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esar.claros\Desktop\"/>
    </mc:Choice>
  </mc:AlternateContent>
  <bookViews>
    <workbookView xWindow="0" yWindow="0" windowWidth="11910" windowHeight="8550" tabRatio="641"/>
  </bookViews>
  <sheets>
    <sheet name="ÍNDICE" sheetId="95" r:id="rId1"/>
    <sheet name="1" sheetId="257" r:id="rId2"/>
    <sheet name="2" sheetId="3" r:id="rId3"/>
    <sheet name="3" sheetId="4" r:id="rId4"/>
    <sheet name="4" sheetId="190" r:id="rId5"/>
    <sheet name="5" sheetId="191" r:id="rId6"/>
    <sheet name="6" sheetId="192" r:id="rId7"/>
    <sheet name="7" sheetId="193" r:id="rId8"/>
    <sheet name="8-1" sheetId="194" r:id="rId9"/>
    <sheet name="8-2" sheetId="195" r:id="rId10"/>
    <sheet name="9" sheetId="196" r:id="rId11"/>
    <sheet name="10" sheetId="197" r:id="rId12"/>
    <sheet name="11" sheetId="198" r:id="rId13"/>
    <sheet name="12" sheetId="199" r:id="rId14"/>
    <sheet name="13" sheetId="200" r:id="rId15"/>
    <sheet name="14" sheetId="201" r:id="rId16"/>
    <sheet name="15" sheetId="202" r:id="rId17"/>
    <sheet name="16" sheetId="203" r:id="rId18"/>
    <sheet name="17" sheetId="204" r:id="rId19"/>
    <sheet name="18" sheetId="205" r:id="rId20"/>
    <sheet name="19" sheetId="206" r:id="rId21"/>
    <sheet name="20" sheetId="207" r:id="rId22"/>
    <sheet name="21" sheetId="114" r:id="rId23"/>
    <sheet name="22" sheetId="115" r:id="rId24"/>
    <sheet name="23" sheetId="208" r:id="rId25"/>
    <sheet name="24" sheetId="209" r:id="rId26"/>
    <sheet name="25" sheetId="210" r:id="rId27"/>
    <sheet name="26" sheetId="211" r:id="rId28"/>
    <sheet name="27" sheetId="212" r:id="rId29"/>
    <sheet name="28" sheetId="213" r:id="rId30"/>
    <sheet name="29" sheetId="214" r:id="rId31"/>
    <sheet name="30" sheetId="215" r:id="rId32"/>
    <sheet name="31-1" sheetId="216" r:id="rId33"/>
    <sheet name="31-2" sheetId="217" r:id="rId34"/>
    <sheet name="32" sheetId="218" r:id="rId35"/>
    <sheet name="33" sheetId="219" r:id="rId36"/>
    <sheet name="34" sheetId="134" r:id="rId37"/>
    <sheet name="35" sheetId="135" r:id="rId38"/>
    <sheet name="36" sheetId="220" r:id="rId39"/>
    <sheet name="37" sheetId="221" r:id="rId40"/>
    <sheet name="38" sheetId="222" r:id="rId41"/>
    <sheet name="39" sheetId="223" r:id="rId42"/>
    <sheet name="40" sheetId="224" r:id="rId43"/>
    <sheet name="41" sheetId="225" r:id="rId44"/>
    <sheet name="42" sheetId="226" r:id="rId45"/>
    <sheet name="43" sheetId="227" r:id="rId46"/>
    <sheet name="44" sheetId="228" r:id="rId47"/>
    <sheet name="45-1" sheetId="229" r:id="rId48"/>
    <sheet name="45-2" sheetId="230" r:id="rId49"/>
    <sheet name="46" sheetId="146" r:id="rId50"/>
    <sheet name="47" sheetId="147" r:id="rId51"/>
    <sheet name="48" sheetId="231" r:id="rId52"/>
    <sheet name="49" sheetId="232" r:id="rId53"/>
    <sheet name="50" sheetId="233" r:id="rId54"/>
    <sheet name="51" sheetId="234" r:id="rId55"/>
    <sheet name="52" sheetId="235" r:id="rId56"/>
    <sheet name="53-1" sheetId="236" r:id="rId57"/>
    <sheet name="53-2" sheetId="237" r:id="rId58"/>
    <sheet name="54-1" sheetId="155" r:id="rId59"/>
    <sheet name="54-2" sheetId="156" r:id="rId60"/>
    <sheet name="55-1" sheetId="159" r:id="rId61"/>
    <sheet name="55-2" sheetId="160" r:id="rId62"/>
    <sheet name="56" sheetId="238" r:id="rId63"/>
    <sheet name="57" sheetId="239" r:id="rId64"/>
    <sheet name="58" sheetId="240" r:id="rId65"/>
    <sheet name="59" sheetId="241" r:id="rId66"/>
    <sheet name="60" sheetId="242" r:id="rId67"/>
    <sheet name="61" sheetId="243" r:id="rId68"/>
    <sheet name="62-1" sheetId="244" r:id="rId69"/>
    <sheet name="62-2" sheetId="245" r:id="rId70"/>
    <sheet name="63" sheetId="167" r:id="rId71"/>
    <sheet name="64" sheetId="168" r:id="rId72"/>
    <sheet name="65" sheetId="246" r:id="rId73"/>
    <sheet name="66" sheetId="247" r:id="rId74"/>
    <sheet name="67" sheetId="248" r:id="rId75"/>
    <sheet name="68" sheetId="249" r:id="rId76"/>
    <sheet name="69" sheetId="250" r:id="rId77"/>
    <sheet name="70" sheetId="251" r:id="rId78"/>
    <sheet name="71" sheetId="252" r:id="rId79"/>
    <sheet name="72" sheetId="176" r:id="rId80"/>
    <sheet name="73" sheetId="177" r:id="rId81"/>
    <sheet name="74" sheetId="253" r:id="rId82"/>
    <sheet name="75" sheetId="254" r:id="rId83"/>
    <sheet name="76" sheetId="255" r:id="rId84"/>
    <sheet name="77" sheetId="259" r:id="rId85"/>
    <sheet name="78" sheetId="189" r:id="rId86"/>
    <sheet name="79" sheetId="188" r:id="rId87"/>
    <sheet name="80" sheetId="182" r:id="rId88"/>
    <sheet name="81" sheetId="184" r:id="rId89"/>
    <sheet name="82" sheetId="187" r:id="rId90"/>
    <sheet name="83" sheetId="186" r:id="rId91"/>
    <sheet name="84" sheetId="183" r:id="rId92"/>
    <sheet name="85" sheetId="185" r:id="rId93"/>
    <sheet name="Abreviaturas" sheetId="94" r:id="rId94"/>
  </sheets>
  <externalReferences>
    <externalReference r:id="rId95"/>
    <externalReference r:id="rId96"/>
  </externalReferences>
  <definedNames>
    <definedName name="_004" localSheetId="1">'[1]Bancos Múltiples'!#REF!</definedName>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 localSheetId="82">'[1]Bancos Múltiples'!#REF!</definedName>
    <definedName name="_004" localSheetId="83">'[1]Bancos Múltiples'!#REF!</definedName>
    <definedName name="_004" localSheetId="84">'[1]Bancos Múltiples'!#REF!</definedName>
    <definedName name="_004">'[1]Bancos Múltiples'!#REF!</definedName>
    <definedName name="_004B" localSheetId="1">'[1]Bancos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8">'[1]Bancos Múltiples'!#REF!</definedName>
    <definedName name="_008" localSheetId="29">'[1]Bancos Múltiples'!#REF!</definedName>
    <definedName name="_008" localSheetId="30">'[1]Bancos Múltiples'!#REF!</definedName>
    <definedName name="_008" localSheetId="4">'[1]Bancos Múltiples'!#REF!</definedName>
    <definedName name="_008" localSheetId="43">'[1]Bancos Múltiples'!#REF!</definedName>
    <definedName name="_008" localSheetId="44">'[1]Bancos Múltiples'!#REF!</definedName>
    <definedName name="_008" localSheetId="45">'[1]Bancos Múltiples'!#REF!</definedName>
    <definedName name="_008" localSheetId="52">'[1]Bancos Múltiples'!#REF!</definedName>
    <definedName name="_008" localSheetId="5">'[1]Bancos Múltiples'!#REF!</definedName>
    <definedName name="_008" localSheetId="53">'[1]Bancos Múltiples'!#REF!</definedName>
    <definedName name="_008" localSheetId="54">'[1]Bancos Múltiples'!#REF!</definedName>
    <definedName name="_008" localSheetId="64">'[1]Bancos Múltiples'!#REF!</definedName>
    <definedName name="_008" localSheetId="65">'[1]Bancos Múltiples'!#REF!</definedName>
    <definedName name="_008" localSheetId="6">'[1]Bancos Múltiples'!#REF!</definedName>
    <definedName name="_008" localSheetId="66">'[1]Bancos Múltiples'!#REF!</definedName>
    <definedName name="_008" localSheetId="73">'[1]Bancos Múltiples'!#REF!</definedName>
    <definedName name="_008" localSheetId="74">'[1]Bancos Múltiples'!#REF!</definedName>
    <definedName name="_008" localSheetId="75">'[1]Bancos Múltiples'!#REF!</definedName>
    <definedName name="_008" localSheetId="82">'[1]Bancos Múltiples'!#REF!</definedName>
    <definedName name="_008" localSheetId="83">'[1]Bancos Múltiples'!#REF!</definedName>
    <definedName name="_008" localSheetId="84">'[1]Bancos Múltiples'!#REF!</definedName>
    <definedName name="_008">'[1]Bancos Múltiples'!#REF!</definedName>
    <definedName name="_008B" localSheetId="1">'[1]Bancos Múltiples'!#REF!</definedName>
    <definedName name="_008B" localSheetId="28">'[1]Bancos Múltiples'!#REF!</definedName>
    <definedName name="_008B" localSheetId="29">'[1]Bancos Múltiples'!#REF!</definedName>
    <definedName name="_008B" localSheetId="30">'[1]Bancos Múltiples'!#REF!</definedName>
    <definedName name="_008B" localSheetId="4">'[1]Bancos Múltiples'!#REF!</definedName>
    <definedName name="_008B" localSheetId="43">'[1]Bancos Múltiples'!#REF!</definedName>
    <definedName name="_008B" localSheetId="44">'[1]Bancos Múltiples'!#REF!</definedName>
    <definedName name="_008B" localSheetId="45">'[1]Bancos Múltiples'!#REF!</definedName>
    <definedName name="_008B" localSheetId="52">'[1]Bancos Múltiples'!#REF!</definedName>
    <definedName name="_008B" localSheetId="5">'[1]Bancos Múltiples'!#REF!</definedName>
    <definedName name="_008B" localSheetId="53">'[1]Bancos Múltiples'!#REF!</definedName>
    <definedName name="_008B" localSheetId="54">'[1]Bancos Múltiples'!#REF!</definedName>
    <definedName name="_008B" localSheetId="64">'[1]Bancos Múltiples'!#REF!</definedName>
    <definedName name="_008B" localSheetId="65">'[1]Bancos Múltiples'!#REF!</definedName>
    <definedName name="_008B" localSheetId="6">'[1]Bancos Múltiples'!#REF!</definedName>
    <definedName name="_008B" localSheetId="66">'[1]Bancos Múltiples'!#REF!</definedName>
    <definedName name="_008B" localSheetId="73">'[1]Bancos Múltiples'!#REF!</definedName>
    <definedName name="_008B" localSheetId="74">'[1]Bancos Múltiples'!#REF!</definedName>
    <definedName name="_008B" localSheetId="75">'[1]Bancos Múltiples'!#REF!</definedName>
    <definedName name="_008B" localSheetId="82">'[1]Bancos Múltiples'!#REF!</definedName>
    <definedName name="_008B" localSheetId="83">'[1]Bancos Múltiples'!#REF!</definedName>
    <definedName name="_008B" localSheetId="84">'[1]Bancos Múltiples'!#REF!</definedName>
    <definedName name="_008B">'[1]Bancos Múltiples'!#REF!</definedName>
    <definedName name="_009" localSheetId="1">'[1]Bancos Múltiples'!#REF!</definedName>
    <definedName name="_009" localSheetId="28">'[1]Bancos Múltiples'!#REF!</definedName>
    <definedName name="_009" localSheetId="29">'[1]Bancos Múltiples'!#REF!</definedName>
    <definedName name="_009" localSheetId="30">'[1]Bancos Múltiples'!#REF!</definedName>
    <definedName name="_009" localSheetId="4">'[1]Bancos Múltiples'!#REF!</definedName>
    <definedName name="_009" localSheetId="43">'[1]Bancos Múltiples'!#REF!</definedName>
    <definedName name="_009" localSheetId="44">'[1]Bancos Múltiples'!#REF!</definedName>
    <definedName name="_009" localSheetId="45">'[1]Bancos Múltiples'!#REF!</definedName>
    <definedName name="_009" localSheetId="52">'[1]Bancos Múltiples'!#REF!</definedName>
    <definedName name="_009" localSheetId="5">'[1]Bancos Múltiples'!#REF!</definedName>
    <definedName name="_009" localSheetId="53">'[1]Bancos Múltiples'!#REF!</definedName>
    <definedName name="_009" localSheetId="54">'[1]Bancos Múltiples'!#REF!</definedName>
    <definedName name="_009" localSheetId="64">'[1]Bancos Múltiples'!#REF!</definedName>
    <definedName name="_009" localSheetId="65">'[1]Bancos Múltiples'!#REF!</definedName>
    <definedName name="_009" localSheetId="6">'[1]Bancos Múltiples'!#REF!</definedName>
    <definedName name="_009" localSheetId="66">'[1]Bancos Múltiples'!#REF!</definedName>
    <definedName name="_009" localSheetId="73">'[1]Bancos Múltiples'!#REF!</definedName>
    <definedName name="_009" localSheetId="74">'[1]Bancos Múltiples'!#REF!</definedName>
    <definedName name="_009" localSheetId="75">'[1]Bancos Múltiples'!#REF!</definedName>
    <definedName name="_009" localSheetId="82">'[1]Bancos Múltiples'!#REF!</definedName>
    <definedName name="_009" localSheetId="83">'[1]Bancos Múltiples'!#REF!</definedName>
    <definedName name="_009" localSheetId="84">'[1]Bancos Múltiples'!#REF!</definedName>
    <definedName name="_009">'[1]Bancos Múltiples'!#REF!</definedName>
    <definedName name="_009B" localSheetId="1">'[1]Bancos Múltiples'!#REF!</definedName>
    <definedName name="_009B" localSheetId="28">'[1]Bancos Múltiples'!#REF!</definedName>
    <definedName name="_009B" localSheetId="29">'[1]Bancos Múltiples'!#REF!</definedName>
    <definedName name="_009B" localSheetId="30">'[1]Bancos Múltiples'!#REF!</definedName>
    <definedName name="_009B" localSheetId="4">'[1]Bancos Múltiples'!#REF!</definedName>
    <definedName name="_009B" localSheetId="43">'[1]Bancos Múltiples'!#REF!</definedName>
    <definedName name="_009B" localSheetId="44">'[1]Bancos Múltiples'!#REF!</definedName>
    <definedName name="_009B" localSheetId="45">'[1]Bancos Múltiples'!#REF!</definedName>
    <definedName name="_009B" localSheetId="52">'[1]Bancos Múltiples'!#REF!</definedName>
    <definedName name="_009B" localSheetId="5">'[1]Bancos Múltiples'!#REF!</definedName>
    <definedName name="_009B" localSheetId="53">'[1]Bancos Múltiples'!#REF!</definedName>
    <definedName name="_009B" localSheetId="54">'[1]Bancos Múltiples'!#REF!</definedName>
    <definedName name="_009B" localSheetId="64">'[1]Bancos Múltiples'!#REF!</definedName>
    <definedName name="_009B" localSheetId="65">'[1]Bancos Múltiples'!#REF!</definedName>
    <definedName name="_009B" localSheetId="6">'[1]Bancos Múltiples'!#REF!</definedName>
    <definedName name="_009B" localSheetId="66">'[1]Bancos Múltiples'!#REF!</definedName>
    <definedName name="_009B" localSheetId="73">'[1]Bancos Múltiples'!#REF!</definedName>
    <definedName name="_009B" localSheetId="74">'[1]Bancos Múltiples'!#REF!</definedName>
    <definedName name="_009B" localSheetId="75">'[1]Bancos Múltiples'!#REF!</definedName>
    <definedName name="_009B" localSheetId="82">'[1]Bancos Múltiples'!#REF!</definedName>
    <definedName name="_009B" localSheetId="83">'[1]Bancos Múltiples'!#REF!</definedName>
    <definedName name="_009B" localSheetId="84">'[1]Bancos Múltiples'!#REF!</definedName>
    <definedName name="_009B">'[1]Bancos Múltiples'!#REF!</definedName>
    <definedName name="_012" localSheetId="1">'[1]Bancos Múltiples'!#REF!</definedName>
    <definedName name="_012" localSheetId="28">'[1]Bancos Múltiples'!#REF!</definedName>
    <definedName name="_012" localSheetId="29">'[1]Bancos Múltiples'!#REF!</definedName>
    <definedName name="_012" localSheetId="30">'[1]Bancos Múltiples'!#REF!</definedName>
    <definedName name="_012" localSheetId="4">'[1]Bancos Múltiples'!#REF!</definedName>
    <definedName name="_012" localSheetId="43">'[1]Bancos Múltiples'!#REF!</definedName>
    <definedName name="_012" localSheetId="44">'[1]Bancos Múltiples'!#REF!</definedName>
    <definedName name="_012" localSheetId="45">'[1]Bancos Múltiples'!#REF!</definedName>
    <definedName name="_012" localSheetId="52">'[1]Bancos Múltiples'!#REF!</definedName>
    <definedName name="_012" localSheetId="5">'[1]Bancos Múltiples'!#REF!</definedName>
    <definedName name="_012" localSheetId="53">'[1]Bancos Múltiples'!#REF!</definedName>
    <definedName name="_012" localSheetId="54">'[1]Bancos Múltiples'!#REF!</definedName>
    <definedName name="_012" localSheetId="64">'[1]Bancos Múltiples'!#REF!</definedName>
    <definedName name="_012" localSheetId="65">'[1]Bancos Múltiples'!#REF!</definedName>
    <definedName name="_012" localSheetId="6">'[1]Bancos Múltiples'!#REF!</definedName>
    <definedName name="_012" localSheetId="66">'[1]Bancos Múltiples'!#REF!</definedName>
    <definedName name="_012" localSheetId="73">'[1]Bancos Múltiples'!#REF!</definedName>
    <definedName name="_012" localSheetId="74">'[1]Bancos Múltiples'!#REF!</definedName>
    <definedName name="_012" localSheetId="75">'[1]Bancos Múltiples'!#REF!</definedName>
    <definedName name="_012" localSheetId="82">'[1]Bancos Múltiples'!#REF!</definedName>
    <definedName name="_012" localSheetId="83">'[1]Bancos Múltiples'!#REF!</definedName>
    <definedName name="_012" localSheetId="84">'[1]Bancos Múltiples'!#REF!</definedName>
    <definedName name="_012">'[1]Bancos Múltiples'!#REF!</definedName>
    <definedName name="_012B" localSheetId="1">'[1]Bancos Múltiples'!#REF!</definedName>
    <definedName name="_012B" localSheetId="28">'[1]Bancos Múltiples'!#REF!</definedName>
    <definedName name="_012B" localSheetId="29">'[1]Bancos Múltiples'!#REF!</definedName>
    <definedName name="_012B" localSheetId="30">'[1]Bancos Múltiples'!#REF!</definedName>
    <definedName name="_012B" localSheetId="4">'[1]Bancos Múltiples'!#REF!</definedName>
    <definedName name="_012B" localSheetId="43">'[1]Bancos Múltiples'!#REF!</definedName>
    <definedName name="_012B" localSheetId="44">'[1]Bancos Múltiples'!#REF!</definedName>
    <definedName name="_012B" localSheetId="45">'[1]Bancos Múltiples'!#REF!</definedName>
    <definedName name="_012B" localSheetId="52">'[1]Bancos Múltiples'!#REF!</definedName>
    <definedName name="_012B" localSheetId="5">'[1]Bancos Múltiples'!#REF!</definedName>
    <definedName name="_012B" localSheetId="53">'[1]Bancos Múltiples'!#REF!</definedName>
    <definedName name="_012B" localSheetId="54">'[1]Bancos Múltiples'!#REF!</definedName>
    <definedName name="_012B" localSheetId="64">'[1]Bancos Múltiples'!#REF!</definedName>
    <definedName name="_012B" localSheetId="65">'[1]Bancos Múltiples'!#REF!</definedName>
    <definedName name="_012B" localSheetId="6">'[1]Bancos Múltiples'!#REF!</definedName>
    <definedName name="_012B" localSheetId="66">'[1]Bancos Múltiples'!#REF!</definedName>
    <definedName name="_012B" localSheetId="73">'[1]Bancos Múltiples'!#REF!</definedName>
    <definedName name="_012B" localSheetId="74">'[1]Bancos Múltiples'!#REF!</definedName>
    <definedName name="_012B" localSheetId="75">'[1]Bancos Múltiples'!#REF!</definedName>
    <definedName name="_012B" localSheetId="82">'[1]Bancos Múltiples'!#REF!</definedName>
    <definedName name="_012B" localSheetId="83">'[1]Bancos Múltiples'!#REF!</definedName>
    <definedName name="_012B" localSheetId="84">'[1]Bancos Múltiples'!#REF!</definedName>
    <definedName name="_012B">'[1]Bancos Múltiples'!#REF!</definedName>
    <definedName name="_014" localSheetId="1">'[1]Bancos Múltiples'!#REF!</definedName>
    <definedName name="_014" localSheetId="28">'[1]Bancos Múltiples'!#REF!</definedName>
    <definedName name="_014" localSheetId="29">'[1]Bancos Múltiples'!#REF!</definedName>
    <definedName name="_014" localSheetId="30">'[1]Bancos Múltiples'!#REF!</definedName>
    <definedName name="_014" localSheetId="4">'[1]Bancos Múltiples'!#REF!</definedName>
    <definedName name="_014" localSheetId="43">'[1]Bancos Múltiples'!#REF!</definedName>
    <definedName name="_014" localSheetId="44">'[1]Bancos Múltiples'!#REF!</definedName>
    <definedName name="_014" localSheetId="45">'[1]Bancos Múltiples'!#REF!</definedName>
    <definedName name="_014" localSheetId="52">'[1]Bancos Múltiples'!#REF!</definedName>
    <definedName name="_014" localSheetId="5">'[1]Bancos Múltiples'!#REF!</definedName>
    <definedName name="_014" localSheetId="53">'[1]Bancos Múltiples'!#REF!</definedName>
    <definedName name="_014" localSheetId="54">'[1]Bancos Múltiples'!#REF!</definedName>
    <definedName name="_014" localSheetId="64">'[1]Bancos Múltiples'!#REF!</definedName>
    <definedName name="_014" localSheetId="65">'[1]Bancos Múltiples'!#REF!</definedName>
    <definedName name="_014" localSheetId="6">'[1]Bancos Múltiples'!#REF!</definedName>
    <definedName name="_014" localSheetId="66">'[1]Bancos Múltiples'!#REF!</definedName>
    <definedName name="_014" localSheetId="73">'[1]Bancos Múltiples'!#REF!</definedName>
    <definedName name="_014" localSheetId="74">'[1]Bancos Múltiples'!#REF!</definedName>
    <definedName name="_014" localSheetId="75">'[1]Bancos Múltiples'!#REF!</definedName>
    <definedName name="_014" localSheetId="82">'[1]Bancos Múltiples'!#REF!</definedName>
    <definedName name="_014" localSheetId="83">'[1]Bancos Múltiples'!#REF!</definedName>
    <definedName name="_014" localSheetId="84">'[1]Bancos Múltiples'!#REF!</definedName>
    <definedName name="_014">'[1]Bancos Múltiples'!#REF!</definedName>
    <definedName name="_014B" localSheetId="1">'[1]Bancos Múltiples'!#REF!</definedName>
    <definedName name="_014B" localSheetId="28">'[1]Bancos Múltiples'!#REF!</definedName>
    <definedName name="_014B" localSheetId="29">'[1]Bancos Múltiples'!#REF!</definedName>
    <definedName name="_014B" localSheetId="30">'[1]Bancos Múltiples'!#REF!</definedName>
    <definedName name="_014B" localSheetId="4">'[1]Bancos Múltiples'!#REF!</definedName>
    <definedName name="_014B" localSheetId="43">'[1]Bancos Múltiples'!#REF!</definedName>
    <definedName name="_014B" localSheetId="44">'[1]Bancos Múltiples'!#REF!</definedName>
    <definedName name="_014B" localSheetId="45">'[1]Bancos Múltiples'!#REF!</definedName>
    <definedName name="_014B" localSheetId="52">'[1]Bancos Múltiples'!#REF!</definedName>
    <definedName name="_014B" localSheetId="5">'[1]Bancos Múltiples'!#REF!</definedName>
    <definedName name="_014B" localSheetId="53">'[1]Bancos Múltiples'!#REF!</definedName>
    <definedName name="_014B" localSheetId="54">'[1]Bancos Múltiples'!#REF!</definedName>
    <definedName name="_014B" localSheetId="64">'[1]Bancos Múltiples'!#REF!</definedName>
    <definedName name="_014B" localSheetId="65">'[1]Bancos Múltiples'!#REF!</definedName>
    <definedName name="_014B" localSheetId="6">'[1]Bancos Múltiples'!#REF!</definedName>
    <definedName name="_014B" localSheetId="66">'[1]Bancos Múltiples'!#REF!</definedName>
    <definedName name="_014B" localSheetId="73">'[1]Bancos Múltiples'!#REF!</definedName>
    <definedName name="_014B" localSheetId="74">'[1]Bancos Múltiples'!#REF!</definedName>
    <definedName name="_014B" localSheetId="75">'[1]Bancos Múltiples'!#REF!</definedName>
    <definedName name="_014B" localSheetId="82">'[1]Bancos Múltiples'!#REF!</definedName>
    <definedName name="_014B" localSheetId="83">'[1]Bancos Múltiples'!#REF!</definedName>
    <definedName name="_014B" localSheetId="84">'[1]Bancos Múltiples'!#REF!</definedName>
    <definedName name="_014B">'[1]Bancos Múltiples'!#REF!</definedName>
    <definedName name="_020" localSheetId="1">'[1]Bancos Múltiples'!#REF!</definedName>
    <definedName name="_020" localSheetId="28">'[1]Bancos Múltiples'!#REF!</definedName>
    <definedName name="_020" localSheetId="29">'[1]Bancos Múltiples'!#REF!</definedName>
    <definedName name="_020" localSheetId="30">'[1]Bancos Múltiples'!#REF!</definedName>
    <definedName name="_020" localSheetId="4">'[1]Bancos Múltiples'!#REF!</definedName>
    <definedName name="_020" localSheetId="43">'[1]Bancos Múltiples'!#REF!</definedName>
    <definedName name="_020" localSheetId="44">'[1]Bancos Múltiples'!#REF!</definedName>
    <definedName name="_020" localSheetId="45">'[1]Bancos Múltiples'!#REF!</definedName>
    <definedName name="_020" localSheetId="52">'[1]Bancos Múltiples'!#REF!</definedName>
    <definedName name="_020" localSheetId="5">'[1]Bancos Múltiples'!#REF!</definedName>
    <definedName name="_020" localSheetId="53">'[1]Bancos Múltiples'!#REF!</definedName>
    <definedName name="_020" localSheetId="54">'[1]Bancos Múltiples'!#REF!</definedName>
    <definedName name="_020" localSheetId="64">'[1]Bancos Múltiples'!#REF!</definedName>
    <definedName name="_020" localSheetId="65">'[1]Bancos Múltiples'!#REF!</definedName>
    <definedName name="_020" localSheetId="6">'[1]Bancos Múltiples'!#REF!</definedName>
    <definedName name="_020" localSheetId="66">'[1]Bancos Múltiples'!#REF!</definedName>
    <definedName name="_020" localSheetId="73">'[1]Bancos Múltiples'!#REF!</definedName>
    <definedName name="_020" localSheetId="74">'[1]Bancos Múltiples'!#REF!</definedName>
    <definedName name="_020" localSheetId="75">'[1]Bancos Múltiples'!#REF!</definedName>
    <definedName name="_020" localSheetId="82">'[1]Bancos Múltiples'!#REF!</definedName>
    <definedName name="_020" localSheetId="83">'[1]Bancos Múltiples'!#REF!</definedName>
    <definedName name="_020" localSheetId="84">'[1]Bancos Múltiples'!#REF!</definedName>
    <definedName name="_020">'[1]Bancos Múltiples'!#REF!</definedName>
    <definedName name="_020B" localSheetId="1">'[1]Bancos Múltiples'!#REF!</definedName>
    <definedName name="_020B" localSheetId="28">'[1]Bancos Múltiples'!#REF!</definedName>
    <definedName name="_020B" localSheetId="29">'[1]Bancos Múltiples'!#REF!</definedName>
    <definedName name="_020B" localSheetId="30">'[1]Bancos Múltiples'!#REF!</definedName>
    <definedName name="_020B" localSheetId="4">'[1]Bancos Múltiples'!#REF!</definedName>
    <definedName name="_020B" localSheetId="43">'[1]Bancos Múltiples'!#REF!</definedName>
    <definedName name="_020B" localSheetId="44">'[1]Bancos Múltiples'!#REF!</definedName>
    <definedName name="_020B" localSheetId="45">'[1]Bancos Múltiples'!#REF!</definedName>
    <definedName name="_020B" localSheetId="52">'[1]Bancos Múltiples'!#REF!</definedName>
    <definedName name="_020B" localSheetId="5">'[1]Bancos Múltiples'!#REF!</definedName>
    <definedName name="_020B" localSheetId="53">'[1]Bancos Múltiples'!#REF!</definedName>
    <definedName name="_020B" localSheetId="54">'[1]Bancos Múltiples'!#REF!</definedName>
    <definedName name="_020B" localSheetId="64">'[1]Bancos Múltiples'!#REF!</definedName>
    <definedName name="_020B" localSheetId="65">'[1]Bancos Múltiples'!#REF!</definedName>
    <definedName name="_020B" localSheetId="6">'[1]Bancos Múltiples'!#REF!</definedName>
    <definedName name="_020B" localSheetId="66">'[1]Bancos Múltiples'!#REF!</definedName>
    <definedName name="_020B" localSheetId="73">'[1]Bancos Múltiples'!#REF!</definedName>
    <definedName name="_020B" localSheetId="74">'[1]Bancos Múltiples'!#REF!</definedName>
    <definedName name="_020B" localSheetId="75">'[1]Bancos Múltiples'!#REF!</definedName>
    <definedName name="_020B" localSheetId="82">'[1]Bancos Múltiples'!#REF!</definedName>
    <definedName name="_020B" localSheetId="83">'[1]Bancos Múltiples'!#REF!</definedName>
    <definedName name="_020B" localSheetId="84">'[1]Bancos Múltiples'!#REF!</definedName>
    <definedName name="_020B">'[1]Bancos Múltiples'!#REF!</definedName>
    <definedName name="_021" localSheetId="1">'[1]Bancos Múltiples'!#REF!</definedName>
    <definedName name="_021" localSheetId="28">'[1]Bancos Múltiples'!#REF!</definedName>
    <definedName name="_021" localSheetId="29">'[1]Bancos Múltiples'!#REF!</definedName>
    <definedName name="_021" localSheetId="30">'[1]Bancos Múltiples'!#REF!</definedName>
    <definedName name="_021" localSheetId="4">'[1]Bancos Múltiples'!#REF!</definedName>
    <definedName name="_021" localSheetId="43">'[1]Bancos Múltiples'!#REF!</definedName>
    <definedName name="_021" localSheetId="44">'[1]Bancos Múltiples'!#REF!</definedName>
    <definedName name="_021" localSheetId="45">'[1]Bancos Múltiples'!#REF!</definedName>
    <definedName name="_021" localSheetId="52">'[1]Bancos Múltiples'!#REF!</definedName>
    <definedName name="_021" localSheetId="5">'[1]Bancos Múltiples'!#REF!</definedName>
    <definedName name="_021" localSheetId="53">'[1]Bancos Múltiples'!#REF!</definedName>
    <definedName name="_021" localSheetId="54">'[1]Bancos Múltiples'!#REF!</definedName>
    <definedName name="_021" localSheetId="64">'[1]Bancos Múltiples'!#REF!</definedName>
    <definedName name="_021" localSheetId="65">'[1]Bancos Múltiples'!#REF!</definedName>
    <definedName name="_021" localSheetId="6">'[1]Bancos Múltiples'!#REF!</definedName>
    <definedName name="_021" localSheetId="66">'[1]Bancos Múltiples'!#REF!</definedName>
    <definedName name="_021" localSheetId="73">'[1]Bancos Múltiples'!#REF!</definedName>
    <definedName name="_021" localSheetId="74">'[1]Bancos Múltiples'!#REF!</definedName>
    <definedName name="_021" localSheetId="75">'[1]Bancos Múltiples'!#REF!</definedName>
    <definedName name="_021" localSheetId="82">'[1]Bancos Múltiples'!#REF!</definedName>
    <definedName name="_021" localSheetId="83">'[1]Bancos Múltiples'!#REF!</definedName>
    <definedName name="_021" localSheetId="84">'[1]Bancos Múltiples'!#REF!</definedName>
    <definedName name="_021">'[1]Bancos Múltiples'!#REF!</definedName>
    <definedName name="_021B" localSheetId="1">'[1]Bancos Múltiples'!#REF!</definedName>
    <definedName name="_021B" localSheetId="28">'[1]Bancos Múltiples'!#REF!</definedName>
    <definedName name="_021B" localSheetId="29">'[1]Bancos Múltiples'!#REF!</definedName>
    <definedName name="_021B" localSheetId="30">'[1]Bancos Múltiples'!#REF!</definedName>
    <definedName name="_021B" localSheetId="4">'[1]Bancos Múltiples'!#REF!</definedName>
    <definedName name="_021B" localSheetId="43">'[1]Bancos Múltiples'!#REF!</definedName>
    <definedName name="_021B" localSheetId="44">'[1]Bancos Múltiples'!#REF!</definedName>
    <definedName name="_021B" localSheetId="45">'[1]Bancos Múltiples'!#REF!</definedName>
    <definedName name="_021B" localSheetId="52">'[1]Bancos Múltiples'!#REF!</definedName>
    <definedName name="_021B" localSheetId="5">'[1]Bancos Múltiples'!#REF!</definedName>
    <definedName name="_021B" localSheetId="53">'[1]Bancos Múltiples'!#REF!</definedName>
    <definedName name="_021B" localSheetId="54">'[1]Bancos Múltiples'!#REF!</definedName>
    <definedName name="_021B" localSheetId="64">'[1]Bancos Múltiples'!#REF!</definedName>
    <definedName name="_021B" localSheetId="65">'[1]Bancos Múltiples'!#REF!</definedName>
    <definedName name="_021B" localSheetId="6">'[1]Bancos Múltiples'!#REF!</definedName>
    <definedName name="_021B" localSheetId="66">'[1]Bancos Múltiples'!#REF!</definedName>
    <definedName name="_021B" localSheetId="73">'[1]Bancos Múltiples'!#REF!</definedName>
    <definedName name="_021B" localSheetId="74">'[1]Bancos Múltiples'!#REF!</definedName>
    <definedName name="_021B" localSheetId="75">'[1]Bancos Múltiples'!#REF!</definedName>
    <definedName name="_021B" localSheetId="82">'[1]Bancos Múltiples'!#REF!</definedName>
    <definedName name="_021B" localSheetId="83">'[1]Bancos Múltiples'!#REF!</definedName>
    <definedName name="_021B" localSheetId="84">'[1]Bancos Múltiples'!#REF!</definedName>
    <definedName name="_021B">'[1]Bancos Múltiples'!#REF!</definedName>
    <definedName name="_022" localSheetId="1">'[1]Bancos Múltiples'!#REF!</definedName>
    <definedName name="_022" localSheetId="28">'[1]Bancos Múltiples'!#REF!</definedName>
    <definedName name="_022" localSheetId="29">'[1]Bancos Múltiples'!#REF!</definedName>
    <definedName name="_022" localSheetId="30">'[1]Bancos Múltiples'!#REF!</definedName>
    <definedName name="_022" localSheetId="4">'[1]Bancos Múltiples'!#REF!</definedName>
    <definedName name="_022" localSheetId="43">'[1]Bancos Múltiples'!#REF!</definedName>
    <definedName name="_022" localSheetId="44">'[1]Bancos Múltiples'!#REF!</definedName>
    <definedName name="_022" localSheetId="45">'[1]Bancos Múltiples'!#REF!</definedName>
    <definedName name="_022" localSheetId="52">'[1]Bancos Múltiples'!#REF!</definedName>
    <definedName name="_022" localSheetId="5">'[1]Bancos Múltiples'!#REF!</definedName>
    <definedName name="_022" localSheetId="53">'[1]Bancos Múltiples'!#REF!</definedName>
    <definedName name="_022" localSheetId="54">'[1]Bancos Múltiples'!#REF!</definedName>
    <definedName name="_022" localSheetId="64">'[1]Bancos Múltiples'!#REF!</definedName>
    <definedName name="_022" localSheetId="65">'[1]Bancos Múltiples'!#REF!</definedName>
    <definedName name="_022" localSheetId="6">'[1]Bancos Múltiples'!#REF!</definedName>
    <definedName name="_022" localSheetId="66">'[1]Bancos Múltiples'!#REF!</definedName>
    <definedName name="_022" localSheetId="73">'[1]Bancos Múltiples'!#REF!</definedName>
    <definedName name="_022" localSheetId="74">'[1]Bancos Múltiples'!#REF!</definedName>
    <definedName name="_022" localSheetId="75">'[1]Bancos Múltiples'!#REF!</definedName>
    <definedName name="_022" localSheetId="82">'[1]Bancos Múltiples'!#REF!</definedName>
    <definedName name="_022" localSheetId="83">'[1]Bancos Múltiples'!#REF!</definedName>
    <definedName name="_022" localSheetId="84">'[1]Bancos Múltiples'!#REF!</definedName>
    <definedName name="_022">'[1]Bancos Múltiples'!#REF!</definedName>
    <definedName name="_022B" localSheetId="1">'[1]Bancos Múltiples'!#REF!</definedName>
    <definedName name="_022B" localSheetId="28">'[1]Bancos Múltiples'!#REF!</definedName>
    <definedName name="_022B" localSheetId="29">'[1]Bancos Múltiples'!#REF!</definedName>
    <definedName name="_022B" localSheetId="30">'[1]Bancos Múltiples'!#REF!</definedName>
    <definedName name="_022B" localSheetId="4">'[1]Bancos Múltiples'!#REF!</definedName>
    <definedName name="_022B" localSheetId="43">'[1]Bancos Múltiples'!#REF!</definedName>
    <definedName name="_022B" localSheetId="44">'[1]Bancos Múltiples'!#REF!</definedName>
    <definedName name="_022B" localSheetId="45">'[1]Bancos Múltiples'!#REF!</definedName>
    <definedName name="_022B" localSheetId="52">'[1]Bancos Múltiples'!#REF!</definedName>
    <definedName name="_022B" localSheetId="5">'[1]Bancos Múltiples'!#REF!</definedName>
    <definedName name="_022B" localSheetId="53">'[1]Bancos Múltiples'!#REF!</definedName>
    <definedName name="_022B" localSheetId="54">'[1]Bancos Múltiples'!#REF!</definedName>
    <definedName name="_022B" localSheetId="64">'[1]Bancos Múltiples'!#REF!</definedName>
    <definedName name="_022B" localSheetId="65">'[1]Bancos Múltiples'!#REF!</definedName>
    <definedName name="_022B" localSheetId="6">'[1]Bancos Múltiples'!#REF!</definedName>
    <definedName name="_022B" localSheetId="66">'[1]Bancos Múltiples'!#REF!</definedName>
    <definedName name="_022B" localSheetId="73">'[1]Bancos Múltiples'!#REF!</definedName>
    <definedName name="_022B" localSheetId="74">'[1]Bancos Múltiples'!#REF!</definedName>
    <definedName name="_022B" localSheetId="75">'[1]Bancos Múltiples'!#REF!</definedName>
    <definedName name="_022B" localSheetId="82">'[1]Bancos Múltiples'!#REF!</definedName>
    <definedName name="_022B" localSheetId="83">'[1]Bancos Múltiples'!#REF!</definedName>
    <definedName name="_022B" localSheetId="84">'[1]Bancos Múltiples'!#REF!</definedName>
    <definedName name="_022B">'[1]Bancos Múltiples'!#REF!</definedName>
    <definedName name="_023" localSheetId="1">'[1]Bancos Múltiples'!#REF!</definedName>
    <definedName name="_023" localSheetId="28">'[1]Bancos Múltiples'!#REF!</definedName>
    <definedName name="_023" localSheetId="29">'[1]Bancos Múltiples'!#REF!</definedName>
    <definedName name="_023" localSheetId="30">'[1]Bancos Múltiples'!#REF!</definedName>
    <definedName name="_023" localSheetId="4">'[1]Bancos Múltiples'!#REF!</definedName>
    <definedName name="_023" localSheetId="43">'[1]Bancos Múltiples'!#REF!</definedName>
    <definedName name="_023" localSheetId="44">'[1]Bancos Múltiples'!#REF!</definedName>
    <definedName name="_023" localSheetId="45">'[1]Bancos Múltiples'!#REF!</definedName>
    <definedName name="_023" localSheetId="52">'[1]Bancos Múltiples'!#REF!</definedName>
    <definedName name="_023" localSheetId="5">'[1]Bancos Múltiples'!#REF!</definedName>
    <definedName name="_023" localSheetId="53">'[1]Bancos Múltiples'!#REF!</definedName>
    <definedName name="_023" localSheetId="54">'[1]Bancos Múltiples'!#REF!</definedName>
    <definedName name="_023" localSheetId="64">'[1]Bancos Múltiples'!#REF!</definedName>
    <definedName name="_023" localSheetId="65">'[1]Bancos Múltiples'!#REF!</definedName>
    <definedName name="_023" localSheetId="6">'[1]Bancos Múltiples'!#REF!</definedName>
    <definedName name="_023" localSheetId="66">'[1]Bancos Múltiples'!#REF!</definedName>
    <definedName name="_023" localSheetId="73">'[1]Bancos Múltiples'!#REF!</definedName>
    <definedName name="_023" localSheetId="74">'[1]Bancos Múltiples'!#REF!</definedName>
    <definedName name="_023" localSheetId="75">'[1]Bancos Múltiples'!#REF!</definedName>
    <definedName name="_023" localSheetId="82">'[1]Bancos Múltiples'!#REF!</definedName>
    <definedName name="_023" localSheetId="83">'[1]Bancos Múltiples'!#REF!</definedName>
    <definedName name="_023" localSheetId="84">'[1]Bancos Múltiples'!#REF!</definedName>
    <definedName name="_023">'[1]Bancos Múltiples'!#REF!</definedName>
    <definedName name="_023B" localSheetId="1">'[1]Bancos Múltiples'!#REF!</definedName>
    <definedName name="_023B" localSheetId="28">'[1]Bancos Múltiples'!#REF!</definedName>
    <definedName name="_023B" localSheetId="29">'[1]Bancos Múltiples'!#REF!</definedName>
    <definedName name="_023B" localSheetId="30">'[1]Bancos Múltiples'!#REF!</definedName>
    <definedName name="_023B" localSheetId="4">'[1]Bancos Múltiples'!#REF!</definedName>
    <definedName name="_023B" localSheetId="43">'[1]Bancos Múltiples'!#REF!</definedName>
    <definedName name="_023B" localSheetId="44">'[1]Bancos Múltiples'!#REF!</definedName>
    <definedName name="_023B" localSheetId="45">'[1]Bancos Múltiples'!#REF!</definedName>
    <definedName name="_023B" localSheetId="52">'[1]Bancos Múltiples'!#REF!</definedName>
    <definedName name="_023B" localSheetId="5">'[1]Bancos Múltiples'!#REF!</definedName>
    <definedName name="_023B" localSheetId="53">'[1]Bancos Múltiples'!#REF!</definedName>
    <definedName name="_023B" localSheetId="54">'[1]Bancos Múltiples'!#REF!</definedName>
    <definedName name="_023B" localSheetId="64">'[1]Bancos Múltiples'!#REF!</definedName>
    <definedName name="_023B" localSheetId="65">'[1]Bancos Múltiples'!#REF!</definedName>
    <definedName name="_023B" localSheetId="6">'[1]Bancos Múltiples'!#REF!</definedName>
    <definedName name="_023B" localSheetId="66">'[1]Bancos Múltiples'!#REF!</definedName>
    <definedName name="_023B" localSheetId="73">'[1]Bancos Múltiples'!#REF!</definedName>
    <definedName name="_023B" localSheetId="74">'[1]Bancos Múltiples'!#REF!</definedName>
    <definedName name="_023B" localSheetId="75">'[1]Bancos Múltiples'!#REF!</definedName>
    <definedName name="_023B" localSheetId="82">'[1]Bancos Múltiples'!#REF!</definedName>
    <definedName name="_023B" localSheetId="83">'[1]Bancos Múltiples'!#REF!</definedName>
    <definedName name="_023B" localSheetId="84">'[1]Bancos Múltiples'!#REF!</definedName>
    <definedName name="_023B">'[1]Bancos Múltiples'!#REF!</definedName>
    <definedName name="_024" localSheetId="1">'[1]Bancos Múltiples'!#REF!</definedName>
    <definedName name="_024" localSheetId="28">'[1]Bancos Múltiples'!#REF!</definedName>
    <definedName name="_024" localSheetId="29">'[1]Bancos Múltiples'!#REF!</definedName>
    <definedName name="_024" localSheetId="30">'[1]Bancos Múltiples'!#REF!</definedName>
    <definedName name="_024" localSheetId="4">'[1]Bancos Múltiples'!#REF!</definedName>
    <definedName name="_024" localSheetId="43">'[1]Bancos Múltiples'!#REF!</definedName>
    <definedName name="_024" localSheetId="44">'[1]Bancos Múltiples'!#REF!</definedName>
    <definedName name="_024" localSheetId="45">'[1]Bancos Múltiples'!#REF!</definedName>
    <definedName name="_024" localSheetId="52">'[1]Bancos Múltiples'!#REF!</definedName>
    <definedName name="_024" localSheetId="5">'[1]Bancos Múltiples'!#REF!</definedName>
    <definedName name="_024" localSheetId="53">'[1]Bancos Múltiples'!#REF!</definedName>
    <definedName name="_024" localSheetId="54">'[1]Bancos Múltiples'!#REF!</definedName>
    <definedName name="_024" localSheetId="64">'[1]Bancos Múltiples'!#REF!</definedName>
    <definedName name="_024" localSheetId="65">'[1]Bancos Múltiples'!#REF!</definedName>
    <definedName name="_024" localSheetId="6">'[1]Bancos Múltiples'!#REF!</definedName>
    <definedName name="_024" localSheetId="66">'[1]Bancos Múltiples'!#REF!</definedName>
    <definedName name="_024" localSheetId="73">'[1]Bancos Múltiples'!#REF!</definedName>
    <definedName name="_024" localSheetId="74">'[1]Bancos Múltiples'!#REF!</definedName>
    <definedName name="_024" localSheetId="75">'[1]Bancos Múltiples'!#REF!</definedName>
    <definedName name="_024" localSheetId="82">'[1]Bancos Múltiples'!#REF!</definedName>
    <definedName name="_024" localSheetId="83">'[1]Bancos Múltiples'!#REF!</definedName>
    <definedName name="_024" localSheetId="84">'[1]Bancos Múltiples'!#REF!</definedName>
    <definedName name="_024">'[1]Bancos Múltiples'!#REF!</definedName>
    <definedName name="_024B" localSheetId="1">'[1]Bancos Múltiples'!#REF!</definedName>
    <definedName name="_024B" localSheetId="28">'[1]Bancos Múltiples'!#REF!</definedName>
    <definedName name="_024B" localSheetId="29">'[1]Bancos Múltiples'!#REF!</definedName>
    <definedName name="_024B" localSheetId="30">'[1]Bancos Múltiples'!#REF!</definedName>
    <definedName name="_024B" localSheetId="4">'[1]Bancos Múltiples'!#REF!</definedName>
    <definedName name="_024B" localSheetId="43">'[1]Bancos Múltiples'!#REF!</definedName>
    <definedName name="_024B" localSheetId="44">'[1]Bancos Múltiples'!#REF!</definedName>
    <definedName name="_024B" localSheetId="45">'[1]Bancos Múltiples'!#REF!</definedName>
    <definedName name="_024B" localSheetId="52">'[1]Bancos Múltiples'!#REF!</definedName>
    <definedName name="_024B" localSheetId="5">'[1]Bancos Múltiples'!#REF!</definedName>
    <definedName name="_024B" localSheetId="53">'[1]Bancos Múltiples'!#REF!</definedName>
    <definedName name="_024B" localSheetId="54">'[1]Bancos Múltiples'!#REF!</definedName>
    <definedName name="_024B" localSheetId="64">'[1]Bancos Múltiples'!#REF!</definedName>
    <definedName name="_024B" localSheetId="65">'[1]Bancos Múltiples'!#REF!</definedName>
    <definedName name="_024B" localSheetId="6">'[1]Bancos Múltiples'!#REF!</definedName>
    <definedName name="_024B" localSheetId="66">'[1]Bancos Múltiples'!#REF!</definedName>
    <definedName name="_024B" localSheetId="73">'[1]Bancos Múltiples'!#REF!</definedName>
    <definedName name="_024B" localSheetId="74">'[1]Bancos Múltiples'!#REF!</definedName>
    <definedName name="_024B" localSheetId="75">'[1]Bancos Múltiples'!#REF!</definedName>
    <definedName name="_024B" localSheetId="82">'[1]Bancos Múltiples'!#REF!</definedName>
    <definedName name="_024B" localSheetId="83">'[1]Bancos Múltiples'!#REF!</definedName>
    <definedName name="_024B" localSheetId="84">'[1]Bancos Múltiples'!#REF!</definedName>
    <definedName name="_024B">'[1]Bancos Múltiples'!#REF!</definedName>
    <definedName name="_025" localSheetId="1">'[1]Bancos Múltiples'!#REF!</definedName>
    <definedName name="_025" localSheetId="28">'[1]Bancos Múltiples'!#REF!</definedName>
    <definedName name="_025" localSheetId="29">'[1]Bancos Múltiples'!#REF!</definedName>
    <definedName name="_025" localSheetId="30">'[1]Bancos Múltiples'!#REF!</definedName>
    <definedName name="_025" localSheetId="4">'[1]Bancos Múltiples'!#REF!</definedName>
    <definedName name="_025" localSheetId="43">'[1]Bancos Múltiples'!#REF!</definedName>
    <definedName name="_025" localSheetId="44">'[1]Bancos Múltiples'!#REF!</definedName>
    <definedName name="_025" localSheetId="45">'[1]Bancos Múltiples'!#REF!</definedName>
    <definedName name="_025" localSheetId="52">'[1]Bancos Múltiples'!#REF!</definedName>
    <definedName name="_025" localSheetId="5">'[1]Bancos Múltiples'!#REF!</definedName>
    <definedName name="_025" localSheetId="53">'[1]Bancos Múltiples'!#REF!</definedName>
    <definedName name="_025" localSheetId="54">'[1]Bancos Múltiples'!#REF!</definedName>
    <definedName name="_025" localSheetId="64">'[1]Bancos Múltiples'!#REF!</definedName>
    <definedName name="_025" localSheetId="65">'[1]Bancos Múltiples'!#REF!</definedName>
    <definedName name="_025" localSheetId="6">'[1]Bancos Múltiples'!#REF!</definedName>
    <definedName name="_025" localSheetId="66">'[1]Bancos Múltiples'!#REF!</definedName>
    <definedName name="_025" localSheetId="73">'[1]Bancos Múltiples'!#REF!</definedName>
    <definedName name="_025" localSheetId="74">'[1]Bancos Múltiples'!#REF!</definedName>
    <definedName name="_025" localSheetId="75">'[1]Bancos Múltiples'!#REF!</definedName>
    <definedName name="_025" localSheetId="82">'[1]Bancos Múltiples'!#REF!</definedName>
    <definedName name="_025" localSheetId="83">'[1]Bancos Múltiples'!#REF!</definedName>
    <definedName name="_025" localSheetId="84">'[1]Bancos Múltiples'!#REF!</definedName>
    <definedName name="_025">'[1]Bancos Múltiples'!#REF!</definedName>
    <definedName name="_025B" localSheetId="1">'[1]Bancos Múltiples'!#REF!</definedName>
    <definedName name="_025B" localSheetId="28">'[1]Bancos Múltiples'!#REF!</definedName>
    <definedName name="_025B" localSheetId="29">'[1]Bancos Múltiples'!#REF!</definedName>
    <definedName name="_025B" localSheetId="30">'[1]Bancos Múltiples'!#REF!</definedName>
    <definedName name="_025B" localSheetId="4">'[1]Bancos Múltiples'!#REF!</definedName>
    <definedName name="_025B" localSheetId="43">'[1]Bancos Múltiples'!#REF!</definedName>
    <definedName name="_025B" localSheetId="44">'[1]Bancos Múltiples'!#REF!</definedName>
    <definedName name="_025B" localSheetId="45">'[1]Bancos Múltiples'!#REF!</definedName>
    <definedName name="_025B" localSheetId="52">'[1]Bancos Múltiples'!#REF!</definedName>
    <definedName name="_025B" localSheetId="5">'[1]Bancos Múltiples'!#REF!</definedName>
    <definedName name="_025B" localSheetId="53">'[1]Bancos Múltiples'!#REF!</definedName>
    <definedName name="_025B" localSheetId="54">'[1]Bancos Múltiples'!#REF!</definedName>
    <definedName name="_025B" localSheetId="64">'[1]Bancos Múltiples'!#REF!</definedName>
    <definedName name="_025B" localSheetId="65">'[1]Bancos Múltiples'!#REF!</definedName>
    <definedName name="_025B" localSheetId="6">'[1]Bancos Múltiples'!#REF!</definedName>
    <definedName name="_025B" localSheetId="66">'[1]Bancos Múltiples'!#REF!</definedName>
    <definedName name="_025B" localSheetId="73">'[1]Bancos Múltiples'!#REF!</definedName>
    <definedName name="_025B" localSheetId="74">'[1]Bancos Múltiples'!#REF!</definedName>
    <definedName name="_025B" localSheetId="75">'[1]Bancos Múltiples'!#REF!</definedName>
    <definedName name="_025B" localSheetId="82">'[1]Bancos Múltiples'!#REF!</definedName>
    <definedName name="_025B" localSheetId="83">'[1]Bancos Múltiples'!#REF!</definedName>
    <definedName name="_025B" localSheetId="84">'[1]Bancos Múltiples'!#REF!</definedName>
    <definedName name="_025B">'[1]Bancos Múltiples'!#REF!</definedName>
    <definedName name="_034" localSheetId="1">'[1]Bancos Múltiples'!#REF!</definedName>
    <definedName name="_034" localSheetId="28">'[1]Bancos Múltiples'!#REF!</definedName>
    <definedName name="_034" localSheetId="29">'[1]Bancos Múltiples'!#REF!</definedName>
    <definedName name="_034" localSheetId="30">'[1]Bancos Múltiples'!#REF!</definedName>
    <definedName name="_034" localSheetId="4">'[1]Bancos Múltiples'!#REF!</definedName>
    <definedName name="_034" localSheetId="43">'[1]Bancos Múltiples'!#REF!</definedName>
    <definedName name="_034" localSheetId="44">'[1]Bancos Múltiples'!#REF!</definedName>
    <definedName name="_034" localSheetId="45">'[1]Bancos Múltiples'!#REF!</definedName>
    <definedName name="_034" localSheetId="52">'[1]Bancos Múltiples'!#REF!</definedName>
    <definedName name="_034" localSheetId="5">'[1]Bancos Múltiples'!#REF!</definedName>
    <definedName name="_034" localSheetId="53">'[1]Bancos Múltiples'!#REF!</definedName>
    <definedName name="_034" localSheetId="54">'[1]Bancos Múltiples'!#REF!</definedName>
    <definedName name="_034" localSheetId="64">'[1]Bancos Múltiples'!#REF!</definedName>
    <definedName name="_034" localSheetId="65">'[1]Bancos Múltiples'!#REF!</definedName>
    <definedName name="_034" localSheetId="6">'[1]Bancos Múltiples'!#REF!</definedName>
    <definedName name="_034" localSheetId="66">'[1]Bancos Múltiples'!#REF!</definedName>
    <definedName name="_034" localSheetId="73">'[1]Bancos Múltiples'!#REF!</definedName>
    <definedName name="_034" localSheetId="74">'[1]Bancos Múltiples'!#REF!</definedName>
    <definedName name="_034" localSheetId="75">'[1]Bancos Múltiples'!#REF!</definedName>
    <definedName name="_034" localSheetId="82">'[1]Bancos Múltiples'!#REF!</definedName>
    <definedName name="_034" localSheetId="83">'[1]Bancos Múltiples'!#REF!</definedName>
    <definedName name="_034" localSheetId="84">'[1]Bancos Múltiples'!#REF!</definedName>
    <definedName name="_034">'[1]Bancos Múltiples'!#REF!</definedName>
    <definedName name="_034B" localSheetId="1">'[1]Bancos Múltiples'!#REF!</definedName>
    <definedName name="_034B" localSheetId="28">'[1]Bancos Múltiples'!#REF!</definedName>
    <definedName name="_034B" localSheetId="29">'[1]Bancos Múltiples'!#REF!</definedName>
    <definedName name="_034B" localSheetId="30">'[1]Bancos Múltiples'!#REF!</definedName>
    <definedName name="_034B" localSheetId="4">'[1]Bancos Múltiples'!#REF!</definedName>
    <definedName name="_034B" localSheetId="43">'[1]Bancos Múltiples'!#REF!</definedName>
    <definedName name="_034B" localSheetId="44">'[1]Bancos Múltiples'!#REF!</definedName>
    <definedName name="_034B" localSheetId="45">'[1]Bancos Múltiples'!#REF!</definedName>
    <definedName name="_034B" localSheetId="52">'[1]Bancos Múltiples'!#REF!</definedName>
    <definedName name="_034B" localSheetId="5">'[1]Bancos Múltiples'!#REF!</definedName>
    <definedName name="_034B" localSheetId="53">'[1]Bancos Múltiples'!#REF!</definedName>
    <definedName name="_034B" localSheetId="54">'[1]Bancos Múltiples'!#REF!</definedName>
    <definedName name="_034B" localSheetId="64">'[1]Bancos Múltiples'!#REF!</definedName>
    <definedName name="_034B" localSheetId="65">'[1]Bancos Múltiples'!#REF!</definedName>
    <definedName name="_034B" localSheetId="6">'[1]Bancos Múltiples'!#REF!</definedName>
    <definedName name="_034B" localSheetId="66">'[1]Bancos Múltiples'!#REF!</definedName>
    <definedName name="_034B" localSheetId="73">'[1]Bancos Múltiples'!#REF!</definedName>
    <definedName name="_034B" localSheetId="74">'[1]Bancos Múltiples'!#REF!</definedName>
    <definedName name="_034B" localSheetId="75">'[1]Bancos Múltiples'!#REF!</definedName>
    <definedName name="_034B" localSheetId="82">'[1]Bancos Múltiples'!#REF!</definedName>
    <definedName name="_034B" localSheetId="83">'[1]Bancos Múltiples'!#REF!</definedName>
    <definedName name="_034B" localSheetId="84">'[1]Bancos Múltiples'!#REF!</definedName>
    <definedName name="_034B">'[1]Bancos Múltiples'!#REF!</definedName>
    <definedName name="_035" localSheetId="1">'[1]Bancos Múltiples'!#REF!</definedName>
    <definedName name="_035" localSheetId="28">'[1]Bancos Múltiples'!#REF!</definedName>
    <definedName name="_035" localSheetId="29">'[1]Bancos Múltiples'!#REF!</definedName>
    <definedName name="_035" localSheetId="30">'[1]Bancos Múltiples'!#REF!</definedName>
    <definedName name="_035" localSheetId="4">'[1]Bancos Múltiples'!#REF!</definedName>
    <definedName name="_035" localSheetId="43">'[1]Bancos Múltiples'!#REF!</definedName>
    <definedName name="_035" localSheetId="44">'[1]Bancos Múltiples'!#REF!</definedName>
    <definedName name="_035" localSheetId="45">'[1]Bancos Múltiples'!#REF!</definedName>
    <definedName name="_035" localSheetId="52">'[1]Bancos Múltiples'!#REF!</definedName>
    <definedName name="_035" localSheetId="5">'[1]Bancos Múltiples'!#REF!</definedName>
    <definedName name="_035" localSheetId="53">'[1]Bancos Múltiples'!#REF!</definedName>
    <definedName name="_035" localSheetId="54">'[1]Bancos Múltiples'!#REF!</definedName>
    <definedName name="_035" localSheetId="64">'[1]Bancos Múltiples'!#REF!</definedName>
    <definedName name="_035" localSheetId="65">'[1]Bancos Múltiples'!#REF!</definedName>
    <definedName name="_035" localSheetId="6">'[1]Bancos Múltiples'!#REF!</definedName>
    <definedName name="_035" localSheetId="66">'[1]Bancos Múltiples'!#REF!</definedName>
    <definedName name="_035" localSheetId="73">'[1]Bancos Múltiples'!#REF!</definedName>
    <definedName name="_035" localSheetId="74">'[1]Bancos Múltiples'!#REF!</definedName>
    <definedName name="_035" localSheetId="75">'[1]Bancos Múltiples'!#REF!</definedName>
    <definedName name="_035" localSheetId="82">'[1]Bancos Múltiples'!#REF!</definedName>
    <definedName name="_035" localSheetId="83">'[1]Bancos Múltiples'!#REF!</definedName>
    <definedName name="_035" localSheetId="84">'[1]Bancos Múltiples'!#REF!</definedName>
    <definedName name="_035">'[1]Bancos Múltiples'!#REF!</definedName>
    <definedName name="_035B" localSheetId="1">'[1]Bancos Múltiples'!#REF!</definedName>
    <definedName name="_035B" localSheetId="28">'[1]Bancos Múltiples'!#REF!</definedName>
    <definedName name="_035B" localSheetId="29">'[1]Bancos Múltiples'!#REF!</definedName>
    <definedName name="_035B" localSheetId="30">'[1]Bancos Múltiples'!#REF!</definedName>
    <definedName name="_035B" localSheetId="4">'[1]Bancos Múltiples'!#REF!</definedName>
    <definedName name="_035B" localSheetId="43">'[1]Bancos Múltiples'!#REF!</definedName>
    <definedName name="_035B" localSheetId="44">'[1]Bancos Múltiples'!#REF!</definedName>
    <definedName name="_035B" localSheetId="45">'[1]Bancos Múltiples'!#REF!</definedName>
    <definedName name="_035B" localSheetId="52">'[1]Bancos Múltiples'!#REF!</definedName>
    <definedName name="_035B" localSheetId="5">'[1]Bancos Múltiples'!#REF!</definedName>
    <definedName name="_035B" localSheetId="53">'[1]Bancos Múltiples'!#REF!</definedName>
    <definedName name="_035B" localSheetId="54">'[1]Bancos Múltiples'!#REF!</definedName>
    <definedName name="_035B" localSheetId="64">'[1]Bancos Múltiples'!#REF!</definedName>
    <definedName name="_035B" localSheetId="65">'[1]Bancos Múltiples'!#REF!</definedName>
    <definedName name="_035B" localSheetId="6">'[1]Bancos Múltiples'!#REF!</definedName>
    <definedName name="_035B" localSheetId="66">'[1]Bancos Múltiples'!#REF!</definedName>
    <definedName name="_035B" localSheetId="73">'[1]Bancos Múltiples'!#REF!</definedName>
    <definedName name="_035B" localSheetId="74">'[1]Bancos Múltiples'!#REF!</definedName>
    <definedName name="_035B" localSheetId="75">'[1]Bancos Múltiples'!#REF!</definedName>
    <definedName name="_035B" localSheetId="82">'[1]Bancos Múltiples'!#REF!</definedName>
    <definedName name="_035B" localSheetId="83">'[1]Bancos Múltiples'!#REF!</definedName>
    <definedName name="_035B" localSheetId="84">'[1]Bancos Múltiples'!#REF!</definedName>
    <definedName name="_035B">'[1]Bancos Múltiples'!#REF!</definedName>
    <definedName name="_037" localSheetId="1">'[1]Bancos Múltiples'!#REF!</definedName>
    <definedName name="_037" localSheetId="28">'[1]Bancos Múltiples'!#REF!</definedName>
    <definedName name="_037" localSheetId="29">'[1]Bancos Múltiples'!#REF!</definedName>
    <definedName name="_037" localSheetId="30">'[1]Bancos Múltiples'!#REF!</definedName>
    <definedName name="_037" localSheetId="4">'[1]Bancos Múltiples'!#REF!</definedName>
    <definedName name="_037" localSheetId="43">'[1]Bancos Múltiples'!#REF!</definedName>
    <definedName name="_037" localSheetId="44">'[1]Bancos Múltiples'!#REF!</definedName>
    <definedName name="_037" localSheetId="45">'[1]Bancos Múltiples'!#REF!</definedName>
    <definedName name="_037" localSheetId="52">'[1]Bancos Múltiples'!#REF!</definedName>
    <definedName name="_037" localSheetId="5">'[1]Bancos Múltiples'!#REF!</definedName>
    <definedName name="_037" localSheetId="53">'[1]Bancos Múltiples'!#REF!</definedName>
    <definedName name="_037" localSheetId="54">'[1]Bancos Múltiples'!#REF!</definedName>
    <definedName name="_037" localSheetId="64">'[1]Bancos Múltiples'!#REF!</definedName>
    <definedName name="_037" localSheetId="65">'[1]Bancos Múltiples'!#REF!</definedName>
    <definedName name="_037" localSheetId="6">'[1]Bancos Múltiples'!#REF!</definedName>
    <definedName name="_037" localSheetId="66">'[1]Bancos Múltiples'!#REF!</definedName>
    <definedName name="_037" localSheetId="73">'[1]Bancos Múltiples'!#REF!</definedName>
    <definedName name="_037" localSheetId="74">'[1]Bancos Múltiples'!#REF!</definedName>
    <definedName name="_037" localSheetId="75">'[1]Bancos Múltiples'!#REF!</definedName>
    <definedName name="_037" localSheetId="82">'[1]Bancos Múltiples'!#REF!</definedName>
    <definedName name="_037" localSheetId="83">'[1]Bancos Múltiples'!#REF!</definedName>
    <definedName name="_037" localSheetId="84">'[1]Bancos Múltiples'!#REF!</definedName>
    <definedName name="_037">'[1]Bancos Múltiples'!#REF!</definedName>
    <definedName name="_037B" localSheetId="1">'[1]Bancos Múltiples'!#REF!</definedName>
    <definedName name="_037B" localSheetId="28">'[1]Bancos Múltiples'!#REF!</definedName>
    <definedName name="_037B" localSheetId="29">'[1]Bancos Múltiples'!#REF!</definedName>
    <definedName name="_037B" localSheetId="30">'[1]Bancos Múltiples'!#REF!</definedName>
    <definedName name="_037B" localSheetId="4">'[1]Bancos Múltiples'!#REF!</definedName>
    <definedName name="_037B" localSheetId="43">'[1]Bancos Múltiples'!#REF!</definedName>
    <definedName name="_037B" localSheetId="44">'[1]Bancos Múltiples'!#REF!</definedName>
    <definedName name="_037B" localSheetId="45">'[1]Bancos Múltiples'!#REF!</definedName>
    <definedName name="_037B" localSheetId="52">'[1]Bancos Múltiples'!#REF!</definedName>
    <definedName name="_037B" localSheetId="5">'[1]Bancos Múltiples'!#REF!</definedName>
    <definedName name="_037B" localSheetId="53">'[1]Bancos Múltiples'!#REF!</definedName>
    <definedName name="_037B" localSheetId="54">'[1]Bancos Múltiples'!#REF!</definedName>
    <definedName name="_037B" localSheetId="64">'[1]Bancos Múltiples'!#REF!</definedName>
    <definedName name="_037B" localSheetId="65">'[1]Bancos Múltiples'!#REF!</definedName>
    <definedName name="_037B" localSheetId="6">'[1]Bancos Múltiples'!#REF!</definedName>
    <definedName name="_037B" localSheetId="66">'[1]Bancos Múltiples'!#REF!</definedName>
    <definedName name="_037B" localSheetId="73">'[1]Bancos Múltiples'!#REF!</definedName>
    <definedName name="_037B" localSheetId="74">'[1]Bancos Múltiples'!#REF!</definedName>
    <definedName name="_037B" localSheetId="75">'[1]Bancos Múltiples'!#REF!</definedName>
    <definedName name="_037B" localSheetId="82">'[1]Bancos Múltiples'!#REF!</definedName>
    <definedName name="_037B" localSheetId="83">'[1]Bancos Múltiples'!#REF!</definedName>
    <definedName name="_037B" localSheetId="8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'14'!$AA$6:$AH$6</definedName>
    <definedName name="_xlnm._FilterDatabase" localSheetId="16" hidden="1">'15'!$AC$6:$AJ$6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10" hidden="1">'9'!#REF!</definedName>
    <definedName name="_TC1" localSheetId="1">'[1]Bancos Múltiples'!#REF!</definedName>
    <definedName name="_TC1" localSheetId="28">'[1]Bancos Múltiples'!#REF!</definedName>
    <definedName name="_TC1" localSheetId="29">'[1]Bancos Múltiples'!#REF!</definedName>
    <definedName name="_TC1" localSheetId="30">'[1]Bancos Múltiples'!#REF!</definedName>
    <definedName name="_TC1" localSheetId="4">'[1]Bancos Múltiples'!#REF!</definedName>
    <definedName name="_TC1" localSheetId="43">'[1]Bancos Múltiples'!#REF!</definedName>
    <definedName name="_TC1" localSheetId="44">'[1]Bancos Múltiples'!#REF!</definedName>
    <definedName name="_TC1" localSheetId="45">'[1]Bancos Múltiples'!#REF!</definedName>
    <definedName name="_TC1" localSheetId="52">'[1]Bancos Múltiples'!#REF!</definedName>
    <definedName name="_TC1" localSheetId="5">'[1]Bancos Múltiples'!#REF!</definedName>
    <definedName name="_TC1" localSheetId="53">'[1]Bancos Múltiples'!#REF!</definedName>
    <definedName name="_TC1" localSheetId="54">'[1]Bancos Múltiples'!#REF!</definedName>
    <definedName name="_TC1" localSheetId="64">'[1]Bancos Múltiples'!#REF!</definedName>
    <definedName name="_TC1" localSheetId="65">'[1]Bancos Múltiples'!#REF!</definedName>
    <definedName name="_TC1" localSheetId="6">'[1]Bancos Múltiples'!#REF!</definedName>
    <definedName name="_TC1" localSheetId="66">'[1]Bancos Múltiples'!#REF!</definedName>
    <definedName name="_TC1" localSheetId="73">'[1]Bancos Múltiples'!#REF!</definedName>
    <definedName name="_TC1" localSheetId="74">'[1]Bancos Múltiples'!#REF!</definedName>
    <definedName name="_TC1" localSheetId="75">'[1]Bancos Múltiples'!#REF!</definedName>
    <definedName name="_TC1" localSheetId="82">'[1]Bancos Múltiples'!#REF!</definedName>
    <definedName name="_TC1" localSheetId="83">'[1]Bancos Múltiples'!#REF!</definedName>
    <definedName name="_TC1" localSheetId="84">'[1]Bancos Múltiples'!#REF!</definedName>
    <definedName name="_TC1">'[1]Bancos Múltiples'!#REF!</definedName>
    <definedName name="A" localSheetId="1">#REF!</definedName>
    <definedName name="A" localSheetId="29">#REF!</definedName>
    <definedName name="A" localSheetId="30">#REF!</definedName>
    <definedName name="A" localSheetId="43">#REF!</definedName>
    <definedName name="A" localSheetId="44">#REF!</definedName>
    <definedName name="A" localSheetId="45">#REF!</definedName>
    <definedName name="A" localSheetId="52">#REF!</definedName>
    <definedName name="A" localSheetId="5">#REF!</definedName>
    <definedName name="A" localSheetId="53">#REF!</definedName>
    <definedName name="A" localSheetId="54">#REF!</definedName>
    <definedName name="A" localSheetId="64">#REF!</definedName>
    <definedName name="A" localSheetId="65">#REF!</definedName>
    <definedName name="A" localSheetId="6">#REF!</definedName>
    <definedName name="A" localSheetId="66">#REF!</definedName>
    <definedName name="A" localSheetId="73">#REF!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1">'[1]Bancos Múltiples'!#REF!</definedName>
    <definedName name="AÑOMES" localSheetId="28">'[1]Bancos Múltiples'!#REF!</definedName>
    <definedName name="AÑOMES" localSheetId="29">'[1]Bancos Múltiples'!#REF!</definedName>
    <definedName name="AÑOMES" localSheetId="30">'[1]Bancos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45">'[1]Bancos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54">'[1]Bancos Múltiples'!#REF!</definedName>
    <definedName name="AÑOMES" localSheetId="64">'[1]Bancos Múltiples'!#REF!</definedName>
    <definedName name="AÑOMES" localSheetId="65">'[1]Bancos Múltiples'!#REF!</definedName>
    <definedName name="AÑOMES" localSheetId="6">'[1]Bancos Múltiples'!#REF!</definedName>
    <definedName name="AÑOMES" localSheetId="66">'[1]Bancos Múltiples'!#REF!</definedName>
    <definedName name="AÑOMES" localSheetId="73">'[1]Bancos Múltiples'!#REF!</definedName>
    <definedName name="AÑOMES" localSheetId="74">'[1]Bancos Múltiples'!#REF!</definedName>
    <definedName name="AÑOMES" localSheetId="75">'[1]Bancos Múltiples'!#REF!</definedName>
    <definedName name="AÑOMES" localSheetId="82">'[1]Bancos Múltiples'!#REF!</definedName>
    <definedName name="AÑOMES" localSheetId="83">'[1]Bancos Múltiples'!#REF!</definedName>
    <definedName name="AÑOMES" localSheetId="84">'[1]Bancos Múltiples'!#REF!</definedName>
    <definedName name="AÑOMES">'[1]Bancos Múltiples'!#REF!</definedName>
    <definedName name="_xlnm.Print_Area" localSheetId="11">'10'!$A$1:$M$86</definedName>
    <definedName name="_xlnm.Print_Area" localSheetId="12">'11'!$A$1:$M$86</definedName>
    <definedName name="_xlnm.Print_Area" localSheetId="13">'12'!$A$1:$M$86</definedName>
    <definedName name="_xlnm.Print_Area" localSheetId="14">'13'!$A$1:$L$86</definedName>
    <definedName name="_xlnm.Print_Area" localSheetId="15">'14'!$A$1:$M$86</definedName>
    <definedName name="_xlnm.Print_Area" localSheetId="16">'15'!$A$1:$L$86</definedName>
    <definedName name="_xlnm.Print_Area" localSheetId="17">'16'!$A$1:$M$86</definedName>
    <definedName name="_xlnm.Print_Area" localSheetId="18">'17'!$A$1:$M$86</definedName>
    <definedName name="_xlnm.Print_Area" localSheetId="19">'18'!$A$1:$M$86</definedName>
    <definedName name="_xlnm.Print_Area" localSheetId="20">'19'!$A$1:$L$86</definedName>
    <definedName name="_xlnm.Print_Area" localSheetId="21">'20'!$A$1:$M$86</definedName>
    <definedName name="_xlnm.Print_Area" localSheetId="22">'21'!#REF!</definedName>
    <definedName name="_xlnm.Print_Area" localSheetId="23">'22'!#REF!</definedName>
    <definedName name="_xlnm.Print_Area" localSheetId="24">'23'!$A$1:$O$43</definedName>
    <definedName name="_xlnm.Print_Area" localSheetId="25">'24'!$C$1:$M$23</definedName>
    <definedName name="_xlnm.Print_Area" localSheetId="26">'25'!$A$1:$G$34</definedName>
    <definedName name="_xlnm.Print_Area" localSheetId="31">'30'!$A$1:$M$85</definedName>
    <definedName name="_xlnm.Print_Area" localSheetId="32">'31-1'!$A$1:$O$56</definedName>
    <definedName name="_xlnm.Print_Area" localSheetId="33">'31-2'!$A$1:$N$75</definedName>
    <definedName name="_xlnm.Print_Area" localSheetId="34">'32'!$A$1:$M$86</definedName>
    <definedName name="_xlnm.Print_Area" localSheetId="35">'33'!$A$1:$M$86</definedName>
    <definedName name="_xlnm.Print_Area" localSheetId="36">'34'!#REF!</definedName>
    <definedName name="_xlnm.Print_Area" localSheetId="37">'35'!#REF!</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'44'!$A$1:$M$86</definedName>
    <definedName name="_xlnm.Print_Area" localSheetId="47">'45-1'!$A$1:$O$57</definedName>
    <definedName name="_xlnm.Print_Area" localSheetId="48">'45-2'!$A$1:$N$75</definedName>
    <definedName name="_xlnm.Print_Area" localSheetId="49">'46'!#REF!</definedName>
    <definedName name="_xlnm.Print_Area" localSheetId="50">'47'!#REF!</definedName>
    <definedName name="_xlnm.Print_Area" localSheetId="55">'52'!$A$1:$M$85</definedName>
    <definedName name="_xlnm.Print_Area" localSheetId="56">'53-1'!$A$1:$O$56</definedName>
    <definedName name="_xlnm.Print_Area" localSheetId="57">'53-2'!$A$1:$N$75</definedName>
    <definedName name="_xlnm.Print_Area" localSheetId="58">'54-1'!#REF!</definedName>
    <definedName name="_xlnm.Print_Area" localSheetId="59">'54-2'!#REF!</definedName>
    <definedName name="_xlnm.Print_Area" localSheetId="60">'55-1'!#REF!</definedName>
    <definedName name="_xlnm.Print_Area" localSheetId="61">'55-2'!#REF!</definedName>
    <definedName name="_xlnm.Print_Area" localSheetId="63">'57'!$A$1:$S$77</definedName>
    <definedName name="_xlnm.Print_Area" localSheetId="67">'61'!$A$1:$K$85</definedName>
    <definedName name="_xlnm.Print_Area" localSheetId="68">'62-1'!$A$1:$M$56</definedName>
    <definedName name="_xlnm.Print_Area" localSheetId="69">'62-2'!$A$1:$L$75</definedName>
    <definedName name="_xlnm.Print_Area" localSheetId="70">'63'!#REF!</definedName>
    <definedName name="_xlnm.Print_Area" localSheetId="71">'64'!#REF!</definedName>
    <definedName name="_xlnm.Print_Area" localSheetId="76">'69'!$A$1:$L$85</definedName>
    <definedName name="_xlnm.Print_Area" localSheetId="7">'7'!$A$1:$L$85</definedName>
    <definedName name="_xlnm.Print_Area" localSheetId="77">'70'!$A$1:$N$56</definedName>
    <definedName name="_xlnm.Print_Area" localSheetId="78">'71'!$A$1:$M$75</definedName>
    <definedName name="_xlnm.Print_Area" localSheetId="79">'72'!#REF!</definedName>
    <definedName name="_xlnm.Print_Area" localSheetId="80">'73'!#REF!</definedName>
    <definedName name="_xlnm.Print_Area" localSheetId="82">'75'!$B$1:$Q$94</definedName>
    <definedName name="_xlnm.Print_Area" localSheetId="83">'76'!$B$1:$Q$97</definedName>
    <definedName name="_xlnm.Print_Area" localSheetId="84">'77'!$B$1:$Q$44</definedName>
    <definedName name="_xlnm.Print_Area" localSheetId="85">'78'!#REF!</definedName>
    <definedName name="_xlnm.Print_Area" localSheetId="86">'79'!#REF!</definedName>
    <definedName name="_xlnm.Print_Area" localSheetId="87">'80'!#REF!</definedName>
    <definedName name="_xlnm.Print_Area" localSheetId="88">'81'!#REF!</definedName>
    <definedName name="_xlnm.Print_Area" localSheetId="8">'8-1'!$A$1:$O$56</definedName>
    <definedName name="_xlnm.Print_Area" localSheetId="89">'82'!#REF!</definedName>
    <definedName name="_xlnm.Print_Area" localSheetId="9">'8-2'!$A$1:$N$75</definedName>
    <definedName name="_xlnm.Print_Area" localSheetId="10">'9'!$A$1:$M$86</definedName>
    <definedName name="B" localSheetId="1">#REF!</definedName>
    <definedName name="B" localSheetId="29">#REF!</definedName>
    <definedName name="B" localSheetId="30">#REF!</definedName>
    <definedName name="B" localSheetId="43">#REF!</definedName>
    <definedName name="B" localSheetId="44">#REF!</definedName>
    <definedName name="B" localSheetId="45">#REF!</definedName>
    <definedName name="B" localSheetId="52">#REF!</definedName>
    <definedName name="B" localSheetId="5">#REF!</definedName>
    <definedName name="B" localSheetId="53">#REF!</definedName>
    <definedName name="B" localSheetId="54">#REF!</definedName>
    <definedName name="B" localSheetId="64">#REF!</definedName>
    <definedName name="B" localSheetId="65">#REF!</definedName>
    <definedName name="B" localSheetId="6">#REF!</definedName>
    <definedName name="B" localSheetId="66">#REF!</definedName>
    <definedName name="B" localSheetId="73">#REF!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1">#REF!</definedName>
    <definedName name="C_" localSheetId="29">#REF!</definedName>
    <definedName name="C_" localSheetId="30">#REF!</definedName>
    <definedName name="C_" localSheetId="43">#REF!</definedName>
    <definedName name="C_" localSheetId="44">#REF!</definedName>
    <definedName name="C_" localSheetId="45">#REF!</definedName>
    <definedName name="C_" localSheetId="52">#REF!</definedName>
    <definedName name="C_" localSheetId="5">#REF!</definedName>
    <definedName name="C_" localSheetId="53">#REF!</definedName>
    <definedName name="C_" localSheetId="54">#REF!</definedName>
    <definedName name="C_" localSheetId="64">#REF!</definedName>
    <definedName name="C_" localSheetId="65">#REF!</definedName>
    <definedName name="C_" localSheetId="6">#REF!</definedName>
    <definedName name="C_" localSheetId="66">#REF!</definedName>
    <definedName name="C_" localSheetId="73">#REF!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1">'[1]Bancos Múltiples'!#REF!</definedName>
    <definedName name="Directorio" localSheetId="28">'[1]Bancos Múltiples'!#REF!</definedName>
    <definedName name="Directorio" localSheetId="29">'[1]Bancos Múltiples'!#REF!</definedName>
    <definedName name="Directorio" localSheetId="30">'[1]Bancos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45">'[1]Bancos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54">'[1]Bancos Múltiples'!#REF!</definedName>
    <definedName name="Directorio" localSheetId="64">'[1]Bancos Múltiples'!#REF!</definedName>
    <definedName name="Directorio" localSheetId="65">'[1]Bancos Múltiples'!#REF!</definedName>
    <definedName name="Directorio" localSheetId="6">'[1]Bancos Múltiples'!#REF!</definedName>
    <definedName name="Directorio" localSheetId="66">'[1]Bancos Múltiples'!#REF!</definedName>
    <definedName name="Directorio" localSheetId="73">'[1]Bancos Múltiples'!#REF!</definedName>
    <definedName name="Directorio" localSheetId="74">'[1]Bancos Múltiples'!#REF!</definedName>
    <definedName name="Directorio" localSheetId="75">'[1]Bancos Múltiples'!#REF!</definedName>
    <definedName name="Directorio" localSheetId="82">'[1]Bancos Múltiples'!#REF!</definedName>
    <definedName name="Directorio" localSheetId="83">'[1]Bancos Múltiples'!#REF!</definedName>
    <definedName name="Directorio" localSheetId="84">'[1]Bancos Múltiples'!#REF!</definedName>
    <definedName name="Directorio">'[1]Bancos Múltiples'!#REF!</definedName>
    <definedName name="mes" localSheetId="1">'[1]Bancos Múltiples'!#REF!</definedName>
    <definedName name="mes" localSheetId="28">'[1]Bancos Múltiples'!#REF!</definedName>
    <definedName name="mes" localSheetId="29">'[1]Bancos Múltiples'!#REF!</definedName>
    <definedName name="mes" localSheetId="30">'[1]Bancos Múltiples'!#REF!</definedName>
    <definedName name="mes" localSheetId="4">'[1]Bancos Múltiples'!#REF!</definedName>
    <definedName name="mes" localSheetId="43">'[1]Bancos Múltiples'!#REF!</definedName>
    <definedName name="mes" localSheetId="44">'[1]Bancos Múltiples'!#REF!</definedName>
    <definedName name="mes" localSheetId="45">'[1]Bancos Múltiples'!#REF!</definedName>
    <definedName name="mes" localSheetId="52">'[1]Bancos Múltiples'!#REF!</definedName>
    <definedName name="mes" localSheetId="5">'[1]Bancos Múltiples'!#REF!</definedName>
    <definedName name="mes" localSheetId="53">'[1]Bancos Múltiples'!#REF!</definedName>
    <definedName name="mes" localSheetId="54">'[1]Bancos Múltiples'!#REF!</definedName>
    <definedName name="mes" localSheetId="64">'[1]Bancos Múltiples'!#REF!</definedName>
    <definedName name="mes" localSheetId="65">'[1]Bancos Múltiples'!#REF!</definedName>
    <definedName name="mes" localSheetId="6">'[1]Bancos Múltiples'!#REF!</definedName>
    <definedName name="mes" localSheetId="66">'[1]Bancos Múltiples'!#REF!</definedName>
    <definedName name="mes" localSheetId="73">'[1]Bancos Múltiples'!#REF!</definedName>
    <definedName name="mes" localSheetId="74">'[1]Bancos Múltiples'!#REF!</definedName>
    <definedName name="mes" localSheetId="75">'[1]Bancos Múltiples'!#REF!</definedName>
    <definedName name="mes" localSheetId="82">'[1]Bancos Múltiples'!#REF!</definedName>
    <definedName name="mes" localSheetId="83">'[1]Bancos Múltiples'!#REF!</definedName>
    <definedName name="mes" localSheetId="84">'[1]Bancos Múltiples'!#REF!</definedName>
    <definedName name="mes">'[1]Bancos Múltiples'!#REF!</definedName>
    <definedName name="TC" localSheetId="1">'[1]Bancos Múltiples'!#REF!</definedName>
    <definedName name="TC" localSheetId="28">'[1]Bancos Múltiples'!#REF!</definedName>
    <definedName name="TC" localSheetId="29">'[1]Bancos Múltiples'!#REF!</definedName>
    <definedName name="TC" localSheetId="30">'[1]Bancos Múltiples'!#REF!</definedName>
    <definedName name="TC" localSheetId="4">'[1]Bancos Múltiples'!#REF!</definedName>
    <definedName name="TC" localSheetId="43">'[1]Bancos Múltiples'!#REF!</definedName>
    <definedName name="TC" localSheetId="44">'[1]Bancos Múltiples'!#REF!</definedName>
    <definedName name="TC" localSheetId="45">'[1]Bancos Múltiples'!#REF!</definedName>
    <definedName name="TC" localSheetId="52">'[1]Bancos Múltiples'!#REF!</definedName>
    <definedName name="TC" localSheetId="5">'[1]Bancos Múltiples'!#REF!</definedName>
    <definedName name="TC" localSheetId="53">'[1]Bancos Múltiples'!#REF!</definedName>
    <definedName name="TC" localSheetId="54">'[1]Bancos Múltiples'!#REF!</definedName>
    <definedName name="TC" localSheetId="64">'[1]Bancos Múltiples'!#REF!</definedName>
    <definedName name="TC" localSheetId="65">'[1]Bancos Múltiples'!#REF!</definedName>
    <definedName name="TC" localSheetId="6">'[1]Bancos Múltiples'!#REF!</definedName>
    <definedName name="TC" localSheetId="66">'[1]Bancos Múltiples'!#REF!</definedName>
    <definedName name="TC" localSheetId="73">'[1]Bancos Múltiples'!#REF!</definedName>
    <definedName name="TC" localSheetId="74">'[1]Bancos Múltiples'!#REF!</definedName>
    <definedName name="TC" localSheetId="75">'[1]Bancos Múltiples'!#REF!</definedName>
    <definedName name="TC" localSheetId="82">'[1]Bancos Múltiples'!#REF!</definedName>
    <definedName name="TC" localSheetId="83">'[1]Bancos Múltiples'!#REF!</definedName>
    <definedName name="TC" localSheetId="84">'[1]Bancos Múltiples'!#REF!</definedName>
    <definedName name="TC">'[1]Bancos Múltiples'!#REF!</definedName>
    <definedName name="XA100.00" localSheetId="1">'[1]Bancos Múltiples'!#REF!</definedName>
    <definedName name="XA100.00" localSheetId="28">'[1]Bancos Múltiples'!#REF!</definedName>
    <definedName name="XA100.00" localSheetId="29">'[1]Bancos Múltiples'!#REF!</definedName>
    <definedName name="XA100.00" localSheetId="30">'[1]Bancos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75">'[1]Bancos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8">'[1]Bancos Múltiples'!#REF!</definedName>
    <definedName name="XA110.00" localSheetId="29">'[1]Bancos Múltiples'!#REF!</definedName>
    <definedName name="XA110.00" localSheetId="30">'[1]Bancos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45">'[1]Bancos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54">'[1]Bancos Múltiples'!#REF!</definedName>
    <definedName name="XA110.00" localSheetId="64">'[1]Bancos Múltiples'!#REF!</definedName>
    <definedName name="XA110.00" localSheetId="65">'[1]Bancos Múltiples'!#REF!</definedName>
    <definedName name="XA110.00" localSheetId="6">'[1]Bancos Múltiples'!#REF!</definedName>
    <definedName name="XA110.00" localSheetId="66">'[1]Bancos Múltiples'!#REF!</definedName>
    <definedName name="XA110.00" localSheetId="73">'[1]Bancos Múltiples'!#REF!</definedName>
    <definedName name="XA110.00" localSheetId="74">'[1]Bancos Múltiples'!#REF!</definedName>
    <definedName name="XA110.00" localSheetId="75">'[1]Bancos Múltiples'!#REF!</definedName>
    <definedName name="XA110.00" localSheetId="82">'[1]Bancos Múltiples'!#REF!</definedName>
    <definedName name="XA110.00" localSheetId="83">'[1]Bancos Múltiples'!#REF!</definedName>
    <definedName name="XA110.00" localSheetId="84">'[1]Bancos Múltiples'!#REF!</definedName>
    <definedName name="XA110.00">'[1]Bancos Múltiples'!#REF!</definedName>
    <definedName name="XA111.00" localSheetId="1">'[1]Bancos Múltiples'!#REF!</definedName>
    <definedName name="XA111.00" localSheetId="28">'[1]Bancos Múltiples'!#REF!</definedName>
    <definedName name="XA111.00" localSheetId="29">'[1]Bancos Múltiples'!#REF!</definedName>
    <definedName name="XA111.00" localSheetId="30">'[1]Bancos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45">'[1]Bancos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54">'[1]Bancos Múltiples'!#REF!</definedName>
    <definedName name="XA111.00" localSheetId="64">'[1]Bancos Múltiples'!#REF!</definedName>
    <definedName name="XA111.00" localSheetId="65">'[1]Bancos Múltiples'!#REF!</definedName>
    <definedName name="XA111.00" localSheetId="6">'[1]Bancos Múltiples'!#REF!</definedName>
    <definedName name="XA111.00" localSheetId="66">'[1]Bancos Múltiples'!#REF!</definedName>
    <definedName name="XA111.00" localSheetId="73">'[1]Bancos Múltiples'!#REF!</definedName>
    <definedName name="XA111.00" localSheetId="74">'[1]Bancos Múltiples'!#REF!</definedName>
    <definedName name="XA111.00" localSheetId="75">'[1]Bancos Múltiples'!#REF!</definedName>
    <definedName name="XA111.00" localSheetId="82">'[1]Bancos Múltiples'!#REF!</definedName>
    <definedName name="XA111.00" localSheetId="83">'[1]Bancos Múltiples'!#REF!</definedName>
    <definedName name="XA111.00" localSheetId="84">'[1]Bancos Múltiples'!#REF!</definedName>
    <definedName name="XA111.00">'[1]Bancos Múltiples'!#REF!</definedName>
    <definedName name="XA111.01" localSheetId="1">'[1]Bancos Múltiples'!#REF!</definedName>
    <definedName name="XA111.01" localSheetId="28">'[1]Bancos Múltiples'!#REF!</definedName>
    <definedName name="XA111.01" localSheetId="29">'[1]Bancos Múltiples'!#REF!</definedName>
    <definedName name="XA111.01" localSheetId="30">'[1]Bancos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45">'[1]Bancos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54">'[1]Bancos Múltiples'!#REF!</definedName>
    <definedName name="XA111.01" localSheetId="64">'[1]Bancos Múltiples'!#REF!</definedName>
    <definedName name="XA111.01" localSheetId="65">'[1]Bancos Múltiples'!#REF!</definedName>
    <definedName name="XA111.01" localSheetId="6">'[1]Bancos Múltiples'!#REF!</definedName>
    <definedName name="XA111.01" localSheetId="66">'[1]Bancos Múltiples'!#REF!</definedName>
    <definedName name="XA111.01" localSheetId="73">'[1]Bancos Múltiples'!#REF!</definedName>
    <definedName name="XA111.01" localSheetId="74">'[1]Bancos Múltiples'!#REF!</definedName>
    <definedName name="XA111.01" localSheetId="75">'[1]Bancos Múltiples'!#REF!</definedName>
    <definedName name="XA111.01" localSheetId="82">'[1]Bancos Múltiples'!#REF!</definedName>
    <definedName name="XA111.01" localSheetId="83">'[1]Bancos Múltiples'!#REF!</definedName>
    <definedName name="XA111.01" localSheetId="84">'[1]Bancos Múltiples'!#REF!</definedName>
    <definedName name="XA111.01">'[1]Bancos Múltiples'!#REF!</definedName>
    <definedName name="XA111.02" localSheetId="1">'[1]Bancos Múltiples'!#REF!</definedName>
    <definedName name="XA111.02" localSheetId="28">'[1]Bancos Múltiples'!#REF!</definedName>
    <definedName name="XA111.02" localSheetId="29">'[1]Bancos Múltiples'!#REF!</definedName>
    <definedName name="XA111.02" localSheetId="30">'[1]Bancos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45">'[1]Bancos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54">'[1]Bancos Múltiples'!#REF!</definedName>
    <definedName name="XA111.02" localSheetId="64">'[1]Bancos Múltiples'!#REF!</definedName>
    <definedName name="XA111.02" localSheetId="65">'[1]Bancos Múltiples'!#REF!</definedName>
    <definedName name="XA111.02" localSheetId="6">'[1]Bancos Múltiples'!#REF!</definedName>
    <definedName name="XA111.02" localSheetId="66">'[1]Bancos Múltiples'!#REF!</definedName>
    <definedName name="XA111.02" localSheetId="73">'[1]Bancos Múltiples'!#REF!</definedName>
    <definedName name="XA111.02" localSheetId="74">'[1]Bancos Múltiples'!#REF!</definedName>
    <definedName name="XA111.02" localSheetId="75">'[1]Bancos Múltiples'!#REF!</definedName>
    <definedName name="XA111.02" localSheetId="82">'[1]Bancos Múltiples'!#REF!</definedName>
    <definedName name="XA111.02" localSheetId="83">'[1]Bancos Múltiples'!#REF!</definedName>
    <definedName name="XA111.02" localSheetId="84">'[1]Bancos Múltiples'!#REF!</definedName>
    <definedName name="XA111.02">'[1]Bancos Múltiples'!#REF!</definedName>
    <definedName name="XA111.03" localSheetId="1">'[1]Bancos Múltiples'!#REF!</definedName>
    <definedName name="XA111.03" localSheetId="28">'[1]Bancos Múltiples'!#REF!</definedName>
    <definedName name="XA111.03" localSheetId="29">'[1]Bancos Múltiples'!#REF!</definedName>
    <definedName name="XA111.03" localSheetId="30">'[1]Bancos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45">'[1]Bancos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54">'[1]Bancos Múltiples'!#REF!</definedName>
    <definedName name="XA111.03" localSheetId="64">'[1]Bancos Múltiples'!#REF!</definedName>
    <definedName name="XA111.03" localSheetId="65">'[1]Bancos Múltiples'!#REF!</definedName>
    <definedName name="XA111.03" localSheetId="6">'[1]Bancos Múltiples'!#REF!</definedName>
    <definedName name="XA111.03" localSheetId="66">'[1]Bancos Múltiples'!#REF!</definedName>
    <definedName name="XA111.03" localSheetId="73">'[1]Bancos Múltiples'!#REF!</definedName>
    <definedName name="XA111.03" localSheetId="74">'[1]Bancos Múltiples'!#REF!</definedName>
    <definedName name="XA111.03" localSheetId="75">'[1]Bancos Múltiples'!#REF!</definedName>
    <definedName name="XA111.03" localSheetId="82">'[1]Bancos Múltiples'!#REF!</definedName>
    <definedName name="XA111.03" localSheetId="83">'[1]Bancos Múltiples'!#REF!</definedName>
    <definedName name="XA111.03" localSheetId="84">'[1]Bancos Múltiples'!#REF!</definedName>
    <definedName name="XA111.03">'[1]Bancos Múltiples'!#REF!</definedName>
    <definedName name="XA112.00" localSheetId="1">'[1]Bancos Múltiples'!#REF!</definedName>
    <definedName name="XA112.00" localSheetId="28">'[1]Bancos Múltiples'!#REF!</definedName>
    <definedName name="XA112.00" localSheetId="29">'[1]Bancos Múltiples'!#REF!</definedName>
    <definedName name="XA112.00" localSheetId="30">'[1]Bancos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45">'[1]Bancos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54">'[1]Bancos Múltiples'!#REF!</definedName>
    <definedName name="XA112.00" localSheetId="64">'[1]Bancos Múltiples'!#REF!</definedName>
    <definedName name="XA112.00" localSheetId="65">'[1]Bancos Múltiples'!#REF!</definedName>
    <definedName name="XA112.00" localSheetId="6">'[1]Bancos Múltiples'!#REF!</definedName>
    <definedName name="XA112.00" localSheetId="66">'[1]Bancos Múltiples'!#REF!</definedName>
    <definedName name="XA112.00" localSheetId="73">'[1]Bancos Múltiples'!#REF!</definedName>
    <definedName name="XA112.00" localSheetId="74">'[1]Bancos Múltiples'!#REF!</definedName>
    <definedName name="XA112.00" localSheetId="75">'[1]Bancos Múltiples'!#REF!</definedName>
    <definedName name="XA112.00" localSheetId="82">'[1]Bancos Múltiples'!#REF!</definedName>
    <definedName name="XA112.00" localSheetId="83">'[1]Bancos Múltiples'!#REF!</definedName>
    <definedName name="XA112.00" localSheetId="84">'[1]Bancos Múltiples'!#REF!</definedName>
    <definedName name="XA112.00">'[1]Bancos Múltiples'!#REF!</definedName>
    <definedName name="XA112.01" localSheetId="1">'[1]Bancos Múltiples'!#REF!</definedName>
    <definedName name="XA112.01" localSheetId="28">'[1]Bancos Múltiples'!#REF!</definedName>
    <definedName name="XA112.01" localSheetId="29">'[1]Bancos Múltiples'!#REF!</definedName>
    <definedName name="XA112.01" localSheetId="30">'[1]Bancos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45">'[1]Bancos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54">'[1]Bancos Múltiples'!#REF!</definedName>
    <definedName name="XA112.01" localSheetId="64">'[1]Bancos Múltiples'!#REF!</definedName>
    <definedName name="XA112.01" localSheetId="65">'[1]Bancos Múltiples'!#REF!</definedName>
    <definedName name="XA112.01" localSheetId="6">'[1]Bancos Múltiples'!#REF!</definedName>
    <definedName name="XA112.01" localSheetId="66">'[1]Bancos Múltiples'!#REF!</definedName>
    <definedName name="XA112.01" localSheetId="73">'[1]Bancos Múltiples'!#REF!</definedName>
    <definedName name="XA112.01" localSheetId="74">'[1]Bancos Múltiples'!#REF!</definedName>
    <definedName name="XA112.01" localSheetId="75">'[1]Bancos Múltiples'!#REF!</definedName>
    <definedName name="XA112.01" localSheetId="82">'[1]Bancos Múltiples'!#REF!</definedName>
    <definedName name="XA112.01" localSheetId="83">'[1]Bancos Múltiples'!#REF!</definedName>
    <definedName name="XA112.01" localSheetId="84">'[1]Bancos Múltiples'!#REF!</definedName>
    <definedName name="XA112.01">'[1]Bancos Múltiples'!#REF!</definedName>
    <definedName name="XA112.02" localSheetId="1">'[1]Bancos Múltiples'!#REF!</definedName>
    <definedName name="XA112.02" localSheetId="28">'[1]Bancos Múltiples'!#REF!</definedName>
    <definedName name="XA112.02" localSheetId="29">'[1]Bancos Múltiples'!#REF!</definedName>
    <definedName name="XA112.02" localSheetId="30">'[1]Bancos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45">'[1]Bancos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54">'[1]Bancos Múltiples'!#REF!</definedName>
    <definedName name="XA112.02" localSheetId="64">'[1]Bancos Múltiples'!#REF!</definedName>
    <definedName name="XA112.02" localSheetId="65">'[1]Bancos Múltiples'!#REF!</definedName>
    <definedName name="XA112.02" localSheetId="6">'[1]Bancos Múltiples'!#REF!</definedName>
    <definedName name="XA112.02" localSheetId="66">'[1]Bancos Múltiples'!#REF!</definedName>
    <definedName name="XA112.02" localSheetId="73">'[1]Bancos Múltiples'!#REF!</definedName>
    <definedName name="XA112.02" localSheetId="74">'[1]Bancos Múltiples'!#REF!</definedName>
    <definedName name="XA112.02" localSheetId="75">'[1]Bancos Múltiples'!#REF!</definedName>
    <definedName name="XA112.02" localSheetId="82">'[1]Bancos Múltiples'!#REF!</definedName>
    <definedName name="XA112.02" localSheetId="83">'[1]Bancos Múltiples'!#REF!</definedName>
    <definedName name="XA112.02" localSheetId="84">'[1]Bancos Múltiples'!#REF!</definedName>
    <definedName name="XA112.02">'[1]Bancos Múltiples'!#REF!</definedName>
    <definedName name="XA112.03" localSheetId="1">'[1]Bancos Múltiples'!#REF!</definedName>
    <definedName name="XA112.03" localSheetId="28">'[1]Bancos Múltiples'!#REF!</definedName>
    <definedName name="XA112.03" localSheetId="29">'[1]Bancos Múltiples'!#REF!</definedName>
    <definedName name="XA112.03" localSheetId="30">'[1]Bancos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45">'[1]Bancos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54">'[1]Bancos Múltiples'!#REF!</definedName>
    <definedName name="XA112.03" localSheetId="64">'[1]Bancos Múltiples'!#REF!</definedName>
    <definedName name="XA112.03" localSheetId="65">'[1]Bancos Múltiples'!#REF!</definedName>
    <definedName name="XA112.03" localSheetId="6">'[1]Bancos Múltiples'!#REF!</definedName>
    <definedName name="XA112.03" localSheetId="66">'[1]Bancos Múltiples'!#REF!</definedName>
    <definedName name="XA112.03" localSheetId="73">'[1]Bancos Múltiples'!#REF!</definedName>
    <definedName name="XA112.03" localSheetId="74">'[1]Bancos Múltiples'!#REF!</definedName>
    <definedName name="XA112.03" localSheetId="75">'[1]Bancos Múltiples'!#REF!</definedName>
    <definedName name="XA112.03" localSheetId="82">'[1]Bancos Múltiples'!#REF!</definedName>
    <definedName name="XA112.03" localSheetId="83">'[1]Bancos Múltiples'!#REF!</definedName>
    <definedName name="XA112.03" localSheetId="84">'[1]Bancos Múltiples'!#REF!</definedName>
    <definedName name="XA112.03">'[1]Bancos Múltiples'!#REF!</definedName>
    <definedName name="XA112.04" localSheetId="1">'[1]Bancos Múltiples'!#REF!</definedName>
    <definedName name="XA112.04" localSheetId="28">'[1]Bancos Múltiples'!#REF!</definedName>
    <definedName name="XA112.04" localSheetId="29">'[1]Bancos Múltiples'!#REF!</definedName>
    <definedName name="XA112.04" localSheetId="30">'[1]Bancos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45">'[1]Bancos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54">'[1]Bancos Múltiples'!#REF!</definedName>
    <definedName name="XA112.04" localSheetId="64">'[1]Bancos Múltiples'!#REF!</definedName>
    <definedName name="XA112.04" localSheetId="65">'[1]Bancos Múltiples'!#REF!</definedName>
    <definedName name="XA112.04" localSheetId="6">'[1]Bancos Múltiples'!#REF!</definedName>
    <definedName name="XA112.04" localSheetId="66">'[1]Bancos Múltiples'!#REF!</definedName>
    <definedName name="XA112.04" localSheetId="73">'[1]Bancos Múltiples'!#REF!</definedName>
    <definedName name="XA112.04" localSheetId="74">'[1]Bancos Múltiples'!#REF!</definedName>
    <definedName name="XA112.04" localSheetId="75">'[1]Bancos Múltiples'!#REF!</definedName>
    <definedName name="XA112.04" localSheetId="82">'[1]Bancos Múltiples'!#REF!</definedName>
    <definedName name="XA112.04" localSheetId="83">'[1]Bancos Múltiples'!#REF!</definedName>
    <definedName name="XA112.04" localSheetId="84">'[1]Bancos Múltiples'!#REF!</definedName>
    <definedName name="XA112.04">'[1]Bancos Múltiples'!#REF!</definedName>
    <definedName name="XA112.05" localSheetId="1">'[1]Bancos Múltiples'!#REF!</definedName>
    <definedName name="XA112.05" localSheetId="28">'[1]Bancos Múltiples'!#REF!</definedName>
    <definedName name="XA112.05" localSheetId="29">'[1]Bancos Múltiples'!#REF!</definedName>
    <definedName name="XA112.05" localSheetId="30">'[1]Bancos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45">'[1]Bancos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54">'[1]Bancos Múltiples'!#REF!</definedName>
    <definedName name="XA112.05" localSheetId="64">'[1]Bancos Múltiples'!#REF!</definedName>
    <definedName name="XA112.05" localSheetId="65">'[1]Bancos Múltiples'!#REF!</definedName>
    <definedName name="XA112.05" localSheetId="6">'[1]Bancos Múltiples'!#REF!</definedName>
    <definedName name="XA112.05" localSheetId="66">'[1]Bancos Múltiples'!#REF!</definedName>
    <definedName name="XA112.05" localSheetId="73">'[1]Bancos Múltiples'!#REF!</definedName>
    <definedName name="XA112.05" localSheetId="74">'[1]Bancos Múltiples'!#REF!</definedName>
    <definedName name="XA112.05" localSheetId="75">'[1]Bancos Múltiples'!#REF!</definedName>
    <definedName name="XA112.05" localSheetId="82">'[1]Bancos Múltiples'!#REF!</definedName>
    <definedName name="XA112.05" localSheetId="83">'[1]Bancos Múltiples'!#REF!</definedName>
    <definedName name="XA112.05" localSheetId="84">'[1]Bancos Múltiples'!#REF!</definedName>
    <definedName name="XA112.05">'[1]Bancos Múltiples'!#REF!</definedName>
    <definedName name="XA112.06" localSheetId="1">'[1]Bancos Múltiples'!#REF!</definedName>
    <definedName name="XA112.06" localSheetId="28">'[1]Bancos Múltiples'!#REF!</definedName>
    <definedName name="XA112.06" localSheetId="29">'[1]Bancos Múltiples'!#REF!</definedName>
    <definedName name="XA112.06" localSheetId="30">'[1]Bancos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45">'[1]Bancos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54">'[1]Bancos Múltiples'!#REF!</definedName>
    <definedName name="XA112.06" localSheetId="64">'[1]Bancos Múltiples'!#REF!</definedName>
    <definedName name="XA112.06" localSheetId="65">'[1]Bancos Múltiples'!#REF!</definedName>
    <definedName name="XA112.06" localSheetId="6">'[1]Bancos Múltiples'!#REF!</definedName>
    <definedName name="XA112.06" localSheetId="66">'[1]Bancos Múltiples'!#REF!</definedName>
    <definedName name="XA112.06" localSheetId="73">'[1]Bancos Múltiples'!#REF!</definedName>
    <definedName name="XA112.06" localSheetId="74">'[1]Bancos Múltiples'!#REF!</definedName>
    <definedName name="XA112.06" localSheetId="75">'[1]Bancos Múltiples'!#REF!</definedName>
    <definedName name="XA112.06" localSheetId="82">'[1]Bancos Múltiples'!#REF!</definedName>
    <definedName name="XA112.06" localSheetId="83">'[1]Bancos Múltiples'!#REF!</definedName>
    <definedName name="XA112.06" localSheetId="84">'[1]Bancos Múltiples'!#REF!</definedName>
    <definedName name="XA112.06">'[1]Bancos Múltiples'!#REF!</definedName>
    <definedName name="XA112.07" localSheetId="1">'[1]Bancos Múltiples'!#REF!</definedName>
    <definedName name="XA112.07" localSheetId="28">'[1]Bancos Múltiples'!#REF!</definedName>
    <definedName name="XA112.07" localSheetId="29">'[1]Bancos Múltiples'!#REF!</definedName>
    <definedName name="XA112.07" localSheetId="30">'[1]Bancos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45">'[1]Bancos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54">'[1]Bancos Múltiples'!#REF!</definedName>
    <definedName name="XA112.07" localSheetId="64">'[1]Bancos Múltiples'!#REF!</definedName>
    <definedName name="XA112.07" localSheetId="65">'[1]Bancos Múltiples'!#REF!</definedName>
    <definedName name="XA112.07" localSheetId="6">'[1]Bancos Múltiples'!#REF!</definedName>
    <definedName name="XA112.07" localSheetId="66">'[1]Bancos Múltiples'!#REF!</definedName>
    <definedName name="XA112.07" localSheetId="73">'[1]Bancos Múltiples'!#REF!</definedName>
    <definedName name="XA112.07" localSheetId="74">'[1]Bancos Múltiples'!#REF!</definedName>
    <definedName name="XA112.07" localSheetId="75">'[1]Bancos Múltiples'!#REF!</definedName>
    <definedName name="XA112.07" localSheetId="82">'[1]Bancos Múltiples'!#REF!</definedName>
    <definedName name="XA112.07" localSheetId="83">'[1]Bancos Múltiples'!#REF!</definedName>
    <definedName name="XA112.07" localSheetId="84">'[1]Bancos Múltiples'!#REF!</definedName>
    <definedName name="XA112.07">'[1]Bancos Múltiples'!#REF!</definedName>
    <definedName name="XA112.08" localSheetId="1">'[1]Bancos Múltiples'!#REF!</definedName>
    <definedName name="XA112.08" localSheetId="28">'[1]Bancos Múltiples'!#REF!</definedName>
    <definedName name="XA112.08" localSheetId="29">'[1]Bancos Múltiples'!#REF!</definedName>
    <definedName name="XA112.08" localSheetId="30">'[1]Bancos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45">'[1]Bancos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54">'[1]Bancos Múltiples'!#REF!</definedName>
    <definedName name="XA112.08" localSheetId="64">'[1]Bancos Múltiples'!#REF!</definedName>
    <definedName name="XA112.08" localSheetId="65">'[1]Bancos Múltiples'!#REF!</definedName>
    <definedName name="XA112.08" localSheetId="6">'[1]Bancos Múltiples'!#REF!</definedName>
    <definedName name="XA112.08" localSheetId="66">'[1]Bancos Múltiples'!#REF!</definedName>
    <definedName name="XA112.08" localSheetId="73">'[1]Bancos Múltiples'!#REF!</definedName>
    <definedName name="XA112.08" localSheetId="74">'[1]Bancos Múltiples'!#REF!</definedName>
    <definedName name="XA112.08" localSheetId="75">'[1]Bancos Múltiples'!#REF!</definedName>
    <definedName name="XA112.08" localSheetId="82">'[1]Bancos Múltiples'!#REF!</definedName>
    <definedName name="XA112.08" localSheetId="83">'[1]Bancos Múltiples'!#REF!</definedName>
    <definedName name="XA112.08" localSheetId="84">'[1]Bancos Múltiples'!#REF!</definedName>
    <definedName name="XA112.08">'[1]Bancos Múltiples'!#REF!</definedName>
    <definedName name="XA112.09" localSheetId="1">'[1]Bancos Múltiples'!#REF!</definedName>
    <definedName name="XA112.09" localSheetId="28">'[1]Bancos Múltiples'!#REF!</definedName>
    <definedName name="XA112.09" localSheetId="29">'[1]Bancos Múltiples'!#REF!</definedName>
    <definedName name="XA112.09" localSheetId="30">'[1]Bancos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45">'[1]Bancos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54">'[1]Bancos Múltiples'!#REF!</definedName>
    <definedName name="XA112.09" localSheetId="64">'[1]Bancos Múltiples'!#REF!</definedName>
    <definedName name="XA112.09" localSheetId="65">'[1]Bancos Múltiples'!#REF!</definedName>
    <definedName name="XA112.09" localSheetId="6">'[1]Bancos Múltiples'!#REF!</definedName>
    <definedName name="XA112.09" localSheetId="66">'[1]Bancos Múltiples'!#REF!</definedName>
    <definedName name="XA112.09" localSheetId="73">'[1]Bancos Múltiples'!#REF!</definedName>
    <definedName name="XA112.09" localSheetId="74">'[1]Bancos Múltiples'!#REF!</definedName>
    <definedName name="XA112.09" localSheetId="75">'[1]Bancos Múltiples'!#REF!</definedName>
    <definedName name="XA112.09" localSheetId="82">'[1]Bancos Múltiples'!#REF!</definedName>
    <definedName name="XA112.09" localSheetId="83">'[1]Bancos Múltiples'!#REF!</definedName>
    <definedName name="XA112.09" localSheetId="84">'[1]Bancos Múltiples'!#REF!</definedName>
    <definedName name="XA112.09">'[1]Bancos Múltiples'!#REF!</definedName>
    <definedName name="XA112.11" localSheetId="1">'[1]Bancos Múltiples'!#REF!</definedName>
    <definedName name="XA112.11" localSheetId="28">'[1]Bancos Múltiples'!#REF!</definedName>
    <definedName name="XA112.11" localSheetId="29">'[1]Bancos Múltiples'!#REF!</definedName>
    <definedName name="XA112.11" localSheetId="30">'[1]Bancos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45">'[1]Bancos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54">'[1]Bancos Múltiples'!#REF!</definedName>
    <definedName name="XA112.11" localSheetId="64">'[1]Bancos Múltiples'!#REF!</definedName>
    <definedName name="XA112.11" localSheetId="65">'[1]Bancos Múltiples'!#REF!</definedName>
    <definedName name="XA112.11" localSheetId="6">'[1]Bancos Múltiples'!#REF!</definedName>
    <definedName name="XA112.11" localSheetId="66">'[1]Bancos Múltiples'!#REF!</definedName>
    <definedName name="XA112.11" localSheetId="73">'[1]Bancos Múltiples'!#REF!</definedName>
    <definedName name="XA112.11" localSheetId="74">'[1]Bancos Múltiples'!#REF!</definedName>
    <definedName name="XA112.11" localSheetId="75">'[1]Bancos Múltiples'!#REF!</definedName>
    <definedName name="XA112.11" localSheetId="82">'[1]Bancos Múltiples'!#REF!</definedName>
    <definedName name="XA112.11" localSheetId="83">'[1]Bancos Múltiples'!#REF!</definedName>
    <definedName name="XA112.11" localSheetId="84">'[1]Bancos Múltiples'!#REF!</definedName>
    <definedName name="XA112.11">'[1]Bancos Múltiples'!#REF!</definedName>
    <definedName name="XA112.12" localSheetId="1">'[1]Bancos Múltiples'!#REF!</definedName>
    <definedName name="XA112.12" localSheetId="28">'[1]Bancos Múltiples'!#REF!</definedName>
    <definedName name="XA112.12" localSheetId="29">'[1]Bancos Múltiples'!#REF!</definedName>
    <definedName name="XA112.12" localSheetId="30">'[1]Bancos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45">'[1]Bancos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54">'[1]Bancos Múltiples'!#REF!</definedName>
    <definedName name="XA112.12" localSheetId="64">'[1]Bancos Múltiples'!#REF!</definedName>
    <definedName name="XA112.12" localSheetId="65">'[1]Bancos Múltiples'!#REF!</definedName>
    <definedName name="XA112.12" localSheetId="6">'[1]Bancos Múltiples'!#REF!</definedName>
    <definedName name="XA112.12" localSheetId="66">'[1]Bancos Múltiples'!#REF!</definedName>
    <definedName name="XA112.12" localSheetId="73">'[1]Bancos Múltiples'!#REF!</definedName>
    <definedName name="XA112.12" localSheetId="74">'[1]Bancos Múltiples'!#REF!</definedName>
    <definedName name="XA112.12" localSheetId="75">'[1]Bancos Múltiples'!#REF!</definedName>
    <definedName name="XA112.12" localSheetId="82">'[1]Bancos Múltiples'!#REF!</definedName>
    <definedName name="XA112.12" localSheetId="83">'[1]Bancos Múltiples'!#REF!</definedName>
    <definedName name="XA112.12" localSheetId="84">'[1]Bancos Múltiples'!#REF!</definedName>
    <definedName name="XA112.12">'[1]Bancos Múltiples'!#REF!</definedName>
    <definedName name="XA112.13" localSheetId="1">'[1]Bancos Múltiples'!#REF!</definedName>
    <definedName name="XA112.13" localSheetId="28">'[1]Bancos Múltiples'!#REF!</definedName>
    <definedName name="XA112.13" localSheetId="29">'[1]Bancos Múltiples'!#REF!</definedName>
    <definedName name="XA112.13" localSheetId="30">'[1]Bancos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45">'[1]Bancos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54">'[1]Bancos Múltiples'!#REF!</definedName>
    <definedName name="XA112.13" localSheetId="64">'[1]Bancos Múltiples'!#REF!</definedName>
    <definedName name="XA112.13" localSheetId="65">'[1]Bancos Múltiples'!#REF!</definedName>
    <definedName name="XA112.13" localSheetId="6">'[1]Bancos Múltiples'!#REF!</definedName>
    <definedName name="XA112.13" localSheetId="66">'[1]Bancos Múltiples'!#REF!</definedName>
    <definedName name="XA112.13" localSheetId="73">'[1]Bancos Múltiples'!#REF!</definedName>
    <definedName name="XA112.13" localSheetId="74">'[1]Bancos Múltiples'!#REF!</definedName>
    <definedName name="XA112.13" localSheetId="75">'[1]Bancos Múltiples'!#REF!</definedName>
    <definedName name="XA112.13" localSheetId="82">'[1]Bancos Múltiples'!#REF!</definedName>
    <definedName name="XA112.13" localSheetId="83">'[1]Bancos Múltiples'!#REF!</definedName>
    <definedName name="XA112.13" localSheetId="84">'[1]Bancos Múltiples'!#REF!</definedName>
    <definedName name="XA112.13">'[1]Bancos Múltiples'!#REF!</definedName>
    <definedName name="XA112.14" localSheetId="1">'[1]Bancos Múltiples'!#REF!</definedName>
    <definedName name="XA112.14" localSheetId="28">'[1]Bancos Múltiples'!#REF!</definedName>
    <definedName name="XA112.14" localSheetId="29">'[1]Bancos Múltiples'!#REF!</definedName>
    <definedName name="XA112.14" localSheetId="30">'[1]Bancos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45">'[1]Bancos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54">'[1]Bancos Múltiples'!#REF!</definedName>
    <definedName name="XA112.14" localSheetId="64">'[1]Bancos Múltiples'!#REF!</definedName>
    <definedName name="XA112.14" localSheetId="65">'[1]Bancos Múltiples'!#REF!</definedName>
    <definedName name="XA112.14" localSheetId="6">'[1]Bancos Múltiples'!#REF!</definedName>
    <definedName name="XA112.14" localSheetId="66">'[1]Bancos Múltiples'!#REF!</definedName>
    <definedName name="XA112.14" localSheetId="73">'[1]Bancos Múltiples'!#REF!</definedName>
    <definedName name="XA112.14" localSheetId="74">'[1]Bancos Múltiples'!#REF!</definedName>
    <definedName name="XA112.14" localSheetId="75">'[1]Bancos Múltiples'!#REF!</definedName>
    <definedName name="XA112.14" localSheetId="82">'[1]Bancos Múltiples'!#REF!</definedName>
    <definedName name="XA112.14" localSheetId="83">'[1]Bancos Múltiples'!#REF!</definedName>
    <definedName name="XA112.14" localSheetId="84">'[1]Bancos Múltiples'!#REF!</definedName>
    <definedName name="XA112.14">'[1]Bancos Múltiples'!#REF!</definedName>
    <definedName name="XA112.99" localSheetId="1">'[1]Bancos Múltiples'!#REF!</definedName>
    <definedName name="XA112.99" localSheetId="28">'[1]Bancos Múltiples'!#REF!</definedName>
    <definedName name="XA112.99" localSheetId="29">'[1]Bancos Múltiples'!#REF!</definedName>
    <definedName name="XA112.99" localSheetId="30">'[1]Bancos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45">'[1]Bancos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54">'[1]Bancos Múltiples'!#REF!</definedName>
    <definedName name="XA112.99" localSheetId="64">'[1]Bancos Múltiples'!#REF!</definedName>
    <definedName name="XA112.99" localSheetId="65">'[1]Bancos Múltiples'!#REF!</definedName>
    <definedName name="XA112.99" localSheetId="6">'[1]Bancos Múltiples'!#REF!</definedName>
    <definedName name="XA112.99" localSheetId="66">'[1]Bancos Múltiples'!#REF!</definedName>
    <definedName name="XA112.99" localSheetId="73">'[1]Bancos Múltiples'!#REF!</definedName>
    <definedName name="XA112.99" localSheetId="74">'[1]Bancos Múltiples'!#REF!</definedName>
    <definedName name="XA112.99" localSheetId="75">'[1]Bancos Múltiples'!#REF!</definedName>
    <definedName name="XA112.99" localSheetId="82">'[1]Bancos Múltiples'!#REF!</definedName>
    <definedName name="XA112.99" localSheetId="83">'[1]Bancos Múltiples'!#REF!</definedName>
    <definedName name="XA112.99" localSheetId="84">'[1]Bancos Múltiples'!#REF!</definedName>
    <definedName name="XA112.99">'[1]Bancos Múltiples'!#REF!</definedName>
    <definedName name="XA113.00" localSheetId="1">'[1]Bancos Múltiples'!#REF!</definedName>
    <definedName name="XA113.00" localSheetId="28">'[1]Bancos Múltiples'!#REF!</definedName>
    <definedName name="XA113.00" localSheetId="29">'[1]Bancos Múltiples'!#REF!</definedName>
    <definedName name="XA113.00" localSheetId="30">'[1]Bancos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45">'[1]Bancos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54">'[1]Bancos Múltiples'!#REF!</definedName>
    <definedName name="XA113.00" localSheetId="64">'[1]Bancos Múltiples'!#REF!</definedName>
    <definedName name="XA113.00" localSheetId="65">'[1]Bancos Múltiples'!#REF!</definedName>
    <definedName name="XA113.00" localSheetId="6">'[1]Bancos Múltiples'!#REF!</definedName>
    <definedName name="XA113.00" localSheetId="66">'[1]Bancos Múltiples'!#REF!</definedName>
    <definedName name="XA113.00" localSheetId="73">'[1]Bancos Múltiples'!#REF!</definedName>
    <definedName name="XA113.00" localSheetId="74">'[1]Bancos Múltiples'!#REF!</definedName>
    <definedName name="XA113.00" localSheetId="75">'[1]Bancos Múltiples'!#REF!</definedName>
    <definedName name="XA113.00" localSheetId="82">'[1]Bancos Múltiples'!#REF!</definedName>
    <definedName name="XA113.00" localSheetId="83">'[1]Bancos Múltiples'!#REF!</definedName>
    <definedName name="XA113.00" localSheetId="84">'[1]Bancos Múltiples'!#REF!</definedName>
    <definedName name="XA113.00">'[1]Bancos Múltiples'!#REF!</definedName>
    <definedName name="XA113.01" localSheetId="1">'[1]Bancos Múltiples'!#REF!</definedName>
    <definedName name="XA113.01" localSheetId="28">'[1]Bancos Múltiples'!#REF!</definedName>
    <definedName name="XA113.01" localSheetId="29">'[1]Bancos Múltiples'!#REF!</definedName>
    <definedName name="XA113.01" localSheetId="30">'[1]Bancos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45">'[1]Bancos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54">'[1]Bancos Múltiples'!#REF!</definedName>
    <definedName name="XA113.01" localSheetId="64">'[1]Bancos Múltiples'!#REF!</definedName>
    <definedName name="XA113.01" localSheetId="65">'[1]Bancos Múltiples'!#REF!</definedName>
    <definedName name="XA113.01" localSheetId="6">'[1]Bancos Múltiples'!#REF!</definedName>
    <definedName name="XA113.01" localSheetId="66">'[1]Bancos Múltiples'!#REF!</definedName>
    <definedName name="XA113.01" localSheetId="73">'[1]Bancos Múltiples'!#REF!</definedName>
    <definedName name="XA113.01" localSheetId="74">'[1]Bancos Múltiples'!#REF!</definedName>
    <definedName name="XA113.01" localSheetId="75">'[1]Bancos Múltiples'!#REF!</definedName>
    <definedName name="XA113.01" localSheetId="82">'[1]Bancos Múltiples'!#REF!</definedName>
    <definedName name="XA113.01" localSheetId="83">'[1]Bancos Múltiples'!#REF!</definedName>
    <definedName name="XA113.01" localSheetId="84">'[1]Bancos Múltiples'!#REF!</definedName>
    <definedName name="XA113.01">'[1]Bancos Múltiples'!#REF!</definedName>
    <definedName name="XA114.00" localSheetId="1">'[1]Bancos Múltiples'!#REF!</definedName>
    <definedName name="XA114.00" localSheetId="28">'[1]Bancos Múltiples'!#REF!</definedName>
    <definedName name="XA114.00" localSheetId="29">'[1]Bancos Múltiples'!#REF!</definedName>
    <definedName name="XA114.00" localSheetId="30">'[1]Bancos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45">'[1]Bancos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54">'[1]Bancos Múltiples'!#REF!</definedName>
    <definedName name="XA114.00" localSheetId="64">'[1]Bancos Múltiples'!#REF!</definedName>
    <definedName name="XA114.00" localSheetId="65">'[1]Bancos Múltiples'!#REF!</definedName>
    <definedName name="XA114.00" localSheetId="6">'[1]Bancos Múltiples'!#REF!</definedName>
    <definedName name="XA114.00" localSheetId="66">'[1]Bancos Múltiples'!#REF!</definedName>
    <definedName name="XA114.00" localSheetId="73">'[1]Bancos Múltiples'!#REF!</definedName>
    <definedName name="XA114.00" localSheetId="74">'[1]Bancos Múltiples'!#REF!</definedName>
    <definedName name="XA114.00" localSheetId="75">'[1]Bancos Múltiples'!#REF!</definedName>
    <definedName name="XA114.00" localSheetId="82">'[1]Bancos Múltiples'!#REF!</definedName>
    <definedName name="XA114.00" localSheetId="83">'[1]Bancos Múltiples'!#REF!</definedName>
    <definedName name="XA114.00" localSheetId="84">'[1]Bancos Múltiples'!#REF!</definedName>
    <definedName name="XA114.00">'[1]Bancos Múltiples'!#REF!</definedName>
    <definedName name="XA114.01" localSheetId="1">'[1]Bancos Múltiples'!#REF!</definedName>
    <definedName name="XA114.01" localSheetId="28">'[1]Bancos Múltiples'!#REF!</definedName>
    <definedName name="XA114.01" localSheetId="29">'[1]Bancos Múltiples'!#REF!</definedName>
    <definedName name="XA114.01" localSheetId="30">'[1]Bancos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45">'[1]Bancos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54">'[1]Bancos Múltiples'!#REF!</definedName>
    <definedName name="XA114.01" localSheetId="64">'[1]Bancos Múltiples'!#REF!</definedName>
    <definedName name="XA114.01" localSheetId="65">'[1]Bancos Múltiples'!#REF!</definedName>
    <definedName name="XA114.01" localSheetId="6">'[1]Bancos Múltiples'!#REF!</definedName>
    <definedName name="XA114.01" localSheetId="66">'[1]Bancos Múltiples'!#REF!</definedName>
    <definedName name="XA114.01" localSheetId="73">'[1]Bancos Múltiples'!#REF!</definedName>
    <definedName name="XA114.01" localSheetId="74">'[1]Bancos Múltiples'!#REF!</definedName>
    <definedName name="XA114.01" localSheetId="75">'[1]Bancos Múltiples'!#REF!</definedName>
    <definedName name="XA114.01" localSheetId="82">'[1]Bancos Múltiples'!#REF!</definedName>
    <definedName name="XA114.01" localSheetId="83">'[1]Bancos Múltiples'!#REF!</definedName>
    <definedName name="XA114.01" localSheetId="84">'[1]Bancos Múltiples'!#REF!</definedName>
    <definedName name="XA114.01">'[1]Bancos Múltiples'!#REF!</definedName>
    <definedName name="XA115.00" localSheetId="1">'[1]Bancos Múltiples'!#REF!</definedName>
    <definedName name="XA115.00" localSheetId="28">'[1]Bancos Múltiples'!#REF!</definedName>
    <definedName name="XA115.00" localSheetId="29">'[1]Bancos Múltiples'!#REF!</definedName>
    <definedName name="XA115.00" localSheetId="30">'[1]Bancos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45">'[1]Bancos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54">'[1]Bancos Múltiples'!#REF!</definedName>
    <definedName name="XA115.00" localSheetId="64">'[1]Bancos Múltiples'!#REF!</definedName>
    <definedName name="XA115.00" localSheetId="65">'[1]Bancos Múltiples'!#REF!</definedName>
    <definedName name="XA115.00" localSheetId="6">'[1]Bancos Múltiples'!#REF!</definedName>
    <definedName name="XA115.00" localSheetId="66">'[1]Bancos Múltiples'!#REF!</definedName>
    <definedName name="XA115.00" localSheetId="73">'[1]Bancos Múltiples'!#REF!</definedName>
    <definedName name="XA115.00" localSheetId="74">'[1]Bancos Múltiples'!#REF!</definedName>
    <definedName name="XA115.00" localSheetId="75">'[1]Bancos Múltiples'!#REF!</definedName>
    <definedName name="XA115.00" localSheetId="82">'[1]Bancos Múltiples'!#REF!</definedName>
    <definedName name="XA115.00" localSheetId="83">'[1]Bancos Múltiples'!#REF!</definedName>
    <definedName name="XA115.00" localSheetId="84">'[1]Bancos Múltiples'!#REF!</definedName>
    <definedName name="XA115.00">'[1]Bancos Múltiples'!#REF!</definedName>
    <definedName name="XA115.01" localSheetId="1">'[1]Bancos Múltiples'!#REF!</definedName>
    <definedName name="XA115.01" localSheetId="28">'[1]Bancos Múltiples'!#REF!</definedName>
    <definedName name="XA115.01" localSheetId="29">'[1]Bancos Múltiples'!#REF!</definedName>
    <definedName name="XA115.01" localSheetId="30">'[1]Bancos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45">'[1]Bancos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54">'[1]Bancos Múltiples'!#REF!</definedName>
    <definedName name="XA115.01" localSheetId="64">'[1]Bancos Múltiples'!#REF!</definedName>
    <definedName name="XA115.01" localSheetId="65">'[1]Bancos Múltiples'!#REF!</definedName>
    <definedName name="XA115.01" localSheetId="6">'[1]Bancos Múltiples'!#REF!</definedName>
    <definedName name="XA115.01" localSheetId="66">'[1]Bancos Múltiples'!#REF!</definedName>
    <definedName name="XA115.01" localSheetId="73">'[1]Bancos Múltiples'!#REF!</definedName>
    <definedName name="XA115.01" localSheetId="74">'[1]Bancos Múltiples'!#REF!</definedName>
    <definedName name="XA115.01" localSheetId="75">'[1]Bancos Múltiples'!#REF!</definedName>
    <definedName name="XA115.01" localSheetId="82">'[1]Bancos Múltiples'!#REF!</definedName>
    <definedName name="XA115.01" localSheetId="83">'[1]Bancos Múltiples'!#REF!</definedName>
    <definedName name="XA115.01" localSheetId="84">'[1]Bancos Múltiples'!#REF!</definedName>
    <definedName name="XA115.01">'[1]Bancos Múltiples'!#REF!</definedName>
    <definedName name="XA115.02" localSheetId="1">'[1]Bancos Múltiples'!#REF!</definedName>
    <definedName name="XA115.02" localSheetId="28">'[1]Bancos Múltiples'!#REF!</definedName>
    <definedName name="XA115.02" localSheetId="29">'[1]Bancos Múltiples'!#REF!</definedName>
    <definedName name="XA115.02" localSheetId="30">'[1]Bancos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45">'[1]Bancos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54">'[1]Bancos Múltiples'!#REF!</definedName>
    <definedName name="XA115.02" localSheetId="64">'[1]Bancos Múltiples'!#REF!</definedName>
    <definedName name="XA115.02" localSheetId="65">'[1]Bancos Múltiples'!#REF!</definedName>
    <definedName name="XA115.02" localSheetId="6">'[1]Bancos Múltiples'!#REF!</definedName>
    <definedName name="XA115.02" localSheetId="66">'[1]Bancos Múltiples'!#REF!</definedName>
    <definedName name="XA115.02" localSheetId="73">'[1]Bancos Múltiples'!#REF!</definedName>
    <definedName name="XA115.02" localSheetId="74">'[1]Bancos Múltiples'!#REF!</definedName>
    <definedName name="XA115.02" localSheetId="75">'[1]Bancos Múltiples'!#REF!</definedName>
    <definedName name="XA115.02" localSheetId="82">'[1]Bancos Múltiples'!#REF!</definedName>
    <definedName name="XA115.02" localSheetId="83">'[1]Bancos Múltiples'!#REF!</definedName>
    <definedName name="XA115.02" localSheetId="84">'[1]Bancos Múltiples'!#REF!</definedName>
    <definedName name="XA115.02">'[1]Bancos Múltiples'!#REF!</definedName>
    <definedName name="XA117.00" localSheetId="1">'[1]Bancos Múltiples'!#REF!</definedName>
    <definedName name="XA117.00" localSheetId="28">'[1]Bancos Múltiples'!#REF!</definedName>
    <definedName name="XA117.00" localSheetId="29">'[1]Bancos Múltiples'!#REF!</definedName>
    <definedName name="XA117.00" localSheetId="30">'[1]Bancos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45">'[1]Bancos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54">'[1]Bancos Múltiples'!#REF!</definedName>
    <definedName name="XA117.00" localSheetId="64">'[1]Bancos Múltiples'!#REF!</definedName>
    <definedName name="XA117.00" localSheetId="65">'[1]Bancos Múltiples'!#REF!</definedName>
    <definedName name="XA117.00" localSheetId="6">'[1]Bancos Múltiples'!#REF!</definedName>
    <definedName name="XA117.00" localSheetId="66">'[1]Bancos Múltiples'!#REF!</definedName>
    <definedName name="XA117.00" localSheetId="73">'[1]Bancos Múltiples'!#REF!</definedName>
    <definedName name="XA117.00" localSheetId="74">'[1]Bancos Múltiples'!#REF!</definedName>
    <definedName name="XA117.00" localSheetId="75">'[1]Bancos Múltiples'!#REF!</definedName>
    <definedName name="XA117.00" localSheetId="82">'[1]Bancos Múltiples'!#REF!</definedName>
    <definedName name="XA117.00" localSheetId="83">'[1]Bancos Múltiples'!#REF!</definedName>
    <definedName name="XA117.00" localSheetId="84">'[1]Bancos Múltiples'!#REF!</definedName>
    <definedName name="XA117.00">'[1]Bancos Múltiples'!#REF!</definedName>
    <definedName name="XA117.01" localSheetId="1">'[1]Bancos Múltiples'!#REF!</definedName>
    <definedName name="XA117.01" localSheetId="28">'[1]Bancos Múltiples'!#REF!</definedName>
    <definedName name="XA117.01" localSheetId="29">'[1]Bancos Múltiples'!#REF!</definedName>
    <definedName name="XA117.01" localSheetId="30">'[1]Bancos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45">'[1]Bancos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54">'[1]Bancos Múltiples'!#REF!</definedName>
    <definedName name="XA117.01" localSheetId="64">'[1]Bancos Múltiples'!#REF!</definedName>
    <definedName name="XA117.01" localSheetId="65">'[1]Bancos Múltiples'!#REF!</definedName>
    <definedName name="XA117.01" localSheetId="6">'[1]Bancos Múltiples'!#REF!</definedName>
    <definedName name="XA117.01" localSheetId="66">'[1]Bancos Múltiples'!#REF!</definedName>
    <definedName name="XA117.01" localSheetId="73">'[1]Bancos Múltiples'!#REF!</definedName>
    <definedName name="XA117.01" localSheetId="74">'[1]Bancos Múltiples'!#REF!</definedName>
    <definedName name="XA117.01" localSheetId="75">'[1]Bancos Múltiples'!#REF!</definedName>
    <definedName name="XA117.01" localSheetId="82">'[1]Bancos Múltiples'!#REF!</definedName>
    <definedName name="XA117.01" localSheetId="83">'[1]Bancos Múltiples'!#REF!</definedName>
    <definedName name="XA117.01" localSheetId="84">'[1]Bancos Múltiples'!#REF!</definedName>
    <definedName name="XA117.01">'[1]Bancos Múltiples'!#REF!</definedName>
    <definedName name="XA117.02" localSheetId="1">'[1]Bancos Múltiples'!#REF!</definedName>
    <definedName name="XA117.02" localSheetId="28">'[1]Bancos Múltiples'!#REF!</definedName>
    <definedName name="XA117.02" localSheetId="29">'[1]Bancos Múltiples'!#REF!</definedName>
    <definedName name="XA117.02" localSheetId="30">'[1]Bancos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45">'[1]Bancos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54">'[1]Bancos Múltiples'!#REF!</definedName>
    <definedName name="XA117.02" localSheetId="64">'[1]Bancos Múltiples'!#REF!</definedName>
    <definedName name="XA117.02" localSheetId="65">'[1]Bancos Múltiples'!#REF!</definedName>
    <definedName name="XA117.02" localSheetId="6">'[1]Bancos Múltiples'!#REF!</definedName>
    <definedName name="XA117.02" localSheetId="66">'[1]Bancos Múltiples'!#REF!</definedName>
    <definedName name="XA117.02" localSheetId="73">'[1]Bancos Múltiples'!#REF!</definedName>
    <definedName name="XA117.02" localSheetId="74">'[1]Bancos Múltiples'!#REF!</definedName>
    <definedName name="XA117.02" localSheetId="75">'[1]Bancos Múltiples'!#REF!</definedName>
    <definedName name="XA117.02" localSheetId="82">'[1]Bancos Múltiples'!#REF!</definedName>
    <definedName name="XA117.02" localSheetId="83">'[1]Bancos Múltiples'!#REF!</definedName>
    <definedName name="XA117.02" localSheetId="84">'[1]Bancos Múltiples'!#REF!</definedName>
    <definedName name="XA117.02">'[1]Bancos Múltiples'!#REF!</definedName>
    <definedName name="XA117.03" localSheetId="1">'[1]Bancos Múltiples'!#REF!</definedName>
    <definedName name="XA117.03" localSheetId="28">'[1]Bancos Múltiples'!#REF!</definedName>
    <definedName name="XA117.03" localSheetId="29">'[1]Bancos Múltiples'!#REF!</definedName>
    <definedName name="XA117.03" localSheetId="30">'[1]Bancos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45">'[1]Bancos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54">'[1]Bancos Múltiples'!#REF!</definedName>
    <definedName name="XA117.03" localSheetId="64">'[1]Bancos Múltiples'!#REF!</definedName>
    <definedName name="XA117.03" localSheetId="65">'[1]Bancos Múltiples'!#REF!</definedName>
    <definedName name="XA117.03" localSheetId="6">'[1]Bancos Múltiples'!#REF!</definedName>
    <definedName name="XA117.03" localSheetId="66">'[1]Bancos Múltiples'!#REF!</definedName>
    <definedName name="XA117.03" localSheetId="73">'[1]Bancos Múltiples'!#REF!</definedName>
    <definedName name="XA117.03" localSheetId="74">'[1]Bancos Múltiples'!#REF!</definedName>
    <definedName name="XA117.03" localSheetId="75">'[1]Bancos Múltiples'!#REF!</definedName>
    <definedName name="XA117.03" localSheetId="82">'[1]Bancos Múltiples'!#REF!</definedName>
    <definedName name="XA117.03" localSheetId="83">'[1]Bancos Múltiples'!#REF!</definedName>
    <definedName name="XA117.03" localSheetId="84">'[1]Bancos Múltiples'!#REF!</definedName>
    <definedName name="XA117.03">'[1]Bancos Múltiples'!#REF!</definedName>
    <definedName name="XA118.00" localSheetId="1">'[1]Bancos Múltiples'!#REF!</definedName>
    <definedName name="XA118.00" localSheetId="28">'[1]Bancos Múltiples'!#REF!</definedName>
    <definedName name="XA118.00" localSheetId="29">'[1]Bancos Múltiples'!#REF!</definedName>
    <definedName name="XA118.00" localSheetId="30">'[1]Bancos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45">'[1]Bancos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54">'[1]Bancos Múltiples'!#REF!</definedName>
    <definedName name="XA118.00" localSheetId="64">'[1]Bancos Múltiples'!#REF!</definedName>
    <definedName name="XA118.00" localSheetId="65">'[1]Bancos Múltiples'!#REF!</definedName>
    <definedName name="XA118.00" localSheetId="6">'[1]Bancos Múltiples'!#REF!</definedName>
    <definedName name="XA118.00" localSheetId="66">'[1]Bancos Múltiples'!#REF!</definedName>
    <definedName name="XA118.00" localSheetId="73">'[1]Bancos Múltiples'!#REF!</definedName>
    <definedName name="XA118.00" localSheetId="74">'[1]Bancos Múltiples'!#REF!</definedName>
    <definedName name="XA118.00" localSheetId="75">'[1]Bancos Múltiples'!#REF!</definedName>
    <definedName name="XA118.00" localSheetId="82">'[1]Bancos Múltiples'!#REF!</definedName>
    <definedName name="XA118.00" localSheetId="83">'[1]Bancos Múltiples'!#REF!</definedName>
    <definedName name="XA118.00" localSheetId="84">'[1]Bancos Múltiples'!#REF!</definedName>
    <definedName name="XA118.00">'[1]Bancos Múltiples'!#REF!</definedName>
    <definedName name="XA118.01" localSheetId="1">'[1]Bancos Múltiples'!#REF!</definedName>
    <definedName name="XA118.01" localSheetId="28">'[1]Bancos Múltiples'!#REF!</definedName>
    <definedName name="XA118.01" localSheetId="29">'[1]Bancos Múltiples'!#REF!</definedName>
    <definedName name="XA118.01" localSheetId="30">'[1]Bancos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45">'[1]Bancos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54">'[1]Bancos Múltiples'!#REF!</definedName>
    <definedName name="XA118.01" localSheetId="64">'[1]Bancos Múltiples'!#REF!</definedName>
    <definedName name="XA118.01" localSheetId="65">'[1]Bancos Múltiples'!#REF!</definedName>
    <definedName name="XA118.01" localSheetId="6">'[1]Bancos Múltiples'!#REF!</definedName>
    <definedName name="XA118.01" localSheetId="66">'[1]Bancos Múltiples'!#REF!</definedName>
    <definedName name="XA118.01" localSheetId="73">'[1]Bancos Múltiples'!#REF!</definedName>
    <definedName name="XA118.01" localSheetId="74">'[1]Bancos Múltiples'!#REF!</definedName>
    <definedName name="XA118.01" localSheetId="75">'[1]Bancos Múltiples'!#REF!</definedName>
    <definedName name="XA118.01" localSheetId="82">'[1]Bancos Múltiples'!#REF!</definedName>
    <definedName name="XA118.01" localSheetId="83">'[1]Bancos Múltiples'!#REF!</definedName>
    <definedName name="XA118.01" localSheetId="84">'[1]Bancos Múltiples'!#REF!</definedName>
    <definedName name="XA118.01">'[1]Bancos Múltiples'!#REF!</definedName>
    <definedName name="XA120.00" localSheetId="1">'[1]Bancos Múltiples'!#REF!</definedName>
    <definedName name="XA120.00" localSheetId="28">'[1]Bancos Múltiples'!#REF!</definedName>
    <definedName name="XA120.00" localSheetId="29">'[1]Bancos Múltiples'!#REF!</definedName>
    <definedName name="XA120.00" localSheetId="30">'[1]Bancos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45">'[1]Bancos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54">'[1]Bancos Múltiples'!#REF!</definedName>
    <definedName name="XA120.00" localSheetId="64">'[1]Bancos Múltiples'!#REF!</definedName>
    <definedName name="XA120.00" localSheetId="65">'[1]Bancos Múltiples'!#REF!</definedName>
    <definedName name="XA120.00" localSheetId="6">'[1]Bancos Múltiples'!#REF!</definedName>
    <definedName name="XA120.00" localSheetId="66">'[1]Bancos Múltiples'!#REF!</definedName>
    <definedName name="XA120.00" localSheetId="73">'[1]Bancos Múltiples'!#REF!</definedName>
    <definedName name="XA120.00" localSheetId="74">'[1]Bancos Múltiples'!#REF!</definedName>
    <definedName name="XA120.00" localSheetId="75">'[1]Bancos Múltiples'!#REF!</definedName>
    <definedName name="XA120.00" localSheetId="82">'[1]Bancos Múltiples'!#REF!</definedName>
    <definedName name="XA120.00" localSheetId="83">'[1]Bancos Múltiples'!#REF!</definedName>
    <definedName name="XA120.00" localSheetId="84">'[1]Bancos Múltiples'!#REF!</definedName>
    <definedName name="XA120.00">'[1]Bancos Múltiples'!#REF!</definedName>
    <definedName name="XA121.00" localSheetId="1">'[1]Bancos Múltiples'!#REF!</definedName>
    <definedName name="XA121.00" localSheetId="28">'[1]Bancos Múltiples'!#REF!</definedName>
    <definedName name="XA121.00" localSheetId="29">'[1]Bancos Múltiples'!#REF!</definedName>
    <definedName name="XA121.00" localSheetId="30">'[1]Bancos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45">'[1]Bancos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54">'[1]Bancos Múltiples'!#REF!</definedName>
    <definedName name="XA121.00" localSheetId="64">'[1]Bancos Múltiples'!#REF!</definedName>
    <definedName name="XA121.00" localSheetId="65">'[1]Bancos Múltiples'!#REF!</definedName>
    <definedName name="XA121.00" localSheetId="6">'[1]Bancos Múltiples'!#REF!</definedName>
    <definedName name="XA121.00" localSheetId="66">'[1]Bancos Múltiples'!#REF!</definedName>
    <definedName name="XA121.00" localSheetId="73">'[1]Bancos Múltiples'!#REF!</definedName>
    <definedName name="XA121.00" localSheetId="74">'[1]Bancos Múltiples'!#REF!</definedName>
    <definedName name="XA121.00" localSheetId="75">'[1]Bancos Múltiples'!#REF!</definedName>
    <definedName name="XA121.00" localSheetId="82">'[1]Bancos Múltiples'!#REF!</definedName>
    <definedName name="XA121.00" localSheetId="83">'[1]Bancos Múltiples'!#REF!</definedName>
    <definedName name="XA121.00" localSheetId="84">'[1]Bancos Múltiples'!#REF!</definedName>
    <definedName name="XA121.00">'[1]Bancos Múltiples'!#REF!</definedName>
    <definedName name="XA121.01" localSheetId="1">'[1]Bancos Múltiples'!#REF!</definedName>
    <definedName name="XA121.01" localSheetId="28">'[1]Bancos Múltiples'!#REF!</definedName>
    <definedName name="XA121.01" localSheetId="29">'[1]Bancos Múltiples'!#REF!</definedName>
    <definedName name="XA121.01" localSheetId="30">'[1]Bancos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45">'[1]Bancos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54">'[1]Bancos Múltiples'!#REF!</definedName>
    <definedName name="XA121.01" localSheetId="64">'[1]Bancos Múltiples'!#REF!</definedName>
    <definedName name="XA121.01" localSheetId="65">'[1]Bancos Múltiples'!#REF!</definedName>
    <definedName name="XA121.01" localSheetId="6">'[1]Bancos Múltiples'!#REF!</definedName>
    <definedName name="XA121.01" localSheetId="66">'[1]Bancos Múltiples'!#REF!</definedName>
    <definedName name="XA121.01" localSheetId="73">'[1]Bancos Múltiples'!#REF!</definedName>
    <definedName name="XA121.01" localSheetId="74">'[1]Bancos Múltiples'!#REF!</definedName>
    <definedName name="XA121.01" localSheetId="75">'[1]Bancos Múltiples'!#REF!</definedName>
    <definedName name="XA121.01" localSheetId="82">'[1]Bancos Múltiples'!#REF!</definedName>
    <definedName name="XA121.01" localSheetId="83">'[1]Bancos Múltiples'!#REF!</definedName>
    <definedName name="XA121.01" localSheetId="84">'[1]Bancos Múltiples'!#REF!</definedName>
    <definedName name="XA121.01">'[1]Bancos Múltiples'!#REF!</definedName>
    <definedName name="XA121.99" localSheetId="1">'[1]Bancos Múltiples'!#REF!</definedName>
    <definedName name="XA121.99" localSheetId="28">'[1]Bancos Múltiples'!#REF!</definedName>
    <definedName name="XA121.99" localSheetId="29">'[1]Bancos Múltiples'!#REF!</definedName>
    <definedName name="XA121.99" localSheetId="30">'[1]Bancos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45">'[1]Bancos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54">'[1]Bancos Múltiples'!#REF!</definedName>
    <definedName name="XA121.99" localSheetId="64">'[1]Bancos Múltiples'!#REF!</definedName>
    <definedName name="XA121.99" localSheetId="65">'[1]Bancos Múltiples'!#REF!</definedName>
    <definedName name="XA121.99" localSheetId="6">'[1]Bancos Múltiples'!#REF!</definedName>
    <definedName name="XA121.99" localSheetId="66">'[1]Bancos Múltiples'!#REF!</definedName>
    <definedName name="XA121.99" localSheetId="73">'[1]Bancos Múltiples'!#REF!</definedName>
    <definedName name="XA121.99" localSheetId="74">'[1]Bancos Múltiples'!#REF!</definedName>
    <definedName name="XA121.99" localSheetId="75">'[1]Bancos Múltiples'!#REF!</definedName>
    <definedName name="XA121.99" localSheetId="82">'[1]Bancos Múltiples'!#REF!</definedName>
    <definedName name="XA121.99" localSheetId="83">'[1]Bancos Múltiples'!#REF!</definedName>
    <definedName name="XA121.99" localSheetId="84">'[1]Bancos Múltiples'!#REF!</definedName>
    <definedName name="XA121.99">'[1]Bancos Múltiples'!#REF!</definedName>
    <definedName name="XA122.00" localSheetId="1">'[1]Bancos Múltiples'!#REF!</definedName>
    <definedName name="XA122.00" localSheetId="28">'[1]Bancos Múltiples'!#REF!</definedName>
    <definedName name="XA122.00" localSheetId="29">'[1]Bancos Múltiples'!#REF!</definedName>
    <definedName name="XA122.00" localSheetId="30">'[1]Bancos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45">'[1]Bancos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54">'[1]Bancos Múltiples'!#REF!</definedName>
    <definedName name="XA122.00" localSheetId="64">'[1]Bancos Múltiples'!#REF!</definedName>
    <definedName name="XA122.00" localSheetId="65">'[1]Bancos Múltiples'!#REF!</definedName>
    <definedName name="XA122.00" localSheetId="6">'[1]Bancos Múltiples'!#REF!</definedName>
    <definedName name="XA122.00" localSheetId="66">'[1]Bancos Múltiples'!#REF!</definedName>
    <definedName name="XA122.00" localSheetId="73">'[1]Bancos Múltiples'!#REF!</definedName>
    <definedName name="XA122.00" localSheetId="74">'[1]Bancos Múltiples'!#REF!</definedName>
    <definedName name="XA122.00" localSheetId="75">'[1]Bancos Múltiples'!#REF!</definedName>
    <definedName name="XA122.00" localSheetId="82">'[1]Bancos Múltiples'!#REF!</definedName>
    <definedName name="XA122.00" localSheetId="83">'[1]Bancos Múltiples'!#REF!</definedName>
    <definedName name="XA122.00" localSheetId="84">'[1]Bancos Múltiples'!#REF!</definedName>
    <definedName name="XA122.00">'[1]Bancos Múltiples'!#REF!</definedName>
    <definedName name="XA122.01" localSheetId="1">'[1]Bancos Múltiples'!#REF!</definedName>
    <definedName name="XA122.01" localSheetId="28">'[1]Bancos Múltiples'!#REF!</definedName>
    <definedName name="XA122.01" localSheetId="29">'[1]Bancos Múltiples'!#REF!</definedName>
    <definedName name="XA122.01" localSheetId="30">'[1]Bancos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45">'[1]Bancos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54">'[1]Bancos Múltiples'!#REF!</definedName>
    <definedName name="XA122.01" localSheetId="64">'[1]Bancos Múltiples'!#REF!</definedName>
    <definedName name="XA122.01" localSheetId="65">'[1]Bancos Múltiples'!#REF!</definedName>
    <definedName name="XA122.01" localSheetId="6">'[1]Bancos Múltiples'!#REF!</definedName>
    <definedName name="XA122.01" localSheetId="66">'[1]Bancos Múltiples'!#REF!</definedName>
    <definedName name="XA122.01" localSheetId="73">'[1]Bancos Múltiples'!#REF!</definedName>
    <definedName name="XA122.01" localSheetId="74">'[1]Bancos Múltiples'!#REF!</definedName>
    <definedName name="XA122.01" localSheetId="75">'[1]Bancos Múltiples'!#REF!</definedName>
    <definedName name="XA122.01" localSheetId="82">'[1]Bancos Múltiples'!#REF!</definedName>
    <definedName name="XA122.01" localSheetId="83">'[1]Bancos Múltiples'!#REF!</definedName>
    <definedName name="XA122.01" localSheetId="84">'[1]Bancos Múltiples'!#REF!</definedName>
    <definedName name="XA122.01">'[1]Bancos Múltiples'!#REF!</definedName>
    <definedName name="XA122.02" localSheetId="1">'[1]Bancos Múltiples'!#REF!</definedName>
    <definedName name="XA122.02" localSheetId="28">'[1]Bancos Múltiples'!#REF!</definedName>
    <definedName name="XA122.02" localSheetId="29">'[1]Bancos Múltiples'!#REF!</definedName>
    <definedName name="XA122.02" localSheetId="30">'[1]Bancos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45">'[1]Bancos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54">'[1]Bancos Múltiples'!#REF!</definedName>
    <definedName name="XA122.02" localSheetId="64">'[1]Bancos Múltiples'!#REF!</definedName>
    <definedName name="XA122.02" localSheetId="65">'[1]Bancos Múltiples'!#REF!</definedName>
    <definedName name="XA122.02" localSheetId="6">'[1]Bancos Múltiples'!#REF!</definedName>
    <definedName name="XA122.02" localSheetId="66">'[1]Bancos Múltiples'!#REF!</definedName>
    <definedName name="XA122.02" localSheetId="73">'[1]Bancos Múltiples'!#REF!</definedName>
    <definedName name="XA122.02" localSheetId="74">'[1]Bancos Múltiples'!#REF!</definedName>
    <definedName name="XA122.02" localSheetId="75">'[1]Bancos Múltiples'!#REF!</definedName>
    <definedName name="XA122.02" localSheetId="82">'[1]Bancos Múltiples'!#REF!</definedName>
    <definedName name="XA122.02" localSheetId="83">'[1]Bancos Múltiples'!#REF!</definedName>
    <definedName name="XA122.02" localSheetId="84">'[1]Bancos Múltiples'!#REF!</definedName>
    <definedName name="XA122.02">'[1]Bancos Múltiples'!#REF!</definedName>
    <definedName name="XA122.99" localSheetId="1">'[1]Bancos Múltiples'!#REF!</definedName>
    <definedName name="XA122.99" localSheetId="28">'[1]Bancos Múltiples'!#REF!</definedName>
    <definedName name="XA122.99" localSheetId="29">'[1]Bancos Múltiples'!#REF!</definedName>
    <definedName name="XA122.99" localSheetId="30">'[1]Bancos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45">'[1]Bancos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54">'[1]Bancos Múltiples'!#REF!</definedName>
    <definedName name="XA122.99" localSheetId="64">'[1]Bancos Múltiples'!#REF!</definedName>
    <definedName name="XA122.99" localSheetId="65">'[1]Bancos Múltiples'!#REF!</definedName>
    <definedName name="XA122.99" localSheetId="6">'[1]Bancos Múltiples'!#REF!</definedName>
    <definedName name="XA122.99" localSheetId="66">'[1]Bancos Múltiples'!#REF!</definedName>
    <definedName name="XA122.99" localSheetId="73">'[1]Bancos Múltiples'!#REF!</definedName>
    <definedName name="XA122.99" localSheetId="74">'[1]Bancos Múltiples'!#REF!</definedName>
    <definedName name="XA122.99" localSheetId="75">'[1]Bancos Múltiples'!#REF!</definedName>
    <definedName name="XA122.99" localSheetId="82">'[1]Bancos Múltiples'!#REF!</definedName>
    <definedName name="XA122.99" localSheetId="83">'[1]Bancos Múltiples'!#REF!</definedName>
    <definedName name="XA122.99" localSheetId="84">'[1]Bancos Múltiples'!#REF!</definedName>
    <definedName name="XA122.99">'[1]Bancos Múltiples'!#REF!</definedName>
    <definedName name="XA123.00" localSheetId="1">'[1]Bancos Múltiples'!#REF!</definedName>
    <definedName name="XA123.00" localSheetId="28">'[1]Bancos Múltiples'!#REF!</definedName>
    <definedName name="XA123.00" localSheetId="29">'[1]Bancos Múltiples'!#REF!</definedName>
    <definedName name="XA123.00" localSheetId="30">'[1]Bancos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45">'[1]Bancos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54">'[1]Bancos Múltiples'!#REF!</definedName>
    <definedName name="XA123.00" localSheetId="64">'[1]Bancos Múltiples'!#REF!</definedName>
    <definedName name="XA123.00" localSheetId="65">'[1]Bancos Múltiples'!#REF!</definedName>
    <definedName name="XA123.00" localSheetId="6">'[1]Bancos Múltiples'!#REF!</definedName>
    <definedName name="XA123.00" localSheetId="66">'[1]Bancos Múltiples'!#REF!</definedName>
    <definedName name="XA123.00" localSheetId="73">'[1]Bancos Múltiples'!#REF!</definedName>
    <definedName name="XA123.00" localSheetId="74">'[1]Bancos Múltiples'!#REF!</definedName>
    <definedName name="XA123.00" localSheetId="75">'[1]Bancos Múltiples'!#REF!</definedName>
    <definedName name="XA123.00" localSheetId="82">'[1]Bancos Múltiples'!#REF!</definedName>
    <definedName name="XA123.00" localSheetId="83">'[1]Bancos Múltiples'!#REF!</definedName>
    <definedName name="XA123.00" localSheetId="84">'[1]Bancos Múltiples'!#REF!</definedName>
    <definedName name="XA123.00">'[1]Bancos Múltiples'!#REF!</definedName>
    <definedName name="XA123.01" localSheetId="1">'[1]Bancos Múltiples'!#REF!</definedName>
    <definedName name="XA123.01" localSheetId="28">'[1]Bancos Múltiples'!#REF!</definedName>
    <definedName name="XA123.01" localSheetId="29">'[1]Bancos Múltiples'!#REF!</definedName>
    <definedName name="XA123.01" localSheetId="30">'[1]Bancos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45">'[1]Bancos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54">'[1]Bancos Múltiples'!#REF!</definedName>
    <definedName name="XA123.01" localSheetId="64">'[1]Bancos Múltiples'!#REF!</definedName>
    <definedName name="XA123.01" localSheetId="65">'[1]Bancos Múltiples'!#REF!</definedName>
    <definedName name="XA123.01" localSheetId="6">'[1]Bancos Múltiples'!#REF!</definedName>
    <definedName name="XA123.01" localSheetId="66">'[1]Bancos Múltiples'!#REF!</definedName>
    <definedName name="XA123.01" localSheetId="73">'[1]Bancos Múltiples'!#REF!</definedName>
    <definedName name="XA123.01" localSheetId="74">'[1]Bancos Múltiples'!#REF!</definedName>
    <definedName name="XA123.01" localSheetId="75">'[1]Bancos Múltiples'!#REF!</definedName>
    <definedName name="XA123.01" localSheetId="82">'[1]Bancos Múltiples'!#REF!</definedName>
    <definedName name="XA123.01" localSheetId="83">'[1]Bancos Múltiples'!#REF!</definedName>
    <definedName name="XA123.01" localSheetId="84">'[1]Bancos Múltiples'!#REF!</definedName>
    <definedName name="XA123.01">'[1]Bancos Múltiples'!#REF!</definedName>
    <definedName name="XA123.02" localSheetId="1">'[1]Bancos Múltiples'!#REF!</definedName>
    <definedName name="XA123.02" localSheetId="28">'[1]Bancos Múltiples'!#REF!</definedName>
    <definedName name="XA123.02" localSheetId="29">'[1]Bancos Múltiples'!#REF!</definedName>
    <definedName name="XA123.02" localSheetId="30">'[1]Bancos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45">'[1]Bancos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54">'[1]Bancos Múltiples'!#REF!</definedName>
    <definedName name="XA123.02" localSheetId="64">'[1]Bancos Múltiples'!#REF!</definedName>
    <definedName name="XA123.02" localSheetId="65">'[1]Bancos Múltiples'!#REF!</definedName>
    <definedName name="XA123.02" localSheetId="6">'[1]Bancos Múltiples'!#REF!</definedName>
    <definedName name="XA123.02" localSheetId="66">'[1]Bancos Múltiples'!#REF!</definedName>
    <definedName name="XA123.02" localSheetId="73">'[1]Bancos Múltiples'!#REF!</definedName>
    <definedName name="XA123.02" localSheetId="74">'[1]Bancos Múltiples'!#REF!</definedName>
    <definedName name="XA123.02" localSheetId="75">'[1]Bancos Múltiples'!#REF!</definedName>
    <definedName name="XA123.02" localSheetId="82">'[1]Bancos Múltiples'!#REF!</definedName>
    <definedName name="XA123.02" localSheetId="83">'[1]Bancos Múltiples'!#REF!</definedName>
    <definedName name="XA123.02" localSheetId="84">'[1]Bancos Múltiples'!#REF!</definedName>
    <definedName name="XA123.02">'[1]Bancos Múltiples'!#REF!</definedName>
    <definedName name="XA123.98" localSheetId="1">'[1]Bancos Múltiples'!#REF!</definedName>
    <definedName name="XA123.98" localSheetId="28">'[1]Bancos Múltiples'!#REF!</definedName>
    <definedName name="XA123.98" localSheetId="29">'[1]Bancos Múltiples'!#REF!</definedName>
    <definedName name="XA123.98" localSheetId="30">'[1]Bancos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45">'[1]Bancos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54">'[1]Bancos Múltiples'!#REF!</definedName>
    <definedName name="XA123.98" localSheetId="64">'[1]Bancos Múltiples'!#REF!</definedName>
    <definedName name="XA123.98" localSheetId="65">'[1]Bancos Múltiples'!#REF!</definedName>
    <definedName name="XA123.98" localSheetId="6">'[1]Bancos Múltiples'!#REF!</definedName>
    <definedName name="XA123.98" localSheetId="66">'[1]Bancos Múltiples'!#REF!</definedName>
    <definedName name="XA123.98" localSheetId="73">'[1]Bancos Múltiples'!#REF!</definedName>
    <definedName name="XA123.98" localSheetId="74">'[1]Bancos Múltiples'!#REF!</definedName>
    <definedName name="XA123.98" localSheetId="75">'[1]Bancos Múltiples'!#REF!</definedName>
    <definedName name="XA123.98" localSheetId="82">'[1]Bancos Múltiples'!#REF!</definedName>
    <definedName name="XA123.98" localSheetId="83">'[1]Bancos Múltiples'!#REF!</definedName>
    <definedName name="XA123.98" localSheetId="84">'[1]Bancos Múltiples'!#REF!</definedName>
    <definedName name="XA123.98">'[1]Bancos Múltiples'!#REF!</definedName>
    <definedName name="XA123.99" localSheetId="1">'[1]Bancos Múltiples'!#REF!</definedName>
    <definedName name="XA123.99" localSheetId="28">'[1]Bancos Múltiples'!#REF!</definedName>
    <definedName name="XA123.99" localSheetId="29">'[1]Bancos Múltiples'!#REF!</definedName>
    <definedName name="XA123.99" localSheetId="30">'[1]Bancos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45">'[1]Bancos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54">'[1]Bancos Múltiples'!#REF!</definedName>
    <definedName name="XA123.99" localSheetId="64">'[1]Bancos Múltiples'!#REF!</definedName>
    <definedName name="XA123.99" localSheetId="65">'[1]Bancos Múltiples'!#REF!</definedName>
    <definedName name="XA123.99" localSheetId="6">'[1]Bancos Múltiples'!#REF!</definedName>
    <definedName name="XA123.99" localSheetId="66">'[1]Bancos Múltiples'!#REF!</definedName>
    <definedName name="XA123.99" localSheetId="73">'[1]Bancos Múltiples'!#REF!</definedName>
    <definedName name="XA123.99" localSheetId="74">'[1]Bancos Múltiples'!#REF!</definedName>
    <definedName name="XA123.99" localSheetId="75">'[1]Bancos Múltiples'!#REF!</definedName>
    <definedName name="XA123.99" localSheetId="82">'[1]Bancos Múltiples'!#REF!</definedName>
    <definedName name="XA123.99" localSheetId="83">'[1]Bancos Múltiples'!#REF!</definedName>
    <definedName name="XA123.99" localSheetId="84">'[1]Bancos Múltiples'!#REF!</definedName>
    <definedName name="XA123.99">'[1]Bancos Múltiples'!#REF!</definedName>
    <definedName name="XA124.00" localSheetId="1">'[1]Bancos Múltiples'!#REF!</definedName>
    <definedName name="XA124.00" localSheetId="28">'[1]Bancos Múltiples'!#REF!</definedName>
    <definedName name="XA124.00" localSheetId="29">'[1]Bancos Múltiples'!#REF!</definedName>
    <definedName name="XA124.00" localSheetId="30">'[1]Bancos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45">'[1]Bancos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54">'[1]Bancos Múltiples'!#REF!</definedName>
    <definedName name="XA124.00" localSheetId="64">'[1]Bancos Múltiples'!#REF!</definedName>
    <definedName name="XA124.00" localSheetId="65">'[1]Bancos Múltiples'!#REF!</definedName>
    <definedName name="XA124.00" localSheetId="6">'[1]Bancos Múltiples'!#REF!</definedName>
    <definedName name="XA124.00" localSheetId="66">'[1]Bancos Múltiples'!#REF!</definedName>
    <definedName name="XA124.00" localSheetId="73">'[1]Bancos Múltiples'!#REF!</definedName>
    <definedName name="XA124.00" localSheetId="74">'[1]Bancos Múltiples'!#REF!</definedName>
    <definedName name="XA124.00" localSheetId="75">'[1]Bancos Múltiples'!#REF!</definedName>
    <definedName name="XA124.00" localSheetId="82">'[1]Bancos Múltiples'!#REF!</definedName>
    <definedName name="XA124.00" localSheetId="83">'[1]Bancos Múltiples'!#REF!</definedName>
    <definedName name="XA124.00" localSheetId="84">'[1]Bancos Múltiples'!#REF!</definedName>
    <definedName name="XA124.00">'[1]Bancos Múltiples'!#REF!</definedName>
    <definedName name="XA124.01" localSheetId="1">'[1]Bancos Múltiples'!#REF!</definedName>
    <definedName name="XA124.01" localSheetId="28">'[1]Bancos Múltiples'!#REF!</definedName>
    <definedName name="XA124.01" localSheetId="29">'[1]Bancos Múltiples'!#REF!</definedName>
    <definedName name="XA124.01" localSheetId="30">'[1]Bancos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45">'[1]Bancos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54">'[1]Bancos Múltiples'!#REF!</definedName>
    <definedName name="XA124.01" localSheetId="64">'[1]Bancos Múltiples'!#REF!</definedName>
    <definedName name="XA124.01" localSheetId="65">'[1]Bancos Múltiples'!#REF!</definedName>
    <definedName name="XA124.01" localSheetId="6">'[1]Bancos Múltiples'!#REF!</definedName>
    <definedName name="XA124.01" localSheetId="66">'[1]Bancos Múltiples'!#REF!</definedName>
    <definedName name="XA124.01" localSheetId="73">'[1]Bancos Múltiples'!#REF!</definedName>
    <definedName name="XA124.01" localSheetId="74">'[1]Bancos Múltiples'!#REF!</definedName>
    <definedName name="XA124.01" localSheetId="75">'[1]Bancos Múltiples'!#REF!</definedName>
    <definedName name="XA124.01" localSheetId="82">'[1]Bancos Múltiples'!#REF!</definedName>
    <definedName name="XA124.01" localSheetId="83">'[1]Bancos Múltiples'!#REF!</definedName>
    <definedName name="XA124.01" localSheetId="84">'[1]Bancos Múltiples'!#REF!</definedName>
    <definedName name="XA124.01">'[1]Bancos Múltiples'!#REF!</definedName>
    <definedName name="XA124.02" localSheetId="1">'[1]Bancos Múltiples'!#REF!</definedName>
    <definedName name="XA124.02" localSheetId="28">'[1]Bancos Múltiples'!#REF!</definedName>
    <definedName name="XA124.02" localSheetId="29">'[1]Bancos Múltiples'!#REF!</definedName>
    <definedName name="XA124.02" localSheetId="30">'[1]Bancos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45">'[1]Bancos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54">'[1]Bancos Múltiples'!#REF!</definedName>
    <definedName name="XA124.02" localSheetId="64">'[1]Bancos Múltiples'!#REF!</definedName>
    <definedName name="XA124.02" localSheetId="65">'[1]Bancos Múltiples'!#REF!</definedName>
    <definedName name="XA124.02" localSheetId="6">'[1]Bancos Múltiples'!#REF!</definedName>
    <definedName name="XA124.02" localSheetId="66">'[1]Bancos Múltiples'!#REF!</definedName>
    <definedName name="XA124.02" localSheetId="73">'[1]Bancos Múltiples'!#REF!</definedName>
    <definedName name="XA124.02" localSheetId="74">'[1]Bancos Múltiples'!#REF!</definedName>
    <definedName name="XA124.02" localSheetId="75">'[1]Bancos Múltiples'!#REF!</definedName>
    <definedName name="XA124.02" localSheetId="82">'[1]Bancos Múltiples'!#REF!</definedName>
    <definedName name="XA124.02" localSheetId="83">'[1]Bancos Múltiples'!#REF!</definedName>
    <definedName name="XA124.02" localSheetId="84">'[1]Bancos Múltiples'!#REF!</definedName>
    <definedName name="XA124.02">'[1]Bancos Múltiples'!#REF!</definedName>
    <definedName name="XA124.03" localSheetId="1">'[1]Bancos Múltiples'!#REF!</definedName>
    <definedName name="XA124.03" localSheetId="28">'[1]Bancos Múltiples'!#REF!</definedName>
    <definedName name="XA124.03" localSheetId="29">'[1]Bancos Múltiples'!#REF!</definedName>
    <definedName name="XA124.03" localSheetId="30">'[1]Bancos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45">'[1]Bancos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54">'[1]Bancos Múltiples'!#REF!</definedName>
    <definedName name="XA124.03" localSheetId="64">'[1]Bancos Múltiples'!#REF!</definedName>
    <definedName name="XA124.03" localSheetId="65">'[1]Bancos Múltiples'!#REF!</definedName>
    <definedName name="XA124.03" localSheetId="6">'[1]Bancos Múltiples'!#REF!</definedName>
    <definedName name="XA124.03" localSheetId="66">'[1]Bancos Múltiples'!#REF!</definedName>
    <definedName name="XA124.03" localSheetId="73">'[1]Bancos Múltiples'!#REF!</definedName>
    <definedName name="XA124.03" localSheetId="74">'[1]Bancos Múltiples'!#REF!</definedName>
    <definedName name="XA124.03" localSheetId="75">'[1]Bancos Múltiples'!#REF!</definedName>
    <definedName name="XA124.03" localSheetId="82">'[1]Bancos Múltiples'!#REF!</definedName>
    <definedName name="XA124.03" localSheetId="83">'[1]Bancos Múltiples'!#REF!</definedName>
    <definedName name="XA124.03" localSheetId="84">'[1]Bancos Múltiples'!#REF!</definedName>
    <definedName name="XA124.03">'[1]Bancos Múltiples'!#REF!</definedName>
    <definedName name="XA124.99" localSheetId="1">'[1]Bancos Múltiples'!#REF!</definedName>
    <definedName name="XA124.99" localSheetId="28">'[1]Bancos Múltiples'!#REF!</definedName>
    <definedName name="XA124.99" localSheetId="29">'[1]Bancos Múltiples'!#REF!</definedName>
    <definedName name="XA124.99" localSheetId="30">'[1]Bancos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45">'[1]Bancos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54">'[1]Bancos Múltiples'!#REF!</definedName>
    <definedName name="XA124.99" localSheetId="64">'[1]Bancos Múltiples'!#REF!</definedName>
    <definedName name="XA124.99" localSheetId="65">'[1]Bancos Múltiples'!#REF!</definedName>
    <definedName name="XA124.99" localSheetId="6">'[1]Bancos Múltiples'!#REF!</definedName>
    <definedName name="XA124.99" localSheetId="66">'[1]Bancos Múltiples'!#REF!</definedName>
    <definedName name="XA124.99" localSheetId="73">'[1]Bancos Múltiples'!#REF!</definedName>
    <definedName name="XA124.99" localSheetId="74">'[1]Bancos Múltiples'!#REF!</definedName>
    <definedName name="XA124.99" localSheetId="75">'[1]Bancos Múltiples'!#REF!</definedName>
    <definedName name="XA124.99" localSheetId="82">'[1]Bancos Múltiples'!#REF!</definedName>
    <definedName name="XA124.99" localSheetId="83">'[1]Bancos Múltiples'!#REF!</definedName>
    <definedName name="XA124.99" localSheetId="84">'[1]Bancos Múltiples'!#REF!</definedName>
    <definedName name="XA124.99">'[1]Bancos Múltiples'!#REF!</definedName>
    <definedName name="XA126.00" localSheetId="1">'[1]Bancos Múltiples'!#REF!</definedName>
    <definedName name="XA126.00" localSheetId="28">'[1]Bancos Múltiples'!#REF!</definedName>
    <definedName name="XA126.00" localSheetId="29">'[1]Bancos Múltiples'!#REF!</definedName>
    <definedName name="XA126.00" localSheetId="30">'[1]Bancos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45">'[1]Bancos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54">'[1]Bancos Múltiples'!#REF!</definedName>
    <definedName name="XA126.00" localSheetId="64">'[1]Bancos Múltiples'!#REF!</definedName>
    <definedName name="XA126.00" localSheetId="65">'[1]Bancos Múltiples'!#REF!</definedName>
    <definedName name="XA126.00" localSheetId="6">'[1]Bancos Múltiples'!#REF!</definedName>
    <definedName name="XA126.00" localSheetId="66">'[1]Bancos Múltiples'!#REF!</definedName>
    <definedName name="XA126.00" localSheetId="73">'[1]Bancos Múltiples'!#REF!</definedName>
    <definedName name="XA126.00" localSheetId="74">'[1]Bancos Múltiples'!#REF!</definedName>
    <definedName name="XA126.00" localSheetId="75">'[1]Bancos Múltiples'!#REF!</definedName>
    <definedName name="XA126.00" localSheetId="82">'[1]Bancos Múltiples'!#REF!</definedName>
    <definedName name="XA126.00" localSheetId="83">'[1]Bancos Múltiples'!#REF!</definedName>
    <definedName name="XA126.00" localSheetId="84">'[1]Bancos Múltiples'!#REF!</definedName>
    <definedName name="XA126.00">'[1]Bancos Múltiples'!#REF!</definedName>
    <definedName name="XA126.01" localSheetId="1">'[1]Bancos Múltiples'!#REF!</definedName>
    <definedName name="XA126.01" localSheetId="28">'[1]Bancos Múltiples'!#REF!</definedName>
    <definedName name="XA126.01" localSheetId="29">'[1]Bancos Múltiples'!#REF!</definedName>
    <definedName name="XA126.01" localSheetId="30">'[1]Bancos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45">'[1]Bancos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54">'[1]Bancos Múltiples'!#REF!</definedName>
    <definedName name="XA126.01" localSheetId="64">'[1]Bancos Múltiples'!#REF!</definedName>
    <definedName name="XA126.01" localSheetId="65">'[1]Bancos Múltiples'!#REF!</definedName>
    <definedName name="XA126.01" localSheetId="6">'[1]Bancos Múltiples'!#REF!</definedName>
    <definedName name="XA126.01" localSheetId="66">'[1]Bancos Múltiples'!#REF!</definedName>
    <definedName name="XA126.01" localSheetId="73">'[1]Bancos Múltiples'!#REF!</definedName>
    <definedName name="XA126.01" localSheetId="74">'[1]Bancos Múltiples'!#REF!</definedName>
    <definedName name="XA126.01" localSheetId="75">'[1]Bancos Múltiples'!#REF!</definedName>
    <definedName name="XA126.01" localSheetId="82">'[1]Bancos Múltiples'!#REF!</definedName>
    <definedName name="XA126.01" localSheetId="83">'[1]Bancos Múltiples'!#REF!</definedName>
    <definedName name="XA126.01" localSheetId="84">'[1]Bancos Múltiples'!#REF!</definedName>
    <definedName name="XA126.01">'[1]Bancos Múltiples'!#REF!</definedName>
    <definedName name="XA126.02" localSheetId="1">'[1]Bancos Múltiples'!#REF!</definedName>
    <definedName name="XA126.02" localSheetId="28">'[1]Bancos Múltiples'!#REF!</definedName>
    <definedName name="XA126.02" localSheetId="29">'[1]Bancos Múltiples'!#REF!</definedName>
    <definedName name="XA126.02" localSheetId="30">'[1]Bancos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45">'[1]Bancos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54">'[1]Bancos Múltiples'!#REF!</definedName>
    <definedName name="XA126.02" localSheetId="64">'[1]Bancos Múltiples'!#REF!</definedName>
    <definedName name="XA126.02" localSheetId="65">'[1]Bancos Múltiples'!#REF!</definedName>
    <definedName name="XA126.02" localSheetId="6">'[1]Bancos Múltiples'!#REF!</definedName>
    <definedName name="XA126.02" localSheetId="66">'[1]Bancos Múltiples'!#REF!</definedName>
    <definedName name="XA126.02" localSheetId="73">'[1]Bancos Múltiples'!#REF!</definedName>
    <definedName name="XA126.02" localSheetId="74">'[1]Bancos Múltiples'!#REF!</definedName>
    <definedName name="XA126.02" localSheetId="75">'[1]Bancos Múltiples'!#REF!</definedName>
    <definedName name="XA126.02" localSheetId="82">'[1]Bancos Múltiples'!#REF!</definedName>
    <definedName name="XA126.02" localSheetId="83">'[1]Bancos Múltiples'!#REF!</definedName>
    <definedName name="XA126.02" localSheetId="84">'[1]Bancos Múltiples'!#REF!</definedName>
    <definedName name="XA126.02">'[1]Bancos Múltiples'!#REF!</definedName>
    <definedName name="XA126.03" localSheetId="1">'[1]Bancos Múltiples'!#REF!</definedName>
    <definedName name="XA126.03" localSheetId="28">'[1]Bancos Múltiples'!#REF!</definedName>
    <definedName name="XA126.03" localSheetId="29">'[1]Bancos Múltiples'!#REF!</definedName>
    <definedName name="XA126.03" localSheetId="30">'[1]Bancos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45">'[1]Bancos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54">'[1]Bancos Múltiples'!#REF!</definedName>
    <definedName name="XA126.03" localSheetId="64">'[1]Bancos Múltiples'!#REF!</definedName>
    <definedName name="XA126.03" localSheetId="65">'[1]Bancos Múltiples'!#REF!</definedName>
    <definedName name="XA126.03" localSheetId="6">'[1]Bancos Múltiples'!#REF!</definedName>
    <definedName name="XA126.03" localSheetId="66">'[1]Bancos Múltiples'!#REF!</definedName>
    <definedName name="XA126.03" localSheetId="73">'[1]Bancos Múltiples'!#REF!</definedName>
    <definedName name="XA126.03" localSheetId="74">'[1]Bancos Múltiples'!#REF!</definedName>
    <definedName name="XA126.03" localSheetId="75">'[1]Bancos Múltiples'!#REF!</definedName>
    <definedName name="XA126.03" localSheetId="82">'[1]Bancos Múltiples'!#REF!</definedName>
    <definedName name="XA126.03" localSheetId="83">'[1]Bancos Múltiples'!#REF!</definedName>
    <definedName name="XA126.03" localSheetId="84">'[1]Bancos Múltiples'!#REF!</definedName>
    <definedName name="XA126.03">'[1]Bancos Múltiples'!#REF!</definedName>
    <definedName name="XA127.00" localSheetId="1">'[1]Bancos Múltiples'!#REF!</definedName>
    <definedName name="XA127.00" localSheetId="28">'[1]Bancos Múltiples'!#REF!</definedName>
    <definedName name="XA127.00" localSheetId="29">'[1]Bancos Múltiples'!#REF!</definedName>
    <definedName name="XA127.00" localSheetId="30">'[1]Bancos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45">'[1]Bancos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54">'[1]Bancos Múltiples'!#REF!</definedName>
    <definedName name="XA127.00" localSheetId="64">'[1]Bancos Múltiples'!#REF!</definedName>
    <definedName name="XA127.00" localSheetId="65">'[1]Bancos Múltiples'!#REF!</definedName>
    <definedName name="XA127.00" localSheetId="6">'[1]Bancos Múltiples'!#REF!</definedName>
    <definedName name="XA127.00" localSheetId="66">'[1]Bancos Múltiples'!#REF!</definedName>
    <definedName name="XA127.00" localSheetId="73">'[1]Bancos Múltiples'!#REF!</definedName>
    <definedName name="XA127.00" localSheetId="74">'[1]Bancos Múltiples'!#REF!</definedName>
    <definedName name="XA127.00" localSheetId="75">'[1]Bancos Múltiples'!#REF!</definedName>
    <definedName name="XA127.00" localSheetId="82">'[1]Bancos Múltiples'!#REF!</definedName>
    <definedName name="XA127.00" localSheetId="83">'[1]Bancos Múltiples'!#REF!</definedName>
    <definedName name="XA127.00" localSheetId="84">'[1]Bancos Múltiples'!#REF!</definedName>
    <definedName name="XA127.00">'[1]Bancos Múltiples'!#REF!</definedName>
    <definedName name="XA127.01" localSheetId="1">'[1]Bancos Múltiples'!#REF!</definedName>
    <definedName name="XA127.01" localSheetId="28">'[1]Bancos Múltiples'!#REF!</definedName>
    <definedName name="XA127.01" localSheetId="29">'[1]Bancos Múltiples'!#REF!</definedName>
    <definedName name="XA127.01" localSheetId="30">'[1]Bancos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45">'[1]Bancos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54">'[1]Bancos Múltiples'!#REF!</definedName>
    <definedName name="XA127.01" localSheetId="64">'[1]Bancos Múltiples'!#REF!</definedName>
    <definedName name="XA127.01" localSheetId="65">'[1]Bancos Múltiples'!#REF!</definedName>
    <definedName name="XA127.01" localSheetId="6">'[1]Bancos Múltiples'!#REF!</definedName>
    <definedName name="XA127.01" localSheetId="66">'[1]Bancos Múltiples'!#REF!</definedName>
    <definedName name="XA127.01" localSheetId="73">'[1]Bancos Múltiples'!#REF!</definedName>
    <definedName name="XA127.01" localSheetId="74">'[1]Bancos Múltiples'!#REF!</definedName>
    <definedName name="XA127.01" localSheetId="75">'[1]Bancos Múltiples'!#REF!</definedName>
    <definedName name="XA127.01" localSheetId="82">'[1]Bancos Múltiples'!#REF!</definedName>
    <definedName name="XA127.01" localSheetId="83">'[1]Bancos Múltiples'!#REF!</definedName>
    <definedName name="XA127.01" localSheetId="84">'[1]Bancos Múltiples'!#REF!</definedName>
    <definedName name="XA127.01">'[1]Bancos Múltiples'!#REF!</definedName>
    <definedName name="XA127.02" localSheetId="1">'[1]Bancos Múltiples'!#REF!</definedName>
    <definedName name="XA127.02" localSheetId="28">'[1]Bancos Múltiples'!#REF!</definedName>
    <definedName name="XA127.02" localSheetId="29">'[1]Bancos Múltiples'!#REF!</definedName>
    <definedName name="XA127.02" localSheetId="30">'[1]Bancos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45">'[1]Bancos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54">'[1]Bancos Múltiples'!#REF!</definedName>
    <definedName name="XA127.02" localSheetId="64">'[1]Bancos Múltiples'!#REF!</definedName>
    <definedName name="XA127.02" localSheetId="65">'[1]Bancos Múltiples'!#REF!</definedName>
    <definedName name="XA127.02" localSheetId="6">'[1]Bancos Múltiples'!#REF!</definedName>
    <definedName name="XA127.02" localSheetId="66">'[1]Bancos Múltiples'!#REF!</definedName>
    <definedName name="XA127.02" localSheetId="73">'[1]Bancos Múltiples'!#REF!</definedName>
    <definedName name="XA127.02" localSheetId="74">'[1]Bancos Múltiples'!#REF!</definedName>
    <definedName name="XA127.02" localSheetId="75">'[1]Bancos Múltiples'!#REF!</definedName>
    <definedName name="XA127.02" localSheetId="82">'[1]Bancos Múltiples'!#REF!</definedName>
    <definedName name="XA127.02" localSheetId="83">'[1]Bancos Múltiples'!#REF!</definedName>
    <definedName name="XA127.02" localSheetId="84">'[1]Bancos Múltiples'!#REF!</definedName>
    <definedName name="XA127.02">'[1]Bancos Múltiples'!#REF!</definedName>
    <definedName name="XA127.03" localSheetId="1">'[1]Bancos Múltiples'!#REF!</definedName>
    <definedName name="XA127.03" localSheetId="28">'[1]Bancos Múltiples'!#REF!</definedName>
    <definedName name="XA127.03" localSheetId="29">'[1]Bancos Múltiples'!#REF!</definedName>
    <definedName name="XA127.03" localSheetId="30">'[1]Bancos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45">'[1]Bancos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54">'[1]Bancos Múltiples'!#REF!</definedName>
    <definedName name="XA127.03" localSheetId="64">'[1]Bancos Múltiples'!#REF!</definedName>
    <definedName name="XA127.03" localSheetId="65">'[1]Bancos Múltiples'!#REF!</definedName>
    <definedName name="XA127.03" localSheetId="6">'[1]Bancos Múltiples'!#REF!</definedName>
    <definedName name="XA127.03" localSheetId="66">'[1]Bancos Múltiples'!#REF!</definedName>
    <definedName name="XA127.03" localSheetId="73">'[1]Bancos Múltiples'!#REF!</definedName>
    <definedName name="XA127.03" localSheetId="74">'[1]Bancos Múltiples'!#REF!</definedName>
    <definedName name="XA127.03" localSheetId="75">'[1]Bancos Múltiples'!#REF!</definedName>
    <definedName name="XA127.03" localSheetId="82">'[1]Bancos Múltiples'!#REF!</definedName>
    <definedName name="XA127.03" localSheetId="83">'[1]Bancos Múltiples'!#REF!</definedName>
    <definedName name="XA127.03" localSheetId="84">'[1]Bancos Múltiples'!#REF!</definedName>
    <definedName name="XA127.03">'[1]Bancos Múltiples'!#REF!</definedName>
    <definedName name="XA127.04" localSheetId="1">'[1]Bancos Múltiples'!#REF!</definedName>
    <definedName name="XA127.04" localSheetId="28">'[1]Bancos Múltiples'!#REF!</definedName>
    <definedName name="XA127.04" localSheetId="29">'[1]Bancos Múltiples'!#REF!</definedName>
    <definedName name="XA127.04" localSheetId="30">'[1]Bancos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45">'[1]Bancos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54">'[1]Bancos Múltiples'!#REF!</definedName>
    <definedName name="XA127.04" localSheetId="64">'[1]Bancos Múltiples'!#REF!</definedName>
    <definedName name="XA127.04" localSheetId="65">'[1]Bancos Múltiples'!#REF!</definedName>
    <definedName name="XA127.04" localSheetId="6">'[1]Bancos Múltiples'!#REF!</definedName>
    <definedName name="XA127.04" localSheetId="66">'[1]Bancos Múltiples'!#REF!</definedName>
    <definedName name="XA127.04" localSheetId="73">'[1]Bancos Múltiples'!#REF!</definedName>
    <definedName name="XA127.04" localSheetId="74">'[1]Bancos Múltiples'!#REF!</definedName>
    <definedName name="XA127.04" localSheetId="75">'[1]Bancos Múltiples'!#REF!</definedName>
    <definedName name="XA127.04" localSheetId="82">'[1]Bancos Múltiples'!#REF!</definedName>
    <definedName name="XA127.04" localSheetId="83">'[1]Bancos Múltiples'!#REF!</definedName>
    <definedName name="XA127.04" localSheetId="84">'[1]Bancos Múltiples'!#REF!</definedName>
    <definedName name="XA127.04">'[1]Bancos Múltiples'!#REF!</definedName>
    <definedName name="XA127.05" localSheetId="1">'[1]Bancos Múltiples'!#REF!</definedName>
    <definedName name="XA127.05" localSheetId="28">'[1]Bancos Múltiples'!#REF!</definedName>
    <definedName name="XA127.05" localSheetId="29">'[1]Bancos Múltiples'!#REF!</definedName>
    <definedName name="XA127.05" localSheetId="30">'[1]Bancos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45">'[1]Bancos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54">'[1]Bancos Múltiples'!#REF!</definedName>
    <definedName name="XA127.05" localSheetId="64">'[1]Bancos Múltiples'!#REF!</definedName>
    <definedName name="XA127.05" localSheetId="65">'[1]Bancos Múltiples'!#REF!</definedName>
    <definedName name="XA127.05" localSheetId="6">'[1]Bancos Múltiples'!#REF!</definedName>
    <definedName name="XA127.05" localSheetId="66">'[1]Bancos Múltiples'!#REF!</definedName>
    <definedName name="XA127.05" localSheetId="73">'[1]Bancos Múltiples'!#REF!</definedName>
    <definedName name="XA127.05" localSheetId="74">'[1]Bancos Múltiples'!#REF!</definedName>
    <definedName name="XA127.05" localSheetId="75">'[1]Bancos Múltiples'!#REF!</definedName>
    <definedName name="XA127.05" localSheetId="82">'[1]Bancos Múltiples'!#REF!</definedName>
    <definedName name="XA127.05" localSheetId="83">'[1]Bancos Múltiples'!#REF!</definedName>
    <definedName name="XA127.05" localSheetId="84">'[1]Bancos Múltiples'!#REF!</definedName>
    <definedName name="XA127.05">'[1]Bancos Múltiples'!#REF!</definedName>
    <definedName name="XA127.06" localSheetId="1">'[1]Bancos Múltiples'!#REF!</definedName>
    <definedName name="XA127.06" localSheetId="28">'[1]Bancos Múltiples'!#REF!</definedName>
    <definedName name="XA127.06" localSheetId="29">'[1]Bancos Múltiples'!#REF!</definedName>
    <definedName name="XA127.06" localSheetId="30">'[1]Bancos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45">'[1]Bancos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54">'[1]Bancos Múltiples'!#REF!</definedName>
    <definedName name="XA127.06" localSheetId="64">'[1]Bancos Múltiples'!#REF!</definedName>
    <definedName name="XA127.06" localSheetId="65">'[1]Bancos Múltiples'!#REF!</definedName>
    <definedName name="XA127.06" localSheetId="6">'[1]Bancos Múltiples'!#REF!</definedName>
    <definedName name="XA127.06" localSheetId="66">'[1]Bancos Múltiples'!#REF!</definedName>
    <definedName name="XA127.06" localSheetId="73">'[1]Bancos Múltiples'!#REF!</definedName>
    <definedName name="XA127.06" localSheetId="74">'[1]Bancos Múltiples'!#REF!</definedName>
    <definedName name="XA127.06" localSheetId="75">'[1]Bancos Múltiples'!#REF!</definedName>
    <definedName name="XA127.06" localSheetId="82">'[1]Bancos Múltiples'!#REF!</definedName>
    <definedName name="XA127.06" localSheetId="83">'[1]Bancos Múltiples'!#REF!</definedName>
    <definedName name="XA127.06" localSheetId="84">'[1]Bancos Múltiples'!#REF!</definedName>
    <definedName name="XA127.06">'[1]Bancos Múltiples'!#REF!</definedName>
    <definedName name="XA127.07" localSheetId="1">'[1]Bancos Múltiples'!#REF!</definedName>
    <definedName name="XA127.07" localSheetId="28">'[1]Bancos Múltiples'!#REF!</definedName>
    <definedName name="XA127.07" localSheetId="29">'[1]Bancos Múltiples'!#REF!</definedName>
    <definedName name="XA127.07" localSheetId="30">'[1]Bancos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45">'[1]Bancos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54">'[1]Bancos Múltiples'!#REF!</definedName>
    <definedName name="XA127.07" localSheetId="64">'[1]Bancos Múltiples'!#REF!</definedName>
    <definedName name="XA127.07" localSheetId="65">'[1]Bancos Múltiples'!#REF!</definedName>
    <definedName name="XA127.07" localSheetId="6">'[1]Bancos Múltiples'!#REF!</definedName>
    <definedName name="XA127.07" localSheetId="66">'[1]Bancos Múltiples'!#REF!</definedName>
    <definedName name="XA127.07" localSheetId="73">'[1]Bancos Múltiples'!#REF!</definedName>
    <definedName name="XA127.07" localSheetId="74">'[1]Bancos Múltiples'!#REF!</definedName>
    <definedName name="XA127.07" localSheetId="75">'[1]Bancos Múltiples'!#REF!</definedName>
    <definedName name="XA127.07" localSheetId="82">'[1]Bancos Múltiples'!#REF!</definedName>
    <definedName name="XA127.07" localSheetId="83">'[1]Bancos Múltiples'!#REF!</definedName>
    <definedName name="XA127.07" localSheetId="84">'[1]Bancos Múltiples'!#REF!</definedName>
    <definedName name="XA127.07">'[1]Bancos Múltiples'!#REF!</definedName>
    <definedName name="XA127.08" localSheetId="1">'[1]Bancos Múltiples'!#REF!</definedName>
    <definedName name="XA127.08" localSheetId="28">'[1]Bancos Múltiples'!#REF!</definedName>
    <definedName name="XA127.08" localSheetId="29">'[1]Bancos Múltiples'!#REF!</definedName>
    <definedName name="XA127.08" localSheetId="30">'[1]Bancos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45">'[1]Bancos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54">'[1]Bancos Múltiples'!#REF!</definedName>
    <definedName name="XA127.08" localSheetId="64">'[1]Bancos Múltiples'!#REF!</definedName>
    <definedName name="XA127.08" localSheetId="65">'[1]Bancos Múltiples'!#REF!</definedName>
    <definedName name="XA127.08" localSheetId="6">'[1]Bancos Múltiples'!#REF!</definedName>
    <definedName name="XA127.08" localSheetId="66">'[1]Bancos Múltiples'!#REF!</definedName>
    <definedName name="XA127.08" localSheetId="73">'[1]Bancos Múltiples'!#REF!</definedName>
    <definedName name="XA127.08" localSheetId="74">'[1]Bancos Múltiples'!#REF!</definedName>
    <definedName name="XA127.08" localSheetId="75">'[1]Bancos Múltiples'!#REF!</definedName>
    <definedName name="XA127.08" localSheetId="82">'[1]Bancos Múltiples'!#REF!</definedName>
    <definedName name="XA127.08" localSheetId="83">'[1]Bancos Múltiples'!#REF!</definedName>
    <definedName name="XA127.08" localSheetId="84">'[1]Bancos Múltiples'!#REF!</definedName>
    <definedName name="XA127.08">'[1]Bancos Múltiples'!#REF!</definedName>
    <definedName name="XA127.09" localSheetId="1">'[1]Bancos Múltiples'!#REF!</definedName>
    <definedName name="XA127.09" localSheetId="28">'[1]Bancos Múltiples'!#REF!</definedName>
    <definedName name="XA127.09" localSheetId="29">'[1]Bancos Múltiples'!#REF!</definedName>
    <definedName name="XA127.09" localSheetId="30">'[1]Bancos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45">'[1]Bancos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54">'[1]Bancos Múltiples'!#REF!</definedName>
    <definedName name="XA127.09" localSheetId="64">'[1]Bancos Múltiples'!#REF!</definedName>
    <definedName name="XA127.09" localSheetId="65">'[1]Bancos Múltiples'!#REF!</definedName>
    <definedName name="XA127.09" localSheetId="6">'[1]Bancos Múltiples'!#REF!</definedName>
    <definedName name="XA127.09" localSheetId="66">'[1]Bancos Múltiples'!#REF!</definedName>
    <definedName name="XA127.09" localSheetId="73">'[1]Bancos Múltiples'!#REF!</definedName>
    <definedName name="XA127.09" localSheetId="74">'[1]Bancos Múltiples'!#REF!</definedName>
    <definedName name="XA127.09" localSheetId="75">'[1]Bancos Múltiples'!#REF!</definedName>
    <definedName name="XA127.09" localSheetId="82">'[1]Bancos Múltiples'!#REF!</definedName>
    <definedName name="XA127.09" localSheetId="83">'[1]Bancos Múltiples'!#REF!</definedName>
    <definedName name="XA127.09" localSheetId="84">'[1]Bancos Múltiples'!#REF!</definedName>
    <definedName name="XA127.09">'[1]Bancos Múltiples'!#REF!</definedName>
    <definedName name="XA127.10" localSheetId="1">'[1]Bancos Múltiples'!#REF!</definedName>
    <definedName name="XA127.10" localSheetId="28">'[1]Bancos Múltiples'!#REF!</definedName>
    <definedName name="XA127.10" localSheetId="29">'[1]Bancos Múltiples'!#REF!</definedName>
    <definedName name="XA127.10" localSheetId="30">'[1]Bancos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45">'[1]Bancos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54">'[1]Bancos Múltiples'!#REF!</definedName>
    <definedName name="XA127.10" localSheetId="64">'[1]Bancos Múltiples'!#REF!</definedName>
    <definedName name="XA127.10" localSheetId="65">'[1]Bancos Múltiples'!#REF!</definedName>
    <definedName name="XA127.10" localSheetId="6">'[1]Bancos Múltiples'!#REF!</definedName>
    <definedName name="XA127.10" localSheetId="66">'[1]Bancos Múltiples'!#REF!</definedName>
    <definedName name="XA127.10" localSheetId="73">'[1]Bancos Múltiples'!#REF!</definedName>
    <definedName name="XA127.10" localSheetId="74">'[1]Bancos Múltiples'!#REF!</definedName>
    <definedName name="XA127.10" localSheetId="75">'[1]Bancos Múltiples'!#REF!</definedName>
    <definedName name="XA127.10" localSheetId="82">'[1]Bancos Múltiples'!#REF!</definedName>
    <definedName name="XA127.10" localSheetId="83">'[1]Bancos Múltiples'!#REF!</definedName>
    <definedName name="XA127.10" localSheetId="84">'[1]Bancos Múltiples'!#REF!</definedName>
    <definedName name="XA127.10">'[1]Bancos Múltiples'!#REF!</definedName>
    <definedName name="XA127.11" localSheetId="1">'[1]Bancos Múltiples'!#REF!</definedName>
    <definedName name="XA127.11" localSheetId="28">'[1]Bancos Múltiples'!#REF!</definedName>
    <definedName name="XA127.11" localSheetId="29">'[1]Bancos Múltiples'!#REF!</definedName>
    <definedName name="XA127.11" localSheetId="30">'[1]Bancos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45">'[1]Bancos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54">'[1]Bancos Múltiples'!#REF!</definedName>
    <definedName name="XA127.11" localSheetId="64">'[1]Bancos Múltiples'!#REF!</definedName>
    <definedName name="XA127.11" localSheetId="65">'[1]Bancos Múltiples'!#REF!</definedName>
    <definedName name="XA127.11" localSheetId="6">'[1]Bancos Múltiples'!#REF!</definedName>
    <definedName name="XA127.11" localSheetId="66">'[1]Bancos Múltiples'!#REF!</definedName>
    <definedName name="XA127.11" localSheetId="73">'[1]Bancos Múltiples'!#REF!</definedName>
    <definedName name="XA127.11" localSheetId="74">'[1]Bancos Múltiples'!#REF!</definedName>
    <definedName name="XA127.11" localSheetId="75">'[1]Bancos Múltiples'!#REF!</definedName>
    <definedName name="XA127.11" localSheetId="82">'[1]Bancos Múltiples'!#REF!</definedName>
    <definedName name="XA127.11" localSheetId="83">'[1]Bancos Múltiples'!#REF!</definedName>
    <definedName name="XA127.11" localSheetId="84">'[1]Bancos Múltiples'!#REF!</definedName>
    <definedName name="XA127.11">'[1]Bancos Múltiples'!#REF!</definedName>
    <definedName name="XA127.12" localSheetId="1">'[1]Bancos Múltiples'!#REF!</definedName>
    <definedName name="XA127.12" localSheetId="28">'[1]Bancos Múltiples'!#REF!</definedName>
    <definedName name="XA127.12" localSheetId="29">'[1]Bancos Múltiples'!#REF!</definedName>
    <definedName name="XA127.12" localSheetId="30">'[1]Bancos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45">'[1]Bancos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54">'[1]Bancos Múltiples'!#REF!</definedName>
    <definedName name="XA127.12" localSheetId="64">'[1]Bancos Múltiples'!#REF!</definedName>
    <definedName name="XA127.12" localSheetId="65">'[1]Bancos Múltiples'!#REF!</definedName>
    <definedName name="XA127.12" localSheetId="6">'[1]Bancos Múltiples'!#REF!</definedName>
    <definedName name="XA127.12" localSheetId="66">'[1]Bancos Múltiples'!#REF!</definedName>
    <definedName name="XA127.12" localSheetId="73">'[1]Bancos Múltiples'!#REF!</definedName>
    <definedName name="XA127.12" localSheetId="74">'[1]Bancos Múltiples'!#REF!</definedName>
    <definedName name="XA127.12" localSheetId="75">'[1]Bancos Múltiples'!#REF!</definedName>
    <definedName name="XA127.12" localSheetId="82">'[1]Bancos Múltiples'!#REF!</definedName>
    <definedName name="XA127.12" localSheetId="83">'[1]Bancos Múltiples'!#REF!</definedName>
    <definedName name="XA127.12" localSheetId="84">'[1]Bancos Múltiples'!#REF!</definedName>
    <definedName name="XA127.12">'[1]Bancos Múltiples'!#REF!</definedName>
    <definedName name="XA127.13" localSheetId="1">'[1]Bancos Múltiples'!#REF!</definedName>
    <definedName name="XA127.13" localSheetId="28">'[1]Bancos Múltiples'!#REF!</definedName>
    <definedName name="XA127.13" localSheetId="29">'[1]Bancos Múltiples'!#REF!</definedName>
    <definedName name="XA127.13" localSheetId="30">'[1]Bancos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45">'[1]Bancos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54">'[1]Bancos Múltiples'!#REF!</definedName>
    <definedName name="XA127.13" localSheetId="64">'[1]Bancos Múltiples'!#REF!</definedName>
    <definedName name="XA127.13" localSheetId="65">'[1]Bancos Múltiples'!#REF!</definedName>
    <definedName name="XA127.13" localSheetId="6">'[1]Bancos Múltiples'!#REF!</definedName>
    <definedName name="XA127.13" localSheetId="66">'[1]Bancos Múltiples'!#REF!</definedName>
    <definedName name="XA127.13" localSheetId="73">'[1]Bancos Múltiples'!#REF!</definedName>
    <definedName name="XA127.13" localSheetId="74">'[1]Bancos Múltiples'!#REF!</definedName>
    <definedName name="XA127.13" localSheetId="75">'[1]Bancos Múltiples'!#REF!</definedName>
    <definedName name="XA127.13" localSheetId="82">'[1]Bancos Múltiples'!#REF!</definedName>
    <definedName name="XA127.13" localSheetId="83">'[1]Bancos Múltiples'!#REF!</definedName>
    <definedName name="XA127.13" localSheetId="84">'[1]Bancos Múltiples'!#REF!</definedName>
    <definedName name="XA127.13">'[1]Bancos Múltiples'!#REF!</definedName>
    <definedName name="XA127.14" localSheetId="1">'[1]Bancos Múltiples'!#REF!</definedName>
    <definedName name="XA127.14" localSheetId="28">'[1]Bancos Múltiples'!#REF!</definedName>
    <definedName name="XA127.14" localSheetId="29">'[1]Bancos Múltiples'!#REF!</definedName>
    <definedName name="XA127.14" localSheetId="30">'[1]Bancos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45">'[1]Bancos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54">'[1]Bancos Múltiples'!#REF!</definedName>
    <definedName name="XA127.14" localSheetId="64">'[1]Bancos Múltiples'!#REF!</definedName>
    <definedName name="XA127.14" localSheetId="65">'[1]Bancos Múltiples'!#REF!</definedName>
    <definedName name="XA127.14" localSheetId="6">'[1]Bancos Múltiples'!#REF!</definedName>
    <definedName name="XA127.14" localSheetId="66">'[1]Bancos Múltiples'!#REF!</definedName>
    <definedName name="XA127.14" localSheetId="73">'[1]Bancos Múltiples'!#REF!</definedName>
    <definedName name="XA127.14" localSheetId="74">'[1]Bancos Múltiples'!#REF!</definedName>
    <definedName name="XA127.14" localSheetId="75">'[1]Bancos Múltiples'!#REF!</definedName>
    <definedName name="XA127.14" localSheetId="82">'[1]Bancos Múltiples'!#REF!</definedName>
    <definedName name="XA127.14" localSheetId="83">'[1]Bancos Múltiples'!#REF!</definedName>
    <definedName name="XA127.14" localSheetId="84">'[1]Bancos Múltiples'!#REF!</definedName>
    <definedName name="XA127.14">'[1]Bancos Múltiples'!#REF!</definedName>
    <definedName name="XA127.15" localSheetId="1">'[1]Bancos Múltiples'!#REF!</definedName>
    <definedName name="XA127.15" localSheetId="28">'[1]Bancos Múltiples'!#REF!</definedName>
    <definedName name="XA127.15" localSheetId="29">'[1]Bancos Múltiples'!#REF!</definedName>
    <definedName name="XA127.15" localSheetId="30">'[1]Bancos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45">'[1]Bancos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54">'[1]Bancos Múltiples'!#REF!</definedName>
    <definedName name="XA127.15" localSheetId="64">'[1]Bancos Múltiples'!#REF!</definedName>
    <definedName name="XA127.15" localSheetId="65">'[1]Bancos Múltiples'!#REF!</definedName>
    <definedName name="XA127.15" localSheetId="6">'[1]Bancos Múltiples'!#REF!</definedName>
    <definedName name="XA127.15" localSheetId="66">'[1]Bancos Múltiples'!#REF!</definedName>
    <definedName name="XA127.15" localSheetId="73">'[1]Bancos Múltiples'!#REF!</definedName>
    <definedName name="XA127.15" localSheetId="74">'[1]Bancos Múltiples'!#REF!</definedName>
    <definedName name="XA127.15" localSheetId="75">'[1]Bancos Múltiples'!#REF!</definedName>
    <definedName name="XA127.15" localSheetId="82">'[1]Bancos Múltiples'!#REF!</definedName>
    <definedName name="XA127.15" localSheetId="83">'[1]Bancos Múltiples'!#REF!</definedName>
    <definedName name="XA127.15" localSheetId="84">'[1]Bancos Múltiples'!#REF!</definedName>
    <definedName name="XA127.15">'[1]Bancos Múltiples'!#REF!</definedName>
    <definedName name="XA127.16" localSheetId="1">'[1]Bancos Múltiples'!#REF!</definedName>
    <definedName name="XA127.16" localSheetId="28">'[1]Bancos Múltiples'!#REF!</definedName>
    <definedName name="XA127.16" localSheetId="29">'[1]Bancos Múltiples'!#REF!</definedName>
    <definedName name="XA127.16" localSheetId="30">'[1]Bancos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45">'[1]Bancos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54">'[1]Bancos Múltiples'!#REF!</definedName>
    <definedName name="XA127.16" localSheetId="64">'[1]Bancos Múltiples'!#REF!</definedName>
    <definedName name="XA127.16" localSheetId="65">'[1]Bancos Múltiples'!#REF!</definedName>
    <definedName name="XA127.16" localSheetId="6">'[1]Bancos Múltiples'!#REF!</definedName>
    <definedName name="XA127.16" localSheetId="66">'[1]Bancos Múltiples'!#REF!</definedName>
    <definedName name="XA127.16" localSheetId="73">'[1]Bancos Múltiples'!#REF!</definedName>
    <definedName name="XA127.16" localSheetId="74">'[1]Bancos Múltiples'!#REF!</definedName>
    <definedName name="XA127.16" localSheetId="75">'[1]Bancos Múltiples'!#REF!</definedName>
    <definedName name="XA127.16" localSheetId="82">'[1]Bancos Múltiples'!#REF!</definedName>
    <definedName name="XA127.16" localSheetId="83">'[1]Bancos Múltiples'!#REF!</definedName>
    <definedName name="XA127.16" localSheetId="84">'[1]Bancos Múltiples'!#REF!</definedName>
    <definedName name="XA127.16">'[1]Bancos Múltiples'!#REF!</definedName>
    <definedName name="XA127.17" localSheetId="1">'[1]Bancos Múltiples'!#REF!</definedName>
    <definedName name="XA127.17" localSheetId="28">'[1]Bancos Múltiples'!#REF!</definedName>
    <definedName name="XA127.17" localSheetId="29">'[1]Bancos Múltiples'!#REF!</definedName>
    <definedName name="XA127.17" localSheetId="30">'[1]Bancos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45">'[1]Bancos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54">'[1]Bancos Múltiples'!#REF!</definedName>
    <definedName name="XA127.17" localSheetId="64">'[1]Bancos Múltiples'!#REF!</definedName>
    <definedName name="XA127.17" localSheetId="65">'[1]Bancos Múltiples'!#REF!</definedName>
    <definedName name="XA127.17" localSheetId="6">'[1]Bancos Múltiples'!#REF!</definedName>
    <definedName name="XA127.17" localSheetId="66">'[1]Bancos Múltiples'!#REF!</definedName>
    <definedName name="XA127.17" localSheetId="73">'[1]Bancos Múltiples'!#REF!</definedName>
    <definedName name="XA127.17" localSheetId="74">'[1]Bancos Múltiples'!#REF!</definedName>
    <definedName name="XA127.17" localSheetId="75">'[1]Bancos Múltiples'!#REF!</definedName>
    <definedName name="XA127.17" localSheetId="82">'[1]Bancos Múltiples'!#REF!</definedName>
    <definedName name="XA127.17" localSheetId="83">'[1]Bancos Múltiples'!#REF!</definedName>
    <definedName name="XA127.17" localSheetId="84">'[1]Bancos Múltiples'!#REF!</definedName>
    <definedName name="XA127.17">'[1]Bancos Múltiples'!#REF!</definedName>
    <definedName name="XA127.18" localSheetId="1">'[1]Bancos Múltiples'!#REF!</definedName>
    <definedName name="XA127.18" localSheetId="28">'[1]Bancos Múltiples'!#REF!</definedName>
    <definedName name="XA127.18" localSheetId="29">'[1]Bancos Múltiples'!#REF!</definedName>
    <definedName name="XA127.18" localSheetId="30">'[1]Bancos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45">'[1]Bancos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54">'[1]Bancos Múltiples'!#REF!</definedName>
    <definedName name="XA127.18" localSheetId="64">'[1]Bancos Múltiples'!#REF!</definedName>
    <definedName name="XA127.18" localSheetId="65">'[1]Bancos Múltiples'!#REF!</definedName>
    <definedName name="XA127.18" localSheetId="6">'[1]Bancos Múltiples'!#REF!</definedName>
    <definedName name="XA127.18" localSheetId="66">'[1]Bancos Múltiples'!#REF!</definedName>
    <definedName name="XA127.18" localSheetId="73">'[1]Bancos Múltiples'!#REF!</definedName>
    <definedName name="XA127.18" localSheetId="74">'[1]Bancos Múltiples'!#REF!</definedName>
    <definedName name="XA127.18" localSheetId="75">'[1]Bancos Múltiples'!#REF!</definedName>
    <definedName name="XA127.18" localSheetId="82">'[1]Bancos Múltiples'!#REF!</definedName>
    <definedName name="XA127.18" localSheetId="83">'[1]Bancos Múltiples'!#REF!</definedName>
    <definedName name="XA127.18" localSheetId="84">'[1]Bancos Múltiples'!#REF!</definedName>
    <definedName name="XA127.18">'[1]Bancos Múltiples'!#REF!</definedName>
    <definedName name="XA127.19" localSheetId="1">'[1]Bancos Múltiples'!#REF!</definedName>
    <definedName name="XA127.19" localSheetId="28">'[1]Bancos Múltiples'!#REF!</definedName>
    <definedName name="XA127.19" localSheetId="29">'[1]Bancos Múltiples'!#REF!</definedName>
    <definedName name="XA127.19" localSheetId="30">'[1]Bancos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45">'[1]Bancos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54">'[1]Bancos Múltiples'!#REF!</definedName>
    <definedName name="XA127.19" localSheetId="64">'[1]Bancos Múltiples'!#REF!</definedName>
    <definedName name="XA127.19" localSheetId="65">'[1]Bancos Múltiples'!#REF!</definedName>
    <definedName name="XA127.19" localSheetId="6">'[1]Bancos Múltiples'!#REF!</definedName>
    <definedName name="XA127.19" localSheetId="66">'[1]Bancos Múltiples'!#REF!</definedName>
    <definedName name="XA127.19" localSheetId="73">'[1]Bancos Múltiples'!#REF!</definedName>
    <definedName name="XA127.19" localSheetId="74">'[1]Bancos Múltiples'!#REF!</definedName>
    <definedName name="XA127.19" localSheetId="75">'[1]Bancos Múltiples'!#REF!</definedName>
    <definedName name="XA127.19" localSheetId="82">'[1]Bancos Múltiples'!#REF!</definedName>
    <definedName name="XA127.19" localSheetId="83">'[1]Bancos Múltiples'!#REF!</definedName>
    <definedName name="XA127.19" localSheetId="84">'[1]Bancos Múltiples'!#REF!</definedName>
    <definedName name="XA127.19">'[1]Bancos Múltiples'!#REF!</definedName>
    <definedName name="XA127.20" localSheetId="1">'[1]Bancos Múltiples'!#REF!</definedName>
    <definedName name="XA127.20" localSheetId="28">'[1]Bancos Múltiples'!#REF!</definedName>
    <definedName name="XA127.20" localSheetId="29">'[1]Bancos Múltiples'!#REF!</definedName>
    <definedName name="XA127.20" localSheetId="30">'[1]Bancos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45">'[1]Bancos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54">'[1]Bancos Múltiples'!#REF!</definedName>
    <definedName name="XA127.20" localSheetId="64">'[1]Bancos Múltiples'!#REF!</definedName>
    <definedName name="XA127.20" localSheetId="65">'[1]Bancos Múltiples'!#REF!</definedName>
    <definedName name="XA127.20" localSheetId="6">'[1]Bancos Múltiples'!#REF!</definedName>
    <definedName name="XA127.20" localSheetId="66">'[1]Bancos Múltiples'!#REF!</definedName>
    <definedName name="XA127.20" localSheetId="73">'[1]Bancos Múltiples'!#REF!</definedName>
    <definedName name="XA127.20" localSheetId="74">'[1]Bancos Múltiples'!#REF!</definedName>
    <definedName name="XA127.20" localSheetId="75">'[1]Bancos Múltiples'!#REF!</definedName>
    <definedName name="XA127.20" localSheetId="82">'[1]Bancos Múltiples'!#REF!</definedName>
    <definedName name="XA127.20" localSheetId="83">'[1]Bancos Múltiples'!#REF!</definedName>
    <definedName name="XA127.20" localSheetId="84">'[1]Bancos Múltiples'!#REF!</definedName>
    <definedName name="XA127.20">'[1]Bancos Múltiples'!#REF!</definedName>
    <definedName name="XA127.21" localSheetId="1">'[1]Bancos Múltiples'!#REF!</definedName>
    <definedName name="XA127.21" localSheetId="28">'[1]Bancos Múltiples'!#REF!</definedName>
    <definedName name="XA127.21" localSheetId="29">'[1]Bancos Múltiples'!#REF!</definedName>
    <definedName name="XA127.21" localSheetId="30">'[1]Bancos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45">'[1]Bancos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54">'[1]Bancos Múltiples'!#REF!</definedName>
    <definedName name="XA127.21" localSheetId="64">'[1]Bancos Múltiples'!#REF!</definedName>
    <definedName name="XA127.21" localSheetId="65">'[1]Bancos Múltiples'!#REF!</definedName>
    <definedName name="XA127.21" localSheetId="6">'[1]Bancos Múltiples'!#REF!</definedName>
    <definedName name="XA127.21" localSheetId="66">'[1]Bancos Múltiples'!#REF!</definedName>
    <definedName name="XA127.21" localSheetId="73">'[1]Bancos Múltiples'!#REF!</definedName>
    <definedName name="XA127.21" localSheetId="74">'[1]Bancos Múltiples'!#REF!</definedName>
    <definedName name="XA127.21" localSheetId="75">'[1]Bancos Múltiples'!#REF!</definedName>
    <definedName name="XA127.21" localSheetId="82">'[1]Bancos Múltiples'!#REF!</definedName>
    <definedName name="XA127.21" localSheetId="83">'[1]Bancos Múltiples'!#REF!</definedName>
    <definedName name="XA127.21" localSheetId="84">'[1]Bancos Múltiples'!#REF!</definedName>
    <definedName name="XA127.21">'[1]Bancos Múltiples'!#REF!</definedName>
    <definedName name="XA127.22" localSheetId="1">'[1]Bancos Múltiples'!#REF!</definedName>
    <definedName name="XA127.22" localSheetId="28">'[1]Bancos Múltiples'!#REF!</definedName>
    <definedName name="XA127.22" localSheetId="29">'[1]Bancos Múltiples'!#REF!</definedName>
    <definedName name="XA127.22" localSheetId="30">'[1]Bancos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45">'[1]Bancos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54">'[1]Bancos Múltiples'!#REF!</definedName>
    <definedName name="XA127.22" localSheetId="64">'[1]Bancos Múltiples'!#REF!</definedName>
    <definedName name="XA127.22" localSheetId="65">'[1]Bancos Múltiples'!#REF!</definedName>
    <definedName name="XA127.22" localSheetId="6">'[1]Bancos Múltiples'!#REF!</definedName>
    <definedName name="XA127.22" localSheetId="66">'[1]Bancos Múltiples'!#REF!</definedName>
    <definedName name="XA127.22" localSheetId="73">'[1]Bancos Múltiples'!#REF!</definedName>
    <definedName name="XA127.22" localSheetId="74">'[1]Bancos Múltiples'!#REF!</definedName>
    <definedName name="XA127.22" localSheetId="75">'[1]Bancos Múltiples'!#REF!</definedName>
    <definedName name="XA127.22" localSheetId="82">'[1]Bancos Múltiples'!#REF!</definedName>
    <definedName name="XA127.22" localSheetId="83">'[1]Bancos Múltiples'!#REF!</definedName>
    <definedName name="XA127.22" localSheetId="84">'[1]Bancos Múltiples'!#REF!</definedName>
    <definedName name="XA127.22">'[1]Bancos Múltiples'!#REF!</definedName>
    <definedName name="XA127.23" localSheetId="1">'[1]Bancos Múltiples'!#REF!</definedName>
    <definedName name="XA127.23" localSheetId="28">'[1]Bancos Múltiples'!#REF!</definedName>
    <definedName name="XA127.23" localSheetId="29">'[1]Bancos Múltiples'!#REF!</definedName>
    <definedName name="XA127.23" localSheetId="30">'[1]Bancos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45">'[1]Bancos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54">'[1]Bancos Múltiples'!#REF!</definedName>
    <definedName name="XA127.23" localSheetId="64">'[1]Bancos Múltiples'!#REF!</definedName>
    <definedName name="XA127.23" localSheetId="65">'[1]Bancos Múltiples'!#REF!</definedName>
    <definedName name="XA127.23" localSheetId="6">'[1]Bancos Múltiples'!#REF!</definedName>
    <definedName name="XA127.23" localSheetId="66">'[1]Bancos Múltiples'!#REF!</definedName>
    <definedName name="XA127.23" localSheetId="73">'[1]Bancos Múltiples'!#REF!</definedName>
    <definedName name="XA127.23" localSheetId="74">'[1]Bancos Múltiples'!#REF!</definedName>
    <definedName name="XA127.23" localSheetId="75">'[1]Bancos Múltiples'!#REF!</definedName>
    <definedName name="XA127.23" localSheetId="82">'[1]Bancos Múltiples'!#REF!</definedName>
    <definedName name="XA127.23" localSheetId="83">'[1]Bancos Múltiples'!#REF!</definedName>
    <definedName name="XA127.23" localSheetId="84">'[1]Bancos Múltiples'!#REF!</definedName>
    <definedName name="XA127.23">'[1]Bancos Múltiples'!#REF!</definedName>
    <definedName name="XA127.24" localSheetId="1">'[1]Bancos Múltiples'!#REF!</definedName>
    <definedName name="XA127.24" localSheetId="28">'[1]Bancos Múltiples'!#REF!</definedName>
    <definedName name="XA127.24" localSheetId="29">'[1]Bancos Múltiples'!#REF!</definedName>
    <definedName name="XA127.24" localSheetId="30">'[1]Bancos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45">'[1]Bancos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54">'[1]Bancos Múltiples'!#REF!</definedName>
    <definedName name="XA127.24" localSheetId="64">'[1]Bancos Múltiples'!#REF!</definedName>
    <definedName name="XA127.24" localSheetId="65">'[1]Bancos Múltiples'!#REF!</definedName>
    <definedName name="XA127.24" localSheetId="6">'[1]Bancos Múltiples'!#REF!</definedName>
    <definedName name="XA127.24" localSheetId="66">'[1]Bancos Múltiples'!#REF!</definedName>
    <definedName name="XA127.24" localSheetId="73">'[1]Bancos Múltiples'!#REF!</definedName>
    <definedName name="XA127.24" localSheetId="74">'[1]Bancos Múltiples'!#REF!</definedName>
    <definedName name="XA127.24" localSheetId="75">'[1]Bancos Múltiples'!#REF!</definedName>
    <definedName name="XA127.24" localSheetId="82">'[1]Bancos Múltiples'!#REF!</definedName>
    <definedName name="XA127.24" localSheetId="83">'[1]Bancos Múltiples'!#REF!</definedName>
    <definedName name="XA127.24" localSheetId="84">'[1]Bancos Múltiples'!#REF!</definedName>
    <definedName name="XA127.24">'[1]Bancos Múltiples'!#REF!</definedName>
    <definedName name="XA127.25" localSheetId="1">'[1]Bancos Múltiples'!#REF!</definedName>
    <definedName name="XA127.25" localSheetId="28">'[1]Bancos Múltiples'!#REF!</definedName>
    <definedName name="XA127.25" localSheetId="29">'[1]Bancos Múltiples'!#REF!</definedName>
    <definedName name="XA127.25" localSheetId="30">'[1]Bancos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45">'[1]Bancos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54">'[1]Bancos Múltiples'!#REF!</definedName>
    <definedName name="XA127.25" localSheetId="64">'[1]Bancos Múltiples'!#REF!</definedName>
    <definedName name="XA127.25" localSheetId="65">'[1]Bancos Múltiples'!#REF!</definedName>
    <definedName name="XA127.25" localSheetId="6">'[1]Bancos Múltiples'!#REF!</definedName>
    <definedName name="XA127.25" localSheetId="66">'[1]Bancos Múltiples'!#REF!</definedName>
    <definedName name="XA127.25" localSheetId="73">'[1]Bancos Múltiples'!#REF!</definedName>
    <definedName name="XA127.25" localSheetId="74">'[1]Bancos Múltiples'!#REF!</definedName>
    <definedName name="XA127.25" localSheetId="75">'[1]Bancos Múltiples'!#REF!</definedName>
    <definedName name="XA127.25" localSheetId="82">'[1]Bancos Múltiples'!#REF!</definedName>
    <definedName name="XA127.25" localSheetId="83">'[1]Bancos Múltiples'!#REF!</definedName>
    <definedName name="XA127.25" localSheetId="84">'[1]Bancos Múltiples'!#REF!</definedName>
    <definedName name="XA127.25">'[1]Bancos Múltiples'!#REF!</definedName>
    <definedName name="XA127.26" localSheetId="1">'[1]Bancos Múltiples'!#REF!</definedName>
    <definedName name="XA127.26" localSheetId="28">'[1]Bancos Múltiples'!#REF!</definedName>
    <definedName name="XA127.26" localSheetId="29">'[1]Bancos Múltiples'!#REF!</definedName>
    <definedName name="XA127.26" localSheetId="30">'[1]Bancos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45">'[1]Bancos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54">'[1]Bancos Múltiples'!#REF!</definedName>
    <definedName name="XA127.26" localSheetId="64">'[1]Bancos Múltiples'!#REF!</definedName>
    <definedName name="XA127.26" localSheetId="65">'[1]Bancos Múltiples'!#REF!</definedName>
    <definedName name="XA127.26" localSheetId="6">'[1]Bancos Múltiples'!#REF!</definedName>
    <definedName name="XA127.26" localSheetId="66">'[1]Bancos Múltiples'!#REF!</definedName>
    <definedName name="XA127.26" localSheetId="73">'[1]Bancos Múltiples'!#REF!</definedName>
    <definedName name="XA127.26" localSheetId="74">'[1]Bancos Múltiples'!#REF!</definedName>
    <definedName name="XA127.26" localSheetId="75">'[1]Bancos Múltiples'!#REF!</definedName>
    <definedName name="XA127.26" localSheetId="82">'[1]Bancos Múltiples'!#REF!</definedName>
    <definedName name="XA127.26" localSheetId="83">'[1]Bancos Múltiples'!#REF!</definedName>
    <definedName name="XA127.26" localSheetId="84">'[1]Bancos Múltiples'!#REF!</definedName>
    <definedName name="XA127.26">'[1]Bancos Múltiples'!#REF!</definedName>
    <definedName name="XA127.27" localSheetId="1">'[1]Bancos Múltiples'!#REF!</definedName>
    <definedName name="XA127.27" localSheetId="28">'[1]Bancos Múltiples'!#REF!</definedName>
    <definedName name="XA127.27" localSheetId="29">'[1]Bancos Múltiples'!#REF!</definedName>
    <definedName name="XA127.27" localSheetId="30">'[1]Bancos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45">'[1]Bancos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54">'[1]Bancos Múltiples'!#REF!</definedName>
    <definedName name="XA127.27" localSheetId="64">'[1]Bancos Múltiples'!#REF!</definedName>
    <definedName name="XA127.27" localSheetId="65">'[1]Bancos Múltiples'!#REF!</definedName>
    <definedName name="XA127.27" localSheetId="6">'[1]Bancos Múltiples'!#REF!</definedName>
    <definedName name="XA127.27" localSheetId="66">'[1]Bancos Múltiples'!#REF!</definedName>
    <definedName name="XA127.27" localSheetId="73">'[1]Bancos Múltiples'!#REF!</definedName>
    <definedName name="XA127.27" localSheetId="74">'[1]Bancos Múltiples'!#REF!</definedName>
    <definedName name="XA127.27" localSheetId="75">'[1]Bancos Múltiples'!#REF!</definedName>
    <definedName name="XA127.27" localSheetId="82">'[1]Bancos Múltiples'!#REF!</definedName>
    <definedName name="XA127.27" localSheetId="83">'[1]Bancos Múltiples'!#REF!</definedName>
    <definedName name="XA127.27" localSheetId="84">'[1]Bancos Múltiples'!#REF!</definedName>
    <definedName name="XA127.27">'[1]Bancos Múltiples'!#REF!</definedName>
    <definedName name="XA128.00" localSheetId="1">'[1]Bancos Múltiples'!#REF!</definedName>
    <definedName name="XA128.00" localSheetId="28">'[1]Bancos Múltiples'!#REF!</definedName>
    <definedName name="XA128.00" localSheetId="29">'[1]Bancos Múltiples'!#REF!</definedName>
    <definedName name="XA128.00" localSheetId="30">'[1]Bancos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45">'[1]Bancos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54">'[1]Bancos Múltiples'!#REF!</definedName>
    <definedName name="XA128.00" localSheetId="64">'[1]Bancos Múltiples'!#REF!</definedName>
    <definedName name="XA128.00" localSheetId="65">'[1]Bancos Múltiples'!#REF!</definedName>
    <definedName name="XA128.00" localSheetId="6">'[1]Bancos Múltiples'!#REF!</definedName>
    <definedName name="XA128.00" localSheetId="66">'[1]Bancos Múltiples'!#REF!</definedName>
    <definedName name="XA128.00" localSheetId="73">'[1]Bancos Múltiples'!#REF!</definedName>
    <definedName name="XA128.00" localSheetId="74">'[1]Bancos Múltiples'!#REF!</definedName>
    <definedName name="XA128.00" localSheetId="75">'[1]Bancos Múltiples'!#REF!</definedName>
    <definedName name="XA128.00" localSheetId="82">'[1]Bancos Múltiples'!#REF!</definedName>
    <definedName name="XA128.00" localSheetId="83">'[1]Bancos Múltiples'!#REF!</definedName>
    <definedName name="XA128.00" localSheetId="84">'[1]Bancos Múltiples'!#REF!</definedName>
    <definedName name="XA128.00">'[1]Bancos Múltiples'!#REF!</definedName>
    <definedName name="XA128.01" localSheetId="1">'[1]Bancos Múltiples'!#REF!</definedName>
    <definedName name="XA128.01" localSheetId="28">'[1]Bancos Múltiples'!#REF!</definedName>
    <definedName name="XA128.01" localSheetId="29">'[1]Bancos Múltiples'!#REF!</definedName>
    <definedName name="XA128.01" localSheetId="30">'[1]Bancos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45">'[1]Bancos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54">'[1]Bancos Múltiples'!#REF!</definedName>
    <definedName name="XA128.01" localSheetId="64">'[1]Bancos Múltiples'!#REF!</definedName>
    <definedName name="XA128.01" localSheetId="65">'[1]Bancos Múltiples'!#REF!</definedName>
    <definedName name="XA128.01" localSheetId="6">'[1]Bancos Múltiples'!#REF!</definedName>
    <definedName name="XA128.01" localSheetId="66">'[1]Bancos Múltiples'!#REF!</definedName>
    <definedName name="XA128.01" localSheetId="73">'[1]Bancos Múltiples'!#REF!</definedName>
    <definedName name="XA128.01" localSheetId="74">'[1]Bancos Múltiples'!#REF!</definedName>
    <definedName name="XA128.01" localSheetId="75">'[1]Bancos Múltiples'!#REF!</definedName>
    <definedName name="XA128.01" localSheetId="82">'[1]Bancos Múltiples'!#REF!</definedName>
    <definedName name="XA128.01" localSheetId="83">'[1]Bancos Múltiples'!#REF!</definedName>
    <definedName name="XA128.01" localSheetId="84">'[1]Bancos Múltiples'!#REF!</definedName>
    <definedName name="XA128.01">'[1]Bancos Múltiples'!#REF!</definedName>
    <definedName name="XA128.02" localSheetId="1">'[1]Bancos Múltiples'!#REF!</definedName>
    <definedName name="XA128.02" localSheetId="28">'[1]Bancos Múltiples'!#REF!</definedName>
    <definedName name="XA128.02" localSheetId="29">'[1]Bancos Múltiples'!#REF!</definedName>
    <definedName name="XA128.02" localSheetId="30">'[1]Bancos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45">'[1]Bancos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54">'[1]Bancos Múltiples'!#REF!</definedName>
    <definedName name="XA128.02" localSheetId="64">'[1]Bancos Múltiples'!#REF!</definedName>
    <definedName name="XA128.02" localSheetId="65">'[1]Bancos Múltiples'!#REF!</definedName>
    <definedName name="XA128.02" localSheetId="6">'[1]Bancos Múltiples'!#REF!</definedName>
    <definedName name="XA128.02" localSheetId="66">'[1]Bancos Múltiples'!#REF!</definedName>
    <definedName name="XA128.02" localSheetId="73">'[1]Bancos Múltiples'!#REF!</definedName>
    <definedName name="XA128.02" localSheetId="74">'[1]Bancos Múltiples'!#REF!</definedName>
    <definedName name="XA128.02" localSheetId="75">'[1]Bancos Múltiples'!#REF!</definedName>
    <definedName name="XA128.02" localSheetId="82">'[1]Bancos Múltiples'!#REF!</definedName>
    <definedName name="XA128.02" localSheetId="83">'[1]Bancos Múltiples'!#REF!</definedName>
    <definedName name="XA128.02" localSheetId="84">'[1]Bancos Múltiples'!#REF!</definedName>
    <definedName name="XA128.02">'[1]Bancos Múltiples'!#REF!</definedName>
    <definedName name="XA128.03" localSheetId="1">'[1]Bancos Múltiples'!#REF!</definedName>
    <definedName name="XA128.03" localSheetId="28">'[1]Bancos Múltiples'!#REF!</definedName>
    <definedName name="XA128.03" localSheetId="29">'[1]Bancos Múltiples'!#REF!</definedName>
    <definedName name="XA128.03" localSheetId="30">'[1]Bancos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45">'[1]Bancos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54">'[1]Bancos Múltiples'!#REF!</definedName>
    <definedName name="XA128.03" localSheetId="64">'[1]Bancos Múltiples'!#REF!</definedName>
    <definedName name="XA128.03" localSheetId="65">'[1]Bancos Múltiples'!#REF!</definedName>
    <definedName name="XA128.03" localSheetId="6">'[1]Bancos Múltiples'!#REF!</definedName>
    <definedName name="XA128.03" localSheetId="66">'[1]Bancos Múltiples'!#REF!</definedName>
    <definedName name="XA128.03" localSheetId="73">'[1]Bancos Múltiples'!#REF!</definedName>
    <definedName name="XA128.03" localSheetId="74">'[1]Bancos Múltiples'!#REF!</definedName>
    <definedName name="XA128.03" localSheetId="75">'[1]Bancos Múltiples'!#REF!</definedName>
    <definedName name="XA128.03" localSheetId="82">'[1]Bancos Múltiples'!#REF!</definedName>
    <definedName name="XA128.03" localSheetId="83">'[1]Bancos Múltiples'!#REF!</definedName>
    <definedName name="XA128.03" localSheetId="84">'[1]Bancos Múltiples'!#REF!</definedName>
    <definedName name="XA128.03">'[1]Bancos Múltiples'!#REF!</definedName>
    <definedName name="XA128.04" localSheetId="1">'[1]Bancos Múltiples'!#REF!</definedName>
    <definedName name="XA128.04" localSheetId="28">'[1]Bancos Múltiples'!#REF!</definedName>
    <definedName name="XA128.04" localSheetId="29">'[1]Bancos Múltiples'!#REF!</definedName>
    <definedName name="XA128.04" localSheetId="30">'[1]Bancos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45">'[1]Bancos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54">'[1]Bancos Múltiples'!#REF!</definedName>
    <definedName name="XA128.04" localSheetId="64">'[1]Bancos Múltiples'!#REF!</definedName>
    <definedName name="XA128.04" localSheetId="65">'[1]Bancos Múltiples'!#REF!</definedName>
    <definedName name="XA128.04" localSheetId="6">'[1]Bancos Múltiples'!#REF!</definedName>
    <definedName name="XA128.04" localSheetId="66">'[1]Bancos Múltiples'!#REF!</definedName>
    <definedName name="XA128.04" localSheetId="73">'[1]Bancos Múltiples'!#REF!</definedName>
    <definedName name="XA128.04" localSheetId="74">'[1]Bancos Múltiples'!#REF!</definedName>
    <definedName name="XA128.04" localSheetId="75">'[1]Bancos Múltiples'!#REF!</definedName>
    <definedName name="XA128.04" localSheetId="82">'[1]Bancos Múltiples'!#REF!</definedName>
    <definedName name="XA128.04" localSheetId="83">'[1]Bancos Múltiples'!#REF!</definedName>
    <definedName name="XA128.04" localSheetId="84">'[1]Bancos Múltiples'!#REF!</definedName>
    <definedName name="XA128.04">'[1]Bancos Múltiples'!#REF!</definedName>
    <definedName name="XA128.06" localSheetId="1">'[1]Bancos Múltiples'!#REF!</definedName>
    <definedName name="XA128.06" localSheetId="28">'[1]Bancos Múltiples'!#REF!</definedName>
    <definedName name="XA128.06" localSheetId="29">'[1]Bancos Múltiples'!#REF!</definedName>
    <definedName name="XA128.06" localSheetId="30">'[1]Bancos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45">'[1]Bancos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54">'[1]Bancos Múltiples'!#REF!</definedName>
    <definedName name="XA128.06" localSheetId="64">'[1]Bancos Múltiples'!#REF!</definedName>
    <definedName name="XA128.06" localSheetId="65">'[1]Bancos Múltiples'!#REF!</definedName>
    <definedName name="XA128.06" localSheetId="6">'[1]Bancos Múltiples'!#REF!</definedName>
    <definedName name="XA128.06" localSheetId="66">'[1]Bancos Múltiples'!#REF!</definedName>
    <definedName name="XA128.06" localSheetId="73">'[1]Bancos Múltiples'!#REF!</definedName>
    <definedName name="XA128.06" localSheetId="74">'[1]Bancos Múltiples'!#REF!</definedName>
    <definedName name="XA128.06" localSheetId="75">'[1]Bancos Múltiples'!#REF!</definedName>
    <definedName name="XA128.06" localSheetId="82">'[1]Bancos Múltiples'!#REF!</definedName>
    <definedName name="XA128.06" localSheetId="83">'[1]Bancos Múltiples'!#REF!</definedName>
    <definedName name="XA128.06" localSheetId="84">'[1]Bancos Múltiples'!#REF!</definedName>
    <definedName name="XA128.06">'[1]Bancos Múltiples'!#REF!</definedName>
    <definedName name="XA128.07" localSheetId="1">'[1]Bancos Múltiples'!#REF!</definedName>
    <definedName name="XA128.07" localSheetId="28">'[1]Bancos Múltiples'!#REF!</definedName>
    <definedName name="XA128.07" localSheetId="29">'[1]Bancos Múltiples'!#REF!</definedName>
    <definedName name="XA128.07" localSheetId="30">'[1]Bancos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45">'[1]Bancos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54">'[1]Bancos Múltiples'!#REF!</definedName>
    <definedName name="XA128.07" localSheetId="64">'[1]Bancos Múltiples'!#REF!</definedName>
    <definedName name="XA128.07" localSheetId="65">'[1]Bancos Múltiples'!#REF!</definedName>
    <definedName name="XA128.07" localSheetId="6">'[1]Bancos Múltiples'!#REF!</definedName>
    <definedName name="XA128.07" localSheetId="66">'[1]Bancos Múltiples'!#REF!</definedName>
    <definedName name="XA128.07" localSheetId="73">'[1]Bancos Múltiples'!#REF!</definedName>
    <definedName name="XA128.07" localSheetId="74">'[1]Bancos Múltiples'!#REF!</definedName>
    <definedName name="XA128.07" localSheetId="75">'[1]Bancos Múltiples'!#REF!</definedName>
    <definedName name="XA128.07" localSheetId="82">'[1]Bancos Múltiples'!#REF!</definedName>
    <definedName name="XA128.07" localSheetId="83">'[1]Bancos Múltiples'!#REF!</definedName>
    <definedName name="XA128.07" localSheetId="84">'[1]Bancos Múltiples'!#REF!</definedName>
    <definedName name="XA128.07">'[1]Bancos Múltiples'!#REF!</definedName>
    <definedName name="XA129.00" localSheetId="1">'[1]Bancos Múltiples'!#REF!</definedName>
    <definedName name="XA129.00" localSheetId="28">'[1]Bancos Múltiples'!#REF!</definedName>
    <definedName name="XA129.00" localSheetId="29">'[1]Bancos Múltiples'!#REF!</definedName>
    <definedName name="XA129.00" localSheetId="30">'[1]Bancos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45">'[1]Bancos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54">'[1]Bancos Múltiples'!#REF!</definedName>
    <definedName name="XA129.00" localSheetId="64">'[1]Bancos Múltiples'!#REF!</definedName>
    <definedName name="XA129.00" localSheetId="65">'[1]Bancos Múltiples'!#REF!</definedName>
    <definedName name="XA129.00" localSheetId="6">'[1]Bancos Múltiples'!#REF!</definedName>
    <definedName name="XA129.00" localSheetId="66">'[1]Bancos Múltiples'!#REF!</definedName>
    <definedName name="XA129.00" localSheetId="73">'[1]Bancos Múltiples'!#REF!</definedName>
    <definedName name="XA129.00" localSheetId="74">'[1]Bancos Múltiples'!#REF!</definedName>
    <definedName name="XA129.00" localSheetId="75">'[1]Bancos Múltiples'!#REF!</definedName>
    <definedName name="XA129.00" localSheetId="82">'[1]Bancos Múltiples'!#REF!</definedName>
    <definedName name="XA129.00" localSheetId="83">'[1]Bancos Múltiples'!#REF!</definedName>
    <definedName name="XA129.00" localSheetId="84">'[1]Bancos Múltiples'!#REF!</definedName>
    <definedName name="XA129.00">'[1]Bancos Múltiples'!#REF!</definedName>
    <definedName name="XA129.01" localSheetId="1">'[1]Bancos Múltiples'!#REF!</definedName>
    <definedName name="XA129.01" localSheetId="28">'[1]Bancos Múltiples'!#REF!</definedName>
    <definedName name="XA129.01" localSheetId="29">'[1]Bancos Múltiples'!#REF!</definedName>
    <definedName name="XA129.01" localSheetId="30">'[1]Bancos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45">'[1]Bancos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54">'[1]Bancos Múltiples'!#REF!</definedName>
    <definedName name="XA129.01" localSheetId="64">'[1]Bancos Múltiples'!#REF!</definedName>
    <definedName name="XA129.01" localSheetId="65">'[1]Bancos Múltiples'!#REF!</definedName>
    <definedName name="XA129.01" localSheetId="6">'[1]Bancos Múltiples'!#REF!</definedName>
    <definedName name="XA129.01" localSheetId="66">'[1]Bancos Múltiples'!#REF!</definedName>
    <definedName name="XA129.01" localSheetId="73">'[1]Bancos Múltiples'!#REF!</definedName>
    <definedName name="XA129.01" localSheetId="74">'[1]Bancos Múltiples'!#REF!</definedName>
    <definedName name="XA129.01" localSheetId="75">'[1]Bancos Múltiples'!#REF!</definedName>
    <definedName name="XA129.01" localSheetId="82">'[1]Bancos Múltiples'!#REF!</definedName>
    <definedName name="XA129.01" localSheetId="83">'[1]Bancos Múltiples'!#REF!</definedName>
    <definedName name="XA129.01" localSheetId="84">'[1]Bancos Múltiples'!#REF!</definedName>
    <definedName name="XA129.01">'[1]Bancos Múltiples'!#REF!</definedName>
    <definedName name="XA129.02" localSheetId="1">'[1]Bancos Múltiples'!#REF!</definedName>
    <definedName name="XA129.02" localSheetId="28">'[1]Bancos Múltiples'!#REF!</definedName>
    <definedName name="XA129.02" localSheetId="29">'[1]Bancos Múltiples'!#REF!</definedName>
    <definedName name="XA129.02" localSheetId="30">'[1]Bancos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45">'[1]Bancos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54">'[1]Bancos Múltiples'!#REF!</definedName>
    <definedName name="XA129.02" localSheetId="64">'[1]Bancos Múltiples'!#REF!</definedName>
    <definedName name="XA129.02" localSheetId="65">'[1]Bancos Múltiples'!#REF!</definedName>
    <definedName name="XA129.02" localSheetId="6">'[1]Bancos Múltiples'!#REF!</definedName>
    <definedName name="XA129.02" localSheetId="66">'[1]Bancos Múltiples'!#REF!</definedName>
    <definedName name="XA129.02" localSheetId="73">'[1]Bancos Múltiples'!#REF!</definedName>
    <definedName name="XA129.02" localSheetId="74">'[1]Bancos Múltiples'!#REF!</definedName>
    <definedName name="XA129.02" localSheetId="75">'[1]Bancos Múltiples'!#REF!</definedName>
    <definedName name="XA129.02" localSheetId="82">'[1]Bancos Múltiples'!#REF!</definedName>
    <definedName name="XA129.02" localSheetId="83">'[1]Bancos Múltiples'!#REF!</definedName>
    <definedName name="XA129.02" localSheetId="84">'[1]Bancos Múltiples'!#REF!</definedName>
    <definedName name="XA129.02">'[1]Bancos Múltiples'!#REF!</definedName>
    <definedName name="XA129.03" localSheetId="1">'[1]Bancos Múltiples'!#REF!</definedName>
    <definedName name="XA129.03" localSheetId="28">'[1]Bancos Múltiples'!#REF!</definedName>
    <definedName name="XA129.03" localSheetId="29">'[1]Bancos Múltiples'!#REF!</definedName>
    <definedName name="XA129.03" localSheetId="30">'[1]Bancos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45">'[1]Bancos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54">'[1]Bancos Múltiples'!#REF!</definedName>
    <definedName name="XA129.03" localSheetId="64">'[1]Bancos Múltiples'!#REF!</definedName>
    <definedName name="XA129.03" localSheetId="65">'[1]Bancos Múltiples'!#REF!</definedName>
    <definedName name="XA129.03" localSheetId="6">'[1]Bancos Múltiples'!#REF!</definedName>
    <definedName name="XA129.03" localSheetId="66">'[1]Bancos Múltiples'!#REF!</definedName>
    <definedName name="XA129.03" localSheetId="73">'[1]Bancos Múltiples'!#REF!</definedName>
    <definedName name="XA129.03" localSheetId="74">'[1]Bancos Múltiples'!#REF!</definedName>
    <definedName name="XA129.03" localSheetId="75">'[1]Bancos Múltiples'!#REF!</definedName>
    <definedName name="XA129.03" localSheetId="82">'[1]Bancos Múltiples'!#REF!</definedName>
    <definedName name="XA129.03" localSheetId="83">'[1]Bancos Múltiples'!#REF!</definedName>
    <definedName name="XA129.03" localSheetId="84">'[1]Bancos Múltiples'!#REF!</definedName>
    <definedName name="XA129.03">'[1]Bancos Múltiples'!#REF!</definedName>
    <definedName name="XA129.04" localSheetId="1">'[1]Bancos Múltiples'!#REF!</definedName>
    <definedName name="XA129.04" localSheetId="28">'[1]Bancos Múltiples'!#REF!</definedName>
    <definedName name="XA129.04" localSheetId="29">'[1]Bancos Múltiples'!#REF!</definedName>
    <definedName name="XA129.04" localSheetId="30">'[1]Bancos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45">'[1]Bancos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54">'[1]Bancos Múltiples'!#REF!</definedName>
    <definedName name="XA129.04" localSheetId="64">'[1]Bancos Múltiples'!#REF!</definedName>
    <definedName name="XA129.04" localSheetId="65">'[1]Bancos Múltiples'!#REF!</definedName>
    <definedName name="XA129.04" localSheetId="6">'[1]Bancos Múltiples'!#REF!</definedName>
    <definedName name="XA129.04" localSheetId="66">'[1]Bancos Múltiples'!#REF!</definedName>
    <definedName name="XA129.04" localSheetId="73">'[1]Bancos Múltiples'!#REF!</definedName>
    <definedName name="XA129.04" localSheetId="74">'[1]Bancos Múltiples'!#REF!</definedName>
    <definedName name="XA129.04" localSheetId="75">'[1]Bancos Múltiples'!#REF!</definedName>
    <definedName name="XA129.04" localSheetId="82">'[1]Bancos Múltiples'!#REF!</definedName>
    <definedName name="XA129.04" localSheetId="83">'[1]Bancos Múltiples'!#REF!</definedName>
    <definedName name="XA129.04" localSheetId="84">'[1]Bancos Múltiples'!#REF!</definedName>
    <definedName name="XA129.04">'[1]Bancos Múltiples'!#REF!</definedName>
    <definedName name="XA129.06" localSheetId="1">'[1]Bancos Múltiples'!#REF!</definedName>
    <definedName name="XA129.06" localSheetId="28">'[1]Bancos Múltiples'!#REF!</definedName>
    <definedName name="XA129.06" localSheetId="29">'[1]Bancos Múltiples'!#REF!</definedName>
    <definedName name="XA129.06" localSheetId="30">'[1]Bancos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45">'[1]Bancos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54">'[1]Bancos Múltiples'!#REF!</definedName>
    <definedName name="XA129.06" localSheetId="64">'[1]Bancos Múltiples'!#REF!</definedName>
    <definedName name="XA129.06" localSheetId="65">'[1]Bancos Múltiples'!#REF!</definedName>
    <definedName name="XA129.06" localSheetId="6">'[1]Bancos Múltiples'!#REF!</definedName>
    <definedName name="XA129.06" localSheetId="66">'[1]Bancos Múltiples'!#REF!</definedName>
    <definedName name="XA129.06" localSheetId="73">'[1]Bancos Múltiples'!#REF!</definedName>
    <definedName name="XA129.06" localSheetId="74">'[1]Bancos Múltiples'!#REF!</definedName>
    <definedName name="XA129.06" localSheetId="75">'[1]Bancos Múltiples'!#REF!</definedName>
    <definedName name="XA129.06" localSheetId="82">'[1]Bancos Múltiples'!#REF!</definedName>
    <definedName name="XA129.06" localSheetId="83">'[1]Bancos Múltiples'!#REF!</definedName>
    <definedName name="XA129.06" localSheetId="84">'[1]Bancos Múltiples'!#REF!</definedName>
    <definedName name="XA129.06">'[1]Bancos Múltiples'!#REF!</definedName>
    <definedName name="XA129.07" localSheetId="1">'[1]Bancos Múltiples'!#REF!</definedName>
    <definedName name="XA129.07" localSheetId="28">'[1]Bancos Múltiples'!#REF!</definedName>
    <definedName name="XA129.07" localSheetId="29">'[1]Bancos Múltiples'!#REF!</definedName>
    <definedName name="XA129.07" localSheetId="30">'[1]Bancos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45">'[1]Bancos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54">'[1]Bancos Múltiples'!#REF!</definedName>
    <definedName name="XA129.07" localSheetId="64">'[1]Bancos Múltiples'!#REF!</definedName>
    <definedName name="XA129.07" localSheetId="65">'[1]Bancos Múltiples'!#REF!</definedName>
    <definedName name="XA129.07" localSheetId="6">'[1]Bancos Múltiples'!#REF!</definedName>
    <definedName name="XA129.07" localSheetId="66">'[1]Bancos Múltiples'!#REF!</definedName>
    <definedName name="XA129.07" localSheetId="73">'[1]Bancos Múltiples'!#REF!</definedName>
    <definedName name="XA129.07" localSheetId="74">'[1]Bancos Múltiples'!#REF!</definedName>
    <definedName name="XA129.07" localSheetId="75">'[1]Bancos Múltiples'!#REF!</definedName>
    <definedName name="XA129.07" localSheetId="82">'[1]Bancos Múltiples'!#REF!</definedName>
    <definedName name="XA129.07" localSheetId="83">'[1]Bancos Múltiples'!#REF!</definedName>
    <definedName name="XA129.07" localSheetId="84">'[1]Bancos Múltiples'!#REF!</definedName>
    <definedName name="XA129.07">'[1]Bancos Múltiples'!#REF!</definedName>
    <definedName name="XA130.00" localSheetId="1">'[1]Bancos Múltiples'!#REF!</definedName>
    <definedName name="XA130.00" localSheetId="28">'[1]Bancos Múltiples'!#REF!</definedName>
    <definedName name="XA130.00" localSheetId="29">'[1]Bancos Múltiples'!#REF!</definedName>
    <definedName name="XA130.00" localSheetId="30">'[1]Bancos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45">'[1]Bancos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54">'[1]Bancos Múltiples'!#REF!</definedName>
    <definedName name="XA130.00" localSheetId="64">'[1]Bancos Múltiples'!#REF!</definedName>
    <definedName name="XA130.00" localSheetId="65">'[1]Bancos Múltiples'!#REF!</definedName>
    <definedName name="XA130.00" localSheetId="6">'[1]Bancos Múltiples'!#REF!</definedName>
    <definedName name="XA130.00" localSheetId="66">'[1]Bancos Múltiples'!#REF!</definedName>
    <definedName name="XA130.00" localSheetId="73">'[1]Bancos Múltiples'!#REF!</definedName>
    <definedName name="XA130.00" localSheetId="74">'[1]Bancos Múltiples'!#REF!</definedName>
    <definedName name="XA130.00" localSheetId="75">'[1]Bancos Múltiples'!#REF!</definedName>
    <definedName name="XA130.00" localSheetId="82">'[1]Bancos Múltiples'!#REF!</definedName>
    <definedName name="XA130.00" localSheetId="83">'[1]Bancos Múltiples'!#REF!</definedName>
    <definedName name="XA130.00" localSheetId="84">'[1]Bancos Múltiples'!#REF!</definedName>
    <definedName name="XA130.00">'[1]Bancos Múltiples'!#REF!</definedName>
    <definedName name="XA131.00" localSheetId="1">'[1]Bancos Múltiples'!#REF!</definedName>
    <definedName name="XA131.00" localSheetId="28">'[1]Bancos Múltiples'!#REF!</definedName>
    <definedName name="XA131.00" localSheetId="29">'[1]Bancos Múltiples'!#REF!</definedName>
    <definedName name="XA131.00" localSheetId="30">'[1]Bancos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45">'[1]Bancos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54">'[1]Bancos Múltiples'!#REF!</definedName>
    <definedName name="XA131.00" localSheetId="64">'[1]Bancos Múltiples'!#REF!</definedName>
    <definedName name="XA131.00" localSheetId="65">'[1]Bancos Múltiples'!#REF!</definedName>
    <definedName name="XA131.00" localSheetId="6">'[1]Bancos Múltiples'!#REF!</definedName>
    <definedName name="XA131.00" localSheetId="66">'[1]Bancos Múltiples'!#REF!</definedName>
    <definedName name="XA131.00" localSheetId="73">'[1]Bancos Múltiples'!#REF!</definedName>
    <definedName name="XA131.00" localSheetId="74">'[1]Bancos Múltiples'!#REF!</definedName>
    <definedName name="XA131.00" localSheetId="75">'[1]Bancos Múltiples'!#REF!</definedName>
    <definedName name="XA131.00" localSheetId="82">'[1]Bancos Múltiples'!#REF!</definedName>
    <definedName name="XA131.00" localSheetId="83">'[1]Bancos Múltiples'!#REF!</definedName>
    <definedName name="XA131.00" localSheetId="84">'[1]Bancos Múltiples'!#REF!</definedName>
    <definedName name="XA131.00">'[1]Bancos Múltiples'!#REF!</definedName>
    <definedName name="XA131.01" localSheetId="1">'[1]Bancos Múltiples'!#REF!</definedName>
    <definedName name="XA131.01" localSheetId="28">'[1]Bancos Múltiples'!#REF!</definedName>
    <definedName name="XA131.01" localSheetId="29">'[1]Bancos Múltiples'!#REF!</definedName>
    <definedName name="XA131.01" localSheetId="30">'[1]Bancos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45">'[1]Bancos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54">'[1]Bancos Múltiples'!#REF!</definedName>
    <definedName name="XA131.01" localSheetId="64">'[1]Bancos Múltiples'!#REF!</definedName>
    <definedName name="XA131.01" localSheetId="65">'[1]Bancos Múltiples'!#REF!</definedName>
    <definedName name="XA131.01" localSheetId="6">'[1]Bancos Múltiples'!#REF!</definedName>
    <definedName name="XA131.01" localSheetId="66">'[1]Bancos Múltiples'!#REF!</definedName>
    <definedName name="XA131.01" localSheetId="73">'[1]Bancos Múltiples'!#REF!</definedName>
    <definedName name="XA131.01" localSheetId="74">'[1]Bancos Múltiples'!#REF!</definedName>
    <definedName name="XA131.01" localSheetId="75">'[1]Bancos Múltiples'!#REF!</definedName>
    <definedName name="XA131.01" localSheetId="82">'[1]Bancos Múltiples'!#REF!</definedName>
    <definedName name="XA131.01" localSheetId="83">'[1]Bancos Múltiples'!#REF!</definedName>
    <definedName name="XA131.01" localSheetId="84">'[1]Bancos Múltiples'!#REF!</definedName>
    <definedName name="XA131.01">'[1]Bancos Múltiples'!#REF!</definedName>
    <definedName name="XA131.02" localSheetId="1">'[1]Bancos Múltiples'!#REF!</definedName>
    <definedName name="XA131.02" localSheetId="28">'[1]Bancos Múltiples'!#REF!</definedName>
    <definedName name="XA131.02" localSheetId="29">'[1]Bancos Múltiples'!#REF!</definedName>
    <definedName name="XA131.02" localSheetId="30">'[1]Bancos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45">'[1]Bancos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54">'[1]Bancos Múltiples'!#REF!</definedName>
    <definedName name="XA131.02" localSheetId="64">'[1]Bancos Múltiples'!#REF!</definedName>
    <definedName name="XA131.02" localSheetId="65">'[1]Bancos Múltiples'!#REF!</definedName>
    <definedName name="XA131.02" localSheetId="6">'[1]Bancos Múltiples'!#REF!</definedName>
    <definedName name="XA131.02" localSheetId="66">'[1]Bancos Múltiples'!#REF!</definedName>
    <definedName name="XA131.02" localSheetId="73">'[1]Bancos Múltiples'!#REF!</definedName>
    <definedName name="XA131.02" localSheetId="74">'[1]Bancos Múltiples'!#REF!</definedName>
    <definedName name="XA131.02" localSheetId="75">'[1]Bancos Múltiples'!#REF!</definedName>
    <definedName name="XA131.02" localSheetId="82">'[1]Bancos Múltiples'!#REF!</definedName>
    <definedName name="XA131.02" localSheetId="83">'[1]Bancos Múltiples'!#REF!</definedName>
    <definedName name="XA131.02" localSheetId="84">'[1]Bancos Múltiples'!#REF!</definedName>
    <definedName name="XA131.02">'[1]Bancos Múltiples'!#REF!</definedName>
    <definedName name="XA131.03" localSheetId="1">'[1]Bancos Múltiples'!#REF!</definedName>
    <definedName name="XA131.03" localSheetId="28">'[1]Bancos Múltiples'!#REF!</definedName>
    <definedName name="XA131.03" localSheetId="29">'[1]Bancos Múltiples'!#REF!</definedName>
    <definedName name="XA131.03" localSheetId="30">'[1]Bancos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45">'[1]Bancos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54">'[1]Bancos Múltiples'!#REF!</definedName>
    <definedName name="XA131.03" localSheetId="64">'[1]Bancos Múltiples'!#REF!</definedName>
    <definedName name="XA131.03" localSheetId="65">'[1]Bancos Múltiples'!#REF!</definedName>
    <definedName name="XA131.03" localSheetId="6">'[1]Bancos Múltiples'!#REF!</definedName>
    <definedName name="XA131.03" localSheetId="66">'[1]Bancos Múltiples'!#REF!</definedName>
    <definedName name="XA131.03" localSheetId="73">'[1]Bancos Múltiples'!#REF!</definedName>
    <definedName name="XA131.03" localSheetId="74">'[1]Bancos Múltiples'!#REF!</definedName>
    <definedName name="XA131.03" localSheetId="75">'[1]Bancos Múltiples'!#REF!</definedName>
    <definedName name="XA131.03" localSheetId="82">'[1]Bancos Múltiples'!#REF!</definedName>
    <definedName name="XA131.03" localSheetId="83">'[1]Bancos Múltiples'!#REF!</definedName>
    <definedName name="XA131.03" localSheetId="84">'[1]Bancos Múltiples'!#REF!</definedName>
    <definedName name="XA131.03">'[1]Bancos Múltiples'!#REF!</definedName>
    <definedName name="XA131.04" localSheetId="1">'[1]Bancos Múltiples'!#REF!</definedName>
    <definedName name="XA131.04" localSheetId="28">'[1]Bancos Múltiples'!#REF!</definedName>
    <definedName name="XA131.04" localSheetId="29">'[1]Bancos Múltiples'!#REF!</definedName>
    <definedName name="XA131.04" localSheetId="30">'[1]Bancos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45">'[1]Bancos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54">'[1]Bancos Múltiples'!#REF!</definedName>
    <definedName name="XA131.04" localSheetId="64">'[1]Bancos Múltiples'!#REF!</definedName>
    <definedName name="XA131.04" localSheetId="65">'[1]Bancos Múltiples'!#REF!</definedName>
    <definedName name="XA131.04" localSheetId="6">'[1]Bancos Múltiples'!#REF!</definedName>
    <definedName name="XA131.04" localSheetId="66">'[1]Bancos Múltiples'!#REF!</definedName>
    <definedName name="XA131.04" localSheetId="73">'[1]Bancos Múltiples'!#REF!</definedName>
    <definedName name="XA131.04" localSheetId="74">'[1]Bancos Múltiples'!#REF!</definedName>
    <definedName name="XA131.04" localSheetId="75">'[1]Bancos Múltiples'!#REF!</definedName>
    <definedName name="XA131.04" localSheetId="82">'[1]Bancos Múltiples'!#REF!</definedName>
    <definedName name="XA131.04" localSheetId="83">'[1]Bancos Múltiples'!#REF!</definedName>
    <definedName name="XA131.04" localSheetId="84">'[1]Bancos Múltiples'!#REF!</definedName>
    <definedName name="XA131.04">'[1]Bancos Múltiples'!#REF!</definedName>
    <definedName name="XA131.05" localSheetId="1">'[1]Bancos Múltiples'!#REF!</definedName>
    <definedName name="XA131.05" localSheetId="28">'[1]Bancos Múltiples'!#REF!</definedName>
    <definedName name="XA131.05" localSheetId="29">'[1]Bancos Múltiples'!#REF!</definedName>
    <definedName name="XA131.05" localSheetId="30">'[1]Bancos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45">'[1]Bancos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54">'[1]Bancos Múltiples'!#REF!</definedName>
    <definedName name="XA131.05" localSheetId="64">'[1]Bancos Múltiples'!#REF!</definedName>
    <definedName name="XA131.05" localSheetId="65">'[1]Bancos Múltiples'!#REF!</definedName>
    <definedName name="XA131.05" localSheetId="6">'[1]Bancos Múltiples'!#REF!</definedName>
    <definedName name="XA131.05" localSheetId="66">'[1]Bancos Múltiples'!#REF!</definedName>
    <definedName name="XA131.05" localSheetId="73">'[1]Bancos Múltiples'!#REF!</definedName>
    <definedName name="XA131.05" localSheetId="74">'[1]Bancos Múltiples'!#REF!</definedName>
    <definedName name="XA131.05" localSheetId="75">'[1]Bancos Múltiples'!#REF!</definedName>
    <definedName name="XA131.05" localSheetId="82">'[1]Bancos Múltiples'!#REF!</definedName>
    <definedName name="XA131.05" localSheetId="83">'[1]Bancos Múltiples'!#REF!</definedName>
    <definedName name="XA131.05" localSheetId="84">'[1]Bancos Múltiples'!#REF!</definedName>
    <definedName name="XA131.05">'[1]Bancos Múltiples'!#REF!</definedName>
    <definedName name="XA131.06" localSheetId="1">'[1]Bancos Múltiples'!#REF!</definedName>
    <definedName name="XA131.06" localSheetId="28">'[1]Bancos Múltiples'!#REF!</definedName>
    <definedName name="XA131.06" localSheetId="29">'[1]Bancos Múltiples'!#REF!</definedName>
    <definedName name="XA131.06" localSheetId="30">'[1]Bancos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45">'[1]Bancos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54">'[1]Bancos Múltiples'!#REF!</definedName>
    <definedName name="XA131.06" localSheetId="64">'[1]Bancos Múltiples'!#REF!</definedName>
    <definedName name="XA131.06" localSheetId="65">'[1]Bancos Múltiples'!#REF!</definedName>
    <definedName name="XA131.06" localSheetId="6">'[1]Bancos Múltiples'!#REF!</definedName>
    <definedName name="XA131.06" localSheetId="66">'[1]Bancos Múltiples'!#REF!</definedName>
    <definedName name="XA131.06" localSheetId="73">'[1]Bancos Múltiples'!#REF!</definedName>
    <definedName name="XA131.06" localSheetId="74">'[1]Bancos Múltiples'!#REF!</definedName>
    <definedName name="XA131.06" localSheetId="75">'[1]Bancos Múltiples'!#REF!</definedName>
    <definedName name="XA131.06" localSheetId="82">'[1]Bancos Múltiples'!#REF!</definedName>
    <definedName name="XA131.06" localSheetId="83">'[1]Bancos Múltiples'!#REF!</definedName>
    <definedName name="XA131.06" localSheetId="84">'[1]Bancos Múltiples'!#REF!</definedName>
    <definedName name="XA131.06">'[1]Bancos Múltiples'!#REF!</definedName>
    <definedName name="XA131.07" localSheetId="1">'[1]Bancos Múltiples'!#REF!</definedName>
    <definedName name="XA131.07" localSheetId="28">'[1]Bancos Múltiples'!#REF!</definedName>
    <definedName name="XA131.07" localSheetId="29">'[1]Bancos Múltiples'!#REF!</definedName>
    <definedName name="XA131.07" localSheetId="30">'[1]Bancos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45">'[1]Bancos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54">'[1]Bancos Múltiples'!#REF!</definedName>
    <definedName name="XA131.07" localSheetId="64">'[1]Bancos Múltiples'!#REF!</definedName>
    <definedName name="XA131.07" localSheetId="65">'[1]Bancos Múltiples'!#REF!</definedName>
    <definedName name="XA131.07" localSheetId="6">'[1]Bancos Múltiples'!#REF!</definedName>
    <definedName name="XA131.07" localSheetId="66">'[1]Bancos Múltiples'!#REF!</definedName>
    <definedName name="XA131.07" localSheetId="73">'[1]Bancos Múltiples'!#REF!</definedName>
    <definedName name="XA131.07" localSheetId="74">'[1]Bancos Múltiples'!#REF!</definedName>
    <definedName name="XA131.07" localSheetId="75">'[1]Bancos Múltiples'!#REF!</definedName>
    <definedName name="XA131.07" localSheetId="82">'[1]Bancos Múltiples'!#REF!</definedName>
    <definedName name="XA131.07" localSheetId="83">'[1]Bancos Múltiples'!#REF!</definedName>
    <definedName name="XA131.07" localSheetId="84">'[1]Bancos Múltiples'!#REF!</definedName>
    <definedName name="XA131.07">'[1]Bancos Múltiples'!#REF!</definedName>
    <definedName name="XA131.08" localSheetId="1">'[1]Bancos Múltiples'!#REF!</definedName>
    <definedName name="XA131.08" localSheetId="28">'[1]Bancos Múltiples'!#REF!</definedName>
    <definedName name="XA131.08" localSheetId="29">'[1]Bancos Múltiples'!#REF!</definedName>
    <definedName name="XA131.08" localSheetId="30">'[1]Bancos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45">'[1]Bancos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54">'[1]Bancos Múltiples'!#REF!</definedName>
    <definedName name="XA131.08" localSheetId="64">'[1]Bancos Múltiples'!#REF!</definedName>
    <definedName name="XA131.08" localSheetId="65">'[1]Bancos Múltiples'!#REF!</definedName>
    <definedName name="XA131.08" localSheetId="6">'[1]Bancos Múltiples'!#REF!</definedName>
    <definedName name="XA131.08" localSheetId="66">'[1]Bancos Múltiples'!#REF!</definedName>
    <definedName name="XA131.08" localSheetId="73">'[1]Bancos Múltiples'!#REF!</definedName>
    <definedName name="XA131.08" localSheetId="74">'[1]Bancos Múltiples'!#REF!</definedName>
    <definedName name="XA131.08" localSheetId="75">'[1]Bancos Múltiples'!#REF!</definedName>
    <definedName name="XA131.08" localSheetId="82">'[1]Bancos Múltiples'!#REF!</definedName>
    <definedName name="XA131.08" localSheetId="83">'[1]Bancos Múltiples'!#REF!</definedName>
    <definedName name="XA131.08" localSheetId="84">'[1]Bancos Múltiples'!#REF!</definedName>
    <definedName name="XA131.08">'[1]Bancos Múltiples'!#REF!</definedName>
    <definedName name="XA131.09" localSheetId="1">'[1]Bancos Múltiples'!#REF!</definedName>
    <definedName name="XA131.09" localSheetId="28">'[1]Bancos Múltiples'!#REF!</definedName>
    <definedName name="XA131.09" localSheetId="29">'[1]Bancos Múltiples'!#REF!</definedName>
    <definedName name="XA131.09" localSheetId="30">'[1]Bancos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45">'[1]Bancos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54">'[1]Bancos Múltiples'!#REF!</definedName>
    <definedName name="XA131.09" localSheetId="64">'[1]Bancos Múltiples'!#REF!</definedName>
    <definedName name="XA131.09" localSheetId="65">'[1]Bancos Múltiples'!#REF!</definedName>
    <definedName name="XA131.09" localSheetId="6">'[1]Bancos Múltiples'!#REF!</definedName>
    <definedName name="XA131.09" localSheetId="66">'[1]Bancos Múltiples'!#REF!</definedName>
    <definedName name="XA131.09" localSheetId="73">'[1]Bancos Múltiples'!#REF!</definedName>
    <definedName name="XA131.09" localSheetId="74">'[1]Bancos Múltiples'!#REF!</definedName>
    <definedName name="XA131.09" localSheetId="75">'[1]Bancos Múltiples'!#REF!</definedName>
    <definedName name="XA131.09" localSheetId="82">'[1]Bancos Múltiples'!#REF!</definedName>
    <definedName name="XA131.09" localSheetId="83">'[1]Bancos Múltiples'!#REF!</definedName>
    <definedName name="XA131.09" localSheetId="84">'[1]Bancos Múltiples'!#REF!</definedName>
    <definedName name="XA131.09">'[1]Bancos Múltiples'!#REF!</definedName>
    <definedName name="XA131.10" localSheetId="1">'[1]Bancos Múltiples'!#REF!</definedName>
    <definedName name="XA131.10" localSheetId="28">'[1]Bancos Múltiples'!#REF!</definedName>
    <definedName name="XA131.10" localSheetId="29">'[1]Bancos Múltiples'!#REF!</definedName>
    <definedName name="XA131.10" localSheetId="30">'[1]Bancos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45">'[1]Bancos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54">'[1]Bancos Múltiples'!#REF!</definedName>
    <definedName name="XA131.10" localSheetId="64">'[1]Bancos Múltiples'!#REF!</definedName>
    <definedName name="XA131.10" localSheetId="65">'[1]Bancos Múltiples'!#REF!</definedName>
    <definedName name="XA131.10" localSheetId="6">'[1]Bancos Múltiples'!#REF!</definedName>
    <definedName name="XA131.10" localSheetId="66">'[1]Bancos Múltiples'!#REF!</definedName>
    <definedName name="XA131.10" localSheetId="73">'[1]Bancos Múltiples'!#REF!</definedName>
    <definedName name="XA131.10" localSheetId="74">'[1]Bancos Múltiples'!#REF!</definedName>
    <definedName name="XA131.10" localSheetId="75">'[1]Bancos Múltiples'!#REF!</definedName>
    <definedName name="XA131.10" localSheetId="82">'[1]Bancos Múltiples'!#REF!</definedName>
    <definedName name="XA131.10" localSheetId="83">'[1]Bancos Múltiples'!#REF!</definedName>
    <definedName name="XA131.10" localSheetId="84">'[1]Bancos Múltiples'!#REF!</definedName>
    <definedName name="XA131.10">'[1]Bancos Múltiples'!#REF!</definedName>
    <definedName name="XA131.11" localSheetId="1">'[1]Bancos Múltiples'!#REF!</definedName>
    <definedName name="XA131.11" localSheetId="28">'[1]Bancos Múltiples'!#REF!</definedName>
    <definedName name="XA131.11" localSheetId="29">'[1]Bancos Múltiples'!#REF!</definedName>
    <definedName name="XA131.11" localSheetId="30">'[1]Bancos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45">'[1]Bancos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54">'[1]Bancos Múltiples'!#REF!</definedName>
    <definedName name="XA131.11" localSheetId="64">'[1]Bancos Múltiples'!#REF!</definedName>
    <definedName name="XA131.11" localSheetId="65">'[1]Bancos Múltiples'!#REF!</definedName>
    <definedName name="XA131.11" localSheetId="6">'[1]Bancos Múltiples'!#REF!</definedName>
    <definedName name="XA131.11" localSheetId="66">'[1]Bancos Múltiples'!#REF!</definedName>
    <definedName name="XA131.11" localSheetId="73">'[1]Bancos Múltiples'!#REF!</definedName>
    <definedName name="XA131.11" localSheetId="74">'[1]Bancos Múltiples'!#REF!</definedName>
    <definedName name="XA131.11" localSheetId="75">'[1]Bancos Múltiples'!#REF!</definedName>
    <definedName name="XA131.11" localSheetId="82">'[1]Bancos Múltiples'!#REF!</definedName>
    <definedName name="XA131.11" localSheetId="83">'[1]Bancos Múltiples'!#REF!</definedName>
    <definedName name="XA131.11" localSheetId="84">'[1]Bancos Múltiples'!#REF!</definedName>
    <definedName name="XA131.11">'[1]Bancos Múltiples'!#REF!</definedName>
    <definedName name="XA131.12" localSheetId="1">'[1]Bancos Múltiples'!#REF!</definedName>
    <definedName name="XA131.12" localSheetId="28">'[1]Bancos Múltiples'!#REF!</definedName>
    <definedName name="XA131.12" localSheetId="29">'[1]Bancos Múltiples'!#REF!</definedName>
    <definedName name="XA131.12" localSheetId="30">'[1]Bancos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45">'[1]Bancos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54">'[1]Bancos Múltiples'!#REF!</definedName>
    <definedName name="XA131.12" localSheetId="64">'[1]Bancos Múltiples'!#REF!</definedName>
    <definedName name="XA131.12" localSheetId="65">'[1]Bancos Múltiples'!#REF!</definedName>
    <definedName name="XA131.12" localSheetId="6">'[1]Bancos Múltiples'!#REF!</definedName>
    <definedName name="XA131.12" localSheetId="66">'[1]Bancos Múltiples'!#REF!</definedName>
    <definedName name="XA131.12" localSheetId="73">'[1]Bancos Múltiples'!#REF!</definedName>
    <definedName name="XA131.12" localSheetId="74">'[1]Bancos Múltiples'!#REF!</definedName>
    <definedName name="XA131.12" localSheetId="75">'[1]Bancos Múltiples'!#REF!</definedName>
    <definedName name="XA131.12" localSheetId="82">'[1]Bancos Múltiples'!#REF!</definedName>
    <definedName name="XA131.12" localSheetId="83">'[1]Bancos Múltiples'!#REF!</definedName>
    <definedName name="XA131.12" localSheetId="84">'[1]Bancos Múltiples'!#REF!</definedName>
    <definedName name="XA131.12">'[1]Bancos Múltiples'!#REF!</definedName>
    <definedName name="XA131.13" localSheetId="1">'[1]Bancos Múltiples'!#REF!</definedName>
    <definedName name="XA131.13" localSheetId="28">'[1]Bancos Múltiples'!#REF!</definedName>
    <definedName name="XA131.13" localSheetId="29">'[1]Bancos Múltiples'!#REF!</definedName>
    <definedName name="XA131.13" localSheetId="30">'[1]Bancos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45">'[1]Bancos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54">'[1]Bancos Múltiples'!#REF!</definedName>
    <definedName name="XA131.13" localSheetId="64">'[1]Bancos Múltiples'!#REF!</definedName>
    <definedName name="XA131.13" localSheetId="65">'[1]Bancos Múltiples'!#REF!</definedName>
    <definedName name="XA131.13" localSheetId="6">'[1]Bancos Múltiples'!#REF!</definedName>
    <definedName name="XA131.13" localSheetId="66">'[1]Bancos Múltiples'!#REF!</definedName>
    <definedName name="XA131.13" localSheetId="73">'[1]Bancos Múltiples'!#REF!</definedName>
    <definedName name="XA131.13" localSheetId="74">'[1]Bancos Múltiples'!#REF!</definedName>
    <definedName name="XA131.13" localSheetId="75">'[1]Bancos Múltiples'!#REF!</definedName>
    <definedName name="XA131.13" localSheetId="82">'[1]Bancos Múltiples'!#REF!</definedName>
    <definedName name="XA131.13" localSheetId="83">'[1]Bancos Múltiples'!#REF!</definedName>
    <definedName name="XA131.13" localSheetId="84">'[1]Bancos Múltiples'!#REF!</definedName>
    <definedName name="XA131.13">'[1]Bancos Múltiples'!#REF!</definedName>
    <definedName name="XA131.14" localSheetId="1">'[1]Bancos Múltiples'!#REF!</definedName>
    <definedName name="XA131.14" localSheetId="28">'[1]Bancos Múltiples'!#REF!</definedName>
    <definedName name="XA131.14" localSheetId="29">'[1]Bancos Múltiples'!#REF!</definedName>
    <definedName name="XA131.14" localSheetId="30">'[1]Bancos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45">'[1]Bancos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54">'[1]Bancos Múltiples'!#REF!</definedName>
    <definedName name="XA131.14" localSheetId="64">'[1]Bancos Múltiples'!#REF!</definedName>
    <definedName name="XA131.14" localSheetId="65">'[1]Bancos Múltiples'!#REF!</definedName>
    <definedName name="XA131.14" localSheetId="6">'[1]Bancos Múltiples'!#REF!</definedName>
    <definedName name="XA131.14" localSheetId="66">'[1]Bancos Múltiples'!#REF!</definedName>
    <definedName name="XA131.14" localSheetId="73">'[1]Bancos Múltiples'!#REF!</definedName>
    <definedName name="XA131.14" localSheetId="74">'[1]Bancos Múltiples'!#REF!</definedName>
    <definedName name="XA131.14" localSheetId="75">'[1]Bancos Múltiples'!#REF!</definedName>
    <definedName name="XA131.14" localSheetId="82">'[1]Bancos Múltiples'!#REF!</definedName>
    <definedName name="XA131.14" localSheetId="83">'[1]Bancos Múltiples'!#REF!</definedName>
    <definedName name="XA131.14" localSheetId="84">'[1]Bancos Múltiples'!#REF!</definedName>
    <definedName name="XA131.14">'[1]Bancos Múltiples'!#REF!</definedName>
    <definedName name="XA131.15" localSheetId="1">'[1]Bancos Múltiples'!#REF!</definedName>
    <definedName name="XA131.15" localSheetId="28">'[1]Bancos Múltiples'!#REF!</definedName>
    <definedName name="XA131.15" localSheetId="29">'[1]Bancos Múltiples'!#REF!</definedName>
    <definedName name="XA131.15" localSheetId="30">'[1]Bancos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45">'[1]Bancos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54">'[1]Bancos Múltiples'!#REF!</definedName>
    <definedName name="XA131.15" localSheetId="64">'[1]Bancos Múltiples'!#REF!</definedName>
    <definedName name="XA131.15" localSheetId="65">'[1]Bancos Múltiples'!#REF!</definedName>
    <definedName name="XA131.15" localSheetId="6">'[1]Bancos Múltiples'!#REF!</definedName>
    <definedName name="XA131.15" localSheetId="66">'[1]Bancos Múltiples'!#REF!</definedName>
    <definedName name="XA131.15" localSheetId="73">'[1]Bancos Múltiples'!#REF!</definedName>
    <definedName name="XA131.15" localSheetId="74">'[1]Bancos Múltiples'!#REF!</definedName>
    <definedName name="XA131.15" localSheetId="75">'[1]Bancos Múltiples'!#REF!</definedName>
    <definedName name="XA131.15" localSheetId="82">'[1]Bancos Múltiples'!#REF!</definedName>
    <definedName name="XA131.15" localSheetId="83">'[1]Bancos Múltiples'!#REF!</definedName>
    <definedName name="XA131.15" localSheetId="84">'[1]Bancos Múltiples'!#REF!</definedName>
    <definedName name="XA131.15">'[1]Bancos Múltiples'!#REF!</definedName>
    <definedName name="XA131.16" localSheetId="1">'[1]Bancos Múltiples'!#REF!</definedName>
    <definedName name="XA131.16" localSheetId="28">'[1]Bancos Múltiples'!#REF!</definedName>
    <definedName name="XA131.16" localSheetId="29">'[1]Bancos Múltiples'!#REF!</definedName>
    <definedName name="XA131.16" localSheetId="30">'[1]Bancos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45">'[1]Bancos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54">'[1]Bancos Múltiples'!#REF!</definedName>
    <definedName name="XA131.16" localSheetId="64">'[1]Bancos Múltiples'!#REF!</definedName>
    <definedName name="XA131.16" localSheetId="65">'[1]Bancos Múltiples'!#REF!</definedName>
    <definedName name="XA131.16" localSheetId="6">'[1]Bancos Múltiples'!#REF!</definedName>
    <definedName name="XA131.16" localSheetId="66">'[1]Bancos Múltiples'!#REF!</definedName>
    <definedName name="XA131.16" localSheetId="73">'[1]Bancos Múltiples'!#REF!</definedName>
    <definedName name="XA131.16" localSheetId="74">'[1]Bancos Múltiples'!#REF!</definedName>
    <definedName name="XA131.16" localSheetId="75">'[1]Bancos Múltiples'!#REF!</definedName>
    <definedName name="XA131.16" localSheetId="82">'[1]Bancos Múltiples'!#REF!</definedName>
    <definedName name="XA131.16" localSheetId="83">'[1]Bancos Múltiples'!#REF!</definedName>
    <definedName name="XA131.16" localSheetId="84">'[1]Bancos Múltiples'!#REF!</definedName>
    <definedName name="XA131.16">'[1]Bancos Múltiples'!#REF!</definedName>
    <definedName name="XA131.17" localSheetId="1">'[1]Bancos Múltiples'!#REF!</definedName>
    <definedName name="XA131.17" localSheetId="28">'[1]Bancos Múltiples'!#REF!</definedName>
    <definedName name="XA131.17" localSheetId="29">'[1]Bancos Múltiples'!#REF!</definedName>
    <definedName name="XA131.17" localSheetId="30">'[1]Bancos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45">'[1]Bancos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54">'[1]Bancos Múltiples'!#REF!</definedName>
    <definedName name="XA131.17" localSheetId="64">'[1]Bancos Múltiples'!#REF!</definedName>
    <definedName name="XA131.17" localSheetId="65">'[1]Bancos Múltiples'!#REF!</definedName>
    <definedName name="XA131.17" localSheetId="6">'[1]Bancos Múltiples'!#REF!</definedName>
    <definedName name="XA131.17" localSheetId="66">'[1]Bancos Múltiples'!#REF!</definedName>
    <definedName name="XA131.17" localSheetId="73">'[1]Bancos Múltiples'!#REF!</definedName>
    <definedName name="XA131.17" localSheetId="74">'[1]Bancos Múltiples'!#REF!</definedName>
    <definedName name="XA131.17" localSheetId="75">'[1]Bancos Múltiples'!#REF!</definedName>
    <definedName name="XA131.17" localSheetId="82">'[1]Bancos Múltiples'!#REF!</definedName>
    <definedName name="XA131.17" localSheetId="83">'[1]Bancos Múltiples'!#REF!</definedName>
    <definedName name="XA131.17" localSheetId="84">'[1]Bancos Múltiples'!#REF!</definedName>
    <definedName name="XA131.17">'[1]Bancos Múltiples'!#REF!</definedName>
    <definedName name="XA131.18" localSheetId="1">'[1]Bancos Múltiples'!#REF!</definedName>
    <definedName name="XA131.18" localSheetId="28">'[1]Bancos Múltiples'!#REF!</definedName>
    <definedName name="XA131.18" localSheetId="29">'[1]Bancos Múltiples'!#REF!</definedName>
    <definedName name="XA131.18" localSheetId="30">'[1]Bancos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45">'[1]Bancos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54">'[1]Bancos Múltiples'!#REF!</definedName>
    <definedName name="XA131.18" localSheetId="64">'[1]Bancos Múltiples'!#REF!</definedName>
    <definedName name="XA131.18" localSheetId="65">'[1]Bancos Múltiples'!#REF!</definedName>
    <definedName name="XA131.18" localSheetId="6">'[1]Bancos Múltiples'!#REF!</definedName>
    <definedName name="XA131.18" localSheetId="66">'[1]Bancos Múltiples'!#REF!</definedName>
    <definedName name="XA131.18" localSheetId="73">'[1]Bancos Múltiples'!#REF!</definedName>
    <definedName name="XA131.18" localSheetId="74">'[1]Bancos Múltiples'!#REF!</definedName>
    <definedName name="XA131.18" localSheetId="75">'[1]Bancos Múltiples'!#REF!</definedName>
    <definedName name="XA131.18" localSheetId="82">'[1]Bancos Múltiples'!#REF!</definedName>
    <definedName name="XA131.18" localSheetId="83">'[1]Bancos Múltiples'!#REF!</definedName>
    <definedName name="XA131.18" localSheetId="84">'[1]Bancos Múltiples'!#REF!</definedName>
    <definedName name="XA131.18">'[1]Bancos Múltiples'!#REF!</definedName>
    <definedName name="XA131.19" localSheetId="1">'[1]Bancos Múltiples'!#REF!</definedName>
    <definedName name="XA131.19" localSheetId="28">'[1]Bancos Múltiples'!#REF!</definedName>
    <definedName name="XA131.19" localSheetId="29">'[1]Bancos Múltiples'!#REF!</definedName>
    <definedName name="XA131.19" localSheetId="30">'[1]Bancos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45">'[1]Bancos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54">'[1]Bancos Múltiples'!#REF!</definedName>
    <definedName name="XA131.19" localSheetId="64">'[1]Bancos Múltiples'!#REF!</definedName>
    <definedName name="XA131.19" localSheetId="65">'[1]Bancos Múltiples'!#REF!</definedName>
    <definedName name="XA131.19" localSheetId="6">'[1]Bancos Múltiples'!#REF!</definedName>
    <definedName name="XA131.19" localSheetId="66">'[1]Bancos Múltiples'!#REF!</definedName>
    <definedName name="XA131.19" localSheetId="73">'[1]Bancos Múltiples'!#REF!</definedName>
    <definedName name="XA131.19" localSheetId="74">'[1]Bancos Múltiples'!#REF!</definedName>
    <definedName name="XA131.19" localSheetId="75">'[1]Bancos Múltiples'!#REF!</definedName>
    <definedName name="XA131.19" localSheetId="82">'[1]Bancos Múltiples'!#REF!</definedName>
    <definedName name="XA131.19" localSheetId="83">'[1]Bancos Múltiples'!#REF!</definedName>
    <definedName name="XA131.19" localSheetId="84">'[1]Bancos Múltiples'!#REF!</definedName>
    <definedName name="XA131.19">'[1]Bancos Múltiples'!#REF!</definedName>
    <definedName name="XA131.20" localSheetId="1">'[1]Bancos Múltiples'!#REF!</definedName>
    <definedName name="XA131.20" localSheetId="28">'[1]Bancos Múltiples'!#REF!</definedName>
    <definedName name="XA131.20" localSheetId="29">'[1]Bancos Múltiples'!#REF!</definedName>
    <definedName name="XA131.20" localSheetId="30">'[1]Bancos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45">'[1]Bancos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54">'[1]Bancos Múltiples'!#REF!</definedName>
    <definedName name="XA131.20" localSheetId="64">'[1]Bancos Múltiples'!#REF!</definedName>
    <definedName name="XA131.20" localSheetId="65">'[1]Bancos Múltiples'!#REF!</definedName>
    <definedName name="XA131.20" localSheetId="6">'[1]Bancos Múltiples'!#REF!</definedName>
    <definedName name="XA131.20" localSheetId="66">'[1]Bancos Múltiples'!#REF!</definedName>
    <definedName name="XA131.20" localSheetId="73">'[1]Bancos Múltiples'!#REF!</definedName>
    <definedName name="XA131.20" localSheetId="74">'[1]Bancos Múltiples'!#REF!</definedName>
    <definedName name="XA131.20" localSheetId="75">'[1]Bancos Múltiples'!#REF!</definedName>
    <definedName name="XA131.20" localSheetId="82">'[1]Bancos Múltiples'!#REF!</definedName>
    <definedName name="XA131.20" localSheetId="83">'[1]Bancos Múltiples'!#REF!</definedName>
    <definedName name="XA131.20" localSheetId="84">'[1]Bancos Múltiples'!#REF!</definedName>
    <definedName name="XA131.20">'[1]Bancos Múltiples'!#REF!</definedName>
    <definedName name="XA131.21" localSheetId="1">'[1]Bancos Múltiples'!#REF!</definedName>
    <definedName name="XA131.21" localSheetId="28">'[1]Bancos Múltiples'!#REF!</definedName>
    <definedName name="XA131.21" localSheetId="29">'[1]Bancos Múltiples'!#REF!</definedName>
    <definedName name="XA131.21" localSheetId="30">'[1]Bancos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45">'[1]Bancos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54">'[1]Bancos Múltiples'!#REF!</definedName>
    <definedName name="XA131.21" localSheetId="64">'[1]Bancos Múltiples'!#REF!</definedName>
    <definedName name="XA131.21" localSheetId="65">'[1]Bancos Múltiples'!#REF!</definedName>
    <definedName name="XA131.21" localSheetId="6">'[1]Bancos Múltiples'!#REF!</definedName>
    <definedName name="XA131.21" localSheetId="66">'[1]Bancos Múltiples'!#REF!</definedName>
    <definedName name="XA131.21" localSheetId="73">'[1]Bancos Múltiples'!#REF!</definedName>
    <definedName name="XA131.21" localSheetId="74">'[1]Bancos Múltiples'!#REF!</definedName>
    <definedName name="XA131.21" localSheetId="75">'[1]Bancos Múltiples'!#REF!</definedName>
    <definedName name="XA131.21" localSheetId="82">'[1]Bancos Múltiples'!#REF!</definedName>
    <definedName name="XA131.21" localSheetId="83">'[1]Bancos Múltiples'!#REF!</definedName>
    <definedName name="XA131.21" localSheetId="84">'[1]Bancos Múltiples'!#REF!</definedName>
    <definedName name="XA131.21">'[1]Bancos Múltiples'!#REF!</definedName>
    <definedName name="XA131.22" localSheetId="1">'[1]Bancos Múltiples'!#REF!</definedName>
    <definedName name="XA131.22" localSheetId="28">'[1]Bancos Múltiples'!#REF!</definedName>
    <definedName name="XA131.22" localSheetId="29">'[1]Bancos Múltiples'!#REF!</definedName>
    <definedName name="XA131.22" localSheetId="30">'[1]Bancos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45">'[1]Bancos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54">'[1]Bancos Múltiples'!#REF!</definedName>
    <definedName name="XA131.22" localSheetId="64">'[1]Bancos Múltiples'!#REF!</definedName>
    <definedName name="XA131.22" localSheetId="65">'[1]Bancos Múltiples'!#REF!</definedName>
    <definedName name="XA131.22" localSheetId="6">'[1]Bancos Múltiples'!#REF!</definedName>
    <definedName name="XA131.22" localSheetId="66">'[1]Bancos Múltiples'!#REF!</definedName>
    <definedName name="XA131.22" localSheetId="73">'[1]Bancos Múltiples'!#REF!</definedName>
    <definedName name="XA131.22" localSheetId="74">'[1]Bancos Múltiples'!#REF!</definedName>
    <definedName name="XA131.22" localSheetId="75">'[1]Bancos Múltiples'!#REF!</definedName>
    <definedName name="XA131.22" localSheetId="82">'[1]Bancos Múltiples'!#REF!</definedName>
    <definedName name="XA131.22" localSheetId="83">'[1]Bancos Múltiples'!#REF!</definedName>
    <definedName name="XA131.22" localSheetId="84">'[1]Bancos Múltiples'!#REF!</definedName>
    <definedName name="XA131.22">'[1]Bancos Múltiples'!#REF!</definedName>
    <definedName name="XA131.23" localSheetId="1">'[1]Bancos Múltiples'!#REF!</definedName>
    <definedName name="XA131.23" localSheetId="28">'[1]Bancos Múltiples'!#REF!</definedName>
    <definedName name="XA131.23" localSheetId="29">'[1]Bancos Múltiples'!#REF!</definedName>
    <definedName name="XA131.23" localSheetId="30">'[1]Bancos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45">'[1]Bancos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54">'[1]Bancos Múltiples'!#REF!</definedName>
    <definedName name="XA131.23" localSheetId="64">'[1]Bancos Múltiples'!#REF!</definedName>
    <definedName name="XA131.23" localSheetId="65">'[1]Bancos Múltiples'!#REF!</definedName>
    <definedName name="XA131.23" localSheetId="6">'[1]Bancos Múltiples'!#REF!</definedName>
    <definedName name="XA131.23" localSheetId="66">'[1]Bancos Múltiples'!#REF!</definedName>
    <definedName name="XA131.23" localSheetId="73">'[1]Bancos Múltiples'!#REF!</definedName>
    <definedName name="XA131.23" localSheetId="74">'[1]Bancos Múltiples'!#REF!</definedName>
    <definedName name="XA131.23" localSheetId="75">'[1]Bancos Múltiples'!#REF!</definedName>
    <definedName name="XA131.23" localSheetId="82">'[1]Bancos Múltiples'!#REF!</definedName>
    <definedName name="XA131.23" localSheetId="83">'[1]Bancos Múltiples'!#REF!</definedName>
    <definedName name="XA131.23" localSheetId="84">'[1]Bancos Múltiples'!#REF!</definedName>
    <definedName name="XA131.23">'[1]Bancos Múltiples'!#REF!</definedName>
    <definedName name="XA131.50" localSheetId="1">'[1]Bancos Múltiples'!#REF!</definedName>
    <definedName name="XA131.50" localSheetId="28">'[1]Bancos Múltiples'!#REF!</definedName>
    <definedName name="XA131.50" localSheetId="29">'[1]Bancos Múltiples'!#REF!</definedName>
    <definedName name="XA131.50" localSheetId="30">'[1]Bancos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45">'[1]Bancos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54">'[1]Bancos Múltiples'!#REF!</definedName>
    <definedName name="XA131.50" localSheetId="64">'[1]Bancos Múltiples'!#REF!</definedName>
    <definedName name="XA131.50" localSheetId="65">'[1]Bancos Múltiples'!#REF!</definedName>
    <definedName name="XA131.50" localSheetId="6">'[1]Bancos Múltiples'!#REF!</definedName>
    <definedName name="XA131.50" localSheetId="66">'[1]Bancos Múltiples'!#REF!</definedName>
    <definedName name="XA131.50" localSheetId="73">'[1]Bancos Múltiples'!#REF!</definedName>
    <definedName name="XA131.50" localSheetId="74">'[1]Bancos Múltiples'!#REF!</definedName>
    <definedName name="XA131.50" localSheetId="75">'[1]Bancos Múltiples'!#REF!</definedName>
    <definedName name="XA131.50" localSheetId="82">'[1]Bancos Múltiples'!#REF!</definedName>
    <definedName name="XA131.50" localSheetId="83">'[1]Bancos Múltiples'!#REF!</definedName>
    <definedName name="XA131.50" localSheetId="84">'[1]Bancos Múltiples'!#REF!</definedName>
    <definedName name="XA131.50">'[1]Bancos Múltiples'!#REF!</definedName>
    <definedName name="XA131.51" localSheetId="1">'[1]Bancos Múltiples'!#REF!</definedName>
    <definedName name="XA131.51" localSheetId="28">'[1]Bancos Múltiples'!#REF!</definedName>
    <definedName name="XA131.51" localSheetId="29">'[1]Bancos Múltiples'!#REF!</definedName>
    <definedName name="XA131.51" localSheetId="30">'[1]Bancos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45">'[1]Bancos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54">'[1]Bancos Múltiples'!#REF!</definedName>
    <definedName name="XA131.51" localSheetId="64">'[1]Bancos Múltiples'!#REF!</definedName>
    <definedName name="XA131.51" localSheetId="65">'[1]Bancos Múltiples'!#REF!</definedName>
    <definedName name="XA131.51" localSheetId="6">'[1]Bancos Múltiples'!#REF!</definedName>
    <definedName name="XA131.51" localSheetId="66">'[1]Bancos Múltiples'!#REF!</definedName>
    <definedName name="XA131.51" localSheetId="73">'[1]Bancos Múltiples'!#REF!</definedName>
    <definedName name="XA131.51" localSheetId="74">'[1]Bancos Múltiples'!#REF!</definedName>
    <definedName name="XA131.51" localSheetId="75">'[1]Bancos Múltiples'!#REF!</definedName>
    <definedName name="XA131.51" localSheetId="82">'[1]Bancos Múltiples'!#REF!</definedName>
    <definedName name="XA131.51" localSheetId="83">'[1]Bancos Múltiples'!#REF!</definedName>
    <definedName name="XA131.51" localSheetId="84">'[1]Bancos Múltiples'!#REF!</definedName>
    <definedName name="XA131.51">'[1]Bancos Múltiples'!#REF!</definedName>
    <definedName name="XA131.61" localSheetId="1">'[1]Bancos Múltiples'!#REF!</definedName>
    <definedName name="XA131.61" localSheetId="28">'[1]Bancos Múltiples'!#REF!</definedName>
    <definedName name="XA131.61" localSheetId="29">'[1]Bancos Múltiples'!#REF!</definedName>
    <definedName name="XA131.61" localSheetId="30">'[1]Bancos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45">'[1]Bancos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54">'[1]Bancos Múltiples'!#REF!</definedName>
    <definedName name="XA131.61" localSheetId="64">'[1]Bancos Múltiples'!#REF!</definedName>
    <definedName name="XA131.61" localSheetId="65">'[1]Bancos Múltiples'!#REF!</definedName>
    <definedName name="XA131.61" localSheetId="6">'[1]Bancos Múltiples'!#REF!</definedName>
    <definedName name="XA131.61" localSheetId="66">'[1]Bancos Múltiples'!#REF!</definedName>
    <definedName name="XA131.61" localSheetId="73">'[1]Bancos Múltiples'!#REF!</definedName>
    <definedName name="XA131.61" localSheetId="74">'[1]Bancos Múltiples'!#REF!</definedName>
    <definedName name="XA131.61" localSheetId="75">'[1]Bancos Múltiples'!#REF!</definedName>
    <definedName name="XA131.61" localSheetId="82">'[1]Bancos Múltiples'!#REF!</definedName>
    <definedName name="XA131.61" localSheetId="83">'[1]Bancos Múltiples'!#REF!</definedName>
    <definedName name="XA131.61" localSheetId="84">'[1]Bancos Múltiples'!#REF!</definedName>
    <definedName name="XA131.61">'[1]Bancos Múltiples'!#REF!</definedName>
    <definedName name="XA131.62" localSheetId="1">'[1]Bancos Múltiples'!#REF!</definedName>
    <definedName name="XA131.62" localSheetId="28">'[1]Bancos Múltiples'!#REF!</definedName>
    <definedName name="XA131.62" localSheetId="29">'[1]Bancos Múltiples'!#REF!</definedName>
    <definedName name="XA131.62" localSheetId="30">'[1]Bancos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45">'[1]Bancos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54">'[1]Bancos Múltiples'!#REF!</definedName>
    <definedName name="XA131.62" localSheetId="64">'[1]Bancos Múltiples'!#REF!</definedName>
    <definedName name="XA131.62" localSheetId="65">'[1]Bancos Múltiples'!#REF!</definedName>
    <definedName name="XA131.62" localSheetId="6">'[1]Bancos Múltiples'!#REF!</definedName>
    <definedName name="XA131.62" localSheetId="66">'[1]Bancos Múltiples'!#REF!</definedName>
    <definedName name="XA131.62" localSheetId="73">'[1]Bancos Múltiples'!#REF!</definedName>
    <definedName name="XA131.62" localSheetId="74">'[1]Bancos Múltiples'!#REF!</definedName>
    <definedName name="XA131.62" localSheetId="75">'[1]Bancos Múltiples'!#REF!</definedName>
    <definedName name="XA131.62" localSheetId="82">'[1]Bancos Múltiples'!#REF!</definedName>
    <definedName name="XA131.62" localSheetId="83">'[1]Bancos Múltiples'!#REF!</definedName>
    <definedName name="XA131.62" localSheetId="84">'[1]Bancos Múltiples'!#REF!</definedName>
    <definedName name="XA131.62">'[1]Bancos Múltiples'!#REF!</definedName>
    <definedName name="XA131.63" localSheetId="1">'[1]Bancos Múltiples'!#REF!</definedName>
    <definedName name="XA131.63" localSheetId="28">'[1]Bancos Múltiples'!#REF!</definedName>
    <definedName name="XA131.63" localSheetId="29">'[1]Bancos Múltiples'!#REF!</definedName>
    <definedName name="XA131.63" localSheetId="30">'[1]Bancos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45">'[1]Bancos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54">'[1]Bancos Múltiples'!#REF!</definedName>
    <definedName name="XA131.63" localSheetId="64">'[1]Bancos Múltiples'!#REF!</definedName>
    <definedName name="XA131.63" localSheetId="65">'[1]Bancos Múltiples'!#REF!</definedName>
    <definedName name="XA131.63" localSheetId="6">'[1]Bancos Múltiples'!#REF!</definedName>
    <definedName name="XA131.63" localSheetId="66">'[1]Bancos Múltiples'!#REF!</definedName>
    <definedName name="XA131.63" localSheetId="73">'[1]Bancos Múltiples'!#REF!</definedName>
    <definedName name="XA131.63" localSheetId="74">'[1]Bancos Múltiples'!#REF!</definedName>
    <definedName name="XA131.63" localSheetId="75">'[1]Bancos Múltiples'!#REF!</definedName>
    <definedName name="XA131.63" localSheetId="82">'[1]Bancos Múltiples'!#REF!</definedName>
    <definedName name="XA131.63" localSheetId="83">'[1]Bancos Múltiples'!#REF!</definedName>
    <definedName name="XA131.63" localSheetId="84">'[1]Bancos Múltiples'!#REF!</definedName>
    <definedName name="XA131.63">'[1]Bancos Múltiples'!#REF!</definedName>
    <definedName name="XA131.64" localSheetId="1">'[1]Bancos Múltiples'!#REF!</definedName>
    <definedName name="XA131.64" localSheetId="28">'[1]Bancos Múltiples'!#REF!</definedName>
    <definedName name="XA131.64" localSheetId="29">'[1]Bancos Múltiples'!#REF!</definedName>
    <definedName name="XA131.64" localSheetId="30">'[1]Bancos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45">'[1]Bancos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54">'[1]Bancos Múltiples'!#REF!</definedName>
    <definedName name="XA131.64" localSheetId="64">'[1]Bancos Múltiples'!#REF!</definedName>
    <definedName name="XA131.64" localSheetId="65">'[1]Bancos Múltiples'!#REF!</definedName>
    <definedName name="XA131.64" localSheetId="6">'[1]Bancos Múltiples'!#REF!</definedName>
    <definedName name="XA131.64" localSheetId="66">'[1]Bancos Múltiples'!#REF!</definedName>
    <definedName name="XA131.64" localSheetId="73">'[1]Bancos Múltiples'!#REF!</definedName>
    <definedName name="XA131.64" localSheetId="74">'[1]Bancos Múltiples'!#REF!</definedName>
    <definedName name="XA131.64" localSheetId="75">'[1]Bancos Múltiples'!#REF!</definedName>
    <definedName name="XA131.64" localSheetId="82">'[1]Bancos Múltiples'!#REF!</definedName>
    <definedName name="XA131.64" localSheetId="83">'[1]Bancos Múltiples'!#REF!</definedName>
    <definedName name="XA131.64" localSheetId="84">'[1]Bancos Múltiples'!#REF!</definedName>
    <definedName name="XA131.64">'[1]Bancos Múltiples'!#REF!</definedName>
    <definedName name="XA131.65" localSheetId="1">'[1]Bancos Múltiples'!#REF!</definedName>
    <definedName name="XA131.65" localSheetId="28">'[1]Bancos Múltiples'!#REF!</definedName>
    <definedName name="XA131.65" localSheetId="29">'[1]Bancos Múltiples'!#REF!</definedName>
    <definedName name="XA131.65" localSheetId="30">'[1]Bancos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45">'[1]Bancos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54">'[1]Bancos Múltiples'!#REF!</definedName>
    <definedName name="XA131.65" localSheetId="64">'[1]Bancos Múltiples'!#REF!</definedName>
    <definedName name="XA131.65" localSheetId="65">'[1]Bancos Múltiples'!#REF!</definedName>
    <definedName name="XA131.65" localSheetId="6">'[1]Bancos Múltiples'!#REF!</definedName>
    <definedName name="XA131.65" localSheetId="66">'[1]Bancos Múltiples'!#REF!</definedName>
    <definedName name="XA131.65" localSheetId="73">'[1]Bancos Múltiples'!#REF!</definedName>
    <definedName name="XA131.65" localSheetId="74">'[1]Bancos Múltiples'!#REF!</definedName>
    <definedName name="XA131.65" localSheetId="75">'[1]Bancos Múltiples'!#REF!</definedName>
    <definedName name="XA131.65" localSheetId="82">'[1]Bancos Múltiples'!#REF!</definedName>
    <definedName name="XA131.65" localSheetId="83">'[1]Bancos Múltiples'!#REF!</definedName>
    <definedName name="XA131.65" localSheetId="84">'[1]Bancos Múltiples'!#REF!</definedName>
    <definedName name="XA131.65">'[1]Bancos Múltiples'!#REF!</definedName>
    <definedName name="XA131.66" localSheetId="1">'[1]Bancos Múltiples'!#REF!</definedName>
    <definedName name="XA131.66" localSheetId="28">'[1]Bancos Múltiples'!#REF!</definedName>
    <definedName name="XA131.66" localSheetId="29">'[1]Bancos Múltiples'!#REF!</definedName>
    <definedName name="XA131.66" localSheetId="30">'[1]Bancos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45">'[1]Bancos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54">'[1]Bancos Múltiples'!#REF!</definedName>
    <definedName name="XA131.66" localSheetId="64">'[1]Bancos Múltiples'!#REF!</definedName>
    <definedName name="XA131.66" localSheetId="65">'[1]Bancos Múltiples'!#REF!</definedName>
    <definedName name="XA131.66" localSheetId="6">'[1]Bancos Múltiples'!#REF!</definedName>
    <definedName name="XA131.66" localSheetId="66">'[1]Bancos Múltiples'!#REF!</definedName>
    <definedName name="XA131.66" localSheetId="73">'[1]Bancos Múltiples'!#REF!</definedName>
    <definedName name="XA131.66" localSheetId="74">'[1]Bancos Múltiples'!#REF!</definedName>
    <definedName name="XA131.66" localSheetId="75">'[1]Bancos Múltiples'!#REF!</definedName>
    <definedName name="XA131.66" localSheetId="82">'[1]Bancos Múltiples'!#REF!</definedName>
    <definedName name="XA131.66" localSheetId="83">'[1]Bancos Múltiples'!#REF!</definedName>
    <definedName name="XA131.66" localSheetId="84">'[1]Bancos Múltiples'!#REF!</definedName>
    <definedName name="XA131.66">'[1]Bancos Múltiples'!#REF!</definedName>
    <definedName name="XA131.67" localSheetId="1">'[1]Bancos Múltiples'!#REF!</definedName>
    <definedName name="XA131.67" localSheetId="28">'[1]Bancos Múltiples'!#REF!</definedName>
    <definedName name="XA131.67" localSheetId="29">'[1]Bancos Múltiples'!#REF!</definedName>
    <definedName name="XA131.67" localSheetId="30">'[1]Bancos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45">'[1]Bancos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54">'[1]Bancos Múltiples'!#REF!</definedName>
    <definedName name="XA131.67" localSheetId="64">'[1]Bancos Múltiples'!#REF!</definedName>
    <definedName name="XA131.67" localSheetId="65">'[1]Bancos Múltiples'!#REF!</definedName>
    <definedName name="XA131.67" localSheetId="6">'[1]Bancos Múltiples'!#REF!</definedName>
    <definedName name="XA131.67" localSheetId="66">'[1]Bancos Múltiples'!#REF!</definedName>
    <definedName name="XA131.67" localSheetId="73">'[1]Bancos Múltiples'!#REF!</definedName>
    <definedName name="XA131.67" localSheetId="74">'[1]Bancos Múltiples'!#REF!</definedName>
    <definedName name="XA131.67" localSheetId="75">'[1]Bancos Múltiples'!#REF!</definedName>
    <definedName name="XA131.67" localSheetId="82">'[1]Bancos Múltiples'!#REF!</definedName>
    <definedName name="XA131.67" localSheetId="83">'[1]Bancos Múltiples'!#REF!</definedName>
    <definedName name="XA131.67" localSheetId="84">'[1]Bancos Múltiples'!#REF!</definedName>
    <definedName name="XA131.67">'[1]Bancos Múltiples'!#REF!</definedName>
    <definedName name="XA131.99" localSheetId="1">'[1]Bancos Múltiples'!#REF!</definedName>
    <definedName name="XA131.99" localSheetId="28">'[1]Bancos Múltiples'!#REF!</definedName>
    <definedName name="XA131.99" localSheetId="29">'[1]Bancos Múltiples'!#REF!</definedName>
    <definedName name="XA131.99" localSheetId="30">'[1]Bancos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45">'[1]Bancos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54">'[1]Bancos Múltiples'!#REF!</definedName>
    <definedName name="XA131.99" localSheetId="64">'[1]Bancos Múltiples'!#REF!</definedName>
    <definedName name="XA131.99" localSheetId="65">'[1]Bancos Múltiples'!#REF!</definedName>
    <definedName name="XA131.99" localSheetId="6">'[1]Bancos Múltiples'!#REF!</definedName>
    <definedName name="XA131.99" localSheetId="66">'[1]Bancos Múltiples'!#REF!</definedName>
    <definedName name="XA131.99" localSheetId="73">'[1]Bancos Múltiples'!#REF!</definedName>
    <definedName name="XA131.99" localSheetId="74">'[1]Bancos Múltiples'!#REF!</definedName>
    <definedName name="XA131.99" localSheetId="75">'[1]Bancos Múltiples'!#REF!</definedName>
    <definedName name="XA131.99" localSheetId="82">'[1]Bancos Múltiples'!#REF!</definedName>
    <definedName name="XA131.99" localSheetId="83">'[1]Bancos Múltiples'!#REF!</definedName>
    <definedName name="XA131.99" localSheetId="84">'[1]Bancos Múltiples'!#REF!</definedName>
    <definedName name="XA131.99">'[1]Bancos Múltiples'!#REF!</definedName>
    <definedName name="XA132.00" localSheetId="1">'[1]Bancos Múltiples'!#REF!</definedName>
    <definedName name="XA132.00" localSheetId="28">'[1]Bancos Múltiples'!#REF!</definedName>
    <definedName name="XA132.00" localSheetId="29">'[1]Bancos Múltiples'!#REF!</definedName>
    <definedName name="XA132.00" localSheetId="30">'[1]Bancos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45">'[1]Bancos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54">'[1]Bancos Múltiples'!#REF!</definedName>
    <definedName name="XA132.00" localSheetId="64">'[1]Bancos Múltiples'!#REF!</definedName>
    <definedName name="XA132.00" localSheetId="65">'[1]Bancos Múltiples'!#REF!</definedName>
    <definedName name="XA132.00" localSheetId="6">'[1]Bancos Múltiples'!#REF!</definedName>
    <definedName name="XA132.00" localSheetId="66">'[1]Bancos Múltiples'!#REF!</definedName>
    <definedName name="XA132.00" localSheetId="73">'[1]Bancos Múltiples'!#REF!</definedName>
    <definedName name="XA132.00" localSheetId="74">'[1]Bancos Múltiples'!#REF!</definedName>
    <definedName name="XA132.00" localSheetId="75">'[1]Bancos Múltiples'!#REF!</definedName>
    <definedName name="XA132.00" localSheetId="82">'[1]Bancos Múltiples'!#REF!</definedName>
    <definedName name="XA132.00" localSheetId="83">'[1]Bancos Múltiples'!#REF!</definedName>
    <definedName name="XA132.00" localSheetId="84">'[1]Bancos Múltiples'!#REF!</definedName>
    <definedName name="XA132.00">'[1]Bancos Múltiples'!#REF!</definedName>
    <definedName name="XA132.01" localSheetId="1">'[1]Bancos Múltiples'!#REF!</definedName>
    <definedName name="XA132.01" localSheetId="28">'[1]Bancos Múltiples'!#REF!</definedName>
    <definedName name="XA132.01" localSheetId="29">'[1]Bancos Múltiples'!#REF!</definedName>
    <definedName name="XA132.01" localSheetId="30">'[1]Bancos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45">'[1]Bancos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54">'[1]Bancos Múltiples'!#REF!</definedName>
    <definedName name="XA132.01" localSheetId="64">'[1]Bancos Múltiples'!#REF!</definedName>
    <definedName name="XA132.01" localSheetId="65">'[1]Bancos Múltiples'!#REF!</definedName>
    <definedName name="XA132.01" localSheetId="6">'[1]Bancos Múltiples'!#REF!</definedName>
    <definedName name="XA132.01" localSheetId="66">'[1]Bancos Múltiples'!#REF!</definedName>
    <definedName name="XA132.01" localSheetId="73">'[1]Bancos Múltiples'!#REF!</definedName>
    <definedName name="XA132.01" localSheetId="74">'[1]Bancos Múltiples'!#REF!</definedName>
    <definedName name="XA132.01" localSheetId="75">'[1]Bancos Múltiples'!#REF!</definedName>
    <definedName name="XA132.01" localSheetId="82">'[1]Bancos Múltiples'!#REF!</definedName>
    <definedName name="XA132.01" localSheetId="83">'[1]Bancos Múltiples'!#REF!</definedName>
    <definedName name="XA132.01" localSheetId="84">'[1]Bancos Múltiples'!#REF!</definedName>
    <definedName name="XA132.01">'[1]Bancos Múltiples'!#REF!</definedName>
    <definedName name="XA132.02" localSheetId="1">'[1]Bancos Múltiples'!#REF!</definedName>
    <definedName name="XA132.02" localSheetId="28">'[1]Bancos Múltiples'!#REF!</definedName>
    <definedName name="XA132.02" localSheetId="29">'[1]Bancos Múltiples'!#REF!</definedName>
    <definedName name="XA132.02" localSheetId="30">'[1]Bancos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45">'[1]Bancos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54">'[1]Bancos Múltiples'!#REF!</definedName>
    <definedName name="XA132.02" localSheetId="64">'[1]Bancos Múltiples'!#REF!</definedName>
    <definedName name="XA132.02" localSheetId="65">'[1]Bancos Múltiples'!#REF!</definedName>
    <definedName name="XA132.02" localSheetId="6">'[1]Bancos Múltiples'!#REF!</definedName>
    <definedName name="XA132.02" localSheetId="66">'[1]Bancos Múltiples'!#REF!</definedName>
    <definedName name="XA132.02" localSheetId="73">'[1]Bancos Múltiples'!#REF!</definedName>
    <definedName name="XA132.02" localSheetId="74">'[1]Bancos Múltiples'!#REF!</definedName>
    <definedName name="XA132.02" localSheetId="75">'[1]Bancos Múltiples'!#REF!</definedName>
    <definedName name="XA132.02" localSheetId="82">'[1]Bancos Múltiples'!#REF!</definedName>
    <definedName name="XA132.02" localSheetId="83">'[1]Bancos Múltiples'!#REF!</definedName>
    <definedName name="XA132.02" localSheetId="84">'[1]Bancos Múltiples'!#REF!</definedName>
    <definedName name="XA132.02">'[1]Bancos Múltiples'!#REF!</definedName>
    <definedName name="XA132.03" localSheetId="1">'[1]Bancos Múltiples'!#REF!</definedName>
    <definedName name="XA132.03" localSheetId="28">'[1]Bancos Múltiples'!#REF!</definedName>
    <definedName name="XA132.03" localSheetId="29">'[1]Bancos Múltiples'!#REF!</definedName>
    <definedName name="XA132.03" localSheetId="30">'[1]Bancos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45">'[1]Bancos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54">'[1]Bancos Múltiples'!#REF!</definedName>
    <definedName name="XA132.03" localSheetId="64">'[1]Bancos Múltiples'!#REF!</definedName>
    <definedName name="XA132.03" localSheetId="65">'[1]Bancos Múltiples'!#REF!</definedName>
    <definedName name="XA132.03" localSheetId="6">'[1]Bancos Múltiples'!#REF!</definedName>
    <definedName name="XA132.03" localSheetId="66">'[1]Bancos Múltiples'!#REF!</definedName>
    <definedName name="XA132.03" localSheetId="73">'[1]Bancos Múltiples'!#REF!</definedName>
    <definedName name="XA132.03" localSheetId="74">'[1]Bancos Múltiples'!#REF!</definedName>
    <definedName name="XA132.03" localSheetId="75">'[1]Bancos Múltiples'!#REF!</definedName>
    <definedName name="XA132.03" localSheetId="82">'[1]Bancos Múltiples'!#REF!</definedName>
    <definedName name="XA132.03" localSheetId="83">'[1]Bancos Múltiples'!#REF!</definedName>
    <definedName name="XA132.03" localSheetId="84">'[1]Bancos Múltiples'!#REF!</definedName>
    <definedName name="XA132.03">'[1]Bancos Múltiples'!#REF!</definedName>
    <definedName name="XA132.04" localSheetId="1">'[1]Bancos Múltiples'!#REF!</definedName>
    <definedName name="XA132.04" localSheetId="28">'[1]Bancos Múltiples'!#REF!</definedName>
    <definedName name="XA132.04" localSheetId="29">'[1]Bancos Múltiples'!#REF!</definedName>
    <definedName name="XA132.04" localSheetId="30">'[1]Bancos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45">'[1]Bancos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54">'[1]Bancos Múltiples'!#REF!</definedName>
    <definedName name="XA132.04" localSheetId="64">'[1]Bancos Múltiples'!#REF!</definedName>
    <definedName name="XA132.04" localSheetId="65">'[1]Bancos Múltiples'!#REF!</definedName>
    <definedName name="XA132.04" localSheetId="6">'[1]Bancos Múltiples'!#REF!</definedName>
    <definedName name="XA132.04" localSheetId="66">'[1]Bancos Múltiples'!#REF!</definedName>
    <definedName name="XA132.04" localSheetId="73">'[1]Bancos Múltiples'!#REF!</definedName>
    <definedName name="XA132.04" localSheetId="74">'[1]Bancos Múltiples'!#REF!</definedName>
    <definedName name="XA132.04" localSheetId="75">'[1]Bancos Múltiples'!#REF!</definedName>
    <definedName name="XA132.04" localSheetId="82">'[1]Bancos Múltiples'!#REF!</definedName>
    <definedName name="XA132.04" localSheetId="83">'[1]Bancos Múltiples'!#REF!</definedName>
    <definedName name="XA132.04" localSheetId="84">'[1]Bancos Múltiples'!#REF!</definedName>
    <definedName name="XA132.04">'[1]Bancos Múltiples'!#REF!</definedName>
    <definedName name="XA132.05" localSheetId="1">'[1]Bancos Múltiples'!#REF!</definedName>
    <definedName name="XA132.05" localSheetId="28">'[1]Bancos Múltiples'!#REF!</definedName>
    <definedName name="XA132.05" localSheetId="29">'[1]Bancos Múltiples'!#REF!</definedName>
    <definedName name="XA132.05" localSheetId="30">'[1]Bancos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45">'[1]Bancos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54">'[1]Bancos Múltiples'!#REF!</definedName>
    <definedName name="XA132.05" localSheetId="64">'[1]Bancos Múltiples'!#REF!</definedName>
    <definedName name="XA132.05" localSheetId="65">'[1]Bancos Múltiples'!#REF!</definedName>
    <definedName name="XA132.05" localSheetId="6">'[1]Bancos Múltiples'!#REF!</definedName>
    <definedName name="XA132.05" localSheetId="66">'[1]Bancos Múltiples'!#REF!</definedName>
    <definedName name="XA132.05" localSheetId="73">'[1]Bancos Múltiples'!#REF!</definedName>
    <definedName name="XA132.05" localSheetId="74">'[1]Bancos Múltiples'!#REF!</definedName>
    <definedName name="XA132.05" localSheetId="75">'[1]Bancos Múltiples'!#REF!</definedName>
    <definedName name="XA132.05" localSheetId="82">'[1]Bancos Múltiples'!#REF!</definedName>
    <definedName name="XA132.05" localSheetId="83">'[1]Bancos Múltiples'!#REF!</definedName>
    <definedName name="XA132.05" localSheetId="84">'[1]Bancos Múltiples'!#REF!</definedName>
    <definedName name="XA132.05">'[1]Bancos Múltiples'!#REF!</definedName>
    <definedName name="XA132.06" localSheetId="1">'[1]Bancos Múltiples'!#REF!</definedName>
    <definedName name="XA132.06" localSheetId="28">'[1]Bancos Múltiples'!#REF!</definedName>
    <definedName name="XA132.06" localSheetId="29">'[1]Bancos Múltiples'!#REF!</definedName>
    <definedName name="XA132.06" localSheetId="30">'[1]Bancos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45">'[1]Bancos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54">'[1]Bancos Múltiples'!#REF!</definedName>
    <definedName name="XA132.06" localSheetId="64">'[1]Bancos Múltiples'!#REF!</definedName>
    <definedName name="XA132.06" localSheetId="65">'[1]Bancos Múltiples'!#REF!</definedName>
    <definedName name="XA132.06" localSheetId="6">'[1]Bancos Múltiples'!#REF!</definedName>
    <definedName name="XA132.06" localSheetId="66">'[1]Bancos Múltiples'!#REF!</definedName>
    <definedName name="XA132.06" localSheetId="73">'[1]Bancos Múltiples'!#REF!</definedName>
    <definedName name="XA132.06" localSheetId="74">'[1]Bancos Múltiples'!#REF!</definedName>
    <definedName name="XA132.06" localSheetId="75">'[1]Bancos Múltiples'!#REF!</definedName>
    <definedName name="XA132.06" localSheetId="82">'[1]Bancos Múltiples'!#REF!</definedName>
    <definedName name="XA132.06" localSheetId="83">'[1]Bancos Múltiples'!#REF!</definedName>
    <definedName name="XA132.06" localSheetId="84">'[1]Bancos Múltiples'!#REF!</definedName>
    <definedName name="XA132.06">'[1]Bancos Múltiples'!#REF!</definedName>
    <definedName name="XA132.07" localSheetId="1">'[1]Bancos Múltiples'!#REF!</definedName>
    <definedName name="XA132.07" localSheetId="28">'[1]Bancos Múltiples'!#REF!</definedName>
    <definedName name="XA132.07" localSheetId="29">'[1]Bancos Múltiples'!#REF!</definedName>
    <definedName name="XA132.07" localSheetId="30">'[1]Bancos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45">'[1]Bancos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54">'[1]Bancos Múltiples'!#REF!</definedName>
    <definedName name="XA132.07" localSheetId="64">'[1]Bancos Múltiples'!#REF!</definedName>
    <definedName name="XA132.07" localSheetId="65">'[1]Bancos Múltiples'!#REF!</definedName>
    <definedName name="XA132.07" localSheetId="6">'[1]Bancos Múltiples'!#REF!</definedName>
    <definedName name="XA132.07" localSheetId="66">'[1]Bancos Múltiples'!#REF!</definedName>
    <definedName name="XA132.07" localSheetId="73">'[1]Bancos Múltiples'!#REF!</definedName>
    <definedName name="XA132.07" localSheetId="74">'[1]Bancos Múltiples'!#REF!</definedName>
    <definedName name="XA132.07" localSheetId="75">'[1]Bancos Múltiples'!#REF!</definedName>
    <definedName name="XA132.07" localSheetId="82">'[1]Bancos Múltiples'!#REF!</definedName>
    <definedName name="XA132.07" localSheetId="83">'[1]Bancos Múltiples'!#REF!</definedName>
    <definedName name="XA132.07" localSheetId="84">'[1]Bancos Múltiples'!#REF!</definedName>
    <definedName name="XA132.07">'[1]Bancos Múltiples'!#REF!</definedName>
    <definedName name="XA132.08" localSheetId="1">'[1]Bancos Múltiples'!#REF!</definedName>
    <definedName name="XA132.08" localSheetId="28">'[1]Bancos Múltiples'!#REF!</definedName>
    <definedName name="XA132.08" localSheetId="29">'[1]Bancos Múltiples'!#REF!</definedName>
    <definedName name="XA132.08" localSheetId="30">'[1]Bancos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45">'[1]Bancos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54">'[1]Bancos Múltiples'!#REF!</definedName>
    <definedName name="XA132.08" localSheetId="64">'[1]Bancos Múltiples'!#REF!</definedName>
    <definedName name="XA132.08" localSheetId="65">'[1]Bancos Múltiples'!#REF!</definedName>
    <definedName name="XA132.08" localSheetId="6">'[1]Bancos Múltiples'!#REF!</definedName>
    <definedName name="XA132.08" localSheetId="66">'[1]Bancos Múltiples'!#REF!</definedName>
    <definedName name="XA132.08" localSheetId="73">'[1]Bancos Múltiples'!#REF!</definedName>
    <definedName name="XA132.08" localSheetId="74">'[1]Bancos Múltiples'!#REF!</definedName>
    <definedName name="XA132.08" localSheetId="75">'[1]Bancos Múltiples'!#REF!</definedName>
    <definedName name="XA132.08" localSheetId="82">'[1]Bancos Múltiples'!#REF!</definedName>
    <definedName name="XA132.08" localSheetId="83">'[1]Bancos Múltiples'!#REF!</definedName>
    <definedName name="XA132.08" localSheetId="84">'[1]Bancos Múltiples'!#REF!</definedName>
    <definedName name="XA132.08">'[1]Bancos Múltiples'!#REF!</definedName>
    <definedName name="XA132.09" localSheetId="1">'[1]Bancos Múltiples'!#REF!</definedName>
    <definedName name="XA132.09" localSheetId="28">'[1]Bancos Múltiples'!#REF!</definedName>
    <definedName name="XA132.09" localSheetId="29">'[1]Bancos Múltiples'!#REF!</definedName>
    <definedName name="XA132.09" localSheetId="30">'[1]Bancos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45">'[1]Bancos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54">'[1]Bancos Múltiples'!#REF!</definedName>
    <definedName name="XA132.09" localSheetId="64">'[1]Bancos Múltiples'!#REF!</definedName>
    <definedName name="XA132.09" localSheetId="65">'[1]Bancos Múltiples'!#REF!</definedName>
    <definedName name="XA132.09" localSheetId="6">'[1]Bancos Múltiples'!#REF!</definedName>
    <definedName name="XA132.09" localSheetId="66">'[1]Bancos Múltiples'!#REF!</definedName>
    <definedName name="XA132.09" localSheetId="73">'[1]Bancos Múltiples'!#REF!</definedName>
    <definedName name="XA132.09" localSheetId="74">'[1]Bancos Múltiples'!#REF!</definedName>
    <definedName name="XA132.09" localSheetId="75">'[1]Bancos Múltiples'!#REF!</definedName>
    <definedName name="XA132.09" localSheetId="82">'[1]Bancos Múltiples'!#REF!</definedName>
    <definedName name="XA132.09" localSheetId="83">'[1]Bancos Múltiples'!#REF!</definedName>
    <definedName name="XA132.09" localSheetId="84">'[1]Bancos Múltiples'!#REF!</definedName>
    <definedName name="XA132.09">'[1]Bancos Múltiples'!#REF!</definedName>
    <definedName name="XA132.10" localSheetId="1">'[1]Bancos Múltiples'!#REF!</definedName>
    <definedName name="XA132.10" localSheetId="28">'[1]Bancos Múltiples'!#REF!</definedName>
    <definedName name="XA132.10" localSheetId="29">'[1]Bancos Múltiples'!#REF!</definedName>
    <definedName name="XA132.10" localSheetId="30">'[1]Bancos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45">'[1]Bancos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54">'[1]Bancos Múltiples'!#REF!</definedName>
    <definedName name="XA132.10" localSheetId="64">'[1]Bancos Múltiples'!#REF!</definedName>
    <definedName name="XA132.10" localSheetId="65">'[1]Bancos Múltiples'!#REF!</definedName>
    <definedName name="XA132.10" localSheetId="6">'[1]Bancos Múltiples'!#REF!</definedName>
    <definedName name="XA132.10" localSheetId="66">'[1]Bancos Múltiples'!#REF!</definedName>
    <definedName name="XA132.10" localSheetId="73">'[1]Bancos Múltiples'!#REF!</definedName>
    <definedName name="XA132.10" localSheetId="74">'[1]Bancos Múltiples'!#REF!</definedName>
    <definedName name="XA132.10" localSheetId="75">'[1]Bancos Múltiples'!#REF!</definedName>
    <definedName name="XA132.10" localSheetId="82">'[1]Bancos Múltiples'!#REF!</definedName>
    <definedName name="XA132.10" localSheetId="83">'[1]Bancos Múltiples'!#REF!</definedName>
    <definedName name="XA132.10" localSheetId="84">'[1]Bancos Múltiples'!#REF!</definedName>
    <definedName name="XA132.10">'[1]Bancos Múltiples'!#REF!</definedName>
    <definedName name="XA132.11" localSheetId="1">'[1]Bancos Múltiples'!#REF!</definedName>
    <definedName name="XA132.11" localSheetId="28">'[1]Bancos Múltiples'!#REF!</definedName>
    <definedName name="XA132.11" localSheetId="29">'[1]Bancos Múltiples'!#REF!</definedName>
    <definedName name="XA132.11" localSheetId="30">'[1]Bancos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45">'[1]Bancos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54">'[1]Bancos Múltiples'!#REF!</definedName>
    <definedName name="XA132.11" localSheetId="64">'[1]Bancos Múltiples'!#REF!</definedName>
    <definedName name="XA132.11" localSheetId="65">'[1]Bancos Múltiples'!#REF!</definedName>
    <definedName name="XA132.11" localSheetId="6">'[1]Bancos Múltiples'!#REF!</definedName>
    <definedName name="XA132.11" localSheetId="66">'[1]Bancos Múltiples'!#REF!</definedName>
    <definedName name="XA132.11" localSheetId="73">'[1]Bancos Múltiples'!#REF!</definedName>
    <definedName name="XA132.11" localSheetId="74">'[1]Bancos Múltiples'!#REF!</definedName>
    <definedName name="XA132.11" localSheetId="75">'[1]Bancos Múltiples'!#REF!</definedName>
    <definedName name="XA132.11" localSheetId="82">'[1]Bancos Múltiples'!#REF!</definedName>
    <definedName name="XA132.11" localSheetId="83">'[1]Bancos Múltiples'!#REF!</definedName>
    <definedName name="XA132.11" localSheetId="84">'[1]Bancos Múltiples'!#REF!</definedName>
    <definedName name="XA132.11">'[1]Bancos Múltiples'!#REF!</definedName>
    <definedName name="XA132.12" localSheetId="1">'[1]Bancos Múltiples'!#REF!</definedName>
    <definedName name="XA132.12" localSheetId="28">'[1]Bancos Múltiples'!#REF!</definedName>
    <definedName name="XA132.12" localSheetId="29">'[1]Bancos Múltiples'!#REF!</definedName>
    <definedName name="XA132.12" localSheetId="30">'[1]Bancos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45">'[1]Bancos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54">'[1]Bancos Múltiples'!#REF!</definedName>
    <definedName name="XA132.12" localSheetId="64">'[1]Bancos Múltiples'!#REF!</definedName>
    <definedName name="XA132.12" localSheetId="65">'[1]Bancos Múltiples'!#REF!</definedName>
    <definedName name="XA132.12" localSheetId="6">'[1]Bancos Múltiples'!#REF!</definedName>
    <definedName name="XA132.12" localSheetId="66">'[1]Bancos Múltiples'!#REF!</definedName>
    <definedName name="XA132.12" localSheetId="73">'[1]Bancos Múltiples'!#REF!</definedName>
    <definedName name="XA132.12" localSheetId="74">'[1]Bancos Múltiples'!#REF!</definedName>
    <definedName name="XA132.12" localSheetId="75">'[1]Bancos Múltiples'!#REF!</definedName>
    <definedName name="XA132.12" localSheetId="82">'[1]Bancos Múltiples'!#REF!</definedName>
    <definedName name="XA132.12" localSheetId="83">'[1]Bancos Múltiples'!#REF!</definedName>
    <definedName name="XA132.12" localSheetId="84">'[1]Bancos Múltiples'!#REF!</definedName>
    <definedName name="XA132.12">'[1]Bancos Múltiples'!#REF!</definedName>
    <definedName name="XA132.13" localSheetId="1">'[1]Bancos Múltiples'!#REF!</definedName>
    <definedName name="XA132.13" localSheetId="28">'[1]Bancos Múltiples'!#REF!</definedName>
    <definedName name="XA132.13" localSheetId="29">'[1]Bancos Múltiples'!#REF!</definedName>
    <definedName name="XA132.13" localSheetId="30">'[1]Bancos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45">'[1]Bancos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54">'[1]Bancos Múltiples'!#REF!</definedName>
    <definedName name="XA132.13" localSheetId="64">'[1]Bancos Múltiples'!#REF!</definedName>
    <definedName name="XA132.13" localSheetId="65">'[1]Bancos Múltiples'!#REF!</definedName>
    <definedName name="XA132.13" localSheetId="6">'[1]Bancos Múltiples'!#REF!</definedName>
    <definedName name="XA132.13" localSheetId="66">'[1]Bancos Múltiples'!#REF!</definedName>
    <definedName name="XA132.13" localSheetId="73">'[1]Bancos Múltiples'!#REF!</definedName>
    <definedName name="XA132.13" localSheetId="74">'[1]Bancos Múltiples'!#REF!</definedName>
    <definedName name="XA132.13" localSheetId="75">'[1]Bancos Múltiples'!#REF!</definedName>
    <definedName name="XA132.13" localSheetId="82">'[1]Bancos Múltiples'!#REF!</definedName>
    <definedName name="XA132.13" localSheetId="83">'[1]Bancos Múltiples'!#REF!</definedName>
    <definedName name="XA132.13" localSheetId="84">'[1]Bancos Múltiples'!#REF!</definedName>
    <definedName name="XA132.13">'[1]Bancos Múltiples'!#REF!</definedName>
    <definedName name="XA132.14" localSheetId="1">'[1]Bancos Múltiples'!#REF!</definedName>
    <definedName name="XA132.14" localSheetId="28">'[1]Bancos Múltiples'!#REF!</definedName>
    <definedName name="XA132.14" localSheetId="29">'[1]Bancos Múltiples'!#REF!</definedName>
    <definedName name="XA132.14" localSheetId="30">'[1]Bancos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45">'[1]Bancos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54">'[1]Bancos Múltiples'!#REF!</definedName>
    <definedName name="XA132.14" localSheetId="64">'[1]Bancos Múltiples'!#REF!</definedName>
    <definedName name="XA132.14" localSheetId="65">'[1]Bancos Múltiples'!#REF!</definedName>
    <definedName name="XA132.14" localSheetId="6">'[1]Bancos Múltiples'!#REF!</definedName>
    <definedName name="XA132.14" localSheetId="66">'[1]Bancos Múltiples'!#REF!</definedName>
    <definedName name="XA132.14" localSheetId="73">'[1]Bancos Múltiples'!#REF!</definedName>
    <definedName name="XA132.14" localSheetId="74">'[1]Bancos Múltiples'!#REF!</definedName>
    <definedName name="XA132.14" localSheetId="75">'[1]Bancos Múltiples'!#REF!</definedName>
    <definedName name="XA132.14" localSheetId="82">'[1]Bancos Múltiples'!#REF!</definedName>
    <definedName name="XA132.14" localSheetId="83">'[1]Bancos Múltiples'!#REF!</definedName>
    <definedName name="XA132.14" localSheetId="84">'[1]Bancos Múltiples'!#REF!</definedName>
    <definedName name="XA132.14">'[1]Bancos Múltiples'!#REF!</definedName>
    <definedName name="XA132.15" localSheetId="1">'[1]Bancos Múltiples'!#REF!</definedName>
    <definedName name="XA132.15" localSheetId="28">'[1]Bancos Múltiples'!#REF!</definedName>
    <definedName name="XA132.15" localSheetId="29">'[1]Bancos Múltiples'!#REF!</definedName>
    <definedName name="XA132.15" localSheetId="30">'[1]Bancos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45">'[1]Bancos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54">'[1]Bancos Múltiples'!#REF!</definedName>
    <definedName name="XA132.15" localSheetId="64">'[1]Bancos Múltiples'!#REF!</definedName>
    <definedName name="XA132.15" localSheetId="65">'[1]Bancos Múltiples'!#REF!</definedName>
    <definedName name="XA132.15" localSheetId="6">'[1]Bancos Múltiples'!#REF!</definedName>
    <definedName name="XA132.15" localSheetId="66">'[1]Bancos Múltiples'!#REF!</definedName>
    <definedName name="XA132.15" localSheetId="73">'[1]Bancos Múltiples'!#REF!</definedName>
    <definedName name="XA132.15" localSheetId="74">'[1]Bancos Múltiples'!#REF!</definedName>
    <definedName name="XA132.15" localSheetId="75">'[1]Bancos Múltiples'!#REF!</definedName>
    <definedName name="XA132.15" localSheetId="82">'[1]Bancos Múltiples'!#REF!</definedName>
    <definedName name="XA132.15" localSheetId="83">'[1]Bancos Múltiples'!#REF!</definedName>
    <definedName name="XA132.15" localSheetId="84">'[1]Bancos Múltiples'!#REF!</definedName>
    <definedName name="XA132.15">'[1]Bancos Múltiples'!#REF!</definedName>
    <definedName name="XA132.16" localSheetId="1">'[1]Bancos Múltiples'!#REF!</definedName>
    <definedName name="XA132.16" localSheetId="28">'[1]Bancos Múltiples'!#REF!</definedName>
    <definedName name="XA132.16" localSheetId="29">'[1]Bancos Múltiples'!#REF!</definedName>
    <definedName name="XA132.16" localSheetId="30">'[1]Bancos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45">'[1]Bancos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54">'[1]Bancos Múltiples'!#REF!</definedName>
    <definedName name="XA132.16" localSheetId="64">'[1]Bancos Múltiples'!#REF!</definedName>
    <definedName name="XA132.16" localSheetId="65">'[1]Bancos Múltiples'!#REF!</definedName>
    <definedName name="XA132.16" localSheetId="6">'[1]Bancos Múltiples'!#REF!</definedName>
    <definedName name="XA132.16" localSheetId="66">'[1]Bancos Múltiples'!#REF!</definedName>
    <definedName name="XA132.16" localSheetId="73">'[1]Bancos Múltiples'!#REF!</definedName>
    <definedName name="XA132.16" localSheetId="74">'[1]Bancos Múltiples'!#REF!</definedName>
    <definedName name="XA132.16" localSheetId="75">'[1]Bancos Múltiples'!#REF!</definedName>
    <definedName name="XA132.16" localSheetId="82">'[1]Bancos Múltiples'!#REF!</definedName>
    <definedName name="XA132.16" localSheetId="83">'[1]Bancos Múltiples'!#REF!</definedName>
    <definedName name="XA132.16" localSheetId="84">'[1]Bancos Múltiples'!#REF!</definedName>
    <definedName name="XA132.16">'[1]Bancos Múltiples'!#REF!</definedName>
    <definedName name="XA132.17" localSheetId="1">'[1]Bancos Múltiples'!#REF!</definedName>
    <definedName name="XA132.17" localSheetId="28">'[1]Bancos Múltiples'!#REF!</definedName>
    <definedName name="XA132.17" localSheetId="29">'[1]Bancos Múltiples'!#REF!</definedName>
    <definedName name="XA132.17" localSheetId="30">'[1]Bancos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45">'[1]Bancos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54">'[1]Bancos Múltiples'!#REF!</definedName>
    <definedName name="XA132.17" localSheetId="64">'[1]Bancos Múltiples'!#REF!</definedName>
    <definedName name="XA132.17" localSheetId="65">'[1]Bancos Múltiples'!#REF!</definedName>
    <definedName name="XA132.17" localSheetId="6">'[1]Bancos Múltiples'!#REF!</definedName>
    <definedName name="XA132.17" localSheetId="66">'[1]Bancos Múltiples'!#REF!</definedName>
    <definedName name="XA132.17" localSheetId="73">'[1]Bancos Múltiples'!#REF!</definedName>
    <definedName name="XA132.17" localSheetId="74">'[1]Bancos Múltiples'!#REF!</definedName>
    <definedName name="XA132.17" localSheetId="75">'[1]Bancos Múltiples'!#REF!</definedName>
    <definedName name="XA132.17" localSheetId="82">'[1]Bancos Múltiples'!#REF!</definedName>
    <definedName name="XA132.17" localSheetId="83">'[1]Bancos Múltiples'!#REF!</definedName>
    <definedName name="XA132.17" localSheetId="84">'[1]Bancos Múltiples'!#REF!</definedName>
    <definedName name="XA132.17">'[1]Bancos Múltiples'!#REF!</definedName>
    <definedName name="XA132.18" localSheetId="1">'[1]Bancos Múltiples'!#REF!</definedName>
    <definedName name="XA132.18" localSheetId="28">'[1]Bancos Múltiples'!#REF!</definedName>
    <definedName name="XA132.18" localSheetId="29">'[1]Bancos Múltiples'!#REF!</definedName>
    <definedName name="XA132.18" localSheetId="30">'[1]Bancos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45">'[1]Bancos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54">'[1]Bancos Múltiples'!#REF!</definedName>
    <definedName name="XA132.18" localSheetId="64">'[1]Bancos Múltiples'!#REF!</definedName>
    <definedName name="XA132.18" localSheetId="65">'[1]Bancos Múltiples'!#REF!</definedName>
    <definedName name="XA132.18" localSheetId="6">'[1]Bancos Múltiples'!#REF!</definedName>
    <definedName name="XA132.18" localSheetId="66">'[1]Bancos Múltiples'!#REF!</definedName>
    <definedName name="XA132.18" localSheetId="73">'[1]Bancos Múltiples'!#REF!</definedName>
    <definedName name="XA132.18" localSheetId="74">'[1]Bancos Múltiples'!#REF!</definedName>
    <definedName name="XA132.18" localSheetId="75">'[1]Bancos Múltiples'!#REF!</definedName>
    <definedName name="XA132.18" localSheetId="82">'[1]Bancos Múltiples'!#REF!</definedName>
    <definedName name="XA132.18" localSheetId="83">'[1]Bancos Múltiples'!#REF!</definedName>
    <definedName name="XA132.18" localSheetId="84">'[1]Bancos Múltiples'!#REF!</definedName>
    <definedName name="XA132.18">'[1]Bancos Múltiples'!#REF!</definedName>
    <definedName name="XA132.19" localSheetId="1">'[1]Bancos Múltiples'!#REF!</definedName>
    <definedName name="XA132.19" localSheetId="28">'[1]Bancos Múltiples'!#REF!</definedName>
    <definedName name="XA132.19" localSheetId="29">'[1]Bancos Múltiples'!#REF!</definedName>
    <definedName name="XA132.19" localSheetId="30">'[1]Bancos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45">'[1]Bancos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54">'[1]Bancos Múltiples'!#REF!</definedName>
    <definedName name="XA132.19" localSheetId="64">'[1]Bancos Múltiples'!#REF!</definedName>
    <definedName name="XA132.19" localSheetId="65">'[1]Bancos Múltiples'!#REF!</definedName>
    <definedName name="XA132.19" localSheetId="6">'[1]Bancos Múltiples'!#REF!</definedName>
    <definedName name="XA132.19" localSheetId="66">'[1]Bancos Múltiples'!#REF!</definedName>
    <definedName name="XA132.19" localSheetId="73">'[1]Bancos Múltiples'!#REF!</definedName>
    <definedName name="XA132.19" localSheetId="74">'[1]Bancos Múltiples'!#REF!</definedName>
    <definedName name="XA132.19" localSheetId="75">'[1]Bancos Múltiples'!#REF!</definedName>
    <definedName name="XA132.19" localSheetId="82">'[1]Bancos Múltiples'!#REF!</definedName>
    <definedName name="XA132.19" localSheetId="83">'[1]Bancos Múltiples'!#REF!</definedName>
    <definedName name="XA132.19" localSheetId="84">'[1]Bancos Múltiples'!#REF!</definedName>
    <definedName name="XA132.19">'[1]Bancos Múltiples'!#REF!</definedName>
    <definedName name="XA132.20" localSheetId="1">'[1]Bancos Múltiples'!#REF!</definedName>
    <definedName name="XA132.20" localSheetId="28">'[1]Bancos Múltiples'!#REF!</definedName>
    <definedName name="XA132.20" localSheetId="29">'[1]Bancos Múltiples'!#REF!</definedName>
    <definedName name="XA132.20" localSheetId="30">'[1]Bancos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45">'[1]Bancos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54">'[1]Bancos Múltiples'!#REF!</definedName>
    <definedName name="XA132.20" localSheetId="64">'[1]Bancos Múltiples'!#REF!</definedName>
    <definedName name="XA132.20" localSheetId="65">'[1]Bancos Múltiples'!#REF!</definedName>
    <definedName name="XA132.20" localSheetId="6">'[1]Bancos Múltiples'!#REF!</definedName>
    <definedName name="XA132.20" localSheetId="66">'[1]Bancos Múltiples'!#REF!</definedName>
    <definedName name="XA132.20" localSheetId="73">'[1]Bancos Múltiples'!#REF!</definedName>
    <definedName name="XA132.20" localSheetId="74">'[1]Bancos Múltiples'!#REF!</definedName>
    <definedName name="XA132.20" localSheetId="75">'[1]Bancos Múltiples'!#REF!</definedName>
    <definedName name="XA132.20" localSheetId="82">'[1]Bancos Múltiples'!#REF!</definedName>
    <definedName name="XA132.20" localSheetId="83">'[1]Bancos Múltiples'!#REF!</definedName>
    <definedName name="XA132.20" localSheetId="84">'[1]Bancos Múltiples'!#REF!</definedName>
    <definedName name="XA132.20">'[1]Bancos Múltiples'!#REF!</definedName>
    <definedName name="XA132.21" localSheetId="1">'[1]Bancos Múltiples'!#REF!</definedName>
    <definedName name="XA132.21" localSheetId="28">'[1]Bancos Múltiples'!#REF!</definedName>
    <definedName name="XA132.21" localSheetId="29">'[1]Bancos Múltiples'!#REF!</definedName>
    <definedName name="XA132.21" localSheetId="30">'[1]Bancos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45">'[1]Bancos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54">'[1]Bancos Múltiples'!#REF!</definedName>
    <definedName name="XA132.21" localSheetId="64">'[1]Bancos Múltiples'!#REF!</definedName>
    <definedName name="XA132.21" localSheetId="65">'[1]Bancos Múltiples'!#REF!</definedName>
    <definedName name="XA132.21" localSheetId="6">'[1]Bancos Múltiples'!#REF!</definedName>
    <definedName name="XA132.21" localSheetId="66">'[1]Bancos Múltiples'!#REF!</definedName>
    <definedName name="XA132.21" localSheetId="73">'[1]Bancos Múltiples'!#REF!</definedName>
    <definedName name="XA132.21" localSheetId="74">'[1]Bancos Múltiples'!#REF!</definedName>
    <definedName name="XA132.21" localSheetId="75">'[1]Bancos Múltiples'!#REF!</definedName>
    <definedName name="XA132.21" localSheetId="82">'[1]Bancos Múltiples'!#REF!</definedName>
    <definedName name="XA132.21" localSheetId="83">'[1]Bancos Múltiples'!#REF!</definedName>
    <definedName name="XA132.21" localSheetId="84">'[1]Bancos Múltiples'!#REF!</definedName>
    <definedName name="XA132.21">'[1]Bancos Múltiples'!#REF!</definedName>
    <definedName name="XA132.22" localSheetId="1">'[1]Bancos Múltiples'!#REF!</definedName>
    <definedName name="XA132.22" localSheetId="28">'[1]Bancos Múltiples'!#REF!</definedName>
    <definedName name="XA132.22" localSheetId="29">'[1]Bancos Múltiples'!#REF!</definedName>
    <definedName name="XA132.22" localSheetId="30">'[1]Bancos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45">'[1]Bancos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54">'[1]Bancos Múltiples'!#REF!</definedName>
    <definedName name="XA132.22" localSheetId="64">'[1]Bancos Múltiples'!#REF!</definedName>
    <definedName name="XA132.22" localSheetId="65">'[1]Bancos Múltiples'!#REF!</definedName>
    <definedName name="XA132.22" localSheetId="6">'[1]Bancos Múltiples'!#REF!</definedName>
    <definedName name="XA132.22" localSheetId="66">'[1]Bancos Múltiples'!#REF!</definedName>
    <definedName name="XA132.22" localSheetId="73">'[1]Bancos Múltiples'!#REF!</definedName>
    <definedName name="XA132.22" localSheetId="74">'[1]Bancos Múltiples'!#REF!</definedName>
    <definedName name="XA132.22" localSheetId="75">'[1]Bancos Múltiples'!#REF!</definedName>
    <definedName name="XA132.22" localSheetId="82">'[1]Bancos Múltiples'!#REF!</definedName>
    <definedName name="XA132.22" localSheetId="83">'[1]Bancos Múltiples'!#REF!</definedName>
    <definedName name="XA132.22" localSheetId="84">'[1]Bancos Múltiples'!#REF!</definedName>
    <definedName name="XA132.22">'[1]Bancos Múltiples'!#REF!</definedName>
    <definedName name="XA132.23" localSheetId="1">'[1]Bancos Múltiples'!#REF!</definedName>
    <definedName name="XA132.23" localSheetId="28">'[1]Bancos Múltiples'!#REF!</definedName>
    <definedName name="XA132.23" localSheetId="29">'[1]Bancos Múltiples'!#REF!</definedName>
    <definedName name="XA132.23" localSheetId="30">'[1]Bancos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45">'[1]Bancos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54">'[1]Bancos Múltiples'!#REF!</definedName>
    <definedName name="XA132.23" localSheetId="64">'[1]Bancos Múltiples'!#REF!</definedName>
    <definedName name="XA132.23" localSheetId="65">'[1]Bancos Múltiples'!#REF!</definedName>
    <definedName name="XA132.23" localSheetId="6">'[1]Bancos Múltiples'!#REF!</definedName>
    <definedName name="XA132.23" localSheetId="66">'[1]Bancos Múltiples'!#REF!</definedName>
    <definedName name="XA132.23" localSheetId="73">'[1]Bancos Múltiples'!#REF!</definedName>
    <definedName name="XA132.23" localSheetId="74">'[1]Bancos Múltiples'!#REF!</definedName>
    <definedName name="XA132.23" localSheetId="75">'[1]Bancos Múltiples'!#REF!</definedName>
    <definedName name="XA132.23" localSheetId="82">'[1]Bancos Múltiples'!#REF!</definedName>
    <definedName name="XA132.23" localSheetId="83">'[1]Bancos Múltiples'!#REF!</definedName>
    <definedName name="XA132.23" localSheetId="84">'[1]Bancos Múltiples'!#REF!</definedName>
    <definedName name="XA132.23">'[1]Bancos Múltiples'!#REF!</definedName>
    <definedName name="XA132.24" localSheetId="1">'[1]Bancos Múltiples'!#REF!</definedName>
    <definedName name="XA132.24" localSheetId="28">'[1]Bancos Múltiples'!#REF!</definedName>
    <definedName name="XA132.24" localSheetId="29">'[1]Bancos Múltiples'!#REF!</definedName>
    <definedName name="XA132.24" localSheetId="30">'[1]Bancos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45">'[1]Bancos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54">'[1]Bancos Múltiples'!#REF!</definedName>
    <definedName name="XA132.24" localSheetId="64">'[1]Bancos Múltiples'!#REF!</definedName>
    <definedName name="XA132.24" localSheetId="65">'[1]Bancos Múltiples'!#REF!</definedName>
    <definedName name="XA132.24" localSheetId="6">'[1]Bancos Múltiples'!#REF!</definedName>
    <definedName name="XA132.24" localSheetId="66">'[1]Bancos Múltiples'!#REF!</definedName>
    <definedName name="XA132.24" localSheetId="73">'[1]Bancos Múltiples'!#REF!</definedName>
    <definedName name="XA132.24" localSheetId="74">'[1]Bancos Múltiples'!#REF!</definedName>
    <definedName name="XA132.24" localSheetId="75">'[1]Bancos Múltiples'!#REF!</definedName>
    <definedName name="XA132.24" localSheetId="82">'[1]Bancos Múltiples'!#REF!</definedName>
    <definedName name="XA132.24" localSheetId="83">'[1]Bancos Múltiples'!#REF!</definedName>
    <definedName name="XA132.24" localSheetId="84">'[1]Bancos Múltiples'!#REF!</definedName>
    <definedName name="XA132.24">'[1]Bancos Múltiples'!#REF!</definedName>
    <definedName name="XA132.50" localSheetId="1">'[1]Bancos Múltiples'!#REF!</definedName>
    <definedName name="XA132.50" localSheetId="28">'[1]Bancos Múltiples'!#REF!</definedName>
    <definedName name="XA132.50" localSheetId="29">'[1]Bancos Múltiples'!#REF!</definedName>
    <definedName name="XA132.50" localSheetId="30">'[1]Bancos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45">'[1]Bancos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54">'[1]Bancos Múltiples'!#REF!</definedName>
    <definedName name="XA132.50" localSheetId="64">'[1]Bancos Múltiples'!#REF!</definedName>
    <definedName name="XA132.50" localSheetId="65">'[1]Bancos Múltiples'!#REF!</definedName>
    <definedName name="XA132.50" localSheetId="6">'[1]Bancos Múltiples'!#REF!</definedName>
    <definedName name="XA132.50" localSheetId="66">'[1]Bancos Múltiples'!#REF!</definedName>
    <definedName name="XA132.50" localSheetId="73">'[1]Bancos Múltiples'!#REF!</definedName>
    <definedName name="XA132.50" localSheetId="74">'[1]Bancos Múltiples'!#REF!</definedName>
    <definedName name="XA132.50" localSheetId="75">'[1]Bancos Múltiples'!#REF!</definedName>
    <definedName name="XA132.50" localSheetId="82">'[1]Bancos Múltiples'!#REF!</definedName>
    <definedName name="XA132.50" localSheetId="83">'[1]Bancos Múltiples'!#REF!</definedName>
    <definedName name="XA132.50" localSheetId="84">'[1]Bancos Múltiples'!#REF!</definedName>
    <definedName name="XA132.50">'[1]Bancos Múltiples'!#REF!</definedName>
    <definedName name="XA132.51" localSheetId="1">'[1]Bancos Múltiples'!#REF!</definedName>
    <definedName name="XA132.51" localSheetId="28">'[1]Bancos Múltiples'!#REF!</definedName>
    <definedName name="XA132.51" localSheetId="29">'[1]Bancos Múltiples'!#REF!</definedName>
    <definedName name="XA132.51" localSheetId="30">'[1]Bancos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45">'[1]Bancos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54">'[1]Bancos Múltiples'!#REF!</definedName>
    <definedName name="XA132.51" localSheetId="64">'[1]Bancos Múltiples'!#REF!</definedName>
    <definedName name="XA132.51" localSheetId="65">'[1]Bancos Múltiples'!#REF!</definedName>
    <definedName name="XA132.51" localSheetId="6">'[1]Bancos Múltiples'!#REF!</definedName>
    <definedName name="XA132.51" localSheetId="66">'[1]Bancos Múltiples'!#REF!</definedName>
    <definedName name="XA132.51" localSheetId="73">'[1]Bancos Múltiples'!#REF!</definedName>
    <definedName name="XA132.51" localSheetId="74">'[1]Bancos Múltiples'!#REF!</definedName>
    <definedName name="XA132.51" localSheetId="75">'[1]Bancos Múltiples'!#REF!</definedName>
    <definedName name="XA132.51" localSheetId="82">'[1]Bancos Múltiples'!#REF!</definedName>
    <definedName name="XA132.51" localSheetId="83">'[1]Bancos Múltiples'!#REF!</definedName>
    <definedName name="XA132.51" localSheetId="84">'[1]Bancos Múltiples'!#REF!</definedName>
    <definedName name="XA132.51">'[1]Bancos Múltiples'!#REF!</definedName>
    <definedName name="XA132.61" localSheetId="1">'[1]Bancos Múltiples'!#REF!</definedName>
    <definedName name="XA132.61" localSheetId="28">'[1]Bancos Múltiples'!#REF!</definedName>
    <definedName name="XA132.61" localSheetId="29">'[1]Bancos Múltiples'!#REF!</definedName>
    <definedName name="XA132.61" localSheetId="30">'[1]Bancos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45">'[1]Bancos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54">'[1]Bancos Múltiples'!#REF!</definedName>
    <definedName name="XA132.61" localSheetId="64">'[1]Bancos Múltiples'!#REF!</definedName>
    <definedName name="XA132.61" localSheetId="65">'[1]Bancos Múltiples'!#REF!</definedName>
    <definedName name="XA132.61" localSheetId="6">'[1]Bancos Múltiples'!#REF!</definedName>
    <definedName name="XA132.61" localSheetId="66">'[1]Bancos Múltiples'!#REF!</definedName>
    <definedName name="XA132.61" localSheetId="73">'[1]Bancos Múltiples'!#REF!</definedName>
    <definedName name="XA132.61" localSheetId="74">'[1]Bancos Múltiples'!#REF!</definedName>
    <definedName name="XA132.61" localSheetId="75">'[1]Bancos Múltiples'!#REF!</definedName>
    <definedName name="XA132.61" localSheetId="82">'[1]Bancos Múltiples'!#REF!</definedName>
    <definedName name="XA132.61" localSheetId="83">'[1]Bancos Múltiples'!#REF!</definedName>
    <definedName name="XA132.61" localSheetId="84">'[1]Bancos Múltiples'!#REF!</definedName>
    <definedName name="XA132.61">'[1]Bancos Múltiples'!#REF!</definedName>
    <definedName name="XA132.62" localSheetId="1">'[1]Bancos Múltiples'!#REF!</definedName>
    <definedName name="XA132.62" localSheetId="28">'[1]Bancos Múltiples'!#REF!</definedName>
    <definedName name="XA132.62" localSheetId="29">'[1]Bancos Múltiples'!#REF!</definedName>
    <definedName name="XA132.62" localSheetId="30">'[1]Bancos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45">'[1]Bancos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54">'[1]Bancos Múltiples'!#REF!</definedName>
    <definedName name="XA132.62" localSheetId="64">'[1]Bancos Múltiples'!#REF!</definedName>
    <definedName name="XA132.62" localSheetId="65">'[1]Bancos Múltiples'!#REF!</definedName>
    <definedName name="XA132.62" localSheetId="6">'[1]Bancos Múltiples'!#REF!</definedName>
    <definedName name="XA132.62" localSheetId="66">'[1]Bancos Múltiples'!#REF!</definedName>
    <definedName name="XA132.62" localSheetId="73">'[1]Bancos Múltiples'!#REF!</definedName>
    <definedName name="XA132.62" localSheetId="74">'[1]Bancos Múltiples'!#REF!</definedName>
    <definedName name="XA132.62" localSheetId="75">'[1]Bancos Múltiples'!#REF!</definedName>
    <definedName name="XA132.62" localSheetId="82">'[1]Bancos Múltiples'!#REF!</definedName>
    <definedName name="XA132.62" localSheetId="83">'[1]Bancos Múltiples'!#REF!</definedName>
    <definedName name="XA132.62" localSheetId="84">'[1]Bancos Múltiples'!#REF!</definedName>
    <definedName name="XA132.62">'[1]Bancos Múltiples'!#REF!</definedName>
    <definedName name="XA132.63" localSheetId="1">'[1]Bancos Múltiples'!#REF!</definedName>
    <definedName name="XA132.63" localSheetId="28">'[1]Bancos Múltiples'!#REF!</definedName>
    <definedName name="XA132.63" localSheetId="29">'[1]Bancos Múltiples'!#REF!</definedName>
    <definedName name="XA132.63" localSheetId="30">'[1]Bancos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45">'[1]Bancos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54">'[1]Bancos Múltiples'!#REF!</definedName>
    <definedName name="XA132.63" localSheetId="64">'[1]Bancos Múltiples'!#REF!</definedName>
    <definedName name="XA132.63" localSheetId="65">'[1]Bancos Múltiples'!#REF!</definedName>
    <definedName name="XA132.63" localSheetId="6">'[1]Bancos Múltiples'!#REF!</definedName>
    <definedName name="XA132.63" localSheetId="66">'[1]Bancos Múltiples'!#REF!</definedName>
    <definedName name="XA132.63" localSheetId="73">'[1]Bancos Múltiples'!#REF!</definedName>
    <definedName name="XA132.63" localSheetId="74">'[1]Bancos Múltiples'!#REF!</definedName>
    <definedName name="XA132.63" localSheetId="75">'[1]Bancos Múltiples'!#REF!</definedName>
    <definedName name="XA132.63" localSheetId="82">'[1]Bancos Múltiples'!#REF!</definedName>
    <definedName name="XA132.63" localSheetId="83">'[1]Bancos Múltiples'!#REF!</definedName>
    <definedName name="XA132.63" localSheetId="84">'[1]Bancos Múltiples'!#REF!</definedName>
    <definedName name="XA132.63">'[1]Bancos Múltiples'!#REF!</definedName>
    <definedName name="XA132.64" localSheetId="1">'[1]Bancos Múltiples'!#REF!</definedName>
    <definedName name="XA132.64" localSheetId="28">'[1]Bancos Múltiples'!#REF!</definedName>
    <definedName name="XA132.64" localSheetId="29">'[1]Bancos Múltiples'!#REF!</definedName>
    <definedName name="XA132.64" localSheetId="30">'[1]Bancos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45">'[1]Bancos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54">'[1]Bancos Múltiples'!#REF!</definedName>
    <definedName name="XA132.64" localSheetId="64">'[1]Bancos Múltiples'!#REF!</definedName>
    <definedName name="XA132.64" localSheetId="65">'[1]Bancos Múltiples'!#REF!</definedName>
    <definedName name="XA132.64" localSheetId="6">'[1]Bancos Múltiples'!#REF!</definedName>
    <definedName name="XA132.64" localSheetId="66">'[1]Bancos Múltiples'!#REF!</definedName>
    <definedName name="XA132.64" localSheetId="73">'[1]Bancos Múltiples'!#REF!</definedName>
    <definedName name="XA132.64" localSheetId="74">'[1]Bancos Múltiples'!#REF!</definedName>
    <definedName name="XA132.64" localSheetId="75">'[1]Bancos Múltiples'!#REF!</definedName>
    <definedName name="XA132.64" localSheetId="82">'[1]Bancos Múltiples'!#REF!</definedName>
    <definedName name="XA132.64" localSheetId="83">'[1]Bancos Múltiples'!#REF!</definedName>
    <definedName name="XA132.64" localSheetId="84">'[1]Bancos Múltiples'!#REF!</definedName>
    <definedName name="XA132.64">'[1]Bancos Múltiples'!#REF!</definedName>
    <definedName name="XA132.65" localSheetId="1">'[1]Bancos Múltiples'!#REF!</definedName>
    <definedName name="XA132.65" localSheetId="28">'[1]Bancos Múltiples'!#REF!</definedName>
    <definedName name="XA132.65" localSheetId="29">'[1]Bancos Múltiples'!#REF!</definedName>
    <definedName name="XA132.65" localSheetId="30">'[1]Bancos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45">'[1]Bancos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54">'[1]Bancos Múltiples'!#REF!</definedName>
    <definedName name="XA132.65" localSheetId="64">'[1]Bancos Múltiples'!#REF!</definedName>
    <definedName name="XA132.65" localSheetId="65">'[1]Bancos Múltiples'!#REF!</definedName>
    <definedName name="XA132.65" localSheetId="6">'[1]Bancos Múltiples'!#REF!</definedName>
    <definedName name="XA132.65" localSheetId="66">'[1]Bancos Múltiples'!#REF!</definedName>
    <definedName name="XA132.65" localSheetId="73">'[1]Bancos Múltiples'!#REF!</definedName>
    <definedName name="XA132.65" localSheetId="74">'[1]Bancos Múltiples'!#REF!</definedName>
    <definedName name="XA132.65" localSheetId="75">'[1]Bancos Múltiples'!#REF!</definedName>
    <definedName name="XA132.65" localSheetId="82">'[1]Bancos Múltiples'!#REF!</definedName>
    <definedName name="XA132.65" localSheetId="83">'[1]Bancos Múltiples'!#REF!</definedName>
    <definedName name="XA132.65" localSheetId="84">'[1]Bancos Múltiples'!#REF!</definedName>
    <definedName name="XA132.65">'[1]Bancos Múltiples'!#REF!</definedName>
    <definedName name="XA132.66" localSheetId="1">'[1]Bancos Múltiples'!#REF!</definedName>
    <definedName name="XA132.66" localSheetId="28">'[1]Bancos Múltiples'!#REF!</definedName>
    <definedName name="XA132.66" localSheetId="29">'[1]Bancos Múltiples'!#REF!</definedName>
    <definedName name="XA132.66" localSheetId="30">'[1]Bancos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45">'[1]Bancos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54">'[1]Bancos Múltiples'!#REF!</definedName>
    <definedName name="XA132.66" localSheetId="64">'[1]Bancos Múltiples'!#REF!</definedName>
    <definedName name="XA132.66" localSheetId="65">'[1]Bancos Múltiples'!#REF!</definedName>
    <definedName name="XA132.66" localSheetId="6">'[1]Bancos Múltiples'!#REF!</definedName>
    <definedName name="XA132.66" localSheetId="66">'[1]Bancos Múltiples'!#REF!</definedName>
    <definedName name="XA132.66" localSheetId="73">'[1]Bancos Múltiples'!#REF!</definedName>
    <definedName name="XA132.66" localSheetId="74">'[1]Bancos Múltiples'!#REF!</definedName>
    <definedName name="XA132.66" localSheetId="75">'[1]Bancos Múltiples'!#REF!</definedName>
    <definedName name="XA132.66" localSheetId="82">'[1]Bancos Múltiples'!#REF!</definedName>
    <definedName name="XA132.66" localSheetId="83">'[1]Bancos Múltiples'!#REF!</definedName>
    <definedName name="XA132.66" localSheetId="84">'[1]Bancos Múltiples'!#REF!</definedName>
    <definedName name="XA132.66">'[1]Bancos Múltiples'!#REF!</definedName>
    <definedName name="XA132.67" localSheetId="1">'[1]Bancos Múltiples'!#REF!</definedName>
    <definedName name="XA132.67" localSheetId="28">'[1]Bancos Múltiples'!#REF!</definedName>
    <definedName name="XA132.67" localSheetId="29">'[1]Bancos Múltiples'!#REF!</definedName>
    <definedName name="XA132.67" localSheetId="30">'[1]Bancos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45">'[1]Bancos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54">'[1]Bancos Múltiples'!#REF!</definedName>
    <definedName name="XA132.67" localSheetId="64">'[1]Bancos Múltiples'!#REF!</definedName>
    <definedName name="XA132.67" localSheetId="65">'[1]Bancos Múltiples'!#REF!</definedName>
    <definedName name="XA132.67" localSheetId="6">'[1]Bancos Múltiples'!#REF!</definedName>
    <definedName name="XA132.67" localSheetId="66">'[1]Bancos Múltiples'!#REF!</definedName>
    <definedName name="XA132.67" localSheetId="73">'[1]Bancos Múltiples'!#REF!</definedName>
    <definedName name="XA132.67" localSheetId="74">'[1]Bancos Múltiples'!#REF!</definedName>
    <definedName name="XA132.67" localSheetId="75">'[1]Bancos Múltiples'!#REF!</definedName>
    <definedName name="XA132.67" localSheetId="82">'[1]Bancos Múltiples'!#REF!</definedName>
    <definedName name="XA132.67" localSheetId="83">'[1]Bancos Múltiples'!#REF!</definedName>
    <definedName name="XA132.67" localSheetId="84">'[1]Bancos Múltiples'!#REF!</definedName>
    <definedName name="XA132.67">'[1]Bancos Múltiples'!#REF!</definedName>
    <definedName name="XA132.99" localSheetId="1">'[1]Bancos Múltiples'!#REF!</definedName>
    <definedName name="XA132.99" localSheetId="28">'[1]Bancos Múltiples'!#REF!</definedName>
    <definedName name="XA132.99" localSheetId="29">'[1]Bancos Múltiples'!#REF!</definedName>
    <definedName name="XA132.99" localSheetId="30">'[1]Bancos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45">'[1]Bancos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54">'[1]Bancos Múltiples'!#REF!</definedName>
    <definedName name="XA132.99" localSheetId="64">'[1]Bancos Múltiples'!#REF!</definedName>
    <definedName name="XA132.99" localSheetId="65">'[1]Bancos Múltiples'!#REF!</definedName>
    <definedName name="XA132.99" localSheetId="6">'[1]Bancos Múltiples'!#REF!</definedName>
    <definedName name="XA132.99" localSheetId="66">'[1]Bancos Múltiples'!#REF!</definedName>
    <definedName name="XA132.99" localSheetId="73">'[1]Bancos Múltiples'!#REF!</definedName>
    <definedName name="XA132.99" localSheetId="74">'[1]Bancos Múltiples'!#REF!</definedName>
    <definedName name="XA132.99" localSheetId="75">'[1]Bancos Múltiples'!#REF!</definedName>
    <definedName name="XA132.99" localSheetId="82">'[1]Bancos Múltiples'!#REF!</definedName>
    <definedName name="XA132.99" localSheetId="83">'[1]Bancos Múltiples'!#REF!</definedName>
    <definedName name="XA132.99" localSheetId="84">'[1]Bancos Múltiples'!#REF!</definedName>
    <definedName name="XA132.99">'[1]Bancos Múltiples'!#REF!</definedName>
    <definedName name="XA133.00" localSheetId="1">'[1]Bancos Múltiples'!#REF!</definedName>
    <definedName name="XA133.00" localSheetId="28">'[1]Bancos Múltiples'!#REF!</definedName>
    <definedName name="XA133.00" localSheetId="29">'[1]Bancos Múltiples'!#REF!</definedName>
    <definedName name="XA133.00" localSheetId="30">'[1]Bancos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45">'[1]Bancos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54">'[1]Bancos Múltiples'!#REF!</definedName>
    <definedName name="XA133.00" localSheetId="64">'[1]Bancos Múltiples'!#REF!</definedName>
    <definedName name="XA133.00" localSheetId="65">'[1]Bancos Múltiples'!#REF!</definedName>
    <definedName name="XA133.00" localSheetId="6">'[1]Bancos Múltiples'!#REF!</definedName>
    <definedName name="XA133.00" localSheetId="66">'[1]Bancos Múltiples'!#REF!</definedName>
    <definedName name="XA133.00" localSheetId="73">'[1]Bancos Múltiples'!#REF!</definedName>
    <definedName name="XA133.00" localSheetId="74">'[1]Bancos Múltiples'!#REF!</definedName>
    <definedName name="XA133.00" localSheetId="75">'[1]Bancos Múltiples'!#REF!</definedName>
    <definedName name="XA133.00" localSheetId="82">'[1]Bancos Múltiples'!#REF!</definedName>
    <definedName name="XA133.00" localSheetId="83">'[1]Bancos Múltiples'!#REF!</definedName>
    <definedName name="XA133.00" localSheetId="84">'[1]Bancos Múltiples'!#REF!</definedName>
    <definedName name="XA133.00">'[1]Bancos Múltiples'!#REF!</definedName>
    <definedName name="XA133.01" localSheetId="1">'[1]Bancos Múltiples'!#REF!</definedName>
    <definedName name="XA133.01" localSheetId="28">'[1]Bancos Múltiples'!#REF!</definedName>
    <definedName name="XA133.01" localSheetId="29">'[1]Bancos Múltiples'!#REF!</definedName>
    <definedName name="XA133.01" localSheetId="30">'[1]Bancos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45">'[1]Bancos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54">'[1]Bancos Múltiples'!#REF!</definedName>
    <definedName name="XA133.01" localSheetId="64">'[1]Bancos Múltiples'!#REF!</definedName>
    <definedName name="XA133.01" localSheetId="65">'[1]Bancos Múltiples'!#REF!</definedName>
    <definedName name="XA133.01" localSheetId="6">'[1]Bancos Múltiples'!#REF!</definedName>
    <definedName name="XA133.01" localSheetId="66">'[1]Bancos Múltiples'!#REF!</definedName>
    <definedName name="XA133.01" localSheetId="73">'[1]Bancos Múltiples'!#REF!</definedName>
    <definedName name="XA133.01" localSheetId="74">'[1]Bancos Múltiples'!#REF!</definedName>
    <definedName name="XA133.01" localSheetId="75">'[1]Bancos Múltiples'!#REF!</definedName>
    <definedName name="XA133.01" localSheetId="82">'[1]Bancos Múltiples'!#REF!</definedName>
    <definedName name="XA133.01" localSheetId="83">'[1]Bancos Múltiples'!#REF!</definedName>
    <definedName name="XA133.01" localSheetId="84">'[1]Bancos Múltiples'!#REF!</definedName>
    <definedName name="XA133.01">'[1]Bancos Múltiples'!#REF!</definedName>
    <definedName name="XA133.02" localSheetId="1">'[1]Bancos Múltiples'!#REF!</definedName>
    <definedName name="XA133.02" localSheetId="28">'[1]Bancos Múltiples'!#REF!</definedName>
    <definedName name="XA133.02" localSheetId="29">'[1]Bancos Múltiples'!#REF!</definedName>
    <definedName name="XA133.02" localSheetId="30">'[1]Bancos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45">'[1]Bancos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54">'[1]Bancos Múltiples'!#REF!</definedName>
    <definedName name="XA133.02" localSheetId="64">'[1]Bancos Múltiples'!#REF!</definedName>
    <definedName name="XA133.02" localSheetId="65">'[1]Bancos Múltiples'!#REF!</definedName>
    <definedName name="XA133.02" localSheetId="6">'[1]Bancos Múltiples'!#REF!</definedName>
    <definedName name="XA133.02" localSheetId="66">'[1]Bancos Múltiples'!#REF!</definedName>
    <definedName name="XA133.02" localSheetId="73">'[1]Bancos Múltiples'!#REF!</definedName>
    <definedName name="XA133.02" localSheetId="74">'[1]Bancos Múltiples'!#REF!</definedName>
    <definedName name="XA133.02" localSheetId="75">'[1]Bancos Múltiples'!#REF!</definedName>
    <definedName name="XA133.02" localSheetId="82">'[1]Bancos Múltiples'!#REF!</definedName>
    <definedName name="XA133.02" localSheetId="83">'[1]Bancos Múltiples'!#REF!</definedName>
    <definedName name="XA133.02" localSheetId="84">'[1]Bancos Múltiples'!#REF!</definedName>
    <definedName name="XA133.02">'[1]Bancos Múltiples'!#REF!</definedName>
    <definedName name="XA133.03" localSheetId="1">'[1]Bancos Múltiples'!#REF!</definedName>
    <definedName name="XA133.03" localSheetId="28">'[1]Bancos Múltiples'!#REF!</definedName>
    <definedName name="XA133.03" localSheetId="29">'[1]Bancos Múltiples'!#REF!</definedName>
    <definedName name="XA133.03" localSheetId="30">'[1]Bancos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45">'[1]Bancos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54">'[1]Bancos Múltiples'!#REF!</definedName>
    <definedName name="XA133.03" localSheetId="64">'[1]Bancos Múltiples'!#REF!</definedName>
    <definedName name="XA133.03" localSheetId="65">'[1]Bancos Múltiples'!#REF!</definedName>
    <definedName name="XA133.03" localSheetId="6">'[1]Bancos Múltiples'!#REF!</definedName>
    <definedName name="XA133.03" localSheetId="66">'[1]Bancos Múltiples'!#REF!</definedName>
    <definedName name="XA133.03" localSheetId="73">'[1]Bancos Múltiples'!#REF!</definedName>
    <definedName name="XA133.03" localSheetId="74">'[1]Bancos Múltiples'!#REF!</definedName>
    <definedName name="XA133.03" localSheetId="75">'[1]Bancos Múltiples'!#REF!</definedName>
    <definedName name="XA133.03" localSheetId="82">'[1]Bancos Múltiples'!#REF!</definedName>
    <definedName name="XA133.03" localSheetId="83">'[1]Bancos Múltiples'!#REF!</definedName>
    <definedName name="XA133.03" localSheetId="84">'[1]Bancos Múltiples'!#REF!</definedName>
    <definedName name="XA133.03">'[1]Bancos Múltiples'!#REF!</definedName>
    <definedName name="XA133.04" localSheetId="1">'[1]Bancos Múltiples'!#REF!</definedName>
    <definedName name="XA133.04" localSheetId="28">'[1]Bancos Múltiples'!#REF!</definedName>
    <definedName name="XA133.04" localSheetId="29">'[1]Bancos Múltiples'!#REF!</definedName>
    <definedName name="XA133.04" localSheetId="30">'[1]Bancos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45">'[1]Bancos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54">'[1]Bancos Múltiples'!#REF!</definedName>
    <definedName name="XA133.04" localSheetId="64">'[1]Bancos Múltiples'!#REF!</definedName>
    <definedName name="XA133.04" localSheetId="65">'[1]Bancos Múltiples'!#REF!</definedName>
    <definedName name="XA133.04" localSheetId="6">'[1]Bancos Múltiples'!#REF!</definedName>
    <definedName name="XA133.04" localSheetId="66">'[1]Bancos Múltiples'!#REF!</definedName>
    <definedName name="XA133.04" localSheetId="73">'[1]Bancos Múltiples'!#REF!</definedName>
    <definedName name="XA133.04" localSheetId="74">'[1]Bancos Múltiples'!#REF!</definedName>
    <definedName name="XA133.04" localSheetId="75">'[1]Bancos Múltiples'!#REF!</definedName>
    <definedName name="XA133.04" localSheetId="82">'[1]Bancos Múltiples'!#REF!</definedName>
    <definedName name="XA133.04" localSheetId="83">'[1]Bancos Múltiples'!#REF!</definedName>
    <definedName name="XA133.04" localSheetId="84">'[1]Bancos Múltiples'!#REF!</definedName>
    <definedName name="XA133.04">'[1]Bancos Múltiples'!#REF!</definedName>
    <definedName name="XA133.05" localSheetId="1">'[1]Bancos Múltiples'!#REF!</definedName>
    <definedName name="XA133.05" localSheetId="28">'[1]Bancos Múltiples'!#REF!</definedName>
    <definedName name="XA133.05" localSheetId="29">'[1]Bancos Múltiples'!#REF!</definedName>
    <definedName name="XA133.05" localSheetId="30">'[1]Bancos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45">'[1]Bancos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54">'[1]Bancos Múltiples'!#REF!</definedName>
    <definedName name="XA133.05" localSheetId="64">'[1]Bancos Múltiples'!#REF!</definedName>
    <definedName name="XA133.05" localSheetId="65">'[1]Bancos Múltiples'!#REF!</definedName>
    <definedName name="XA133.05" localSheetId="6">'[1]Bancos Múltiples'!#REF!</definedName>
    <definedName name="XA133.05" localSheetId="66">'[1]Bancos Múltiples'!#REF!</definedName>
    <definedName name="XA133.05" localSheetId="73">'[1]Bancos Múltiples'!#REF!</definedName>
    <definedName name="XA133.05" localSheetId="74">'[1]Bancos Múltiples'!#REF!</definedName>
    <definedName name="XA133.05" localSheetId="75">'[1]Bancos Múltiples'!#REF!</definedName>
    <definedName name="XA133.05" localSheetId="82">'[1]Bancos Múltiples'!#REF!</definedName>
    <definedName name="XA133.05" localSheetId="83">'[1]Bancos Múltiples'!#REF!</definedName>
    <definedName name="XA133.05" localSheetId="84">'[1]Bancos Múltiples'!#REF!</definedName>
    <definedName name="XA133.05">'[1]Bancos Múltiples'!#REF!</definedName>
    <definedName name="XA133.06" localSheetId="1">'[1]Bancos Múltiples'!#REF!</definedName>
    <definedName name="XA133.06" localSheetId="28">'[1]Bancos Múltiples'!#REF!</definedName>
    <definedName name="XA133.06" localSheetId="29">'[1]Bancos Múltiples'!#REF!</definedName>
    <definedName name="XA133.06" localSheetId="30">'[1]Bancos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45">'[1]Bancos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54">'[1]Bancos Múltiples'!#REF!</definedName>
    <definedName name="XA133.06" localSheetId="64">'[1]Bancos Múltiples'!#REF!</definedName>
    <definedName name="XA133.06" localSheetId="65">'[1]Bancos Múltiples'!#REF!</definedName>
    <definedName name="XA133.06" localSheetId="6">'[1]Bancos Múltiples'!#REF!</definedName>
    <definedName name="XA133.06" localSheetId="66">'[1]Bancos Múltiples'!#REF!</definedName>
    <definedName name="XA133.06" localSheetId="73">'[1]Bancos Múltiples'!#REF!</definedName>
    <definedName name="XA133.06" localSheetId="74">'[1]Bancos Múltiples'!#REF!</definedName>
    <definedName name="XA133.06" localSheetId="75">'[1]Bancos Múltiples'!#REF!</definedName>
    <definedName name="XA133.06" localSheetId="82">'[1]Bancos Múltiples'!#REF!</definedName>
    <definedName name="XA133.06" localSheetId="83">'[1]Bancos Múltiples'!#REF!</definedName>
    <definedName name="XA133.06" localSheetId="84">'[1]Bancos Múltiples'!#REF!</definedName>
    <definedName name="XA133.06">'[1]Bancos Múltiples'!#REF!</definedName>
    <definedName name="XA133.07" localSheetId="1">'[1]Bancos Múltiples'!#REF!</definedName>
    <definedName name="XA133.07" localSheetId="28">'[1]Bancos Múltiples'!#REF!</definedName>
    <definedName name="XA133.07" localSheetId="29">'[1]Bancos Múltiples'!#REF!</definedName>
    <definedName name="XA133.07" localSheetId="30">'[1]Bancos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45">'[1]Bancos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54">'[1]Bancos Múltiples'!#REF!</definedName>
    <definedName name="XA133.07" localSheetId="64">'[1]Bancos Múltiples'!#REF!</definedName>
    <definedName name="XA133.07" localSheetId="65">'[1]Bancos Múltiples'!#REF!</definedName>
    <definedName name="XA133.07" localSheetId="6">'[1]Bancos Múltiples'!#REF!</definedName>
    <definedName name="XA133.07" localSheetId="66">'[1]Bancos Múltiples'!#REF!</definedName>
    <definedName name="XA133.07" localSheetId="73">'[1]Bancos Múltiples'!#REF!</definedName>
    <definedName name="XA133.07" localSheetId="74">'[1]Bancos Múltiples'!#REF!</definedName>
    <definedName name="XA133.07" localSheetId="75">'[1]Bancos Múltiples'!#REF!</definedName>
    <definedName name="XA133.07" localSheetId="82">'[1]Bancos Múltiples'!#REF!</definedName>
    <definedName name="XA133.07" localSheetId="83">'[1]Bancos Múltiples'!#REF!</definedName>
    <definedName name="XA133.07" localSheetId="84">'[1]Bancos Múltiples'!#REF!</definedName>
    <definedName name="XA133.07">'[1]Bancos Múltiples'!#REF!</definedName>
    <definedName name="XA133.08" localSheetId="1">'[1]Bancos Múltiples'!#REF!</definedName>
    <definedName name="XA133.08" localSheetId="28">'[1]Bancos Múltiples'!#REF!</definedName>
    <definedName name="XA133.08" localSheetId="29">'[1]Bancos Múltiples'!#REF!</definedName>
    <definedName name="XA133.08" localSheetId="30">'[1]Bancos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45">'[1]Bancos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54">'[1]Bancos Múltiples'!#REF!</definedName>
    <definedName name="XA133.08" localSheetId="64">'[1]Bancos Múltiples'!#REF!</definedName>
    <definedName name="XA133.08" localSheetId="65">'[1]Bancos Múltiples'!#REF!</definedName>
    <definedName name="XA133.08" localSheetId="6">'[1]Bancos Múltiples'!#REF!</definedName>
    <definedName name="XA133.08" localSheetId="66">'[1]Bancos Múltiples'!#REF!</definedName>
    <definedName name="XA133.08" localSheetId="73">'[1]Bancos Múltiples'!#REF!</definedName>
    <definedName name="XA133.08" localSheetId="74">'[1]Bancos Múltiples'!#REF!</definedName>
    <definedName name="XA133.08" localSheetId="75">'[1]Bancos Múltiples'!#REF!</definedName>
    <definedName name="XA133.08" localSheetId="82">'[1]Bancos Múltiples'!#REF!</definedName>
    <definedName name="XA133.08" localSheetId="83">'[1]Bancos Múltiples'!#REF!</definedName>
    <definedName name="XA133.08" localSheetId="84">'[1]Bancos Múltiples'!#REF!</definedName>
    <definedName name="XA133.08">'[1]Bancos Múltiples'!#REF!</definedName>
    <definedName name="XA133.09" localSheetId="1">'[1]Bancos Múltiples'!#REF!</definedName>
    <definedName name="XA133.09" localSheetId="28">'[1]Bancos Múltiples'!#REF!</definedName>
    <definedName name="XA133.09" localSheetId="29">'[1]Bancos Múltiples'!#REF!</definedName>
    <definedName name="XA133.09" localSheetId="30">'[1]Bancos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45">'[1]Bancos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54">'[1]Bancos Múltiples'!#REF!</definedName>
    <definedName name="XA133.09" localSheetId="64">'[1]Bancos Múltiples'!#REF!</definedName>
    <definedName name="XA133.09" localSheetId="65">'[1]Bancos Múltiples'!#REF!</definedName>
    <definedName name="XA133.09" localSheetId="6">'[1]Bancos Múltiples'!#REF!</definedName>
    <definedName name="XA133.09" localSheetId="66">'[1]Bancos Múltiples'!#REF!</definedName>
    <definedName name="XA133.09" localSheetId="73">'[1]Bancos Múltiples'!#REF!</definedName>
    <definedName name="XA133.09" localSheetId="74">'[1]Bancos Múltiples'!#REF!</definedName>
    <definedName name="XA133.09" localSheetId="75">'[1]Bancos Múltiples'!#REF!</definedName>
    <definedName name="XA133.09" localSheetId="82">'[1]Bancos Múltiples'!#REF!</definedName>
    <definedName name="XA133.09" localSheetId="83">'[1]Bancos Múltiples'!#REF!</definedName>
    <definedName name="XA133.09" localSheetId="84">'[1]Bancos Múltiples'!#REF!</definedName>
    <definedName name="XA133.09">'[1]Bancos Múltiples'!#REF!</definedName>
    <definedName name="XA133.10" localSheetId="1">'[1]Bancos Múltiples'!#REF!</definedName>
    <definedName name="XA133.10" localSheetId="28">'[1]Bancos Múltiples'!#REF!</definedName>
    <definedName name="XA133.10" localSheetId="29">'[1]Bancos Múltiples'!#REF!</definedName>
    <definedName name="XA133.10" localSheetId="30">'[1]Bancos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45">'[1]Bancos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54">'[1]Bancos Múltiples'!#REF!</definedName>
    <definedName name="XA133.10" localSheetId="64">'[1]Bancos Múltiples'!#REF!</definedName>
    <definedName name="XA133.10" localSheetId="65">'[1]Bancos Múltiples'!#REF!</definedName>
    <definedName name="XA133.10" localSheetId="6">'[1]Bancos Múltiples'!#REF!</definedName>
    <definedName name="XA133.10" localSheetId="66">'[1]Bancos Múltiples'!#REF!</definedName>
    <definedName name="XA133.10" localSheetId="73">'[1]Bancos Múltiples'!#REF!</definedName>
    <definedName name="XA133.10" localSheetId="74">'[1]Bancos Múltiples'!#REF!</definedName>
    <definedName name="XA133.10" localSheetId="75">'[1]Bancos Múltiples'!#REF!</definedName>
    <definedName name="XA133.10" localSheetId="82">'[1]Bancos Múltiples'!#REF!</definedName>
    <definedName name="XA133.10" localSheetId="83">'[1]Bancos Múltiples'!#REF!</definedName>
    <definedName name="XA133.10" localSheetId="84">'[1]Bancos Múltiples'!#REF!</definedName>
    <definedName name="XA133.10">'[1]Bancos Múltiples'!#REF!</definedName>
    <definedName name="XA133.11" localSheetId="1">'[1]Bancos Múltiples'!#REF!</definedName>
    <definedName name="XA133.11" localSheetId="28">'[1]Bancos Múltiples'!#REF!</definedName>
    <definedName name="XA133.11" localSheetId="29">'[1]Bancos Múltiples'!#REF!</definedName>
    <definedName name="XA133.11" localSheetId="30">'[1]Bancos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45">'[1]Bancos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54">'[1]Bancos Múltiples'!#REF!</definedName>
    <definedName name="XA133.11" localSheetId="64">'[1]Bancos Múltiples'!#REF!</definedName>
    <definedName name="XA133.11" localSheetId="65">'[1]Bancos Múltiples'!#REF!</definedName>
    <definedName name="XA133.11" localSheetId="6">'[1]Bancos Múltiples'!#REF!</definedName>
    <definedName name="XA133.11" localSheetId="66">'[1]Bancos Múltiples'!#REF!</definedName>
    <definedName name="XA133.11" localSheetId="73">'[1]Bancos Múltiples'!#REF!</definedName>
    <definedName name="XA133.11" localSheetId="74">'[1]Bancos Múltiples'!#REF!</definedName>
    <definedName name="XA133.11" localSheetId="75">'[1]Bancos Múltiples'!#REF!</definedName>
    <definedName name="XA133.11" localSheetId="82">'[1]Bancos Múltiples'!#REF!</definedName>
    <definedName name="XA133.11" localSheetId="83">'[1]Bancos Múltiples'!#REF!</definedName>
    <definedName name="XA133.11" localSheetId="84">'[1]Bancos Múltiples'!#REF!</definedName>
    <definedName name="XA133.11">'[1]Bancos Múltiples'!#REF!</definedName>
    <definedName name="XA133.12" localSheetId="1">'[1]Bancos Múltiples'!#REF!</definedName>
    <definedName name="XA133.12" localSheetId="28">'[1]Bancos Múltiples'!#REF!</definedName>
    <definedName name="XA133.12" localSheetId="29">'[1]Bancos Múltiples'!#REF!</definedName>
    <definedName name="XA133.12" localSheetId="30">'[1]Bancos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45">'[1]Bancos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54">'[1]Bancos Múltiples'!#REF!</definedName>
    <definedName name="XA133.12" localSheetId="64">'[1]Bancos Múltiples'!#REF!</definedName>
    <definedName name="XA133.12" localSheetId="65">'[1]Bancos Múltiples'!#REF!</definedName>
    <definedName name="XA133.12" localSheetId="6">'[1]Bancos Múltiples'!#REF!</definedName>
    <definedName name="XA133.12" localSheetId="66">'[1]Bancos Múltiples'!#REF!</definedName>
    <definedName name="XA133.12" localSheetId="73">'[1]Bancos Múltiples'!#REF!</definedName>
    <definedName name="XA133.12" localSheetId="74">'[1]Bancos Múltiples'!#REF!</definedName>
    <definedName name="XA133.12" localSheetId="75">'[1]Bancos Múltiples'!#REF!</definedName>
    <definedName name="XA133.12" localSheetId="82">'[1]Bancos Múltiples'!#REF!</definedName>
    <definedName name="XA133.12" localSheetId="83">'[1]Bancos Múltiples'!#REF!</definedName>
    <definedName name="XA133.12" localSheetId="84">'[1]Bancos Múltiples'!#REF!</definedName>
    <definedName name="XA133.12">'[1]Bancos Múltiples'!#REF!</definedName>
    <definedName name="XA133.13" localSheetId="1">'[1]Bancos Múltiples'!#REF!</definedName>
    <definedName name="XA133.13" localSheetId="28">'[1]Bancos Múltiples'!#REF!</definedName>
    <definedName name="XA133.13" localSheetId="29">'[1]Bancos Múltiples'!#REF!</definedName>
    <definedName name="XA133.13" localSheetId="30">'[1]Bancos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45">'[1]Bancos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54">'[1]Bancos Múltiples'!#REF!</definedName>
    <definedName name="XA133.13" localSheetId="64">'[1]Bancos Múltiples'!#REF!</definedName>
    <definedName name="XA133.13" localSheetId="65">'[1]Bancos Múltiples'!#REF!</definedName>
    <definedName name="XA133.13" localSheetId="6">'[1]Bancos Múltiples'!#REF!</definedName>
    <definedName name="XA133.13" localSheetId="66">'[1]Bancos Múltiples'!#REF!</definedName>
    <definedName name="XA133.13" localSheetId="73">'[1]Bancos Múltiples'!#REF!</definedName>
    <definedName name="XA133.13" localSheetId="74">'[1]Bancos Múltiples'!#REF!</definedName>
    <definedName name="XA133.13" localSheetId="75">'[1]Bancos Múltiples'!#REF!</definedName>
    <definedName name="XA133.13" localSheetId="82">'[1]Bancos Múltiples'!#REF!</definedName>
    <definedName name="XA133.13" localSheetId="83">'[1]Bancos Múltiples'!#REF!</definedName>
    <definedName name="XA133.13" localSheetId="84">'[1]Bancos Múltiples'!#REF!</definedName>
    <definedName name="XA133.13">'[1]Bancos Múltiples'!#REF!</definedName>
    <definedName name="XA133.14" localSheetId="1">'[1]Bancos Múltiples'!#REF!</definedName>
    <definedName name="XA133.14" localSheetId="28">'[1]Bancos Múltiples'!#REF!</definedName>
    <definedName name="XA133.14" localSheetId="29">'[1]Bancos Múltiples'!#REF!</definedName>
    <definedName name="XA133.14" localSheetId="30">'[1]Bancos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45">'[1]Bancos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54">'[1]Bancos Múltiples'!#REF!</definedName>
    <definedName name="XA133.14" localSheetId="64">'[1]Bancos Múltiples'!#REF!</definedName>
    <definedName name="XA133.14" localSheetId="65">'[1]Bancos Múltiples'!#REF!</definedName>
    <definedName name="XA133.14" localSheetId="6">'[1]Bancos Múltiples'!#REF!</definedName>
    <definedName name="XA133.14" localSheetId="66">'[1]Bancos Múltiples'!#REF!</definedName>
    <definedName name="XA133.14" localSheetId="73">'[1]Bancos Múltiples'!#REF!</definedName>
    <definedName name="XA133.14" localSheetId="74">'[1]Bancos Múltiples'!#REF!</definedName>
    <definedName name="XA133.14" localSheetId="75">'[1]Bancos Múltiples'!#REF!</definedName>
    <definedName name="XA133.14" localSheetId="82">'[1]Bancos Múltiples'!#REF!</definedName>
    <definedName name="XA133.14" localSheetId="83">'[1]Bancos Múltiples'!#REF!</definedName>
    <definedName name="XA133.14" localSheetId="84">'[1]Bancos Múltiples'!#REF!</definedName>
    <definedName name="XA133.14">'[1]Bancos Múltiples'!#REF!</definedName>
    <definedName name="XA133.15" localSheetId="1">'[1]Bancos Múltiples'!#REF!</definedName>
    <definedName name="XA133.15" localSheetId="28">'[1]Bancos Múltiples'!#REF!</definedName>
    <definedName name="XA133.15" localSheetId="29">'[1]Bancos Múltiples'!#REF!</definedName>
    <definedName name="XA133.15" localSheetId="30">'[1]Bancos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45">'[1]Bancos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54">'[1]Bancos Múltiples'!#REF!</definedName>
    <definedName name="XA133.15" localSheetId="64">'[1]Bancos Múltiples'!#REF!</definedName>
    <definedName name="XA133.15" localSheetId="65">'[1]Bancos Múltiples'!#REF!</definedName>
    <definedName name="XA133.15" localSheetId="6">'[1]Bancos Múltiples'!#REF!</definedName>
    <definedName name="XA133.15" localSheetId="66">'[1]Bancos Múltiples'!#REF!</definedName>
    <definedName name="XA133.15" localSheetId="73">'[1]Bancos Múltiples'!#REF!</definedName>
    <definedName name="XA133.15" localSheetId="74">'[1]Bancos Múltiples'!#REF!</definedName>
    <definedName name="XA133.15" localSheetId="75">'[1]Bancos Múltiples'!#REF!</definedName>
    <definedName name="XA133.15" localSheetId="82">'[1]Bancos Múltiples'!#REF!</definedName>
    <definedName name="XA133.15" localSheetId="83">'[1]Bancos Múltiples'!#REF!</definedName>
    <definedName name="XA133.15" localSheetId="84">'[1]Bancos Múltiples'!#REF!</definedName>
    <definedName name="XA133.15">'[1]Bancos Múltiples'!#REF!</definedName>
    <definedName name="XA133.16" localSheetId="1">'[1]Bancos Múltiples'!#REF!</definedName>
    <definedName name="XA133.16" localSheetId="28">'[1]Bancos Múltiples'!#REF!</definedName>
    <definedName name="XA133.16" localSheetId="29">'[1]Bancos Múltiples'!#REF!</definedName>
    <definedName name="XA133.16" localSheetId="30">'[1]Bancos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45">'[1]Bancos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54">'[1]Bancos Múltiples'!#REF!</definedName>
    <definedName name="XA133.16" localSheetId="64">'[1]Bancos Múltiples'!#REF!</definedName>
    <definedName name="XA133.16" localSheetId="65">'[1]Bancos Múltiples'!#REF!</definedName>
    <definedName name="XA133.16" localSheetId="6">'[1]Bancos Múltiples'!#REF!</definedName>
    <definedName name="XA133.16" localSheetId="66">'[1]Bancos Múltiples'!#REF!</definedName>
    <definedName name="XA133.16" localSheetId="73">'[1]Bancos Múltiples'!#REF!</definedName>
    <definedName name="XA133.16" localSheetId="74">'[1]Bancos Múltiples'!#REF!</definedName>
    <definedName name="XA133.16" localSheetId="75">'[1]Bancos Múltiples'!#REF!</definedName>
    <definedName name="XA133.16" localSheetId="82">'[1]Bancos Múltiples'!#REF!</definedName>
    <definedName name="XA133.16" localSheetId="83">'[1]Bancos Múltiples'!#REF!</definedName>
    <definedName name="XA133.16" localSheetId="84">'[1]Bancos Múltiples'!#REF!</definedName>
    <definedName name="XA133.16">'[1]Bancos Múltiples'!#REF!</definedName>
    <definedName name="XA133.17" localSheetId="1">'[1]Bancos Múltiples'!#REF!</definedName>
    <definedName name="XA133.17" localSheetId="28">'[1]Bancos Múltiples'!#REF!</definedName>
    <definedName name="XA133.17" localSheetId="29">'[1]Bancos Múltiples'!#REF!</definedName>
    <definedName name="XA133.17" localSheetId="30">'[1]Bancos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45">'[1]Bancos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54">'[1]Bancos Múltiples'!#REF!</definedName>
    <definedName name="XA133.17" localSheetId="64">'[1]Bancos Múltiples'!#REF!</definedName>
    <definedName name="XA133.17" localSheetId="65">'[1]Bancos Múltiples'!#REF!</definedName>
    <definedName name="XA133.17" localSheetId="6">'[1]Bancos Múltiples'!#REF!</definedName>
    <definedName name="XA133.17" localSheetId="66">'[1]Bancos Múltiples'!#REF!</definedName>
    <definedName name="XA133.17" localSheetId="73">'[1]Bancos Múltiples'!#REF!</definedName>
    <definedName name="XA133.17" localSheetId="74">'[1]Bancos Múltiples'!#REF!</definedName>
    <definedName name="XA133.17" localSheetId="75">'[1]Bancos Múltiples'!#REF!</definedName>
    <definedName name="XA133.17" localSheetId="82">'[1]Bancos Múltiples'!#REF!</definedName>
    <definedName name="XA133.17" localSheetId="83">'[1]Bancos Múltiples'!#REF!</definedName>
    <definedName name="XA133.17" localSheetId="84">'[1]Bancos Múltiples'!#REF!</definedName>
    <definedName name="XA133.17">'[1]Bancos Múltiples'!#REF!</definedName>
    <definedName name="XA133.18" localSheetId="1">'[1]Bancos Múltiples'!#REF!</definedName>
    <definedName name="XA133.18" localSheetId="28">'[1]Bancos Múltiples'!#REF!</definedName>
    <definedName name="XA133.18" localSheetId="29">'[1]Bancos Múltiples'!#REF!</definedName>
    <definedName name="XA133.18" localSheetId="30">'[1]Bancos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45">'[1]Bancos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54">'[1]Bancos Múltiples'!#REF!</definedName>
    <definedName name="XA133.18" localSheetId="64">'[1]Bancos Múltiples'!#REF!</definedName>
    <definedName name="XA133.18" localSheetId="65">'[1]Bancos Múltiples'!#REF!</definedName>
    <definedName name="XA133.18" localSheetId="6">'[1]Bancos Múltiples'!#REF!</definedName>
    <definedName name="XA133.18" localSheetId="66">'[1]Bancos Múltiples'!#REF!</definedName>
    <definedName name="XA133.18" localSheetId="73">'[1]Bancos Múltiples'!#REF!</definedName>
    <definedName name="XA133.18" localSheetId="74">'[1]Bancos Múltiples'!#REF!</definedName>
    <definedName name="XA133.18" localSheetId="75">'[1]Bancos Múltiples'!#REF!</definedName>
    <definedName name="XA133.18" localSheetId="82">'[1]Bancos Múltiples'!#REF!</definedName>
    <definedName name="XA133.18" localSheetId="83">'[1]Bancos Múltiples'!#REF!</definedName>
    <definedName name="XA133.18" localSheetId="84">'[1]Bancos Múltiples'!#REF!</definedName>
    <definedName name="XA133.18">'[1]Bancos Múltiples'!#REF!</definedName>
    <definedName name="XA133.19" localSheetId="1">'[1]Bancos Múltiples'!#REF!</definedName>
    <definedName name="XA133.19" localSheetId="28">'[1]Bancos Múltiples'!#REF!</definedName>
    <definedName name="XA133.19" localSheetId="29">'[1]Bancos Múltiples'!#REF!</definedName>
    <definedName name="XA133.19" localSheetId="30">'[1]Bancos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45">'[1]Bancos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54">'[1]Bancos Múltiples'!#REF!</definedName>
    <definedName name="XA133.19" localSheetId="64">'[1]Bancos Múltiples'!#REF!</definedName>
    <definedName name="XA133.19" localSheetId="65">'[1]Bancos Múltiples'!#REF!</definedName>
    <definedName name="XA133.19" localSheetId="6">'[1]Bancos Múltiples'!#REF!</definedName>
    <definedName name="XA133.19" localSheetId="66">'[1]Bancos Múltiples'!#REF!</definedName>
    <definedName name="XA133.19" localSheetId="73">'[1]Bancos Múltiples'!#REF!</definedName>
    <definedName name="XA133.19" localSheetId="74">'[1]Bancos Múltiples'!#REF!</definedName>
    <definedName name="XA133.19" localSheetId="75">'[1]Bancos Múltiples'!#REF!</definedName>
    <definedName name="XA133.19" localSheetId="82">'[1]Bancos Múltiples'!#REF!</definedName>
    <definedName name="XA133.19" localSheetId="83">'[1]Bancos Múltiples'!#REF!</definedName>
    <definedName name="XA133.19" localSheetId="84">'[1]Bancos Múltiples'!#REF!</definedName>
    <definedName name="XA133.19">'[1]Bancos Múltiples'!#REF!</definedName>
    <definedName name="XA133.20" localSheetId="1">'[1]Bancos Múltiples'!#REF!</definedName>
    <definedName name="XA133.20" localSheetId="28">'[1]Bancos Múltiples'!#REF!</definedName>
    <definedName name="XA133.20" localSheetId="29">'[1]Bancos Múltiples'!#REF!</definedName>
    <definedName name="XA133.20" localSheetId="30">'[1]Bancos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45">'[1]Bancos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54">'[1]Bancos Múltiples'!#REF!</definedName>
    <definedName name="XA133.20" localSheetId="64">'[1]Bancos Múltiples'!#REF!</definedName>
    <definedName name="XA133.20" localSheetId="65">'[1]Bancos Múltiples'!#REF!</definedName>
    <definedName name="XA133.20" localSheetId="6">'[1]Bancos Múltiples'!#REF!</definedName>
    <definedName name="XA133.20" localSheetId="66">'[1]Bancos Múltiples'!#REF!</definedName>
    <definedName name="XA133.20" localSheetId="73">'[1]Bancos Múltiples'!#REF!</definedName>
    <definedName name="XA133.20" localSheetId="74">'[1]Bancos Múltiples'!#REF!</definedName>
    <definedName name="XA133.20" localSheetId="75">'[1]Bancos Múltiples'!#REF!</definedName>
    <definedName name="XA133.20" localSheetId="82">'[1]Bancos Múltiples'!#REF!</definedName>
    <definedName name="XA133.20" localSheetId="83">'[1]Bancos Múltiples'!#REF!</definedName>
    <definedName name="XA133.20" localSheetId="84">'[1]Bancos Múltiples'!#REF!</definedName>
    <definedName name="XA133.20">'[1]Bancos Múltiples'!#REF!</definedName>
    <definedName name="XA133.21" localSheetId="1">'[1]Bancos Múltiples'!#REF!</definedName>
    <definedName name="XA133.21" localSheetId="28">'[1]Bancos Múltiples'!#REF!</definedName>
    <definedName name="XA133.21" localSheetId="29">'[1]Bancos Múltiples'!#REF!</definedName>
    <definedName name="XA133.21" localSheetId="30">'[1]Bancos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45">'[1]Bancos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54">'[1]Bancos Múltiples'!#REF!</definedName>
    <definedName name="XA133.21" localSheetId="64">'[1]Bancos Múltiples'!#REF!</definedName>
    <definedName name="XA133.21" localSheetId="65">'[1]Bancos Múltiples'!#REF!</definedName>
    <definedName name="XA133.21" localSheetId="6">'[1]Bancos Múltiples'!#REF!</definedName>
    <definedName name="XA133.21" localSheetId="66">'[1]Bancos Múltiples'!#REF!</definedName>
    <definedName name="XA133.21" localSheetId="73">'[1]Bancos Múltiples'!#REF!</definedName>
    <definedName name="XA133.21" localSheetId="74">'[1]Bancos Múltiples'!#REF!</definedName>
    <definedName name="XA133.21" localSheetId="75">'[1]Bancos Múltiples'!#REF!</definedName>
    <definedName name="XA133.21" localSheetId="82">'[1]Bancos Múltiples'!#REF!</definedName>
    <definedName name="XA133.21" localSheetId="83">'[1]Bancos Múltiples'!#REF!</definedName>
    <definedName name="XA133.21" localSheetId="84">'[1]Bancos Múltiples'!#REF!</definedName>
    <definedName name="XA133.21">'[1]Bancos Múltiples'!#REF!</definedName>
    <definedName name="XA133.22" localSheetId="1">'[1]Bancos Múltiples'!#REF!</definedName>
    <definedName name="XA133.22" localSheetId="28">'[1]Bancos Múltiples'!#REF!</definedName>
    <definedName name="XA133.22" localSheetId="29">'[1]Bancos Múltiples'!#REF!</definedName>
    <definedName name="XA133.22" localSheetId="30">'[1]Bancos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45">'[1]Bancos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54">'[1]Bancos Múltiples'!#REF!</definedName>
    <definedName name="XA133.22" localSheetId="64">'[1]Bancos Múltiples'!#REF!</definedName>
    <definedName name="XA133.22" localSheetId="65">'[1]Bancos Múltiples'!#REF!</definedName>
    <definedName name="XA133.22" localSheetId="6">'[1]Bancos Múltiples'!#REF!</definedName>
    <definedName name="XA133.22" localSheetId="66">'[1]Bancos Múltiples'!#REF!</definedName>
    <definedName name="XA133.22" localSheetId="73">'[1]Bancos Múltiples'!#REF!</definedName>
    <definedName name="XA133.22" localSheetId="74">'[1]Bancos Múltiples'!#REF!</definedName>
    <definedName name="XA133.22" localSheetId="75">'[1]Bancos Múltiples'!#REF!</definedName>
    <definedName name="XA133.22" localSheetId="82">'[1]Bancos Múltiples'!#REF!</definedName>
    <definedName name="XA133.22" localSheetId="83">'[1]Bancos Múltiples'!#REF!</definedName>
    <definedName name="XA133.22" localSheetId="84">'[1]Bancos Múltiples'!#REF!</definedName>
    <definedName name="XA133.22">'[1]Bancos Múltiples'!#REF!</definedName>
    <definedName name="XA133.23" localSheetId="1">'[1]Bancos Múltiples'!#REF!</definedName>
    <definedName name="XA133.23" localSheetId="28">'[1]Bancos Múltiples'!#REF!</definedName>
    <definedName name="XA133.23" localSheetId="29">'[1]Bancos Múltiples'!#REF!</definedName>
    <definedName name="XA133.23" localSheetId="30">'[1]Bancos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45">'[1]Bancos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54">'[1]Bancos Múltiples'!#REF!</definedName>
    <definedName name="XA133.23" localSheetId="64">'[1]Bancos Múltiples'!#REF!</definedName>
    <definedName name="XA133.23" localSheetId="65">'[1]Bancos Múltiples'!#REF!</definedName>
    <definedName name="XA133.23" localSheetId="6">'[1]Bancos Múltiples'!#REF!</definedName>
    <definedName name="XA133.23" localSheetId="66">'[1]Bancos Múltiples'!#REF!</definedName>
    <definedName name="XA133.23" localSheetId="73">'[1]Bancos Múltiples'!#REF!</definedName>
    <definedName name="XA133.23" localSheetId="74">'[1]Bancos Múltiples'!#REF!</definedName>
    <definedName name="XA133.23" localSheetId="75">'[1]Bancos Múltiples'!#REF!</definedName>
    <definedName name="XA133.23" localSheetId="82">'[1]Bancos Múltiples'!#REF!</definedName>
    <definedName name="XA133.23" localSheetId="83">'[1]Bancos Múltiples'!#REF!</definedName>
    <definedName name="XA133.23" localSheetId="84">'[1]Bancos Múltiples'!#REF!</definedName>
    <definedName name="XA133.23">'[1]Bancos Múltiples'!#REF!</definedName>
    <definedName name="XA133.24" localSheetId="1">'[1]Bancos Múltiples'!#REF!</definedName>
    <definedName name="XA133.24" localSheetId="28">'[1]Bancos Múltiples'!#REF!</definedName>
    <definedName name="XA133.24" localSheetId="29">'[1]Bancos Múltiples'!#REF!</definedName>
    <definedName name="XA133.24" localSheetId="30">'[1]Bancos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45">'[1]Bancos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54">'[1]Bancos Múltiples'!#REF!</definedName>
    <definedName name="XA133.24" localSheetId="64">'[1]Bancos Múltiples'!#REF!</definedName>
    <definedName name="XA133.24" localSheetId="65">'[1]Bancos Múltiples'!#REF!</definedName>
    <definedName name="XA133.24" localSheetId="6">'[1]Bancos Múltiples'!#REF!</definedName>
    <definedName name="XA133.24" localSheetId="66">'[1]Bancos Múltiples'!#REF!</definedName>
    <definedName name="XA133.24" localSheetId="73">'[1]Bancos Múltiples'!#REF!</definedName>
    <definedName name="XA133.24" localSheetId="74">'[1]Bancos Múltiples'!#REF!</definedName>
    <definedName name="XA133.24" localSheetId="75">'[1]Bancos Múltiples'!#REF!</definedName>
    <definedName name="XA133.24" localSheetId="82">'[1]Bancos Múltiples'!#REF!</definedName>
    <definedName name="XA133.24" localSheetId="83">'[1]Bancos Múltiples'!#REF!</definedName>
    <definedName name="XA133.24" localSheetId="84">'[1]Bancos Múltiples'!#REF!</definedName>
    <definedName name="XA133.24">'[1]Bancos Múltiples'!#REF!</definedName>
    <definedName name="XA133.50" localSheetId="1">'[1]Bancos Múltiples'!#REF!</definedName>
    <definedName name="XA133.50" localSheetId="28">'[1]Bancos Múltiples'!#REF!</definedName>
    <definedName name="XA133.50" localSheetId="29">'[1]Bancos Múltiples'!#REF!</definedName>
    <definedName name="XA133.50" localSheetId="30">'[1]Bancos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45">'[1]Bancos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54">'[1]Bancos Múltiples'!#REF!</definedName>
    <definedName name="XA133.50" localSheetId="64">'[1]Bancos Múltiples'!#REF!</definedName>
    <definedName name="XA133.50" localSheetId="65">'[1]Bancos Múltiples'!#REF!</definedName>
    <definedName name="XA133.50" localSheetId="6">'[1]Bancos Múltiples'!#REF!</definedName>
    <definedName name="XA133.50" localSheetId="66">'[1]Bancos Múltiples'!#REF!</definedName>
    <definedName name="XA133.50" localSheetId="73">'[1]Bancos Múltiples'!#REF!</definedName>
    <definedName name="XA133.50" localSheetId="74">'[1]Bancos Múltiples'!#REF!</definedName>
    <definedName name="XA133.50" localSheetId="75">'[1]Bancos Múltiples'!#REF!</definedName>
    <definedName name="XA133.50" localSheetId="82">'[1]Bancos Múltiples'!#REF!</definedName>
    <definedName name="XA133.50" localSheetId="83">'[1]Bancos Múltiples'!#REF!</definedName>
    <definedName name="XA133.50" localSheetId="84">'[1]Bancos Múltiples'!#REF!</definedName>
    <definedName name="XA133.50">'[1]Bancos Múltiples'!#REF!</definedName>
    <definedName name="XA133.51" localSheetId="1">'[1]Bancos Múltiples'!#REF!</definedName>
    <definedName name="XA133.51" localSheetId="28">'[1]Bancos Múltiples'!#REF!</definedName>
    <definedName name="XA133.51" localSheetId="29">'[1]Bancos Múltiples'!#REF!</definedName>
    <definedName name="XA133.51" localSheetId="30">'[1]Bancos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45">'[1]Bancos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54">'[1]Bancos Múltiples'!#REF!</definedName>
    <definedName name="XA133.51" localSheetId="64">'[1]Bancos Múltiples'!#REF!</definedName>
    <definedName name="XA133.51" localSheetId="65">'[1]Bancos Múltiples'!#REF!</definedName>
    <definedName name="XA133.51" localSheetId="6">'[1]Bancos Múltiples'!#REF!</definedName>
    <definedName name="XA133.51" localSheetId="66">'[1]Bancos Múltiples'!#REF!</definedName>
    <definedName name="XA133.51" localSheetId="73">'[1]Bancos Múltiples'!#REF!</definedName>
    <definedName name="XA133.51" localSheetId="74">'[1]Bancos Múltiples'!#REF!</definedName>
    <definedName name="XA133.51" localSheetId="75">'[1]Bancos Múltiples'!#REF!</definedName>
    <definedName name="XA133.51" localSheetId="82">'[1]Bancos Múltiples'!#REF!</definedName>
    <definedName name="XA133.51" localSheetId="83">'[1]Bancos Múltiples'!#REF!</definedName>
    <definedName name="XA133.51" localSheetId="84">'[1]Bancos Múltiples'!#REF!</definedName>
    <definedName name="XA133.51">'[1]Bancos Múltiples'!#REF!</definedName>
    <definedName name="XA133.61" localSheetId="1">'[1]Bancos Múltiples'!#REF!</definedName>
    <definedName name="XA133.61" localSheetId="28">'[1]Bancos Múltiples'!#REF!</definedName>
    <definedName name="XA133.61" localSheetId="29">'[1]Bancos Múltiples'!#REF!</definedName>
    <definedName name="XA133.61" localSheetId="30">'[1]Bancos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45">'[1]Bancos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54">'[1]Bancos Múltiples'!#REF!</definedName>
    <definedName name="XA133.61" localSheetId="64">'[1]Bancos Múltiples'!#REF!</definedName>
    <definedName name="XA133.61" localSheetId="65">'[1]Bancos Múltiples'!#REF!</definedName>
    <definedName name="XA133.61" localSheetId="6">'[1]Bancos Múltiples'!#REF!</definedName>
    <definedName name="XA133.61" localSheetId="66">'[1]Bancos Múltiples'!#REF!</definedName>
    <definedName name="XA133.61" localSheetId="73">'[1]Bancos Múltiples'!#REF!</definedName>
    <definedName name="XA133.61" localSheetId="74">'[1]Bancos Múltiples'!#REF!</definedName>
    <definedName name="XA133.61" localSheetId="75">'[1]Bancos Múltiples'!#REF!</definedName>
    <definedName name="XA133.61" localSheetId="82">'[1]Bancos Múltiples'!#REF!</definedName>
    <definedName name="XA133.61" localSheetId="83">'[1]Bancos Múltiples'!#REF!</definedName>
    <definedName name="XA133.61" localSheetId="84">'[1]Bancos Múltiples'!#REF!</definedName>
    <definedName name="XA133.61">'[1]Bancos Múltiples'!#REF!</definedName>
    <definedName name="XA133.62" localSheetId="1">'[1]Bancos Múltiples'!#REF!</definedName>
    <definedName name="XA133.62" localSheetId="28">'[1]Bancos Múltiples'!#REF!</definedName>
    <definedName name="XA133.62" localSheetId="29">'[1]Bancos Múltiples'!#REF!</definedName>
    <definedName name="XA133.62" localSheetId="30">'[1]Bancos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45">'[1]Bancos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54">'[1]Bancos Múltiples'!#REF!</definedName>
    <definedName name="XA133.62" localSheetId="64">'[1]Bancos Múltiples'!#REF!</definedName>
    <definedName name="XA133.62" localSheetId="65">'[1]Bancos Múltiples'!#REF!</definedName>
    <definedName name="XA133.62" localSheetId="6">'[1]Bancos Múltiples'!#REF!</definedName>
    <definedName name="XA133.62" localSheetId="66">'[1]Bancos Múltiples'!#REF!</definedName>
    <definedName name="XA133.62" localSheetId="73">'[1]Bancos Múltiples'!#REF!</definedName>
    <definedName name="XA133.62" localSheetId="74">'[1]Bancos Múltiples'!#REF!</definedName>
    <definedName name="XA133.62" localSheetId="75">'[1]Bancos Múltiples'!#REF!</definedName>
    <definedName name="XA133.62" localSheetId="82">'[1]Bancos Múltiples'!#REF!</definedName>
    <definedName name="XA133.62" localSheetId="83">'[1]Bancos Múltiples'!#REF!</definedName>
    <definedName name="XA133.62" localSheetId="84">'[1]Bancos Múltiples'!#REF!</definedName>
    <definedName name="XA133.62">'[1]Bancos Múltiples'!#REF!</definedName>
    <definedName name="XA133.63" localSheetId="1">'[1]Bancos Múltiples'!#REF!</definedName>
    <definedName name="XA133.63" localSheetId="28">'[1]Bancos Múltiples'!#REF!</definedName>
    <definedName name="XA133.63" localSheetId="29">'[1]Bancos Múltiples'!#REF!</definedName>
    <definedName name="XA133.63" localSheetId="30">'[1]Bancos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45">'[1]Bancos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54">'[1]Bancos Múltiples'!#REF!</definedName>
    <definedName name="XA133.63" localSheetId="64">'[1]Bancos Múltiples'!#REF!</definedName>
    <definedName name="XA133.63" localSheetId="65">'[1]Bancos Múltiples'!#REF!</definedName>
    <definedName name="XA133.63" localSheetId="6">'[1]Bancos Múltiples'!#REF!</definedName>
    <definedName name="XA133.63" localSheetId="66">'[1]Bancos Múltiples'!#REF!</definedName>
    <definedName name="XA133.63" localSheetId="73">'[1]Bancos Múltiples'!#REF!</definedName>
    <definedName name="XA133.63" localSheetId="74">'[1]Bancos Múltiples'!#REF!</definedName>
    <definedName name="XA133.63" localSheetId="75">'[1]Bancos Múltiples'!#REF!</definedName>
    <definedName name="XA133.63" localSheetId="82">'[1]Bancos Múltiples'!#REF!</definedName>
    <definedName name="XA133.63" localSheetId="83">'[1]Bancos Múltiples'!#REF!</definedName>
    <definedName name="XA133.63" localSheetId="84">'[1]Bancos Múltiples'!#REF!</definedName>
    <definedName name="XA133.63">'[1]Bancos Múltiples'!#REF!</definedName>
    <definedName name="XA133.64" localSheetId="1">'[1]Bancos Múltiples'!#REF!</definedName>
    <definedName name="XA133.64" localSheetId="28">'[1]Bancos Múltiples'!#REF!</definedName>
    <definedName name="XA133.64" localSheetId="29">'[1]Bancos Múltiples'!#REF!</definedName>
    <definedName name="XA133.64" localSheetId="30">'[1]Bancos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45">'[1]Bancos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54">'[1]Bancos Múltiples'!#REF!</definedName>
    <definedName name="XA133.64" localSheetId="64">'[1]Bancos Múltiples'!#REF!</definedName>
    <definedName name="XA133.64" localSheetId="65">'[1]Bancos Múltiples'!#REF!</definedName>
    <definedName name="XA133.64" localSheetId="6">'[1]Bancos Múltiples'!#REF!</definedName>
    <definedName name="XA133.64" localSheetId="66">'[1]Bancos Múltiples'!#REF!</definedName>
    <definedName name="XA133.64" localSheetId="73">'[1]Bancos Múltiples'!#REF!</definedName>
    <definedName name="XA133.64" localSheetId="74">'[1]Bancos Múltiples'!#REF!</definedName>
    <definedName name="XA133.64" localSheetId="75">'[1]Bancos Múltiples'!#REF!</definedName>
    <definedName name="XA133.64" localSheetId="82">'[1]Bancos Múltiples'!#REF!</definedName>
    <definedName name="XA133.64" localSheetId="83">'[1]Bancos Múltiples'!#REF!</definedName>
    <definedName name="XA133.64" localSheetId="84">'[1]Bancos Múltiples'!#REF!</definedName>
    <definedName name="XA133.64">'[1]Bancos Múltiples'!#REF!</definedName>
    <definedName name="XA133.65" localSheetId="1">'[1]Bancos Múltiples'!#REF!</definedName>
    <definedName name="XA133.65" localSheetId="28">'[1]Bancos Múltiples'!#REF!</definedName>
    <definedName name="XA133.65" localSheetId="29">'[1]Bancos Múltiples'!#REF!</definedName>
    <definedName name="XA133.65" localSheetId="30">'[1]Bancos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45">'[1]Bancos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54">'[1]Bancos Múltiples'!#REF!</definedName>
    <definedName name="XA133.65" localSheetId="64">'[1]Bancos Múltiples'!#REF!</definedName>
    <definedName name="XA133.65" localSheetId="65">'[1]Bancos Múltiples'!#REF!</definedName>
    <definedName name="XA133.65" localSheetId="6">'[1]Bancos Múltiples'!#REF!</definedName>
    <definedName name="XA133.65" localSheetId="66">'[1]Bancos Múltiples'!#REF!</definedName>
    <definedName name="XA133.65" localSheetId="73">'[1]Bancos Múltiples'!#REF!</definedName>
    <definedName name="XA133.65" localSheetId="74">'[1]Bancos Múltiples'!#REF!</definedName>
    <definedName name="XA133.65" localSheetId="75">'[1]Bancos Múltiples'!#REF!</definedName>
    <definedName name="XA133.65" localSheetId="82">'[1]Bancos Múltiples'!#REF!</definedName>
    <definedName name="XA133.65" localSheetId="83">'[1]Bancos Múltiples'!#REF!</definedName>
    <definedName name="XA133.65" localSheetId="84">'[1]Bancos Múltiples'!#REF!</definedName>
    <definedName name="XA133.65">'[1]Bancos Múltiples'!#REF!</definedName>
    <definedName name="XA133.66" localSheetId="1">'[1]Bancos Múltiples'!#REF!</definedName>
    <definedName name="XA133.66" localSheetId="28">'[1]Bancos Múltiples'!#REF!</definedName>
    <definedName name="XA133.66" localSheetId="29">'[1]Bancos Múltiples'!#REF!</definedName>
    <definedName name="XA133.66" localSheetId="30">'[1]Bancos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45">'[1]Bancos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54">'[1]Bancos Múltiples'!#REF!</definedName>
    <definedName name="XA133.66" localSheetId="64">'[1]Bancos Múltiples'!#REF!</definedName>
    <definedName name="XA133.66" localSheetId="65">'[1]Bancos Múltiples'!#REF!</definedName>
    <definedName name="XA133.66" localSheetId="6">'[1]Bancos Múltiples'!#REF!</definedName>
    <definedName name="XA133.66" localSheetId="66">'[1]Bancos Múltiples'!#REF!</definedName>
    <definedName name="XA133.66" localSheetId="73">'[1]Bancos Múltiples'!#REF!</definedName>
    <definedName name="XA133.66" localSheetId="74">'[1]Bancos Múltiples'!#REF!</definedName>
    <definedName name="XA133.66" localSheetId="75">'[1]Bancos Múltiples'!#REF!</definedName>
    <definedName name="XA133.66" localSheetId="82">'[1]Bancos Múltiples'!#REF!</definedName>
    <definedName name="XA133.66" localSheetId="83">'[1]Bancos Múltiples'!#REF!</definedName>
    <definedName name="XA133.66" localSheetId="84">'[1]Bancos Múltiples'!#REF!</definedName>
    <definedName name="XA133.66">'[1]Bancos Múltiples'!#REF!</definedName>
    <definedName name="XA133.67" localSheetId="1">'[1]Bancos Múltiples'!#REF!</definedName>
    <definedName name="XA133.67" localSheetId="28">'[1]Bancos Múltiples'!#REF!</definedName>
    <definedName name="XA133.67" localSheetId="29">'[1]Bancos Múltiples'!#REF!</definedName>
    <definedName name="XA133.67" localSheetId="30">'[1]Bancos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45">'[1]Bancos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54">'[1]Bancos Múltiples'!#REF!</definedName>
    <definedName name="XA133.67" localSheetId="64">'[1]Bancos Múltiples'!#REF!</definedName>
    <definedName name="XA133.67" localSheetId="65">'[1]Bancos Múltiples'!#REF!</definedName>
    <definedName name="XA133.67" localSheetId="6">'[1]Bancos Múltiples'!#REF!</definedName>
    <definedName name="XA133.67" localSheetId="66">'[1]Bancos Múltiples'!#REF!</definedName>
    <definedName name="XA133.67" localSheetId="73">'[1]Bancos Múltiples'!#REF!</definedName>
    <definedName name="XA133.67" localSheetId="74">'[1]Bancos Múltiples'!#REF!</definedName>
    <definedName name="XA133.67" localSheetId="75">'[1]Bancos Múltiples'!#REF!</definedName>
    <definedName name="XA133.67" localSheetId="82">'[1]Bancos Múltiples'!#REF!</definedName>
    <definedName name="XA133.67" localSheetId="83">'[1]Bancos Múltiples'!#REF!</definedName>
    <definedName name="XA133.67" localSheetId="84">'[1]Bancos Múltiples'!#REF!</definedName>
    <definedName name="XA133.67">'[1]Bancos Múltiples'!#REF!</definedName>
    <definedName name="XA133.99" localSheetId="1">'[1]Bancos Múltiples'!#REF!</definedName>
    <definedName name="XA133.99" localSheetId="28">'[1]Bancos Múltiples'!#REF!</definedName>
    <definedName name="XA133.99" localSheetId="29">'[1]Bancos Múltiples'!#REF!</definedName>
    <definedName name="XA133.99" localSheetId="30">'[1]Bancos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45">'[1]Bancos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54">'[1]Bancos Múltiples'!#REF!</definedName>
    <definedName name="XA133.99" localSheetId="64">'[1]Bancos Múltiples'!#REF!</definedName>
    <definedName name="XA133.99" localSheetId="65">'[1]Bancos Múltiples'!#REF!</definedName>
    <definedName name="XA133.99" localSheetId="6">'[1]Bancos Múltiples'!#REF!</definedName>
    <definedName name="XA133.99" localSheetId="66">'[1]Bancos Múltiples'!#REF!</definedName>
    <definedName name="XA133.99" localSheetId="73">'[1]Bancos Múltiples'!#REF!</definedName>
    <definedName name="XA133.99" localSheetId="74">'[1]Bancos Múltiples'!#REF!</definedName>
    <definedName name="XA133.99" localSheetId="75">'[1]Bancos Múltiples'!#REF!</definedName>
    <definedName name="XA133.99" localSheetId="82">'[1]Bancos Múltiples'!#REF!</definedName>
    <definedName name="XA133.99" localSheetId="83">'[1]Bancos Múltiples'!#REF!</definedName>
    <definedName name="XA133.99" localSheetId="84">'[1]Bancos Múltiples'!#REF!</definedName>
    <definedName name="XA133.99">'[1]Bancos Múltiples'!#REF!</definedName>
    <definedName name="XA134.00" localSheetId="1">'[1]Bancos Múltiples'!#REF!</definedName>
    <definedName name="XA134.00" localSheetId="28">'[1]Bancos Múltiples'!#REF!</definedName>
    <definedName name="XA134.00" localSheetId="29">'[1]Bancos Múltiples'!#REF!</definedName>
    <definedName name="XA134.00" localSheetId="30">'[1]Bancos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45">'[1]Bancos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54">'[1]Bancos Múltiples'!#REF!</definedName>
    <definedName name="XA134.00" localSheetId="64">'[1]Bancos Múltiples'!#REF!</definedName>
    <definedName name="XA134.00" localSheetId="65">'[1]Bancos Múltiples'!#REF!</definedName>
    <definedName name="XA134.00" localSheetId="6">'[1]Bancos Múltiples'!#REF!</definedName>
    <definedName name="XA134.00" localSheetId="66">'[1]Bancos Múltiples'!#REF!</definedName>
    <definedName name="XA134.00" localSheetId="73">'[1]Bancos Múltiples'!#REF!</definedName>
    <definedName name="XA134.00" localSheetId="74">'[1]Bancos Múltiples'!#REF!</definedName>
    <definedName name="XA134.00" localSheetId="75">'[1]Bancos Múltiples'!#REF!</definedName>
    <definedName name="XA134.00" localSheetId="82">'[1]Bancos Múltiples'!#REF!</definedName>
    <definedName name="XA134.00" localSheetId="83">'[1]Bancos Múltiples'!#REF!</definedName>
    <definedName name="XA134.00" localSheetId="84">'[1]Bancos Múltiples'!#REF!</definedName>
    <definedName name="XA134.00">'[1]Bancos Múltiples'!#REF!</definedName>
    <definedName name="XA134.01" localSheetId="1">'[1]Bancos Múltiples'!#REF!</definedName>
    <definedName name="XA134.01" localSheetId="28">'[1]Bancos Múltiples'!#REF!</definedName>
    <definedName name="XA134.01" localSheetId="29">'[1]Bancos Múltiples'!#REF!</definedName>
    <definedName name="XA134.01" localSheetId="30">'[1]Bancos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45">'[1]Bancos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54">'[1]Bancos Múltiples'!#REF!</definedName>
    <definedName name="XA134.01" localSheetId="64">'[1]Bancos Múltiples'!#REF!</definedName>
    <definedName name="XA134.01" localSheetId="65">'[1]Bancos Múltiples'!#REF!</definedName>
    <definedName name="XA134.01" localSheetId="6">'[1]Bancos Múltiples'!#REF!</definedName>
    <definedName name="XA134.01" localSheetId="66">'[1]Bancos Múltiples'!#REF!</definedName>
    <definedName name="XA134.01" localSheetId="73">'[1]Bancos Múltiples'!#REF!</definedName>
    <definedName name="XA134.01" localSheetId="74">'[1]Bancos Múltiples'!#REF!</definedName>
    <definedName name="XA134.01" localSheetId="75">'[1]Bancos Múltiples'!#REF!</definedName>
    <definedName name="XA134.01" localSheetId="82">'[1]Bancos Múltiples'!#REF!</definedName>
    <definedName name="XA134.01" localSheetId="83">'[1]Bancos Múltiples'!#REF!</definedName>
    <definedName name="XA134.01" localSheetId="84">'[1]Bancos Múltiples'!#REF!</definedName>
    <definedName name="XA134.01">'[1]Bancos Múltiples'!#REF!</definedName>
    <definedName name="XA134.02" localSheetId="1">'[1]Bancos Múltiples'!#REF!</definedName>
    <definedName name="XA134.02" localSheetId="28">'[1]Bancos Múltiples'!#REF!</definedName>
    <definedName name="XA134.02" localSheetId="29">'[1]Bancos Múltiples'!#REF!</definedName>
    <definedName name="XA134.02" localSheetId="30">'[1]Bancos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45">'[1]Bancos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54">'[1]Bancos Múltiples'!#REF!</definedName>
    <definedName name="XA134.02" localSheetId="64">'[1]Bancos Múltiples'!#REF!</definedName>
    <definedName name="XA134.02" localSheetId="65">'[1]Bancos Múltiples'!#REF!</definedName>
    <definedName name="XA134.02" localSheetId="6">'[1]Bancos Múltiples'!#REF!</definedName>
    <definedName name="XA134.02" localSheetId="66">'[1]Bancos Múltiples'!#REF!</definedName>
    <definedName name="XA134.02" localSheetId="73">'[1]Bancos Múltiples'!#REF!</definedName>
    <definedName name="XA134.02" localSheetId="74">'[1]Bancos Múltiples'!#REF!</definedName>
    <definedName name="XA134.02" localSheetId="75">'[1]Bancos Múltiples'!#REF!</definedName>
    <definedName name="XA134.02" localSheetId="82">'[1]Bancos Múltiples'!#REF!</definedName>
    <definedName name="XA134.02" localSheetId="83">'[1]Bancos Múltiples'!#REF!</definedName>
    <definedName name="XA134.02" localSheetId="84">'[1]Bancos Múltiples'!#REF!</definedName>
    <definedName name="XA134.02">'[1]Bancos Múltiples'!#REF!</definedName>
    <definedName name="XA134.03" localSheetId="1">'[1]Bancos Múltiples'!#REF!</definedName>
    <definedName name="XA134.03" localSheetId="28">'[1]Bancos Múltiples'!#REF!</definedName>
    <definedName name="XA134.03" localSheetId="29">'[1]Bancos Múltiples'!#REF!</definedName>
    <definedName name="XA134.03" localSheetId="30">'[1]Bancos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45">'[1]Bancos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54">'[1]Bancos Múltiples'!#REF!</definedName>
    <definedName name="XA134.03" localSheetId="64">'[1]Bancos Múltiples'!#REF!</definedName>
    <definedName name="XA134.03" localSheetId="65">'[1]Bancos Múltiples'!#REF!</definedName>
    <definedName name="XA134.03" localSheetId="6">'[1]Bancos Múltiples'!#REF!</definedName>
    <definedName name="XA134.03" localSheetId="66">'[1]Bancos Múltiples'!#REF!</definedName>
    <definedName name="XA134.03" localSheetId="73">'[1]Bancos Múltiples'!#REF!</definedName>
    <definedName name="XA134.03" localSheetId="74">'[1]Bancos Múltiples'!#REF!</definedName>
    <definedName name="XA134.03" localSheetId="75">'[1]Bancos Múltiples'!#REF!</definedName>
    <definedName name="XA134.03" localSheetId="82">'[1]Bancos Múltiples'!#REF!</definedName>
    <definedName name="XA134.03" localSheetId="83">'[1]Bancos Múltiples'!#REF!</definedName>
    <definedName name="XA134.03" localSheetId="84">'[1]Bancos Múltiples'!#REF!</definedName>
    <definedName name="XA134.03">'[1]Bancos Múltiples'!#REF!</definedName>
    <definedName name="XA134.04" localSheetId="1">'[1]Bancos Múltiples'!#REF!</definedName>
    <definedName name="XA134.04" localSheetId="28">'[1]Bancos Múltiples'!#REF!</definedName>
    <definedName name="XA134.04" localSheetId="29">'[1]Bancos Múltiples'!#REF!</definedName>
    <definedName name="XA134.04" localSheetId="30">'[1]Bancos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45">'[1]Bancos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54">'[1]Bancos Múltiples'!#REF!</definedName>
    <definedName name="XA134.04" localSheetId="64">'[1]Bancos Múltiples'!#REF!</definedName>
    <definedName name="XA134.04" localSheetId="65">'[1]Bancos Múltiples'!#REF!</definedName>
    <definedName name="XA134.04" localSheetId="6">'[1]Bancos Múltiples'!#REF!</definedName>
    <definedName name="XA134.04" localSheetId="66">'[1]Bancos Múltiples'!#REF!</definedName>
    <definedName name="XA134.04" localSheetId="73">'[1]Bancos Múltiples'!#REF!</definedName>
    <definedName name="XA134.04" localSheetId="74">'[1]Bancos Múltiples'!#REF!</definedName>
    <definedName name="XA134.04" localSheetId="75">'[1]Bancos Múltiples'!#REF!</definedName>
    <definedName name="XA134.04" localSheetId="82">'[1]Bancos Múltiples'!#REF!</definedName>
    <definedName name="XA134.04" localSheetId="83">'[1]Bancos Múltiples'!#REF!</definedName>
    <definedName name="XA134.04" localSheetId="84">'[1]Bancos Múltiples'!#REF!</definedName>
    <definedName name="XA134.04">'[1]Bancos Múltiples'!#REF!</definedName>
    <definedName name="XA134.05" localSheetId="1">'[1]Bancos Múltiples'!#REF!</definedName>
    <definedName name="XA134.05" localSheetId="28">'[1]Bancos Múltiples'!#REF!</definedName>
    <definedName name="XA134.05" localSheetId="29">'[1]Bancos Múltiples'!#REF!</definedName>
    <definedName name="XA134.05" localSheetId="30">'[1]Bancos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45">'[1]Bancos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54">'[1]Bancos Múltiples'!#REF!</definedName>
    <definedName name="XA134.05" localSheetId="64">'[1]Bancos Múltiples'!#REF!</definedName>
    <definedName name="XA134.05" localSheetId="65">'[1]Bancos Múltiples'!#REF!</definedName>
    <definedName name="XA134.05" localSheetId="6">'[1]Bancos Múltiples'!#REF!</definedName>
    <definedName name="XA134.05" localSheetId="66">'[1]Bancos Múltiples'!#REF!</definedName>
    <definedName name="XA134.05" localSheetId="73">'[1]Bancos Múltiples'!#REF!</definedName>
    <definedName name="XA134.05" localSheetId="74">'[1]Bancos Múltiples'!#REF!</definedName>
    <definedName name="XA134.05" localSheetId="75">'[1]Bancos Múltiples'!#REF!</definedName>
    <definedName name="XA134.05" localSheetId="82">'[1]Bancos Múltiples'!#REF!</definedName>
    <definedName name="XA134.05" localSheetId="83">'[1]Bancos Múltiples'!#REF!</definedName>
    <definedName name="XA134.05" localSheetId="84">'[1]Bancos Múltiples'!#REF!</definedName>
    <definedName name="XA134.05">'[1]Bancos Múltiples'!#REF!</definedName>
    <definedName name="XA134.06" localSheetId="1">'[1]Bancos Múltiples'!#REF!</definedName>
    <definedName name="XA134.06" localSheetId="28">'[1]Bancos Múltiples'!#REF!</definedName>
    <definedName name="XA134.06" localSheetId="29">'[1]Bancos Múltiples'!#REF!</definedName>
    <definedName name="XA134.06" localSheetId="30">'[1]Bancos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45">'[1]Bancos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54">'[1]Bancos Múltiples'!#REF!</definedName>
    <definedName name="XA134.06" localSheetId="64">'[1]Bancos Múltiples'!#REF!</definedName>
    <definedName name="XA134.06" localSheetId="65">'[1]Bancos Múltiples'!#REF!</definedName>
    <definedName name="XA134.06" localSheetId="6">'[1]Bancos Múltiples'!#REF!</definedName>
    <definedName name="XA134.06" localSheetId="66">'[1]Bancos Múltiples'!#REF!</definedName>
    <definedName name="XA134.06" localSheetId="73">'[1]Bancos Múltiples'!#REF!</definedName>
    <definedName name="XA134.06" localSheetId="74">'[1]Bancos Múltiples'!#REF!</definedName>
    <definedName name="XA134.06" localSheetId="75">'[1]Bancos Múltiples'!#REF!</definedName>
    <definedName name="XA134.06" localSheetId="82">'[1]Bancos Múltiples'!#REF!</definedName>
    <definedName name="XA134.06" localSheetId="83">'[1]Bancos Múltiples'!#REF!</definedName>
    <definedName name="XA134.06" localSheetId="84">'[1]Bancos Múltiples'!#REF!</definedName>
    <definedName name="XA134.06">'[1]Bancos Múltiples'!#REF!</definedName>
    <definedName name="XA134.07" localSheetId="1">'[1]Bancos Múltiples'!#REF!</definedName>
    <definedName name="XA134.07" localSheetId="28">'[1]Bancos Múltiples'!#REF!</definedName>
    <definedName name="XA134.07" localSheetId="29">'[1]Bancos Múltiples'!#REF!</definedName>
    <definedName name="XA134.07" localSheetId="30">'[1]Bancos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45">'[1]Bancos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54">'[1]Bancos Múltiples'!#REF!</definedName>
    <definedName name="XA134.07" localSheetId="64">'[1]Bancos Múltiples'!#REF!</definedName>
    <definedName name="XA134.07" localSheetId="65">'[1]Bancos Múltiples'!#REF!</definedName>
    <definedName name="XA134.07" localSheetId="6">'[1]Bancos Múltiples'!#REF!</definedName>
    <definedName name="XA134.07" localSheetId="66">'[1]Bancos Múltiples'!#REF!</definedName>
    <definedName name="XA134.07" localSheetId="73">'[1]Bancos Múltiples'!#REF!</definedName>
    <definedName name="XA134.07" localSheetId="74">'[1]Bancos Múltiples'!#REF!</definedName>
    <definedName name="XA134.07" localSheetId="75">'[1]Bancos Múltiples'!#REF!</definedName>
    <definedName name="XA134.07" localSheetId="82">'[1]Bancos Múltiples'!#REF!</definedName>
    <definedName name="XA134.07" localSheetId="83">'[1]Bancos Múltiples'!#REF!</definedName>
    <definedName name="XA134.07" localSheetId="84">'[1]Bancos Múltiples'!#REF!</definedName>
    <definedName name="XA134.07">'[1]Bancos Múltiples'!#REF!</definedName>
    <definedName name="XA134.08" localSheetId="1">'[1]Bancos Múltiples'!#REF!</definedName>
    <definedName name="XA134.08" localSheetId="28">'[1]Bancos Múltiples'!#REF!</definedName>
    <definedName name="XA134.08" localSheetId="29">'[1]Bancos Múltiples'!#REF!</definedName>
    <definedName name="XA134.08" localSheetId="30">'[1]Bancos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45">'[1]Bancos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54">'[1]Bancos Múltiples'!#REF!</definedName>
    <definedName name="XA134.08" localSheetId="64">'[1]Bancos Múltiples'!#REF!</definedName>
    <definedName name="XA134.08" localSheetId="65">'[1]Bancos Múltiples'!#REF!</definedName>
    <definedName name="XA134.08" localSheetId="6">'[1]Bancos Múltiples'!#REF!</definedName>
    <definedName name="XA134.08" localSheetId="66">'[1]Bancos Múltiples'!#REF!</definedName>
    <definedName name="XA134.08" localSheetId="73">'[1]Bancos Múltiples'!#REF!</definedName>
    <definedName name="XA134.08" localSheetId="74">'[1]Bancos Múltiples'!#REF!</definedName>
    <definedName name="XA134.08" localSheetId="75">'[1]Bancos Múltiples'!#REF!</definedName>
    <definedName name="XA134.08" localSheetId="82">'[1]Bancos Múltiples'!#REF!</definedName>
    <definedName name="XA134.08" localSheetId="83">'[1]Bancos Múltiples'!#REF!</definedName>
    <definedName name="XA134.08" localSheetId="84">'[1]Bancos Múltiples'!#REF!</definedName>
    <definedName name="XA134.08">'[1]Bancos Múltiples'!#REF!</definedName>
    <definedName name="XA134.09" localSheetId="1">'[1]Bancos Múltiples'!#REF!</definedName>
    <definedName name="XA134.09" localSheetId="28">'[1]Bancos Múltiples'!#REF!</definedName>
    <definedName name="XA134.09" localSheetId="29">'[1]Bancos Múltiples'!#REF!</definedName>
    <definedName name="XA134.09" localSheetId="30">'[1]Bancos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45">'[1]Bancos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54">'[1]Bancos Múltiples'!#REF!</definedName>
    <definedName name="XA134.09" localSheetId="64">'[1]Bancos Múltiples'!#REF!</definedName>
    <definedName name="XA134.09" localSheetId="65">'[1]Bancos Múltiples'!#REF!</definedName>
    <definedName name="XA134.09" localSheetId="6">'[1]Bancos Múltiples'!#REF!</definedName>
    <definedName name="XA134.09" localSheetId="66">'[1]Bancos Múltiples'!#REF!</definedName>
    <definedName name="XA134.09" localSheetId="73">'[1]Bancos Múltiples'!#REF!</definedName>
    <definedName name="XA134.09" localSheetId="74">'[1]Bancos Múltiples'!#REF!</definedName>
    <definedName name="XA134.09" localSheetId="75">'[1]Bancos Múltiples'!#REF!</definedName>
    <definedName name="XA134.09" localSheetId="82">'[1]Bancos Múltiples'!#REF!</definedName>
    <definedName name="XA134.09" localSheetId="83">'[1]Bancos Múltiples'!#REF!</definedName>
    <definedName name="XA134.09" localSheetId="84">'[1]Bancos Múltiples'!#REF!</definedName>
    <definedName name="XA134.09">'[1]Bancos Múltiples'!#REF!</definedName>
    <definedName name="XA134.10" localSheetId="1">'[1]Bancos Múltiples'!#REF!</definedName>
    <definedName name="XA134.10" localSheetId="28">'[1]Bancos Múltiples'!#REF!</definedName>
    <definedName name="XA134.10" localSheetId="29">'[1]Bancos Múltiples'!#REF!</definedName>
    <definedName name="XA134.10" localSheetId="30">'[1]Bancos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45">'[1]Bancos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54">'[1]Bancos Múltiples'!#REF!</definedName>
    <definedName name="XA134.10" localSheetId="64">'[1]Bancos Múltiples'!#REF!</definedName>
    <definedName name="XA134.10" localSheetId="65">'[1]Bancos Múltiples'!#REF!</definedName>
    <definedName name="XA134.10" localSheetId="6">'[1]Bancos Múltiples'!#REF!</definedName>
    <definedName name="XA134.10" localSheetId="66">'[1]Bancos Múltiples'!#REF!</definedName>
    <definedName name="XA134.10" localSheetId="73">'[1]Bancos Múltiples'!#REF!</definedName>
    <definedName name="XA134.10" localSheetId="74">'[1]Bancos Múltiples'!#REF!</definedName>
    <definedName name="XA134.10" localSheetId="75">'[1]Bancos Múltiples'!#REF!</definedName>
    <definedName name="XA134.10" localSheetId="82">'[1]Bancos Múltiples'!#REF!</definedName>
    <definedName name="XA134.10" localSheetId="83">'[1]Bancos Múltiples'!#REF!</definedName>
    <definedName name="XA134.10" localSheetId="84">'[1]Bancos Múltiples'!#REF!</definedName>
    <definedName name="XA134.10">'[1]Bancos Múltiples'!#REF!</definedName>
    <definedName name="XA134.11" localSheetId="1">'[1]Bancos Múltiples'!#REF!</definedName>
    <definedName name="XA134.11" localSheetId="28">'[1]Bancos Múltiples'!#REF!</definedName>
    <definedName name="XA134.11" localSheetId="29">'[1]Bancos Múltiples'!#REF!</definedName>
    <definedName name="XA134.11" localSheetId="30">'[1]Bancos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45">'[1]Bancos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54">'[1]Bancos Múltiples'!#REF!</definedName>
    <definedName name="XA134.11" localSheetId="64">'[1]Bancos Múltiples'!#REF!</definedName>
    <definedName name="XA134.11" localSheetId="65">'[1]Bancos Múltiples'!#REF!</definedName>
    <definedName name="XA134.11" localSheetId="6">'[1]Bancos Múltiples'!#REF!</definedName>
    <definedName name="XA134.11" localSheetId="66">'[1]Bancos Múltiples'!#REF!</definedName>
    <definedName name="XA134.11" localSheetId="73">'[1]Bancos Múltiples'!#REF!</definedName>
    <definedName name="XA134.11" localSheetId="74">'[1]Bancos Múltiples'!#REF!</definedName>
    <definedName name="XA134.11" localSheetId="75">'[1]Bancos Múltiples'!#REF!</definedName>
    <definedName name="XA134.11" localSheetId="82">'[1]Bancos Múltiples'!#REF!</definedName>
    <definedName name="XA134.11" localSheetId="83">'[1]Bancos Múltiples'!#REF!</definedName>
    <definedName name="XA134.11" localSheetId="84">'[1]Bancos Múltiples'!#REF!</definedName>
    <definedName name="XA134.11">'[1]Bancos Múltiples'!#REF!</definedName>
    <definedName name="XA134.12" localSheetId="1">'[1]Bancos Múltiples'!#REF!</definedName>
    <definedName name="XA134.12" localSheetId="28">'[1]Bancos Múltiples'!#REF!</definedName>
    <definedName name="XA134.12" localSheetId="29">'[1]Bancos Múltiples'!#REF!</definedName>
    <definedName name="XA134.12" localSheetId="30">'[1]Bancos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45">'[1]Bancos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54">'[1]Bancos Múltiples'!#REF!</definedName>
    <definedName name="XA134.12" localSheetId="64">'[1]Bancos Múltiples'!#REF!</definedName>
    <definedName name="XA134.12" localSheetId="65">'[1]Bancos Múltiples'!#REF!</definedName>
    <definedName name="XA134.12" localSheetId="6">'[1]Bancos Múltiples'!#REF!</definedName>
    <definedName name="XA134.12" localSheetId="66">'[1]Bancos Múltiples'!#REF!</definedName>
    <definedName name="XA134.12" localSheetId="73">'[1]Bancos Múltiples'!#REF!</definedName>
    <definedName name="XA134.12" localSheetId="74">'[1]Bancos Múltiples'!#REF!</definedName>
    <definedName name="XA134.12" localSheetId="75">'[1]Bancos Múltiples'!#REF!</definedName>
    <definedName name="XA134.12" localSheetId="82">'[1]Bancos Múltiples'!#REF!</definedName>
    <definedName name="XA134.12" localSheetId="83">'[1]Bancos Múltiples'!#REF!</definedName>
    <definedName name="XA134.12" localSheetId="84">'[1]Bancos Múltiples'!#REF!</definedName>
    <definedName name="XA134.12">'[1]Bancos Múltiples'!#REF!</definedName>
    <definedName name="XA134.13" localSheetId="1">'[1]Bancos Múltiples'!#REF!</definedName>
    <definedName name="XA134.13" localSheetId="28">'[1]Bancos Múltiples'!#REF!</definedName>
    <definedName name="XA134.13" localSheetId="29">'[1]Bancos Múltiples'!#REF!</definedName>
    <definedName name="XA134.13" localSheetId="30">'[1]Bancos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45">'[1]Bancos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54">'[1]Bancos Múltiples'!#REF!</definedName>
    <definedName name="XA134.13" localSheetId="64">'[1]Bancos Múltiples'!#REF!</definedName>
    <definedName name="XA134.13" localSheetId="65">'[1]Bancos Múltiples'!#REF!</definedName>
    <definedName name="XA134.13" localSheetId="6">'[1]Bancos Múltiples'!#REF!</definedName>
    <definedName name="XA134.13" localSheetId="66">'[1]Bancos Múltiples'!#REF!</definedName>
    <definedName name="XA134.13" localSheetId="73">'[1]Bancos Múltiples'!#REF!</definedName>
    <definedName name="XA134.13" localSheetId="74">'[1]Bancos Múltiples'!#REF!</definedName>
    <definedName name="XA134.13" localSheetId="75">'[1]Bancos Múltiples'!#REF!</definedName>
    <definedName name="XA134.13" localSheetId="82">'[1]Bancos Múltiples'!#REF!</definedName>
    <definedName name="XA134.13" localSheetId="83">'[1]Bancos Múltiples'!#REF!</definedName>
    <definedName name="XA134.13" localSheetId="84">'[1]Bancos Múltiples'!#REF!</definedName>
    <definedName name="XA134.13">'[1]Bancos Múltiples'!#REF!</definedName>
    <definedName name="XA134.14" localSheetId="1">'[1]Bancos Múltiples'!#REF!</definedName>
    <definedName name="XA134.14" localSheetId="28">'[1]Bancos Múltiples'!#REF!</definedName>
    <definedName name="XA134.14" localSheetId="29">'[1]Bancos Múltiples'!#REF!</definedName>
    <definedName name="XA134.14" localSheetId="30">'[1]Bancos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45">'[1]Bancos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54">'[1]Bancos Múltiples'!#REF!</definedName>
    <definedName name="XA134.14" localSheetId="64">'[1]Bancos Múltiples'!#REF!</definedName>
    <definedName name="XA134.14" localSheetId="65">'[1]Bancos Múltiples'!#REF!</definedName>
    <definedName name="XA134.14" localSheetId="6">'[1]Bancos Múltiples'!#REF!</definedName>
    <definedName name="XA134.14" localSheetId="66">'[1]Bancos Múltiples'!#REF!</definedName>
    <definedName name="XA134.14" localSheetId="73">'[1]Bancos Múltiples'!#REF!</definedName>
    <definedName name="XA134.14" localSheetId="74">'[1]Bancos Múltiples'!#REF!</definedName>
    <definedName name="XA134.14" localSheetId="75">'[1]Bancos Múltiples'!#REF!</definedName>
    <definedName name="XA134.14" localSheetId="82">'[1]Bancos Múltiples'!#REF!</definedName>
    <definedName name="XA134.14" localSheetId="83">'[1]Bancos Múltiples'!#REF!</definedName>
    <definedName name="XA134.14" localSheetId="84">'[1]Bancos Múltiples'!#REF!</definedName>
    <definedName name="XA134.14">'[1]Bancos Múltiples'!#REF!</definedName>
    <definedName name="XA134.15" localSheetId="1">'[1]Bancos Múltiples'!#REF!</definedName>
    <definedName name="XA134.15" localSheetId="28">'[1]Bancos Múltiples'!#REF!</definedName>
    <definedName name="XA134.15" localSheetId="29">'[1]Bancos Múltiples'!#REF!</definedName>
    <definedName name="XA134.15" localSheetId="30">'[1]Bancos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45">'[1]Bancos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54">'[1]Bancos Múltiples'!#REF!</definedName>
    <definedName name="XA134.15" localSheetId="64">'[1]Bancos Múltiples'!#REF!</definedName>
    <definedName name="XA134.15" localSheetId="65">'[1]Bancos Múltiples'!#REF!</definedName>
    <definedName name="XA134.15" localSheetId="6">'[1]Bancos Múltiples'!#REF!</definedName>
    <definedName name="XA134.15" localSheetId="66">'[1]Bancos Múltiples'!#REF!</definedName>
    <definedName name="XA134.15" localSheetId="73">'[1]Bancos Múltiples'!#REF!</definedName>
    <definedName name="XA134.15" localSheetId="74">'[1]Bancos Múltiples'!#REF!</definedName>
    <definedName name="XA134.15" localSheetId="75">'[1]Bancos Múltiples'!#REF!</definedName>
    <definedName name="XA134.15" localSheetId="82">'[1]Bancos Múltiples'!#REF!</definedName>
    <definedName name="XA134.15" localSheetId="83">'[1]Bancos Múltiples'!#REF!</definedName>
    <definedName name="XA134.15" localSheetId="84">'[1]Bancos Múltiples'!#REF!</definedName>
    <definedName name="XA134.15">'[1]Bancos Múltiples'!#REF!</definedName>
    <definedName name="XA134.16" localSheetId="1">'[1]Bancos Múltiples'!#REF!</definedName>
    <definedName name="XA134.16" localSheetId="28">'[1]Bancos Múltiples'!#REF!</definedName>
    <definedName name="XA134.16" localSheetId="29">'[1]Bancos Múltiples'!#REF!</definedName>
    <definedName name="XA134.16" localSheetId="30">'[1]Bancos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45">'[1]Bancos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54">'[1]Bancos Múltiples'!#REF!</definedName>
    <definedName name="XA134.16" localSheetId="64">'[1]Bancos Múltiples'!#REF!</definedName>
    <definedName name="XA134.16" localSheetId="65">'[1]Bancos Múltiples'!#REF!</definedName>
    <definedName name="XA134.16" localSheetId="6">'[1]Bancos Múltiples'!#REF!</definedName>
    <definedName name="XA134.16" localSheetId="66">'[1]Bancos Múltiples'!#REF!</definedName>
    <definedName name="XA134.16" localSheetId="73">'[1]Bancos Múltiples'!#REF!</definedName>
    <definedName name="XA134.16" localSheetId="74">'[1]Bancos Múltiples'!#REF!</definedName>
    <definedName name="XA134.16" localSheetId="75">'[1]Bancos Múltiples'!#REF!</definedName>
    <definedName name="XA134.16" localSheetId="82">'[1]Bancos Múltiples'!#REF!</definedName>
    <definedName name="XA134.16" localSheetId="83">'[1]Bancos Múltiples'!#REF!</definedName>
    <definedName name="XA134.16" localSheetId="84">'[1]Bancos Múltiples'!#REF!</definedName>
    <definedName name="XA134.16">'[1]Bancos Múltiples'!#REF!</definedName>
    <definedName name="XA134.17" localSheetId="1">'[1]Bancos Múltiples'!#REF!</definedName>
    <definedName name="XA134.17" localSheetId="28">'[1]Bancos Múltiples'!#REF!</definedName>
    <definedName name="XA134.17" localSheetId="29">'[1]Bancos Múltiples'!#REF!</definedName>
    <definedName name="XA134.17" localSheetId="30">'[1]Bancos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45">'[1]Bancos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54">'[1]Bancos Múltiples'!#REF!</definedName>
    <definedName name="XA134.17" localSheetId="64">'[1]Bancos Múltiples'!#REF!</definedName>
    <definedName name="XA134.17" localSheetId="65">'[1]Bancos Múltiples'!#REF!</definedName>
    <definedName name="XA134.17" localSheetId="6">'[1]Bancos Múltiples'!#REF!</definedName>
    <definedName name="XA134.17" localSheetId="66">'[1]Bancos Múltiples'!#REF!</definedName>
    <definedName name="XA134.17" localSheetId="73">'[1]Bancos Múltiples'!#REF!</definedName>
    <definedName name="XA134.17" localSheetId="74">'[1]Bancos Múltiples'!#REF!</definedName>
    <definedName name="XA134.17" localSheetId="75">'[1]Bancos Múltiples'!#REF!</definedName>
    <definedName name="XA134.17" localSheetId="82">'[1]Bancos Múltiples'!#REF!</definedName>
    <definedName name="XA134.17" localSheetId="83">'[1]Bancos Múltiples'!#REF!</definedName>
    <definedName name="XA134.17" localSheetId="84">'[1]Bancos Múltiples'!#REF!</definedName>
    <definedName name="XA134.17">'[1]Bancos Múltiples'!#REF!</definedName>
    <definedName name="XA134.18" localSheetId="1">'[1]Bancos Múltiples'!#REF!</definedName>
    <definedName name="XA134.18" localSheetId="28">'[1]Bancos Múltiples'!#REF!</definedName>
    <definedName name="XA134.18" localSheetId="29">'[1]Bancos Múltiples'!#REF!</definedName>
    <definedName name="XA134.18" localSheetId="30">'[1]Bancos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45">'[1]Bancos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54">'[1]Bancos Múltiples'!#REF!</definedName>
    <definedName name="XA134.18" localSheetId="64">'[1]Bancos Múltiples'!#REF!</definedName>
    <definedName name="XA134.18" localSheetId="65">'[1]Bancos Múltiples'!#REF!</definedName>
    <definedName name="XA134.18" localSheetId="6">'[1]Bancos Múltiples'!#REF!</definedName>
    <definedName name="XA134.18" localSheetId="66">'[1]Bancos Múltiples'!#REF!</definedName>
    <definedName name="XA134.18" localSheetId="73">'[1]Bancos Múltiples'!#REF!</definedName>
    <definedName name="XA134.18" localSheetId="74">'[1]Bancos Múltiples'!#REF!</definedName>
    <definedName name="XA134.18" localSheetId="75">'[1]Bancos Múltiples'!#REF!</definedName>
    <definedName name="XA134.18" localSheetId="82">'[1]Bancos Múltiples'!#REF!</definedName>
    <definedName name="XA134.18" localSheetId="83">'[1]Bancos Múltiples'!#REF!</definedName>
    <definedName name="XA134.18" localSheetId="84">'[1]Bancos Múltiples'!#REF!</definedName>
    <definedName name="XA134.18">'[1]Bancos Múltiples'!#REF!</definedName>
    <definedName name="XA134.19" localSheetId="1">'[1]Bancos Múltiples'!#REF!</definedName>
    <definedName name="XA134.19" localSheetId="28">'[1]Bancos Múltiples'!#REF!</definedName>
    <definedName name="XA134.19" localSheetId="29">'[1]Bancos Múltiples'!#REF!</definedName>
    <definedName name="XA134.19" localSheetId="30">'[1]Bancos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45">'[1]Bancos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54">'[1]Bancos Múltiples'!#REF!</definedName>
    <definedName name="XA134.19" localSheetId="64">'[1]Bancos Múltiples'!#REF!</definedName>
    <definedName name="XA134.19" localSheetId="65">'[1]Bancos Múltiples'!#REF!</definedName>
    <definedName name="XA134.19" localSheetId="6">'[1]Bancos Múltiples'!#REF!</definedName>
    <definedName name="XA134.19" localSheetId="66">'[1]Bancos Múltiples'!#REF!</definedName>
    <definedName name="XA134.19" localSheetId="73">'[1]Bancos Múltiples'!#REF!</definedName>
    <definedName name="XA134.19" localSheetId="74">'[1]Bancos Múltiples'!#REF!</definedName>
    <definedName name="XA134.19" localSheetId="75">'[1]Bancos Múltiples'!#REF!</definedName>
    <definedName name="XA134.19" localSheetId="82">'[1]Bancos Múltiples'!#REF!</definedName>
    <definedName name="XA134.19" localSheetId="83">'[1]Bancos Múltiples'!#REF!</definedName>
    <definedName name="XA134.19" localSheetId="84">'[1]Bancos Múltiples'!#REF!</definedName>
    <definedName name="XA134.19">'[1]Bancos Múltiples'!#REF!</definedName>
    <definedName name="XA134.20" localSheetId="1">'[1]Bancos Múltiples'!#REF!</definedName>
    <definedName name="XA134.20" localSheetId="28">'[1]Bancos Múltiples'!#REF!</definedName>
    <definedName name="XA134.20" localSheetId="29">'[1]Bancos Múltiples'!#REF!</definedName>
    <definedName name="XA134.20" localSheetId="30">'[1]Bancos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45">'[1]Bancos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54">'[1]Bancos Múltiples'!#REF!</definedName>
    <definedName name="XA134.20" localSheetId="64">'[1]Bancos Múltiples'!#REF!</definedName>
    <definedName name="XA134.20" localSheetId="65">'[1]Bancos Múltiples'!#REF!</definedName>
    <definedName name="XA134.20" localSheetId="6">'[1]Bancos Múltiples'!#REF!</definedName>
    <definedName name="XA134.20" localSheetId="66">'[1]Bancos Múltiples'!#REF!</definedName>
    <definedName name="XA134.20" localSheetId="73">'[1]Bancos Múltiples'!#REF!</definedName>
    <definedName name="XA134.20" localSheetId="74">'[1]Bancos Múltiples'!#REF!</definedName>
    <definedName name="XA134.20" localSheetId="75">'[1]Bancos Múltiples'!#REF!</definedName>
    <definedName name="XA134.20" localSheetId="82">'[1]Bancos Múltiples'!#REF!</definedName>
    <definedName name="XA134.20" localSheetId="83">'[1]Bancos Múltiples'!#REF!</definedName>
    <definedName name="XA134.20" localSheetId="84">'[1]Bancos Múltiples'!#REF!</definedName>
    <definedName name="XA134.20">'[1]Bancos Múltiples'!#REF!</definedName>
    <definedName name="XA134.21" localSheetId="1">'[1]Bancos Múltiples'!#REF!</definedName>
    <definedName name="XA134.21" localSheetId="28">'[1]Bancos Múltiples'!#REF!</definedName>
    <definedName name="XA134.21" localSheetId="29">'[1]Bancos Múltiples'!#REF!</definedName>
    <definedName name="XA134.21" localSheetId="30">'[1]Bancos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45">'[1]Bancos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54">'[1]Bancos Múltiples'!#REF!</definedName>
    <definedName name="XA134.21" localSheetId="64">'[1]Bancos Múltiples'!#REF!</definedName>
    <definedName name="XA134.21" localSheetId="65">'[1]Bancos Múltiples'!#REF!</definedName>
    <definedName name="XA134.21" localSheetId="6">'[1]Bancos Múltiples'!#REF!</definedName>
    <definedName name="XA134.21" localSheetId="66">'[1]Bancos Múltiples'!#REF!</definedName>
    <definedName name="XA134.21" localSheetId="73">'[1]Bancos Múltiples'!#REF!</definedName>
    <definedName name="XA134.21" localSheetId="74">'[1]Bancos Múltiples'!#REF!</definedName>
    <definedName name="XA134.21" localSheetId="75">'[1]Bancos Múltiples'!#REF!</definedName>
    <definedName name="XA134.21" localSheetId="82">'[1]Bancos Múltiples'!#REF!</definedName>
    <definedName name="XA134.21" localSheetId="83">'[1]Bancos Múltiples'!#REF!</definedName>
    <definedName name="XA134.21" localSheetId="84">'[1]Bancos Múltiples'!#REF!</definedName>
    <definedName name="XA134.21">'[1]Bancos Múltiples'!#REF!</definedName>
    <definedName name="XA134.22" localSheetId="1">'[1]Bancos Múltiples'!#REF!</definedName>
    <definedName name="XA134.22" localSheetId="28">'[1]Bancos Múltiples'!#REF!</definedName>
    <definedName name="XA134.22" localSheetId="29">'[1]Bancos Múltiples'!#REF!</definedName>
    <definedName name="XA134.22" localSheetId="30">'[1]Bancos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45">'[1]Bancos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54">'[1]Bancos Múltiples'!#REF!</definedName>
    <definedName name="XA134.22" localSheetId="64">'[1]Bancos Múltiples'!#REF!</definedName>
    <definedName name="XA134.22" localSheetId="65">'[1]Bancos Múltiples'!#REF!</definedName>
    <definedName name="XA134.22" localSheetId="6">'[1]Bancos Múltiples'!#REF!</definedName>
    <definedName name="XA134.22" localSheetId="66">'[1]Bancos Múltiples'!#REF!</definedName>
    <definedName name="XA134.22" localSheetId="73">'[1]Bancos Múltiples'!#REF!</definedName>
    <definedName name="XA134.22" localSheetId="74">'[1]Bancos Múltiples'!#REF!</definedName>
    <definedName name="XA134.22" localSheetId="75">'[1]Bancos Múltiples'!#REF!</definedName>
    <definedName name="XA134.22" localSheetId="82">'[1]Bancos Múltiples'!#REF!</definedName>
    <definedName name="XA134.22" localSheetId="83">'[1]Bancos Múltiples'!#REF!</definedName>
    <definedName name="XA134.22" localSheetId="84">'[1]Bancos Múltiples'!#REF!</definedName>
    <definedName name="XA134.22">'[1]Bancos Múltiples'!#REF!</definedName>
    <definedName name="XA134.23" localSheetId="1">'[1]Bancos Múltiples'!#REF!</definedName>
    <definedName name="XA134.23" localSheetId="28">'[1]Bancos Múltiples'!#REF!</definedName>
    <definedName name="XA134.23" localSheetId="29">'[1]Bancos Múltiples'!#REF!</definedName>
    <definedName name="XA134.23" localSheetId="30">'[1]Bancos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45">'[1]Bancos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54">'[1]Bancos Múltiples'!#REF!</definedName>
    <definedName name="XA134.23" localSheetId="64">'[1]Bancos Múltiples'!#REF!</definedName>
    <definedName name="XA134.23" localSheetId="65">'[1]Bancos Múltiples'!#REF!</definedName>
    <definedName name="XA134.23" localSheetId="6">'[1]Bancos Múltiples'!#REF!</definedName>
    <definedName name="XA134.23" localSheetId="66">'[1]Bancos Múltiples'!#REF!</definedName>
    <definedName name="XA134.23" localSheetId="73">'[1]Bancos Múltiples'!#REF!</definedName>
    <definedName name="XA134.23" localSheetId="74">'[1]Bancos Múltiples'!#REF!</definedName>
    <definedName name="XA134.23" localSheetId="75">'[1]Bancos Múltiples'!#REF!</definedName>
    <definedName name="XA134.23" localSheetId="82">'[1]Bancos Múltiples'!#REF!</definedName>
    <definedName name="XA134.23" localSheetId="83">'[1]Bancos Múltiples'!#REF!</definedName>
    <definedName name="XA134.23" localSheetId="84">'[1]Bancos Múltiples'!#REF!</definedName>
    <definedName name="XA134.23">'[1]Bancos Múltiples'!#REF!</definedName>
    <definedName name="XA134.24" localSheetId="1">'[1]Bancos Múltiples'!#REF!</definedName>
    <definedName name="XA134.24" localSheetId="28">'[1]Bancos Múltiples'!#REF!</definedName>
    <definedName name="XA134.24" localSheetId="29">'[1]Bancos Múltiples'!#REF!</definedName>
    <definedName name="XA134.24" localSheetId="30">'[1]Bancos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45">'[1]Bancos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54">'[1]Bancos Múltiples'!#REF!</definedName>
    <definedName name="XA134.24" localSheetId="64">'[1]Bancos Múltiples'!#REF!</definedName>
    <definedName name="XA134.24" localSheetId="65">'[1]Bancos Múltiples'!#REF!</definedName>
    <definedName name="XA134.24" localSheetId="6">'[1]Bancos Múltiples'!#REF!</definedName>
    <definedName name="XA134.24" localSheetId="66">'[1]Bancos Múltiples'!#REF!</definedName>
    <definedName name="XA134.24" localSheetId="73">'[1]Bancos Múltiples'!#REF!</definedName>
    <definedName name="XA134.24" localSheetId="74">'[1]Bancos Múltiples'!#REF!</definedName>
    <definedName name="XA134.24" localSheetId="75">'[1]Bancos Múltiples'!#REF!</definedName>
    <definedName name="XA134.24" localSheetId="82">'[1]Bancos Múltiples'!#REF!</definedName>
    <definedName name="XA134.24" localSheetId="83">'[1]Bancos Múltiples'!#REF!</definedName>
    <definedName name="XA134.24" localSheetId="84">'[1]Bancos Múltiples'!#REF!</definedName>
    <definedName name="XA134.24">'[1]Bancos Múltiples'!#REF!</definedName>
    <definedName name="XA134.50" localSheetId="1">'[1]Bancos Múltiples'!#REF!</definedName>
    <definedName name="XA134.50" localSheetId="28">'[1]Bancos Múltiples'!#REF!</definedName>
    <definedName name="XA134.50" localSheetId="29">'[1]Bancos Múltiples'!#REF!</definedName>
    <definedName name="XA134.50" localSheetId="30">'[1]Bancos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45">'[1]Bancos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54">'[1]Bancos Múltiples'!#REF!</definedName>
    <definedName name="XA134.50" localSheetId="64">'[1]Bancos Múltiples'!#REF!</definedName>
    <definedName name="XA134.50" localSheetId="65">'[1]Bancos Múltiples'!#REF!</definedName>
    <definedName name="XA134.50" localSheetId="6">'[1]Bancos Múltiples'!#REF!</definedName>
    <definedName name="XA134.50" localSheetId="66">'[1]Bancos Múltiples'!#REF!</definedName>
    <definedName name="XA134.50" localSheetId="73">'[1]Bancos Múltiples'!#REF!</definedName>
    <definedName name="XA134.50" localSheetId="74">'[1]Bancos Múltiples'!#REF!</definedName>
    <definedName name="XA134.50" localSheetId="75">'[1]Bancos Múltiples'!#REF!</definedName>
    <definedName name="XA134.50" localSheetId="82">'[1]Bancos Múltiples'!#REF!</definedName>
    <definedName name="XA134.50" localSheetId="83">'[1]Bancos Múltiples'!#REF!</definedName>
    <definedName name="XA134.50" localSheetId="84">'[1]Bancos Múltiples'!#REF!</definedName>
    <definedName name="XA134.50">'[1]Bancos Múltiples'!#REF!</definedName>
    <definedName name="XA134.51" localSheetId="1">'[1]Bancos Múltiples'!#REF!</definedName>
    <definedName name="XA134.51" localSheetId="28">'[1]Bancos Múltiples'!#REF!</definedName>
    <definedName name="XA134.51" localSheetId="29">'[1]Bancos Múltiples'!#REF!</definedName>
    <definedName name="XA134.51" localSheetId="30">'[1]Bancos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45">'[1]Bancos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54">'[1]Bancos Múltiples'!#REF!</definedName>
    <definedName name="XA134.51" localSheetId="64">'[1]Bancos Múltiples'!#REF!</definedName>
    <definedName name="XA134.51" localSheetId="65">'[1]Bancos Múltiples'!#REF!</definedName>
    <definedName name="XA134.51" localSheetId="6">'[1]Bancos Múltiples'!#REF!</definedName>
    <definedName name="XA134.51" localSheetId="66">'[1]Bancos Múltiples'!#REF!</definedName>
    <definedName name="XA134.51" localSheetId="73">'[1]Bancos Múltiples'!#REF!</definedName>
    <definedName name="XA134.51" localSheetId="74">'[1]Bancos Múltiples'!#REF!</definedName>
    <definedName name="XA134.51" localSheetId="75">'[1]Bancos Múltiples'!#REF!</definedName>
    <definedName name="XA134.51" localSheetId="82">'[1]Bancos Múltiples'!#REF!</definedName>
    <definedName name="XA134.51" localSheetId="83">'[1]Bancos Múltiples'!#REF!</definedName>
    <definedName name="XA134.51" localSheetId="84">'[1]Bancos Múltiples'!#REF!</definedName>
    <definedName name="XA134.51">'[1]Bancos Múltiples'!#REF!</definedName>
    <definedName name="XA134.61" localSheetId="1">'[1]Bancos Múltiples'!#REF!</definedName>
    <definedName name="XA134.61" localSheetId="28">'[1]Bancos Múltiples'!#REF!</definedName>
    <definedName name="XA134.61" localSheetId="29">'[1]Bancos Múltiples'!#REF!</definedName>
    <definedName name="XA134.61" localSheetId="30">'[1]Bancos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45">'[1]Bancos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54">'[1]Bancos Múltiples'!#REF!</definedName>
    <definedName name="XA134.61" localSheetId="64">'[1]Bancos Múltiples'!#REF!</definedName>
    <definedName name="XA134.61" localSheetId="65">'[1]Bancos Múltiples'!#REF!</definedName>
    <definedName name="XA134.61" localSheetId="6">'[1]Bancos Múltiples'!#REF!</definedName>
    <definedName name="XA134.61" localSheetId="66">'[1]Bancos Múltiples'!#REF!</definedName>
    <definedName name="XA134.61" localSheetId="73">'[1]Bancos Múltiples'!#REF!</definedName>
    <definedName name="XA134.61" localSheetId="74">'[1]Bancos Múltiples'!#REF!</definedName>
    <definedName name="XA134.61" localSheetId="75">'[1]Bancos Múltiples'!#REF!</definedName>
    <definedName name="XA134.61" localSheetId="82">'[1]Bancos Múltiples'!#REF!</definedName>
    <definedName name="XA134.61" localSheetId="83">'[1]Bancos Múltiples'!#REF!</definedName>
    <definedName name="XA134.61" localSheetId="84">'[1]Bancos Múltiples'!#REF!</definedName>
    <definedName name="XA134.61">'[1]Bancos Múltiples'!#REF!</definedName>
    <definedName name="XA134.62" localSheetId="1">'[1]Bancos Múltiples'!#REF!</definedName>
    <definedName name="XA134.62" localSheetId="28">'[1]Bancos Múltiples'!#REF!</definedName>
    <definedName name="XA134.62" localSheetId="29">'[1]Bancos Múltiples'!#REF!</definedName>
    <definedName name="XA134.62" localSheetId="30">'[1]Bancos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45">'[1]Bancos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54">'[1]Bancos Múltiples'!#REF!</definedName>
    <definedName name="XA134.62" localSheetId="64">'[1]Bancos Múltiples'!#REF!</definedName>
    <definedName name="XA134.62" localSheetId="65">'[1]Bancos Múltiples'!#REF!</definedName>
    <definedName name="XA134.62" localSheetId="6">'[1]Bancos Múltiples'!#REF!</definedName>
    <definedName name="XA134.62" localSheetId="66">'[1]Bancos Múltiples'!#REF!</definedName>
    <definedName name="XA134.62" localSheetId="73">'[1]Bancos Múltiples'!#REF!</definedName>
    <definedName name="XA134.62" localSheetId="74">'[1]Bancos Múltiples'!#REF!</definedName>
    <definedName name="XA134.62" localSheetId="75">'[1]Bancos Múltiples'!#REF!</definedName>
    <definedName name="XA134.62" localSheetId="82">'[1]Bancos Múltiples'!#REF!</definedName>
    <definedName name="XA134.62" localSheetId="83">'[1]Bancos Múltiples'!#REF!</definedName>
    <definedName name="XA134.62" localSheetId="84">'[1]Bancos Múltiples'!#REF!</definedName>
    <definedName name="XA134.62">'[1]Bancos Múltiples'!#REF!</definedName>
    <definedName name="XA134.63" localSheetId="1">'[1]Bancos Múltiples'!#REF!</definedName>
    <definedName name="XA134.63" localSheetId="28">'[1]Bancos Múltiples'!#REF!</definedName>
    <definedName name="XA134.63" localSheetId="29">'[1]Bancos Múltiples'!#REF!</definedName>
    <definedName name="XA134.63" localSheetId="30">'[1]Bancos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45">'[1]Bancos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54">'[1]Bancos Múltiples'!#REF!</definedName>
    <definedName name="XA134.63" localSheetId="64">'[1]Bancos Múltiples'!#REF!</definedName>
    <definedName name="XA134.63" localSheetId="65">'[1]Bancos Múltiples'!#REF!</definedName>
    <definedName name="XA134.63" localSheetId="6">'[1]Bancos Múltiples'!#REF!</definedName>
    <definedName name="XA134.63" localSheetId="66">'[1]Bancos Múltiples'!#REF!</definedName>
    <definedName name="XA134.63" localSheetId="73">'[1]Bancos Múltiples'!#REF!</definedName>
    <definedName name="XA134.63" localSheetId="74">'[1]Bancos Múltiples'!#REF!</definedName>
    <definedName name="XA134.63" localSheetId="75">'[1]Bancos Múltiples'!#REF!</definedName>
    <definedName name="XA134.63" localSheetId="82">'[1]Bancos Múltiples'!#REF!</definedName>
    <definedName name="XA134.63" localSheetId="83">'[1]Bancos Múltiples'!#REF!</definedName>
    <definedName name="XA134.63" localSheetId="84">'[1]Bancos Múltiples'!#REF!</definedName>
    <definedName name="XA134.63">'[1]Bancos Múltiples'!#REF!</definedName>
    <definedName name="XA134.64" localSheetId="1">'[1]Bancos Múltiples'!#REF!</definedName>
    <definedName name="XA134.64" localSheetId="28">'[1]Bancos Múltiples'!#REF!</definedName>
    <definedName name="XA134.64" localSheetId="29">'[1]Bancos Múltiples'!#REF!</definedName>
    <definedName name="XA134.64" localSheetId="30">'[1]Bancos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45">'[1]Bancos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54">'[1]Bancos Múltiples'!#REF!</definedName>
    <definedName name="XA134.64" localSheetId="64">'[1]Bancos Múltiples'!#REF!</definedName>
    <definedName name="XA134.64" localSheetId="65">'[1]Bancos Múltiples'!#REF!</definedName>
    <definedName name="XA134.64" localSheetId="6">'[1]Bancos Múltiples'!#REF!</definedName>
    <definedName name="XA134.64" localSheetId="66">'[1]Bancos Múltiples'!#REF!</definedName>
    <definedName name="XA134.64" localSheetId="73">'[1]Bancos Múltiples'!#REF!</definedName>
    <definedName name="XA134.64" localSheetId="74">'[1]Bancos Múltiples'!#REF!</definedName>
    <definedName name="XA134.64" localSheetId="75">'[1]Bancos Múltiples'!#REF!</definedName>
    <definedName name="XA134.64" localSheetId="82">'[1]Bancos Múltiples'!#REF!</definedName>
    <definedName name="XA134.64" localSheetId="83">'[1]Bancos Múltiples'!#REF!</definedName>
    <definedName name="XA134.64" localSheetId="84">'[1]Bancos Múltiples'!#REF!</definedName>
    <definedName name="XA134.64">'[1]Bancos Múltiples'!#REF!</definedName>
    <definedName name="XA134.65" localSheetId="1">'[1]Bancos Múltiples'!#REF!</definedName>
    <definedName name="XA134.65" localSheetId="28">'[1]Bancos Múltiples'!#REF!</definedName>
    <definedName name="XA134.65" localSheetId="29">'[1]Bancos Múltiples'!#REF!</definedName>
    <definedName name="XA134.65" localSheetId="30">'[1]Bancos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45">'[1]Bancos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54">'[1]Bancos Múltiples'!#REF!</definedName>
    <definedName name="XA134.65" localSheetId="64">'[1]Bancos Múltiples'!#REF!</definedName>
    <definedName name="XA134.65" localSheetId="65">'[1]Bancos Múltiples'!#REF!</definedName>
    <definedName name="XA134.65" localSheetId="6">'[1]Bancos Múltiples'!#REF!</definedName>
    <definedName name="XA134.65" localSheetId="66">'[1]Bancos Múltiples'!#REF!</definedName>
    <definedName name="XA134.65" localSheetId="73">'[1]Bancos Múltiples'!#REF!</definedName>
    <definedName name="XA134.65" localSheetId="74">'[1]Bancos Múltiples'!#REF!</definedName>
    <definedName name="XA134.65" localSheetId="75">'[1]Bancos Múltiples'!#REF!</definedName>
    <definedName name="XA134.65" localSheetId="82">'[1]Bancos Múltiples'!#REF!</definedName>
    <definedName name="XA134.65" localSheetId="83">'[1]Bancos Múltiples'!#REF!</definedName>
    <definedName name="XA134.65" localSheetId="84">'[1]Bancos Múltiples'!#REF!</definedName>
    <definedName name="XA134.65">'[1]Bancos Múltiples'!#REF!</definedName>
    <definedName name="XA134.66" localSheetId="1">'[1]Bancos Múltiples'!#REF!</definedName>
    <definedName name="XA134.66" localSheetId="28">'[1]Bancos Múltiples'!#REF!</definedName>
    <definedName name="XA134.66" localSheetId="29">'[1]Bancos Múltiples'!#REF!</definedName>
    <definedName name="XA134.66" localSheetId="30">'[1]Bancos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45">'[1]Bancos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54">'[1]Bancos Múltiples'!#REF!</definedName>
    <definedName name="XA134.66" localSheetId="64">'[1]Bancos Múltiples'!#REF!</definedName>
    <definedName name="XA134.66" localSheetId="65">'[1]Bancos Múltiples'!#REF!</definedName>
    <definedName name="XA134.66" localSheetId="6">'[1]Bancos Múltiples'!#REF!</definedName>
    <definedName name="XA134.66" localSheetId="66">'[1]Bancos Múltiples'!#REF!</definedName>
    <definedName name="XA134.66" localSheetId="73">'[1]Bancos Múltiples'!#REF!</definedName>
    <definedName name="XA134.66" localSheetId="74">'[1]Bancos Múltiples'!#REF!</definedName>
    <definedName name="XA134.66" localSheetId="75">'[1]Bancos Múltiples'!#REF!</definedName>
    <definedName name="XA134.66" localSheetId="82">'[1]Bancos Múltiples'!#REF!</definedName>
    <definedName name="XA134.66" localSheetId="83">'[1]Bancos Múltiples'!#REF!</definedName>
    <definedName name="XA134.66" localSheetId="84">'[1]Bancos Múltiples'!#REF!</definedName>
    <definedName name="XA134.66">'[1]Bancos Múltiples'!#REF!</definedName>
    <definedName name="XA134.67" localSheetId="1">'[1]Bancos Múltiples'!#REF!</definedName>
    <definedName name="XA134.67" localSheetId="28">'[1]Bancos Múltiples'!#REF!</definedName>
    <definedName name="XA134.67" localSheetId="29">'[1]Bancos Múltiples'!#REF!</definedName>
    <definedName name="XA134.67" localSheetId="30">'[1]Bancos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45">'[1]Bancos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54">'[1]Bancos Múltiples'!#REF!</definedName>
    <definedName name="XA134.67" localSheetId="64">'[1]Bancos Múltiples'!#REF!</definedName>
    <definedName name="XA134.67" localSheetId="65">'[1]Bancos Múltiples'!#REF!</definedName>
    <definedName name="XA134.67" localSheetId="6">'[1]Bancos Múltiples'!#REF!</definedName>
    <definedName name="XA134.67" localSheetId="66">'[1]Bancos Múltiples'!#REF!</definedName>
    <definedName name="XA134.67" localSheetId="73">'[1]Bancos Múltiples'!#REF!</definedName>
    <definedName name="XA134.67" localSheetId="74">'[1]Bancos Múltiples'!#REF!</definedName>
    <definedName name="XA134.67" localSheetId="75">'[1]Bancos Múltiples'!#REF!</definedName>
    <definedName name="XA134.67" localSheetId="82">'[1]Bancos Múltiples'!#REF!</definedName>
    <definedName name="XA134.67" localSheetId="83">'[1]Bancos Múltiples'!#REF!</definedName>
    <definedName name="XA134.67" localSheetId="84">'[1]Bancos Múltiples'!#REF!</definedName>
    <definedName name="XA134.67">'[1]Bancos Múltiples'!#REF!</definedName>
    <definedName name="XA134.99" localSheetId="1">'[1]Bancos Múltiples'!#REF!</definedName>
    <definedName name="XA134.99" localSheetId="28">'[1]Bancos Múltiples'!#REF!</definedName>
    <definedName name="XA134.99" localSheetId="29">'[1]Bancos Múltiples'!#REF!</definedName>
    <definedName name="XA134.99" localSheetId="30">'[1]Bancos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45">'[1]Bancos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54">'[1]Bancos Múltiples'!#REF!</definedName>
    <definedName name="XA134.99" localSheetId="64">'[1]Bancos Múltiples'!#REF!</definedName>
    <definedName name="XA134.99" localSheetId="65">'[1]Bancos Múltiples'!#REF!</definedName>
    <definedName name="XA134.99" localSheetId="6">'[1]Bancos Múltiples'!#REF!</definedName>
    <definedName name="XA134.99" localSheetId="66">'[1]Bancos Múltiples'!#REF!</definedName>
    <definedName name="XA134.99" localSheetId="73">'[1]Bancos Múltiples'!#REF!</definedName>
    <definedName name="XA134.99" localSheetId="74">'[1]Bancos Múltiples'!#REF!</definedName>
    <definedName name="XA134.99" localSheetId="75">'[1]Bancos Múltiples'!#REF!</definedName>
    <definedName name="XA134.99" localSheetId="82">'[1]Bancos Múltiples'!#REF!</definedName>
    <definedName name="XA134.99" localSheetId="83">'[1]Bancos Múltiples'!#REF!</definedName>
    <definedName name="XA134.99" localSheetId="84">'[1]Bancos Múltiples'!#REF!</definedName>
    <definedName name="XA134.99">'[1]Bancos Múltiples'!#REF!</definedName>
    <definedName name="XA138.00" localSheetId="1">'[1]Bancos Múltiples'!#REF!</definedName>
    <definedName name="XA138.00" localSheetId="28">'[1]Bancos Múltiples'!#REF!</definedName>
    <definedName name="XA138.00" localSheetId="29">'[1]Bancos Múltiples'!#REF!</definedName>
    <definedName name="XA138.00" localSheetId="30">'[1]Bancos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45">'[1]Bancos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54">'[1]Bancos Múltiples'!#REF!</definedName>
    <definedName name="XA138.00" localSheetId="64">'[1]Bancos Múltiples'!#REF!</definedName>
    <definedName name="XA138.00" localSheetId="65">'[1]Bancos Múltiples'!#REF!</definedName>
    <definedName name="XA138.00" localSheetId="6">'[1]Bancos Múltiples'!#REF!</definedName>
    <definedName name="XA138.00" localSheetId="66">'[1]Bancos Múltiples'!#REF!</definedName>
    <definedName name="XA138.00" localSheetId="73">'[1]Bancos Múltiples'!#REF!</definedName>
    <definedName name="XA138.00" localSheetId="74">'[1]Bancos Múltiples'!#REF!</definedName>
    <definedName name="XA138.00" localSheetId="75">'[1]Bancos Múltiples'!#REF!</definedName>
    <definedName name="XA138.00" localSheetId="82">'[1]Bancos Múltiples'!#REF!</definedName>
    <definedName name="XA138.00" localSheetId="83">'[1]Bancos Múltiples'!#REF!</definedName>
    <definedName name="XA138.00" localSheetId="84">'[1]Bancos Múltiples'!#REF!</definedName>
    <definedName name="XA138.00">'[1]Bancos Múltiples'!#REF!</definedName>
    <definedName name="XA138.01" localSheetId="1">'[1]Bancos Múltiples'!#REF!</definedName>
    <definedName name="XA138.01" localSheetId="28">'[1]Bancos Múltiples'!#REF!</definedName>
    <definedName name="XA138.01" localSheetId="29">'[1]Bancos Múltiples'!#REF!</definedName>
    <definedName name="XA138.01" localSheetId="30">'[1]Bancos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45">'[1]Bancos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54">'[1]Bancos Múltiples'!#REF!</definedName>
    <definedName name="XA138.01" localSheetId="64">'[1]Bancos Múltiples'!#REF!</definedName>
    <definedName name="XA138.01" localSheetId="65">'[1]Bancos Múltiples'!#REF!</definedName>
    <definedName name="XA138.01" localSheetId="6">'[1]Bancos Múltiples'!#REF!</definedName>
    <definedName name="XA138.01" localSheetId="66">'[1]Bancos Múltiples'!#REF!</definedName>
    <definedName name="XA138.01" localSheetId="73">'[1]Bancos Múltiples'!#REF!</definedName>
    <definedName name="XA138.01" localSheetId="74">'[1]Bancos Múltiples'!#REF!</definedName>
    <definedName name="XA138.01" localSheetId="75">'[1]Bancos Múltiples'!#REF!</definedName>
    <definedName name="XA138.01" localSheetId="82">'[1]Bancos Múltiples'!#REF!</definedName>
    <definedName name="XA138.01" localSheetId="83">'[1]Bancos Múltiples'!#REF!</definedName>
    <definedName name="XA138.01" localSheetId="84">'[1]Bancos Múltiples'!#REF!</definedName>
    <definedName name="XA138.01">'[1]Bancos Múltiples'!#REF!</definedName>
    <definedName name="XA138.02" localSheetId="1">'[1]Bancos Múltiples'!#REF!</definedName>
    <definedName name="XA138.02" localSheetId="28">'[1]Bancos Múltiples'!#REF!</definedName>
    <definedName name="XA138.02" localSheetId="29">'[1]Bancos Múltiples'!#REF!</definedName>
    <definedName name="XA138.02" localSheetId="30">'[1]Bancos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45">'[1]Bancos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54">'[1]Bancos Múltiples'!#REF!</definedName>
    <definedName name="XA138.02" localSheetId="64">'[1]Bancos Múltiples'!#REF!</definedName>
    <definedName name="XA138.02" localSheetId="65">'[1]Bancos Múltiples'!#REF!</definedName>
    <definedName name="XA138.02" localSheetId="6">'[1]Bancos Múltiples'!#REF!</definedName>
    <definedName name="XA138.02" localSheetId="66">'[1]Bancos Múltiples'!#REF!</definedName>
    <definedName name="XA138.02" localSheetId="73">'[1]Bancos Múltiples'!#REF!</definedName>
    <definedName name="XA138.02" localSheetId="74">'[1]Bancos Múltiples'!#REF!</definedName>
    <definedName name="XA138.02" localSheetId="75">'[1]Bancos Múltiples'!#REF!</definedName>
    <definedName name="XA138.02" localSheetId="82">'[1]Bancos Múltiples'!#REF!</definedName>
    <definedName name="XA138.02" localSheetId="83">'[1]Bancos Múltiples'!#REF!</definedName>
    <definedName name="XA138.02" localSheetId="84">'[1]Bancos Múltiples'!#REF!</definedName>
    <definedName name="XA138.02">'[1]Bancos Múltiples'!#REF!</definedName>
    <definedName name="XA138.03" localSheetId="1">'[1]Bancos Múltiples'!#REF!</definedName>
    <definedName name="XA138.03" localSheetId="28">'[1]Bancos Múltiples'!#REF!</definedName>
    <definedName name="XA138.03" localSheetId="29">'[1]Bancos Múltiples'!#REF!</definedName>
    <definedName name="XA138.03" localSheetId="30">'[1]Bancos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45">'[1]Bancos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54">'[1]Bancos Múltiples'!#REF!</definedName>
    <definedName name="XA138.03" localSheetId="64">'[1]Bancos Múltiples'!#REF!</definedName>
    <definedName name="XA138.03" localSheetId="65">'[1]Bancos Múltiples'!#REF!</definedName>
    <definedName name="XA138.03" localSheetId="6">'[1]Bancos Múltiples'!#REF!</definedName>
    <definedName name="XA138.03" localSheetId="66">'[1]Bancos Múltiples'!#REF!</definedName>
    <definedName name="XA138.03" localSheetId="73">'[1]Bancos Múltiples'!#REF!</definedName>
    <definedName name="XA138.03" localSheetId="74">'[1]Bancos Múltiples'!#REF!</definedName>
    <definedName name="XA138.03" localSheetId="75">'[1]Bancos Múltiples'!#REF!</definedName>
    <definedName name="XA138.03" localSheetId="82">'[1]Bancos Múltiples'!#REF!</definedName>
    <definedName name="XA138.03" localSheetId="83">'[1]Bancos Múltiples'!#REF!</definedName>
    <definedName name="XA138.03" localSheetId="84">'[1]Bancos Múltiples'!#REF!</definedName>
    <definedName name="XA138.03">'[1]Bancos Múltiples'!#REF!</definedName>
    <definedName name="XA138.04" localSheetId="1">'[1]Bancos Múltiples'!#REF!</definedName>
    <definedName name="XA138.04" localSheetId="28">'[1]Bancos Múltiples'!#REF!</definedName>
    <definedName name="XA138.04" localSheetId="29">'[1]Bancos Múltiples'!#REF!</definedName>
    <definedName name="XA138.04" localSheetId="30">'[1]Bancos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45">'[1]Bancos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54">'[1]Bancos Múltiples'!#REF!</definedName>
    <definedName name="XA138.04" localSheetId="64">'[1]Bancos Múltiples'!#REF!</definedName>
    <definedName name="XA138.04" localSheetId="65">'[1]Bancos Múltiples'!#REF!</definedName>
    <definedName name="XA138.04" localSheetId="6">'[1]Bancos Múltiples'!#REF!</definedName>
    <definedName name="XA138.04" localSheetId="66">'[1]Bancos Múltiples'!#REF!</definedName>
    <definedName name="XA138.04" localSheetId="73">'[1]Bancos Múltiples'!#REF!</definedName>
    <definedName name="XA138.04" localSheetId="74">'[1]Bancos Múltiples'!#REF!</definedName>
    <definedName name="XA138.04" localSheetId="75">'[1]Bancos Múltiples'!#REF!</definedName>
    <definedName name="XA138.04" localSheetId="82">'[1]Bancos Múltiples'!#REF!</definedName>
    <definedName name="XA138.04" localSheetId="83">'[1]Bancos Múltiples'!#REF!</definedName>
    <definedName name="XA138.04" localSheetId="84">'[1]Bancos Múltiples'!#REF!</definedName>
    <definedName name="XA138.04">'[1]Bancos Múltiples'!#REF!</definedName>
    <definedName name="XA138.92" localSheetId="1">'[1]Bancos Múltiples'!#REF!</definedName>
    <definedName name="XA138.92" localSheetId="28">'[1]Bancos Múltiples'!#REF!</definedName>
    <definedName name="XA138.92" localSheetId="29">'[1]Bancos Múltiples'!#REF!</definedName>
    <definedName name="XA138.92" localSheetId="30">'[1]Bancos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45">'[1]Bancos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54">'[1]Bancos Múltiples'!#REF!</definedName>
    <definedName name="XA138.92" localSheetId="64">'[1]Bancos Múltiples'!#REF!</definedName>
    <definedName name="XA138.92" localSheetId="65">'[1]Bancos Múltiples'!#REF!</definedName>
    <definedName name="XA138.92" localSheetId="6">'[1]Bancos Múltiples'!#REF!</definedName>
    <definedName name="XA138.92" localSheetId="66">'[1]Bancos Múltiples'!#REF!</definedName>
    <definedName name="XA138.92" localSheetId="73">'[1]Bancos Múltiples'!#REF!</definedName>
    <definedName name="XA138.92" localSheetId="74">'[1]Bancos Múltiples'!#REF!</definedName>
    <definedName name="XA138.92" localSheetId="75">'[1]Bancos Múltiples'!#REF!</definedName>
    <definedName name="XA138.92" localSheetId="82">'[1]Bancos Múltiples'!#REF!</definedName>
    <definedName name="XA138.92" localSheetId="83">'[1]Bancos Múltiples'!#REF!</definedName>
    <definedName name="XA138.92" localSheetId="84">'[1]Bancos Múltiples'!#REF!</definedName>
    <definedName name="XA138.92">'[1]Bancos Múltiples'!#REF!</definedName>
    <definedName name="XA139.00" localSheetId="1">'[1]Bancos Múltiples'!#REF!</definedName>
    <definedName name="XA139.00" localSheetId="28">'[1]Bancos Múltiples'!#REF!</definedName>
    <definedName name="XA139.00" localSheetId="29">'[1]Bancos Múltiples'!#REF!</definedName>
    <definedName name="XA139.00" localSheetId="30">'[1]Bancos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45">'[1]Bancos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54">'[1]Bancos Múltiples'!#REF!</definedName>
    <definedName name="XA139.00" localSheetId="64">'[1]Bancos Múltiples'!#REF!</definedName>
    <definedName name="XA139.00" localSheetId="65">'[1]Bancos Múltiples'!#REF!</definedName>
    <definedName name="XA139.00" localSheetId="6">'[1]Bancos Múltiples'!#REF!</definedName>
    <definedName name="XA139.00" localSheetId="66">'[1]Bancos Múltiples'!#REF!</definedName>
    <definedName name="XA139.00" localSheetId="73">'[1]Bancos Múltiples'!#REF!</definedName>
    <definedName name="XA139.00" localSheetId="74">'[1]Bancos Múltiples'!#REF!</definedName>
    <definedName name="XA139.00" localSheetId="75">'[1]Bancos Múltiples'!#REF!</definedName>
    <definedName name="XA139.00" localSheetId="82">'[1]Bancos Múltiples'!#REF!</definedName>
    <definedName name="XA139.00" localSheetId="83">'[1]Bancos Múltiples'!#REF!</definedName>
    <definedName name="XA139.00" localSheetId="84">'[1]Bancos Múltiples'!#REF!</definedName>
    <definedName name="XA139.00">'[1]Bancos Múltiples'!#REF!</definedName>
    <definedName name="XA139.01" localSheetId="1">'[1]Bancos Múltiples'!#REF!</definedName>
    <definedName name="XA139.01" localSheetId="28">'[1]Bancos Múltiples'!#REF!</definedName>
    <definedName name="XA139.01" localSheetId="29">'[1]Bancos Múltiples'!#REF!</definedName>
    <definedName name="XA139.01" localSheetId="30">'[1]Bancos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45">'[1]Bancos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54">'[1]Bancos Múltiples'!#REF!</definedName>
    <definedName name="XA139.01" localSheetId="64">'[1]Bancos Múltiples'!#REF!</definedName>
    <definedName name="XA139.01" localSheetId="65">'[1]Bancos Múltiples'!#REF!</definedName>
    <definedName name="XA139.01" localSheetId="6">'[1]Bancos Múltiples'!#REF!</definedName>
    <definedName name="XA139.01" localSheetId="66">'[1]Bancos Múltiples'!#REF!</definedName>
    <definedName name="XA139.01" localSheetId="73">'[1]Bancos Múltiples'!#REF!</definedName>
    <definedName name="XA139.01" localSheetId="74">'[1]Bancos Múltiples'!#REF!</definedName>
    <definedName name="XA139.01" localSheetId="75">'[1]Bancos Múltiples'!#REF!</definedName>
    <definedName name="XA139.01" localSheetId="82">'[1]Bancos Múltiples'!#REF!</definedName>
    <definedName name="XA139.01" localSheetId="83">'[1]Bancos Múltiples'!#REF!</definedName>
    <definedName name="XA139.01" localSheetId="84">'[1]Bancos Múltiples'!#REF!</definedName>
    <definedName name="XA139.01">'[1]Bancos Múltiples'!#REF!</definedName>
    <definedName name="XA139.02" localSheetId="1">'[1]Bancos Múltiples'!#REF!</definedName>
    <definedName name="XA139.02" localSheetId="28">'[1]Bancos Múltiples'!#REF!</definedName>
    <definedName name="XA139.02" localSheetId="29">'[1]Bancos Múltiples'!#REF!</definedName>
    <definedName name="XA139.02" localSheetId="30">'[1]Bancos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45">'[1]Bancos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54">'[1]Bancos Múltiples'!#REF!</definedName>
    <definedName name="XA139.02" localSheetId="64">'[1]Bancos Múltiples'!#REF!</definedName>
    <definedName name="XA139.02" localSheetId="65">'[1]Bancos Múltiples'!#REF!</definedName>
    <definedName name="XA139.02" localSheetId="6">'[1]Bancos Múltiples'!#REF!</definedName>
    <definedName name="XA139.02" localSheetId="66">'[1]Bancos Múltiples'!#REF!</definedName>
    <definedName name="XA139.02" localSheetId="73">'[1]Bancos Múltiples'!#REF!</definedName>
    <definedName name="XA139.02" localSheetId="74">'[1]Bancos Múltiples'!#REF!</definedName>
    <definedName name="XA139.02" localSheetId="75">'[1]Bancos Múltiples'!#REF!</definedName>
    <definedName name="XA139.02" localSheetId="82">'[1]Bancos Múltiples'!#REF!</definedName>
    <definedName name="XA139.02" localSheetId="83">'[1]Bancos Múltiples'!#REF!</definedName>
    <definedName name="XA139.02" localSheetId="84">'[1]Bancos Múltiples'!#REF!</definedName>
    <definedName name="XA139.02">'[1]Bancos Múltiples'!#REF!</definedName>
    <definedName name="XA139.03" localSheetId="1">'[1]Bancos Múltiples'!#REF!</definedName>
    <definedName name="XA139.03" localSheetId="28">'[1]Bancos Múltiples'!#REF!</definedName>
    <definedName name="XA139.03" localSheetId="29">'[1]Bancos Múltiples'!#REF!</definedName>
    <definedName name="XA139.03" localSheetId="30">'[1]Bancos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45">'[1]Bancos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54">'[1]Bancos Múltiples'!#REF!</definedName>
    <definedName name="XA139.03" localSheetId="64">'[1]Bancos Múltiples'!#REF!</definedName>
    <definedName name="XA139.03" localSheetId="65">'[1]Bancos Múltiples'!#REF!</definedName>
    <definedName name="XA139.03" localSheetId="6">'[1]Bancos Múltiples'!#REF!</definedName>
    <definedName name="XA139.03" localSheetId="66">'[1]Bancos Múltiples'!#REF!</definedName>
    <definedName name="XA139.03" localSheetId="73">'[1]Bancos Múltiples'!#REF!</definedName>
    <definedName name="XA139.03" localSheetId="74">'[1]Bancos Múltiples'!#REF!</definedName>
    <definedName name="XA139.03" localSheetId="75">'[1]Bancos Múltiples'!#REF!</definedName>
    <definedName name="XA139.03" localSheetId="82">'[1]Bancos Múltiples'!#REF!</definedName>
    <definedName name="XA139.03" localSheetId="83">'[1]Bancos Múltiples'!#REF!</definedName>
    <definedName name="XA139.03" localSheetId="84">'[1]Bancos Múltiples'!#REF!</definedName>
    <definedName name="XA139.03">'[1]Bancos Múltiples'!#REF!</definedName>
    <definedName name="XA139.04" localSheetId="1">'[1]Bancos Múltiples'!#REF!</definedName>
    <definedName name="XA139.04" localSheetId="28">'[1]Bancos Múltiples'!#REF!</definedName>
    <definedName name="XA139.04" localSheetId="29">'[1]Bancos Múltiples'!#REF!</definedName>
    <definedName name="XA139.04" localSheetId="30">'[1]Bancos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45">'[1]Bancos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54">'[1]Bancos Múltiples'!#REF!</definedName>
    <definedName name="XA139.04" localSheetId="64">'[1]Bancos Múltiples'!#REF!</definedName>
    <definedName name="XA139.04" localSheetId="65">'[1]Bancos Múltiples'!#REF!</definedName>
    <definedName name="XA139.04" localSheetId="6">'[1]Bancos Múltiples'!#REF!</definedName>
    <definedName name="XA139.04" localSheetId="66">'[1]Bancos Múltiples'!#REF!</definedName>
    <definedName name="XA139.04" localSheetId="73">'[1]Bancos Múltiples'!#REF!</definedName>
    <definedName name="XA139.04" localSheetId="74">'[1]Bancos Múltiples'!#REF!</definedName>
    <definedName name="XA139.04" localSheetId="75">'[1]Bancos Múltiples'!#REF!</definedName>
    <definedName name="XA139.04" localSheetId="82">'[1]Bancos Múltiples'!#REF!</definedName>
    <definedName name="XA139.04" localSheetId="83">'[1]Bancos Múltiples'!#REF!</definedName>
    <definedName name="XA139.04" localSheetId="84">'[1]Bancos Múltiples'!#REF!</definedName>
    <definedName name="XA139.04">'[1]Bancos Múltiples'!#REF!</definedName>
    <definedName name="XA139.05" localSheetId="1">'[1]Bancos Múltiples'!#REF!</definedName>
    <definedName name="XA139.05" localSheetId="28">'[1]Bancos Múltiples'!#REF!</definedName>
    <definedName name="XA139.05" localSheetId="29">'[1]Bancos Múltiples'!#REF!</definedName>
    <definedName name="XA139.05" localSheetId="30">'[1]Bancos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45">'[1]Bancos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54">'[1]Bancos Múltiples'!#REF!</definedName>
    <definedName name="XA139.05" localSheetId="64">'[1]Bancos Múltiples'!#REF!</definedName>
    <definedName name="XA139.05" localSheetId="65">'[1]Bancos Múltiples'!#REF!</definedName>
    <definedName name="XA139.05" localSheetId="6">'[1]Bancos Múltiples'!#REF!</definedName>
    <definedName name="XA139.05" localSheetId="66">'[1]Bancos Múltiples'!#REF!</definedName>
    <definedName name="XA139.05" localSheetId="73">'[1]Bancos Múltiples'!#REF!</definedName>
    <definedName name="XA139.05" localSheetId="74">'[1]Bancos Múltiples'!#REF!</definedName>
    <definedName name="XA139.05" localSheetId="75">'[1]Bancos Múltiples'!#REF!</definedName>
    <definedName name="XA139.05" localSheetId="82">'[1]Bancos Múltiples'!#REF!</definedName>
    <definedName name="XA139.05" localSheetId="83">'[1]Bancos Múltiples'!#REF!</definedName>
    <definedName name="XA139.05" localSheetId="84">'[1]Bancos Múltiples'!#REF!</definedName>
    <definedName name="XA139.05">'[1]Bancos Múltiples'!#REF!</definedName>
    <definedName name="XA139.06" localSheetId="1">'[1]Bancos Múltiples'!#REF!</definedName>
    <definedName name="XA139.06" localSheetId="28">'[1]Bancos Múltiples'!#REF!</definedName>
    <definedName name="XA139.06" localSheetId="29">'[1]Bancos Múltiples'!#REF!</definedName>
    <definedName name="XA139.06" localSheetId="30">'[1]Bancos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45">'[1]Bancos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54">'[1]Bancos Múltiples'!#REF!</definedName>
    <definedName name="XA139.06" localSheetId="64">'[1]Bancos Múltiples'!#REF!</definedName>
    <definedName name="XA139.06" localSheetId="65">'[1]Bancos Múltiples'!#REF!</definedName>
    <definedName name="XA139.06" localSheetId="6">'[1]Bancos Múltiples'!#REF!</definedName>
    <definedName name="XA139.06" localSheetId="66">'[1]Bancos Múltiples'!#REF!</definedName>
    <definedName name="XA139.06" localSheetId="73">'[1]Bancos Múltiples'!#REF!</definedName>
    <definedName name="XA139.06" localSheetId="74">'[1]Bancos Múltiples'!#REF!</definedName>
    <definedName name="XA139.06" localSheetId="75">'[1]Bancos Múltiples'!#REF!</definedName>
    <definedName name="XA139.06" localSheetId="82">'[1]Bancos Múltiples'!#REF!</definedName>
    <definedName name="XA139.06" localSheetId="83">'[1]Bancos Múltiples'!#REF!</definedName>
    <definedName name="XA139.06" localSheetId="84">'[1]Bancos Múltiples'!#REF!</definedName>
    <definedName name="XA139.06">'[1]Bancos Múltiples'!#REF!</definedName>
    <definedName name="XA139.07" localSheetId="1">'[1]Bancos Múltiples'!#REF!</definedName>
    <definedName name="XA139.07" localSheetId="28">'[1]Bancos Múltiples'!#REF!</definedName>
    <definedName name="XA139.07" localSheetId="29">'[1]Bancos Múltiples'!#REF!</definedName>
    <definedName name="XA139.07" localSheetId="30">'[1]Bancos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45">'[1]Bancos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54">'[1]Bancos Múltiples'!#REF!</definedName>
    <definedName name="XA139.07" localSheetId="64">'[1]Bancos Múltiples'!#REF!</definedName>
    <definedName name="XA139.07" localSheetId="65">'[1]Bancos Múltiples'!#REF!</definedName>
    <definedName name="XA139.07" localSheetId="6">'[1]Bancos Múltiples'!#REF!</definedName>
    <definedName name="XA139.07" localSheetId="66">'[1]Bancos Múltiples'!#REF!</definedName>
    <definedName name="XA139.07" localSheetId="73">'[1]Bancos Múltiples'!#REF!</definedName>
    <definedName name="XA139.07" localSheetId="74">'[1]Bancos Múltiples'!#REF!</definedName>
    <definedName name="XA139.07" localSheetId="75">'[1]Bancos Múltiples'!#REF!</definedName>
    <definedName name="XA139.07" localSheetId="82">'[1]Bancos Múltiples'!#REF!</definedName>
    <definedName name="XA139.07" localSheetId="83">'[1]Bancos Múltiples'!#REF!</definedName>
    <definedName name="XA139.07" localSheetId="84">'[1]Bancos Múltiples'!#REF!</definedName>
    <definedName name="XA139.07">'[1]Bancos Múltiples'!#REF!</definedName>
    <definedName name="XA140.00" localSheetId="1">'[1]Bancos Múltiples'!#REF!</definedName>
    <definedName name="XA140.00" localSheetId="28">'[1]Bancos Múltiples'!#REF!</definedName>
    <definedName name="XA140.00" localSheetId="29">'[1]Bancos Múltiples'!#REF!</definedName>
    <definedName name="XA140.00" localSheetId="30">'[1]Bancos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45">'[1]Bancos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54">'[1]Bancos Múltiples'!#REF!</definedName>
    <definedName name="XA140.00" localSheetId="64">'[1]Bancos Múltiples'!#REF!</definedName>
    <definedName name="XA140.00" localSheetId="65">'[1]Bancos Múltiples'!#REF!</definedName>
    <definedName name="XA140.00" localSheetId="6">'[1]Bancos Múltiples'!#REF!</definedName>
    <definedName name="XA140.00" localSheetId="66">'[1]Bancos Múltiples'!#REF!</definedName>
    <definedName name="XA140.00" localSheetId="73">'[1]Bancos Múltiples'!#REF!</definedName>
    <definedName name="XA140.00" localSheetId="74">'[1]Bancos Múltiples'!#REF!</definedName>
    <definedName name="XA140.00" localSheetId="75">'[1]Bancos Múltiples'!#REF!</definedName>
    <definedName name="XA140.00" localSheetId="82">'[1]Bancos Múltiples'!#REF!</definedName>
    <definedName name="XA140.00" localSheetId="83">'[1]Bancos Múltiples'!#REF!</definedName>
    <definedName name="XA140.00" localSheetId="84">'[1]Bancos Múltiples'!#REF!</definedName>
    <definedName name="XA140.00">'[1]Bancos Múltiples'!#REF!</definedName>
    <definedName name="XA141.00" localSheetId="1">'[1]Bancos Múltiples'!#REF!</definedName>
    <definedName name="XA141.00" localSheetId="28">'[1]Bancos Múltiples'!#REF!</definedName>
    <definedName name="XA141.00" localSheetId="29">'[1]Bancos Múltiples'!#REF!</definedName>
    <definedName name="XA141.00" localSheetId="30">'[1]Bancos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45">'[1]Bancos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54">'[1]Bancos Múltiples'!#REF!</definedName>
    <definedName name="XA141.00" localSheetId="64">'[1]Bancos Múltiples'!#REF!</definedName>
    <definedName name="XA141.00" localSheetId="65">'[1]Bancos Múltiples'!#REF!</definedName>
    <definedName name="XA141.00" localSheetId="6">'[1]Bancos Múltiples'!#REF!</definedName>
    <definedName name="XA141.00" localSheetId="66">'[1]Bancos Múltiples'!#REF!</definedName>
    <definedName name="XA141.00" localSheetId="73">'[1]Bancos Múltiples'!#REF!</definedName>
    <definedName name="XA141.00" localSheetId="74">'[1]Bancos Múltiples'!#REF!</definedName>
    <definedName name="XA141.00" localSheetId="75">'[1]Bancos Múltiples'!#REF!</definedName>
    <definedName name="XA141.00" localSheetId="82">'[1]Bancos Múltiples'!#REF!</definedName>
    <definedName name="XA141.00" localSheetId="83">'[1]Bancos Múltiples'!#REF!</definedName>
    <definedName name="XA141.00" localSheetId="84">'[1]Bancos Múltiples'!#REF!</definedName>
    <definedName name="XA141.00">'[1]Bancos Múltiples'!#REF!</definedName>
    <definedName name="XA141.01" localSheetId="1">'[1]Bancos Múltiples'!#REF!</definedName>
    <definedName name="XA141.01" localSheetId="28">'[1]Bancos Múltiples'!#REF!</definedName>
    <definedName name="XA141.01" localSheetId="29">'[1]Bancos Múltiples'!#REF!</definedName>
    <definedName name="XA141.01" localSheetId="30">'[1]Bancos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45">'[1]Bancos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54">'[1]Bancos Múltiples'!#REF!</definedName>
    <definedName name="XA141.01" localSheetId="64">'[1]Bancos Múltiples'!#REF!</definedName>
    <definedName name="XA141.01" localSheetId="65">'[1]Bancos Múltiples'!#REF!</definedName>
    <definedName name="XA141.01" localSheetId="6">'[1]Bancos Múltiples'!#REF!</definedName>
    <definedName name="XA141.01" localSheetId="66">'[1]Bancos Múltiples'!#REF!</definedName>
    <definedName name="XA141.01" localSheetId="73">'[1]Bancos Múltiples'!#REF!</definedName>
    <definedName name="XA141.01" localSheetId="74">'[1]Bancos Múltiples'!#REF!</definedName>
    <definedName name="XA141.01" localSheetId="75">'[1]Bancos Múltiples'!#REF!</definedName>
    <definedName name="XA141.01" localSheetId="82">'[1]Bancos Múltiples'!#REF!</definedName>
    <definedName name="XA141.01" localSheetId="83">'[1]Bancos Múltiples'!#REF!</definedName>
    <definedName name="XA141.01" localSheetId="84">'[1]Bancos Múltiples'!#REF!</definedName>
    <definedName name="XA141.01">'[1]Bancos Múltiples'!#REF!</definedName>
    <definedName name="XA141.02" localSheetId="1">'[1]Bancos Múltiples'!#REF!</definedName>
    <definedName name="XA141.02" localSheetId="28">'[1]Bancos Múltiples'!#REF!</definedName>
    <definedName name="XA141.02" localSheetId="29">'[1]Bancos Múltiples'!#REF!</definedName>
    <definedName name="XA141.02" localSheetId="30">'[1]Bancos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45">'[1]Bancos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54">'[1]Bancos Múltiples'!#REF!</definedName>
    <definedName name="XA141.02" localSheetId="64">'[1]Bancos Múltiples'!#REF!</definedName>
    <definedName name="XA141.02" localSheetId="65">'[1]Bancos Múltiples'!#REF!</definedName>
    <definedName name="XA141.02" localSheetId="6">'[1]Bancos Múltiples'!#REF!</definedName>
    <definedName name="XA141.02" localSheetId="66">'[1]Bancos Múltiples'!#REF!</definedName>
    <definedName name="XA141.02" localSheetId="73">'[1]Bancos Múltiples'!#REF!</definedName>
    <definedName name="XA141.02" localSheetId="74">'[1]Bancos Múltiples'!#REF!</definedName>
    <definedName name="XA141.02" localSheetId="75">'[1]Bancos Múltiples'!#REF!</definedName>
    <definedName name="XA141.02" localSheetId="82">'[1]Bancos Múltiples'!#REF!</definedName>
    <definedName name="XA141.02" localSheetId="83">'[1]Bancos Múltiples'!#REF!</definedName>
    <definedName name="XA141.02" localSheetId="84">'[1]Bancos Múltiples'!#REF!</definedName>
    <definedName name="XA141.02">'[1]Bancos Múltiples'!#REF!</definedName>
    <definedName name="XA141.03" localSheetId="1">'[1]Bancos Múltiples'!#REF!</definedName>
    <definedName name="XA141.03" localSheetId="28">'[1]Bancos Múltiples'!#REF!</definedName>
    <definedName name="XA141.03" localSheetId="29">'[1]Bancos Múltiples'!#REF!</definedName>
    <definedName name="XA141.03" localSheetId="30">'[1]Bancos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45">'[1]Bancos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54">'[1]Bancos Múltiples'!#REF!</definedName>
    <definedName name="XA141.03" localSheetId="64">'[1]Bancos Múltiples'!#REF!</definedName>
    <definedName name="XA141.03" localSheetId="65">'[1]Bancos Múltiples'!#REF!</definedName>
    <definedName name="XA141.03" localSheetId="6">'[1]Bancos Múltiples'!#REF!</definedName>
    <definedName name="XA141.03" localSheetId="66">'[1]Bancos Múltiples'!#REF!</definedName>
    <definedName name="XA141.03" localSheetId="73">'[1]Bancos Múltiples'!#REF!</definedName>
    <definedName name="XA141.03" localSheetId="74">'[1]Bancos Múltiples'!#REF!</definedName>
    <definedName name="XA141.03" localSheetId="75">'[1]Bancos Múltiples'!#REF!</definedName>
    <definedName name="XA141.03" localSheetId="82">'[1]Bancos Múltiples'!#REF!</definedName>
    <definedName name="XA141.03" localSheetId="83">'[1]Bancos Múltiples'!#REF!</definedName>
    <definedName name="XA141.03" localSheetId="84">'[1]Bancos Múltiples'!#REF!</definedName>
    <definedName name="XA141.03">'[1]Bancos Múltiples'!#REF!</definedName>
    <definedName name="XA141.99" localSheetId="1">'[1]Bancos Múltiples'!#REF!</definedName>
    <definedName name="XA141.99" localSheetId="28">'[1]Bancos Múltiples'!#REF!</definedName>
    <definedName name="XA141.99" localSheetId="29">'[1]Bancos Múltiples'!#REF!</definedName>
    <definedName name="XA141.99" localSheetId="30">'[1]Bancos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45">'[1]Bancos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54">'[1]Bancos Múltiples'!#REF!</definedName>
    <definedName name="XA141.99" localSheetId="64">'[1]Bancos Múltiples'!#REF!</definedName>
    <definedName name="XA141.99" localSheetId="65">'[1]Bancos Múltiples'!#REF!</definedName>
    <definedName name="XA141.99" localSheetId="6">'[1]Bancos Múltiples'!#REF!</definedName>
    <definedName name="XA141.99" localSheetId="66">'[1]Bancos Múltiples'!#REF!</definedName>
    <definedName name="XA141.99" localSheetId="73">'[1]Bancos Múltiples'!#REF!</definedName>
    <definedName name="XA141.99" localSheetId="74">'[1]Bancos Múltiples'!#REF!</definedName>
    <definedName name="XA141.99" localSheetId="75">'[1]Bancos Múltiples'!#REF!</definedName>
    <definedName name="XA141.99" localSheetId="82">'[1]Bancos Múltiples'!#REF!</definedName>
    <definedName name="XA141.99" localSheetId="83">'[1]Bancos Múltiples'!#REF!</definedName>
    <definedName name="XA141.99" localSheetId="84">'[1]Bancos Múltiples'!#REF!</definedName>
    <definedName name="XA141.99">'[1]Bancos Múltiples'!#REF!</definedName>
    <definedName name="XA142.00" localSheetId="1">'[1]Bancos Múltiples'!#REF!</definedName>
    <definedName name="XA142.00" localSheetId="28">'[1]Bancos Múltiples'!#REF!</definedName>
    <definedName name="XA142.00" localSheetId="29">'[1]Bancos Múltiples'!#REF!</definedName>
    <definedName name="XA142.00" localSheetId="30">'[1]Bancos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45">'[1]Bancos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54">'[1]Bancos Múltiples'!#REF!</definedName>
    <definedName name="XA142.00" localSheetId="64">'[1]Bancos Múltiples'!#REF!</definedName>
    <definedName name="XA142.00" localSheetId="65">'[1]Bancos Múltiples'!#REF!</definedName>
    <definedName name="XA142.00" localSheetId="6">'[1]Bancos Múltiples'!#REF!</definedName>
    <definedName name="XA142.00" localSheetId="66">'[1]Bancos Múltiples'!#REF!</definedName>
    <definedName name="XA142.00" localSheetId="73">'[1]Bancos Múltiples'!#REF!</definedName>
    <definedName name="XA142.00" localSheetId="74">'[1]Bancos Múltiples'!#REF!</definedName>
    <definedName name="XA142.00" localSheetId="75">'[1]Bancos Múltiples'!#REF!</definedName>
    <definedName name="XA142.00" localSheetId="82">'[1]Bancos Múltiples'!#REF!</definedName>
    <definedName name="XA142.00" localSheetId="83">'[1]Bancos Múltiples'!#REF!</definedName>
    <definedName name="XA142.00" localSheetId="84">'[1]Bancos Múltiples'!#REF!</definedName>
    <definedName name="XA142.00">'[1]Bancos Múltiples'!#REF!</definedName>
    <definedName name="XA142.01" localSheetId="1">'[1]Bancos Múltiples'!#REF!</definedName>
    <definedName name="XA142.01" localSheetId="28">'[1]Bancos Múltiples'!#REF!</definedName>
    <definedName name="XA142.01" localSheetId="29">'[1]Bancos Múltiples'!#REF!</definedName>
    <definedName name="XA142.01" localSheetId="30">'[1]Bancos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45">'[1]Bancos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54">'[1]Bancos Múltiples'!#REF!</definedName>
    <definedName name="XA142.01" localSheetId="64">'[1]Bancos Múltiples'!#REF!</definedName>
    <definedName name="XA142.01" localSheetId="65">'[1]Bancos Múltiples'!#REF!</definedName>
    <definedName name="XA142.01" localSheetId="6">'[1]Bancos Múltiples'!#REF!</definedName>
    <definedName name="XA142.01" localSheetId="66">'[1]Bancos Múltiples'!#REF!</definedName>
    <definedName name="XA142.01" localSheetId="73">'[1]Bancos Múltiples'!#REF!</definedName>
    <definedName name="XA142.01" localSheetId="74">'[1]Bancos Múltiples'!#REF!</definedName>
    <definedName name="XA142.01" localSheetId="75">'[1]Bancos Múltiples'!#REF!</definedName>
    <definedName name="XA142.01" localSheetId="82">'[1]Bancos Múltiples'!#REF!</definedName>
    <definedName name="XA142.01" localSheetId="83">'[1]Bancos Múltiples'!#REF!</definedName>
    <definedName name="XA142.01" localSheetId="84">'[1]Bancos Múltiples'!#REF!</definedName>
    <definedName name="XA142.01">'[1]Bancos Múltiples'!#REF!</definedName>
    <definedName name="XA142.02" localSheetId="1">'[1]Bancos Múltiples'!#REF!</definedName>
    <definedName name="XA142.02" localSheetId="28">'[1]Bancos Múltiples'!#REF!</definedName>
    <definedName name="XA142.02" localSheetId="29">'[1]Bancos Múltiples'!#REF!</definedName>
    <definedName name="XA142.02" localSheetId="30">'[1]Bancos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45">'[1]Bancos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54">'[1]Bancos Múltiples'!#REF!</definedName>
    <definedName name="XA142.02" localSheetId="64">'[1]Bancos Múltiples'!#REF!</definedName>
    <definedName name="XA142.02" localSheetId="65">'[1]Bancos Múltiples'!#REF!</definedName>
    <definedName name="XA142.02" localSheetId="6">'[1]Bancos Múltiples'!#REF!</definedName>
    <definedName name="XA142.02" localSheetId="66">'[1]Bancos Múltiples'!#REF!</definedName>
    <definedName name="XA142.02" localSheetId="73">'[1]Bancos Múltiples'!#REF!</definedName>
    <definedName name="XA142.02" localSheetId="74">'[1]Bancos Múltiples'!#REF!</definedName>
    <definedName name="XA142.02" localSheetId="75">'[1]Bancos Múltiples'!#REF!</definedName>
    <definedName name="XA142.02" localSheetId="82">'[1]Bancos Múltiples'!#REF!</definedName>
    <definedName name="XA142.02" localSheetId="83">'[1]Bancos Múltiples'!#REF!</definedName>
    <definedName name="XA142.02" localSheetId="84">'[1]Bancos Múltiples'!#REF!</definedName>
    <definedName name="XA142.02">'[1]Bancos Múltiples'!#REF!</definedName>
    <definedName name="XA142.03" localSheetId="1">'[1]Bancos Múltiples'!#REF!</definedName>
    <definedName name="XA142.03" localSheetId="28">'[1]Bancos Múltiples'!#REF!</definedName>
    <definedName name="XA142.03" localSheetId="29">'[1]Bancos Múltiples'!#REF!</definedName>
    <definedName name="XA142.03" localSheetId="30">'[1]Bancos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45">'[1]Bancos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54">'[1]Bancos Múltiples'!#REF!</definedName>
    <definedName name="XA142.03" localSheetId="64">'[1]Bancos Múltiples'!#REF!</definedName>
    <definedName name="XA142.03" localSheetId="65">'[1]Bancos Múltiples'!#REF!</definedName>
    <definedName name="XA142.03" localSheetId="6">'[1]Bancos Múltiples'!#REF!</definedName>
    <definedName name="XA142.03" localSheetId="66">'[1]Bancos Múltiples'!#REF!</definedName>
    <definedName name="XA142.03" localSheetId="73">'[1]Bancos Múltiples'!#REF!</definedName>
    <definedName name="XA142.03" localSheetId="74">'[1]Bancos Múltiples'!#REF!</definedName>
    <definedName name="XA142.03" localSheetId="75">'[1]Bancos Múltiples'!#REF!</definedName>
    <definedName name="XA142.03" localSheetId="82">'[1]Bancos Múltiples'!#REF!</definedName>
    <definedName name="XA142.03" localSheetId="83">'[1]Bancos Múltiples'!#REF!</definedName>
    <definedName name="XA142.03" localSheetId="84">'[1]Bancos Múltiples'!#REF!</definedName>
    <definedName name="XA142.03">'[1]Bancos Múltiples'!#REF!</definedName>
    <definedName name="XA142.04" localSheetId="1">'[1]Bancos Múltiples'!#REF!</definedName>
    <definedName name="XA142.04" localSheetId="28">'[1]Bancos Múltiples'!#REF!</definedName>
    <definedName name="XA142.04" localSheetId="29">'[1]Bancos Múltiples'!#REF!</definedName>
    <definedName name="XA142.04" localSheetId="30">'[1]Bancos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45">'[1]Bancos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54">'[1]Bancos Múltiples'!#REF!</definedName>
    <definedName name="XA142.04" localSheetId="64">'[1]Bancos Múltiples'!#REF!</definedName>
    <definedName name="XA142.04" localSheetId="65">'[1]Bancos Múltiples'!#REF!</definedName>
    <definedName name="XA142.04" localSheetId="6">'[1]Bancos Múltiples'!#REF!</definedName>
    <definedName name="XA142.04" localSheetId="66">'[1]Bancos Múltiples'!#REF!</definedName>
    <definedName name="XA142.04" localSheetId="73">'[1]Bancos Múltiples'!#REF!</definedName>
    <definedName name="XA142.04" localSheetId="74">'[1]Bancos Múltiples'!#REF!</definedName>
    <definedName name="XA142.04" localSheetId="75">'[1]Bancos Múltiples'!#REF!</definedName>
    <definedName name="XA142.04" localSheetId="82">'[1]Bancos Múltiples'!#REF!</definedName>
    <definedName name="XA142.04" localSheetId="83">'[1]Bancos Múltiples'!#REF!</definedName>
    <definedName name="XA142.04" localSheetId="84">'[1]Bancos Múltiples'!#REF!</definedName>
    <definedName name="XA142.04">'[1]Bancos Múltiples'!#REF!</definedName>
    <definedName name="XA142.05" localSheetId="1">'[1]Bancos Múltiples'!#REF!</definedName>
    <definedName name="XA142.05" localSheetId="28">'[1]Bancos Múltiples'!#REF!</definedName>
    <definedName name="XA142.05" localSheetId="29">'[1]Bancos Múltiples'!#REF!</definedName>
    <definedName name="XA142.05" localSheetId="30">'[1]Bancos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45">'[1]Bancos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54">'[1]Bancos Múltiples'!#REF!</definedName>
    <definedName name="XA142.05" localSheetId="64">'[1]Bancos Múltiples'!#REF!</definedName>
    <definedName name="XA142.05" localSheetId="65">'[1]Bancos Múltiples'!#REF!</definedName>
    <definedName name="XA142.05" localSheetId="6">'[1]Bancos Múltiples'!#REF!</definedName>
    <definedName name="XA142.05" localSheetId="66">'[1]Bancos Múltiples'!#REF!</definedName>
    <definedName name="XA142.05" localSheetId="73">'[1]Bancos Múltiples'!#REF!</definedName>
    <definedName name="XA142.05" localSheetId="74">'[1]Bancos Múltiples'!#REF!</definedName>
    <definedName name="XA142.05" localSheetId="75">'[1]Bancos Múltiples'!#REF!</definedName>
    <definedName name="XA142.05" localSheetId="82">'[1]Bancos Múltiples'!#REF!</definedName>
    <definedName name="XA142.05" localSheetId="83">'[1]Bancos Múltiples'!#REF!</definedName>
    <definedName name="XA142.05" localSheetId="84">'[1]Bancos Múltiples'!#REF!</definedName>
    <definedName name="XA142.05">'[1]Bancos Múltiples'!#REF!</definedName>
    <definedName name="XA142.06" localSheetId="1">'[1]Bancos Múltiples'!#REF!</definedName>
    <definedName name="XA142.06" localSheetId="28">'[1]Bancos Múltiples'!#REF!</definedName>
    <definedName name="XA142.06" localSheetId="29">'[1]Bancos Múltiples'!#REF!</definedName>
    <definedName name="XA142.06" localSheetId="30">'[1]Bancos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45">'[1]Bancos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54">'[1]Bancos Múltiples'!#REF!</definedName>
    <definedName name="XA142.06" localSheetId="64">'[1]Bancos Múltiples'!#REF!</definedName>
    <definedName name="XA142.06" localSheetId="65">'[1]Bancos Múltiples'!#REF!</definedName>
    <definedName name="XA142.06" localSheetId="6">'[1]Bancos Múltiples'!#REF!</definedName>
    <definedName name="XA142.06" localSheetId="66">'[1]Bancos Múltiples'!#REF!</definedName>
    <definedName name="XA142.06" localSheetId="73">'[1]Bancos Múltiples'!#REF!</definedName>
    <definedName name="XA142.06" localSheetId="74">'[1]Bancos Múltiples'!#REF!</definedName>
    <definedName name="XA142.06" localSheetId="75">'[1]Bancos Múltiples'!#REF!</definedName>
    <definedName name="XA142.06" localSheetId="82">'[1]Bancos Múltiples'!#REF!</definedName>
    <definedName name="XA142.06" localSheetId="83">'[1]Bancos Múltiples'!#REF!</definedName>
    <definedName name="XA142.06" localSheetId="84">'[1]Bancos Múltiples'!#REF!</definedName>
    <definedName name="XA142.06">'[1]Bancos Múltiples'!#REF!</definedName>
    <definedName name="XA142.07" localSheetId="1">'[1]Bancos Múltiples'!#REF!</definedName>
    <definedName name="XA142.07" localSheetId="28">'[1]Bancos Múltiples'!#REF!</definedName>
    <definedName name="XA142.07" localSheetId="29">'[1]Bancos Múltiples'!#REF!</definedName>
    <definedName name="XA142.07" localSheetId="30">'[1]Bancos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45">'[1]Bancos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54">'[1]Bancos Múltiples'!#REF!</definedName>
    <definedName name="XA142.07" localSheetId="64">'[1]Bancos Múltiples'!#REF!</definedName>
    <definedName name="XA142.07" localSheetId="65">'[1]Bancos Múltiples'!#REF!</definedName>
    <definedName name="XA142.07" localSheetId="6">'[1]Bancos Múltiples'!#REF!</definedName>
    <definedName name="XA142.07" localSheetId="66">'[1]Bancos Múltiples'!#REF!</definedName>
    <definedName name="XA142.07" localSheetId="73">'[1]Bancos Múltiples'!#REF!</definedName>
    <definedName name="XA142.07" localSheetId="74">'[1]Bancos Múltiples'!#REF!</definedName>
    <definedName name="XA142.07" localSheetId="75">'[1]Bancos Múltiples'!#REF!</definedName>
    <definedName name="XA142.07" localSheetId="82">'[1]Bancos Múltiples'!#REF!</definedName>
    <definedName name="XA142.07" localSheetId="83">'[1]Bancos Múltiples'!#REF!</definedName>
    <definedName name="XA142.07" localSheetId="84">'[1]Bancos Múltiples'!#REF!</definedName>
    <definedName name="XA142.07">'[1]Bancos Múltiples'!#REF!</definedName>
    <definedName name="XA142.08" localSheetId="1">'[1]Bancos Múltiples'!#REF!</definedName>
    <definedName name="XA142.08" localSheetId="28">'[1]Bancos Múltiples'!#REF!</definedName>
    <definedName name="XA142.08" localSheetId="29">'[1]Bancos Múltiples'!#REF!</definedName>
    <definedName name="XA142.08" localSheetId="30">'[1]Bancos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45">'[1]Bancos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54">'[1]Bancos Múltiples'!#REF!</definedName>
    <definedName name="XA142.08" localSheetId="64">'[1]Bancos Múltiples'!#REF!</definedName>
    <definedName name="XA142.08" localSheetId="65">'[1]Bancos Múltiples'!#REF!</definedName>
    <definedName name="XA142.08" localSheetId="6">'[1]Bancos Múltiples'!#REF!</definedName>
    <definedName name="XA142.08" localSheetId="66">'[1]Bancos Múltiples'!#REF!</definedName>
    <definedName name="XA142.08" localSheetId="73">'[1]Bancos Múltiples'!#REF!</definedName>
    <definedName name="XA142.08" localSheetId="74">'[1]Bancos Múltiples'!#REF!</definedName>
    <definedName name="XA142.08" localSheetId="75">'[1]Bancos Múltiples'!#REF!</definedName>
    <definedName name="XA142.08" localSheetId="82">'[1]Bancos Múltiples'!#REF!</definedName>
    <definedName name="XA142.08" localSheetId="83">'[1]Bancos Múltiples'!#REF!</definedName>
    <definedName name="XA142.08" localSheetId="84">'[1]Bancos Múltiples'!#REF!</definedName>
    <definedName name="XA142.08">'[1]Bancos Múltiples'!#REF!</definedName>
    <definedName name="XA142.99" localSheetId="1">'[1]Bancos Múltiples'!#REF!</definedName>
    <definedName name="XA142.99" localSheetId="28">'[1]Bancos Múltiples'!#REF!</definedName>
    <definedName name="XA142.99" localSheetId="29">'[1]Bancos Múltiples'!#REF!</definedName>
    <definedName name="XA142.99" localSheetId="30">'[1]Bancos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45">'[1]Bancos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54">'[1]Bancos Múltiples'!#REF!</definedName>
    <definedName name="XA142.99" localSheetId="64">'[1]Bancos Múltiples'!#REF!</definedName>
    <definedName name="XA142.99" localSheetId="65">'[1]Bancos Múltiples'!#REF!</definedName>
    <definedName name="XA142.99" localSheetId="6">'[1]Bancos Múltiples'!#REF!</definedName>
    <definedName name="XA142.99" localSheetId="66">'[1]Bancos Múltiples'!#REF!</definedName>
    <definedName name="XA142.99" localSheetId="73">'[1]Bancos Múltiples'!#REF!</definedName>
    <definedName name="XA142.99" localSheetId="74">'[1]Bancos Múltiples'!#REF!</definedName>
    <definedName name="XA142.99" localSheetId="75">'[1]Bancos Múltiples'!#REF!</definedName>
    <definedName name="XA142.99" localSheetId="82">'[1]Bancos Múltiples'!#REF!</definedName>
    <definedName name="XA142.99" localSheetId="83">'[1]Bancos Múltiples'!#REF!</definedName>
    <definedName name="XA142.99" localSheetId="84">'[1]Bancos Múltiples'!#REF!</definedName>
    <definedName name="XA142.99">'[1]Bancos Múltiples'!#REF!</definedName>
    <definedName name="XA143.00" localSheetId="1">'[1]Bancos Múltiples'!#REF!</definedName>
    <definedName name="XA143.00" localSheetId="28">'[1]Bancos Múltiples'!#REF!</definedName>
    <definedName name="XA143.00" localSheetId="29">'[1]Bancos Múltiples'!#REF!</definedName>
    <definedName name="XA143.00" localSheetId="30">'[1]Bancos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45">'[1]Bancos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54">'[1]Bancos Múltiples'!#REF!</definedName>
    <definedName name="XA143.00" localSheetId="64">'[1]Bancos Múltiples'!#REF!</definedName>
    <definedName name="XA143.00" localSheetId="65">'[1]Bancos Múltiples'!#REF!</definedName>
    <definedName name="XA143.00" localSheetId="6">'[1]Bancos Múltiples'!#REF!</definedName>
    <definedName name="XA143.00" localSheetId="66">'[1]Bancos Múltiples'!#REF!</definedName>
    <definedName name="XA143.00" localSheetId="73">'[1]Bancos Múltiples'!#REF!</definedName>
    <definedName name="XA143.00" localSheetId="74">'[1]Bancos Múltiples'!#REF!</definedName>
    <definedName name="XA143.00" localSheetId="75">'[1]Bancos Múltiples'!#REF!</definedName>
    <definedName name="XA143.00" localSheetId="82">'[1]Bancos Múltiples'!#REF!</definedName>
    <definedName name="XA143.00" localSheetId="83">'[1]Bancos Múltiples'!#REF!</definedName>
    <definedName name="XA143.00" localSheetId="84">'[1]Bancos Múltiples'!#REF!</definedName>
    <definedName name="XA143.00">'[1]Bancos Múltiples'!#REF!</definedName>
    <definedName name="XA143.01" localSheetId="1">'[1]Bancos Múltiples'!#REF!</definedName>
    <definedName name="XA143.01" localSheetId="28">'[1]Bancos Múltiples'!#REF!</definedName>
    <definedName name="XA143.01" localSheetId="29">'[1]Bancos Múltiples'!#REF!</definedName>
    <definedName name="XA143.01" localSheetId="30">'[1]Bancos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45">'[1]Bancos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54">'[1]Bancos Múltiples'!#REF!</definedName>
    <definedName name="XA143.01" localSheetId="64">'[1]Bancos Múltiples'!#REF!</definedName>
    <definedName name="XA143.01" localSheetId="65">'[1]Bancos Múltiples'!#REF!</definedName>
    <definedName name="XA143.01" localSheetId="6">'[1]Bancos Múltiples'!#REF!</definedName>
    <definedName name="XA143.01" localSheetId="66">'[1]Bancos Múltiples'!#REF!</definedName>
    <definedName name="XA143.01" localSheetId="73">'[1]Bancos Múltiples'!#REF!</definedName>
    <definedName name="XA143.01" localSheetId="74">'[1]Bancos Múltiples'!#REF!</definedName>
    <definedName name="XA143.01" localSheetId="75">'[1]Bancos Múltiples'!#REF!</definedName>
    <definedName name="XA143.01" localSheetId="82">'[1]Bancos Múltiples'!#REF!</definedName>
    <definedName name="XA143.01" localSheetId="83">'[1]Bancos Múltiples'!#REF!</definedName>
    <definedName name="XA143.01" localSheetId="84">'[1]Bancos Múltiples'!#REF!</definedName>
    <definedName name="XA143.01">'[1]Bancos Múltiples'!#REF!</definedName>
    <definedName name="XA143.02" localSheetId="1">'[1]Bancos Múltiples'!#REF!</definedName>
    <definedName name="XA143.02" localSheetId="28">'[1]Bancos Múltiples'!#REF!</definedName>
    <definedName name="XA143.02" localSheetId="29">'[1]Bancos Múltiples'!#REF!</definedName>
    <definedName name="XA143.02" localSheetId="30">'[1]Bancos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45">'[1]Bancos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54">'[1]Bancos Múltiples'!#REF!</definedName>
    <definedName name="XA143.02" localSheetId="64">'[1]Bancos Múltiples'!#REF!</definedName>
    <definedName name="XA143.02" localSheetId="65">'[1]Bancos Múltiples'!#REF!</definedName>
    <definedName name="XA143.02" localSheetId="6">'[1]Bancos Múltiples'!#REF!</definedName>
    <definedName name="XA143.02" localSheetId="66">'[1]Bancos Múltiples'!#REF!</definedName>
    <definedName name="XA143.02" localSheetId="73">'[1]Bancos Múltiples'!#REF!</definedName>
    <definedName name="XA143.02" localSheetId="74">'[1]Bancos Múltiples'!#REF!</definedName>
    <definedName name="XA143.02" localSheetId="75">'[1]Bancos Múltiples'!#REF!</definedName>
    <definedName name="XA143.02" localSheetId="82">'[1]Bancos Múltiples'!#REF!</definedName>
    <definedName name="XA143.02" localSheetId="83">'[1]Bancos Múltiples'!#REF!</definedName>
    <definedName name="XA143.02" localSheetId="84">'[1]Bancos Múltiples'!#REF!</definedName>
    <definedName name="XA143.02">'[1]Bancos Múltiples'!#REF!</definedName>
    <definedName name="XA143.03" localSheetId="1">'[1]Bancos Múltiples'!#REF!</definedName>
    <definedName name="XA143.03" localSheetId="28">'[1]Bancos Múltiples'!#REF!</definedName>
    <definedName name="XA143.03" localSheetId="29">'[1]Bancos Múltiples'!#REF!</definedName>
    <definedName name="XA143.03" localSheetId="30">'[1]Bancos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45">'[1]Bancos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54">'[1]Bancos Múltiples'!#REF!</definedName>
    <definedName name="XA143.03" localSheetId="64">'[1]Bancos Múltiples'!#REF!</definedName>
    <definedName name="XA143.03" localSheetId="65">'[1]Bancos Múltiples'!#REF!</definedName>
    <definedName name="XA143.03" localSheetId="6">'[1]Bancos Múltiples'!#REF!</definedName>
    <definedName name="XA143.03" localSheetId="66">'[1]Bancos Múltiples'!#REF!</definedName>
    <definedName name="XA143.03" localSheetId="73">'[1]Bancos Múltiples'!#REF!</definedName>
    <definedName name="XA143.03" localSheetId="74">'[1]Bancos Múltiples'!#REF!</definedName>
    <definedName name="XA143.03" localSheetId="75">'[1]Bancos Múltiples'!#REF!</definedName>
    <definedName name="XA143.03" localSheetId="82">'[1]Bancos Múltiples'!#REF!</definedName>
    <definedName name="XA143.03" localSheetId="83">'[1]Bancos Múltiples'!#REF!</definedName>
    <definedName name="XA143.03" localSheetId="84">'[1]Bancos Múltiples'!#REF!</definedName>
    <definedName name="XA143.03">'[1]Bancos Múltiples'!#REF!</definedName>
    <definedName name="XA143.04" localSheetId="1">'[1]Bancos Múltiples'!#REF!</definedName>
    <definedName name="XA143.04" localSheetId="28">'[1]Bancos Múltiples'!#REF!</definedName>
    <definedName name="XA143.04" localSheetId="29">'[1]Bancos Múltiples'!#REF!</definedName>
    <definedName name="XA143.04" localSheetId="30">'[1]Bancos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45">'[1]Bancos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54">'[1]Bancos Múltiples'!#REF!</definedName>
    <definedName name="XA143.04" localSheetId="64">'[1]Bancos Múltiples'!#REF!</definedName>
    <definedName name="XA143.04" localSheetId="65">'[1]Bancos Múltiples'!#REF!</definedName>
    <definedName name="XA143.04" localSheetId="6">'[1]Bancos Múltiples'!#REF!</definedName>
    <definedName name="XA143.04" localSheetId="66">'[1]Bancos Múltiples'!#REF!</definedName>
    <definedName name="XA143.04" localSheetId="73">'[1]Bancos Múltiples'!#REF!</definedName>
    <definedName name="XA143.04" localSheetId="74">'[1]Bancos Múltiples'!#REF!</definedName>
    <definedName name="XA143.04" localSheetId="75">'[1]Bancos Múltiples'!#REF!</definedName>
    <definedName name="XA143.04" localSheetId="82">'[1]Bancos Múltiples'!#REF!</definedName>
    <definedName name="XA143.04" localSheetId="83">'[1]Bancos Múltiples'!#REF!</definedName>
    <definedName name="XA143.04" localSheetId="84">'[1]Bancos Múltiples'!#REF!</definedName>
    <definedName name="XA143.04">'[1]Bancos Múltiples'!#REF!</definedName>
    <definedName name="XA143.05" localSheetId="1">'[1]Bancos Múltiples'!#REF!</definedName>
    <definedName name="XA143.05" localSheetId="28">'[1]Bancos Múltiples'!#REF!</definedName>
    <definedName name="XA143.05" localSheetId="29">'[1]Bancos Múltiples'!#REF!</definedName>
    <definedName name="XA143.05" localSheetId="30">'[1]Bancos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45">'[1]Bancos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54">'[1]Bancos Múltiples'!#REF!</definedName>
    <definedName name="XA143.05" localSheetId="64">'[1]Bancos Múltiples'!#REF!</definedName>
    <definedName name="XA143.05" localSheetId="65">'[1]Bancos Múltiples'!#REF!</definedName>
    <definedName name="XA143.05" localSheetId="6">'[1]Bancos Múltiples'!#REF!</definedName>
    <definedName name="XA143.05" localSheetId="66">'[1]Bancos Múltiples'!#REF!</definedName>
    <definedName name="XA143.05" localSheetId="73">'[1]Bancos Múltiples'!#REF!</definedName>
    <definedName name="XA143.05" localSheetId="74">'[1]Bancos Múltiples'!#REF!</definedName>
    <definedName name="XA143.05" localSheetId="75">'[1]Bancos Múltiples'!#REF!</definedName>
    <definedName name="XA143.05" localSheetId="82">'[1]Bancos Múltiples'!#REF!</definedName>
    <definedName name="XA143.05" localSheetId="83">'[1]Bancos Múltiples'!#REF!</definedName>
    <definedName name="XA143.05" localSheetId="84">'[1]Bancos Múltiples'!#REF!</definedName>
    <definedName name="XA143.05">'[1]Bancos Múltiples'!#REF!</definedName>
    <definedName name="XA143.06" localSheetId="1">'[1]Bancos Múltiples'!#REF!</definedName>
    <definedName name="XA143.06" localSheetId="28">'[1]Bancos Múltiples'!#REF!</definedName>
    <definedName name="XA143.06" localSheetId="29">'[1]Bancos Múltiples'!#REF!</definedName>
    <definedName name="XA143.06" localSheetId="30">'[1]Bancos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45">'[1]Bancos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54">'[1]Bancos Múltiples'!#REF!</definedName>
    <definedName name="XA143.06" localSheetId="64">'[1]Bancos Múltiples'!#REF!</definedName>
    <definedName name="XA143.06" localSheetId="65">'[1]Bancos Múltiples'!#REF!</definedName>
    <definedName name="XA143.06" localSheetId="6">'[1]Bancos Múltiples'!#REF!</definedName>
    <definedName name="XA143.06" localSheetId="66">'[1]Bancos Múltiples'!#REF!</definedName>
    <definedName name="XA143.06" localSheetId="73">'[1]Bancos Múltiples'!#REF!</definedName>
    <definedName name="XA143.06" localSheetId="74">'[1]Bancos Múltiples'!#REF!</definedName>
    <definedName name="XA143.06" localSheetId="75">'[1]Bancos Múltiples'!#REF!</definedName>
    <definedName name="XA143.06" localSheetId="82">'[1]Bancos Múltiples'!#REF!</definedName>
    <definedName name="XA143.06" localSheetId="83">'[1]Bancos Múltiples'!#REF!</definedName>
    <definedName name="XA143.06" localSheetId="84">'[1]Bancos Múltiples'!#REF!</definedName>
    <definedName name="XA143.06">'[1]Bancos Múltiples'!#REF!</definedName>
    <definedName name="XA143.07" localSheetId="1">'[1]Bancos Múltiples'!#REF!</definedName>
    <definedName name="XA143.07" localSheetId="28">'[1]Bancos Múltiples'!#REF!</definedName>
    <definedName name="XA143.07" localSheetId="29">'[1]Bancos Múltiples'!#REF!</definedName>
    <definedName name="XA143.07" localSheetId="30">'[1]Bancos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45">'[1]Bancos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54">'[1]Bancos Múltiples'!#REF!</definedName>
    <definedName name="XA143.07" localSheetId="64">'[1]Bancos Múltiples'!#REF!</definedName>
    <definedName name="XA143.07" localSheetId="65">'[1]Bancos Múltiples'!#REF!</definedName>
    <definedName name="XA143.07" localSheetId="6">'[1]Bancos Múltiples'!#REF!</definedName>
    <definedName name="XA143.07" localSheetId="66">'[1]Bancos Múltiples'!#REF!</definedName>
    <definedName name="XA143.07" localSheetId="73">'[1]Bancos Múltiples'!#REF!</definedName>
    <definedName name="XA143.07" localSheetId="74">'[1]Bancos Múltiples'!#REF!</definedName>
    <definedName name="XA143.07" localSheetId="75">'[1]Bancos Múltiples'!#REF!</definedName>
    <definedName name="XA143.07" localSheetId="82">'[1]Bancos Múltiples'!#REF!</definedName>
    <definedName name="XA143.07" localSheetId="83">'[1]Bancos Múltiples'!#REF!</definedName>
    <definedName name="XA143.07" localSheetId="84">'[1]Bancos Múltiples'!#REF!</definedName>
    <definedName name="XA143.07">'[1]Bancos Múltiples'!#REF!</definedName>
    <definedName name="XA143.08" localSheetId="1">'[1]Bancos Múltiples'!#REF!</definedName>
    <definedName name="XA143.08" localSheetId="28">'[1]Bancos Múltiples'!#REF!</definedName>
    <definedName name="XA143.08" localSheetId="29">'[1]Bancos Múltiples'!#REF!</definedName>
    <definedName name="XA143.08" localSheetId="30">'[1]Bancos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45">'[1]Bancos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54">'[1]Bancos Múltiples'!#REF!</definedName>
    <definedName name="XA143.08" localSheetId="64">'[1]Bancos Múltiples'!#REF!</definedName>
    <definedName name="XA143.08" localSheetId="65">'[1]Bancos Múltiples'!#REF!</definedName>
    <definedName name="XA143.08" localSheetId="6">'[1]Bancos Múltiples'!#REF!</definedName>
    <definedName name="XA143.08" localSheetId="66">'[1]Bancos Múltiples'!#REF!</definedName>
    <definedName name="XA143.08" localSheetId="73">'[1]Bancos Múltiples'!#REF!</definedName>
    <definedName name="XA143.08" localSheetId="74">'[1]Bancos Múltiples'!#REF!</definedName>
    <definedName name="XA143.08" localSheetId="75">'[1]Bancos Múltiples'!#REF!</definedName>
    <definedName name="XA143.08" localSheetId="82">'[1]Bancos Múltiples'!#REF!</definedName>
    <definedName name="XA143.08" localSheetId="83">'[1]Bancos Múltiples'!#REF!</definedName>
    <definedName name="XA143.08" localSheetId="84">'[1]Bancos Múltiples'!#REF!</definedName>
    <definedName name="XA143.08">'[1]Bancos Múltiples'!#REF!</definedName>
    <definedName name="XA143.99" localSheetId="1">'[1]Bancos Múltiples'!#REF!</definedName>
    <definedName name="XA143.99" localSheetId="28">'[1]Bancos Múltiples'!#REF!</definedName>
    <definedName name="XA143.99" localSheetId="29">'[1]Bancos Múltiples'!#REF!</definedName>
    <definedName name="XA143.99" localSheetId="30">'[1]Bancos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45">'[1]Bancos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54">'[1]Bancos Múltiples'!#REF!</definedName>
    <definedName name="XA143.99" localSheetId="64">'[1]Bancos Múltiples'!#REF!</definedName>
    <definedName name="XA143.99" localSheetId="65">'[1]Bancos Múltiples'!#REF!</definedName>
    <definedName name="XA143.99" localSheetId="6">'[1]Bancos Múltiples'!#REF!</definedName>
    <definedName name="XA143.99" localSheetId="66">'[1]Bancos Múltiples'!#REF!</definedName>
    <definedName name="XA143.99" localSheetId="73">'[1]Bancos Múltiples'!#REF!</definedName>
    <definedName name="XA143.99" localSheetId="74">'[1]Bancos Múltiples'!#REF!</definedName>
    <definedName name="XA143.99" localSheetId="75">'[1]Bancos Múltiples'!#REF!</definedName>
    <definedName name="XA143.99" localSheetId="82">'[1]Bancos Múltiples'!#REF!</definedName>
    <definedName name="XA143.99" localSheetId="83">'[1]Bancos Múltiples'!#REF!</definedName>
    <definedName name="XA143.99" localSheetId="84">'[1]Bancos Múltiples'!#REF!</definedName>
    <definedName name="XA143.99">'[1]Bancos Múltiples'!#REF!</definedName>
    <definedName name="XA148.00" localSheetId="1">'[1]Bancos Múltiples'!#REF!</definedName>
    <definedName name="XA148.00" localSheetId="28">'[1]Bancos Múltiples'!#REF!</definedName>
    <definedName name="XA148.00" localSheetId="29">'[1]Bancos Múltiples'!#REF!</definedName>
    <definedName name="XA148.00" localSheetId="30">'[1]Bancos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45">'[1]Bancos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54">'[1]Bancos Múltiples'!#REF!</definedName>
    <definedName name="XA148.00" localSheetId="64">'[1]Bancos Múltiples'!#REF!</definedName>
    <definedName name="XA148.00" localSheetId="65">'[1]Bancos Múltiples'!#REF!</definedName>
    <definedName name="XA148.00" localSheetId="6">'[1]Bancos Múltiples'!#REF!</definedName>
    <definedName name="XA148.00" localSheetId="66">'[1]Bancos Múltiples'!#REF!</definedName>
    <definedName name="XA148.00" localSheetId="73">'[1]Bancos Múltiples'!#REF!</definedName>
    <definedName name="XA148.00" localSheetId="74">'[1]Bancos Múltiples'!#REF!</definedName>
    <definedName name="XA148.00" localSheetId="75">'[1]Bancos Múltiples'!#REF!</definedName>
    <definedName name="XA148.00" localSheetId="82">'[1]Bancos Múltiples'!#REF!</definedName>
    <definedName name="XA148.00" localSheetId="83">'[1]Bancos Múltiples'!#REF!</definedName>
    <definedName name="XA148.00" localSheetId="84">'[1]Bancos Múltiples'!#REF!</definedName>
    <definedName name="XA148.00">'[1]Bancos Múltiples'!#REF!</definedName>
    <definedName name="XA148.01" localSheetId="1">'[1]Bancos Múltiples'!#REF!</definedName>
    <definedName name="XA148.01" localSheetId="28">'[1]Bancos Múltiples'!#REF!</definedName>
    <definedName name="XA148.01" localSheetId="29">'[1]Bancos Múltiples'!#REF!</definedName>
    <definedName name="XA148.01" localSheetId="30">'[1]Bancos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45">'[1]Bancos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54">'[1]Bancos Múltiples'!#REF!</definedName>
    <definedName name="XA148.01" localSheetId="64">'[1]Bancos Múltiples'!#REF!</definedName>
    <definedName name="XA148.01" localSheetId="65">'[1]Bancos Múltiples'!#REF!</definedName>
    <definedName name="XA148.01" localSheetId="6">'[1]Bancos Múltiples'!#REF!</definedName>
    <definedName name="XA148.01" localSheetId="66">'[1]Bancos Múltiples'!#REF!</definedName>
    <definedName name="XA148.01" localSheetId="73">'[1]Bancos Múltiples'!#REF!</definedName>
    <definedName name="XA148.01" localSheetId="74">'[1]Bancos Múltiples'!#REF!</definedName>
    <definedName name="XA148.01" localSheetId="75">'[1]Bancos Múltiples'!#REF!</definedName>
    <definedName name="XA148.01" localSheetId="82">'[1]Bancos Múltiples'!#REF!</definedName>
    <definedName name="XA148.01" localSheetId="83">'[1]Bancos Múltiples'!#REF!</definedName>
    <definedName name="XA148.01" localSheetId="84">'[1]Bancos Múltiples'!#REF!</definedName>
    <definedName name="XA148.01">'[1]Bancos Múltiples'!#REF!</definedName>
    <definedName name="XA148.02" localSheetId="1">'[1]Bancos Múltiples'!#REF!</definedName>
    <definedName name="XA148.02" localSheetId="28">'[1]Bancos Múltiples'!#REF!</definedName>
    <definedName name="XA148.02" localSheetId="29">'[1]Bancos Múltiples'!#REF!</definedName>
    <definedName name="XA148.02" localSheetId="30">'[1]Bancos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45">'[1]Bancos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54">'[1]Bancos Múltiples'!#REF!</definedName>
    <definedName name="XA148.02" localSheetId="64">'[1]Bancos Múltiples'!#REF!</definedName>
    <definedName name="XA148.02" localSheetId="65">'[1]Bancos Múltiples'!#REF!</definedName>
    <definedName name="XA148.02" localSheetId="6">'[1]Bancos Múltiples'!#REF!</definedName>
    <definedName name="XA148.02" localSheetId="66">'[1]Bancos Múltiples'!#REF!</definedName>
    <definedName name="XA148.02" localSheetId="73">'[1]Bancos Múltiples'!#REF!</definedName>
    <definedName name="XA148.02" localSheetId="74">'[1]Bancos Múltiples'!#REF!</definedName>
    <definedName name="XA148.02" localSheetId="75">'[1]Bancos Múltiples'!#REF!</definedName>
    <definedName name="XA148.02" localSheetId="82">'[1]Bancos Múltiples'!#REF!</definedName>
    <definedName name="XA148.02" localSheetId="83">'[1]Bancos Múltiples'!#REF!</definedName>
    <definedName name="XA148.02" localSheetId="84">'[1]Bancos Múltiples'!#REF!</definedName>
    <definedName name="XA148.02">'[1]Bancos Múltiples'!#REF!</definedName>
    <definedName name="XA149.00" localSheetId="1">'[1]Bancos Múltiples'!#REF!</definedName>
    <definedName name="XA149.00" localSheetId="28">'[1]Bancos Múltiples'!#REF!</definedName>
    <definedName name="XA149.00" localSheetId="29">'[1]Bancos Múltiples'!#REF!</definedName>
    <definedName name="XA149.00" localSheetId="30">'[1]Bancos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45">'[1]Bancos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54">'[1]Bancos Múltiples'!#REF!</definedName>
    <definedName name="XA149.00" localSheetId="64">'[1]Bancos Múltiples'!#REF!</definedName>
    <definedName name="XA149.00" localSheetId="65">'[1]Bancos Múltiples'!#REF!</definedName>
    <definedName name="XA149.00" localSheetId="6">'[1]Bancos Múltiples'!#REF!</definedName>
    <definedName name="XA149.00" localSheetId="66">'[1]Bancos Múltiples'!#REF!</definedName>
    <definedName name="XA149.00" localSheetId="73">'[1]Bancos Múltiples'!#REF!</definedName>
    <definedName name="XA149.00" localSheetId="74">'[1]Bancos Múltiples'!#REF!</definedName>
    <definedName name="XA149.00" localSheetId="75">'[1]Bancos Múltiples'!#REF!</definedName>
    <definedName name="XA149.00" localSheetId="82">'[1]Bancos Múltiples'!#REF!</definedName>
    <definedName name="XA149.00" localSheetId="83">'[1]Bancos Múltiples'!#REF!</definedName>
    <definedName name="XA149.00" localSheetId="84">'[1]Bancos Múltiples'!#REF!</definedName>
    <definedName name="XA149.00">'[1]Bancos Múltiples'!#REF!</definedName>
    <definedName name="XA149.01" localSheetId="1">'[1]Bancos Múltiples'!#REF!</definedName>
    <definedName name="XA149.01" localSheetId="28">'[1]Bancos Múltiples'!#REF!</definedName>
    <definedName name="XA149.01" localSheetId="29">'[1]Bancos Múltiples'!#REF!</definedName>
    <definedName name="XA149.01" localSheetId="30">'[1]Bancos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45">'[1]Bancos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54">'[1]Bancos Múltiples'!#REF!</definedName>
    <definedName name="XA149.01" localSheetId="64">'[1]Bancos Múltiples'!#REF!</definedName>
    <definedName name="XA149.01" localSheetId="65">'[1]Bancos Múltiples'!#REF!</definedName>
    <definedName name="XA149.01" localSheetId="6">'[1]Bancos Múltiples'!#REF!</definedName>
    <definedName name="XA149.01" localSheetId="66">'[1]Bancos Múltiples'!#REF!</definedName>
    <definedName name="XA149.01" localSheetId="73">'[1]Bancos Múltiples'!#REF!</definedName>
    <definedName name="XA149.01" localSheetId="74">'[1]Bancos Múltiples'!#REF!</definedName>
    <definedName name="XA149.01" localSheetId="75">'[1]Bancos Múltiples'!#REF!</definedName>
    <definedName name="XA149.01" localSheetId="82">'[1]Bancos Múltiples'!#REF!</definedName>
    <definedName name="XA149.01" localSheetId="83">'[1]Bancos Múltiples'!#REF!</definedName>
    <definedName name="XA149.01" localSheetId="84">'[1]Bancos Múltiples'!#REF!</definedName>
    <definedName name="XA149.01">'[1]Bancos Múltiples'!#REF!</definedName>
    <definedName name="XA149.02" localSheetId="1">'[1]Bancos Múltiples'!#REF!</definedName>
    <definedName name="XA149.02" localSheetId="28">'[1]Bancos Múltiples'!#REF!</definedName>
    <definedName name="XA149.02" localSheetId="29">'[1]Bancos Múltiples'!#REF!</definedName>
    <definedName name="XA149.02" localSheetId="30">'[1]Bancos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45">'[1]Bancos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54">'[1]Bancos Múltiples'!#REF!</definedName>
    <definedName name="XA149.02" localSheetId="64">'[1]Bancos Múltiples'!#REF!</definedName>
    <definedName name="XA149.02" localSheetId="65">'[1]Bancos Múltiples'!#REF!</definedName>
    <definedName name="XA149.02" localSheetId="6">'[1]Bancos Múltiples'!#REF!</definedName>
    <definedName name="XA149.02" localSheetId="66">'[1]Bancos Múltiples'!#REF!</definedName>
    <definedName name="XA149.02" localSheetId="73">'[1]Bancos Múltiples'!#REF!</definedName>
    <definedName name="XA149.02" localSheetId="74">'[1]Bancos Múltiples'!#REF!</definedName>
    <definedName name="XA149.02" localSheetId="75">'[1]Bancos Múltiples'!#REF!</definedName>
    <definedName name="XA149.02" localSheetId="82">'[1]Bancos Múltiples'!#REF!</definedName>
    <definedName name="XA149.02" localSheetId="83">'[1]Bancos Múltiples'!#REF!</definedName>
    <definedName name="XA149.02" localSheetId="84">'[1]Bancos Múltiples'!#REF!</definedName>
    <definedName name="XA149.02">'[1]Bancos Múltiples'!#REF!</definedName>
    <definedName name="XA149.03" localSheetId="1">'[1]Bancos Múltiples'!#REF!</definedName>
    <definedName name="XA149.03" localSheetId="28">'[1]Bancos Múltiples'!#REF!</definedName>
    <definedName name="XA149.03" localSheetId="29">'[1]Bancos Múltiples'!#REF!</definedName>
    <definedName name="XA149.03" localSheetId="30">'[1]Bancos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45">'[1]Bancos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54">'[1]Bancos Múltiples'!#REF!</definedName>
    <definedName name="XA149.03" localSheetId="64">'[1]Bancos Múltiples'!#REF!</definedName>
    <definedName name="XA149.03" localSheetId="65">'[1]Bancos Múltiples'!#REF!</definedName>
    <definedName name="XA149.03" localSheetId="6">'[1]Bancos Múltiples'!#REF!</definedName>
    <definedName name="XA149.03" localSheetId="66">'[1]Bancos Múltiples'!#REF!</definedName>
    <definedName name="XA149.03" localSheetId="73">'[1]Bancos Múltiples'!#REF!</definedName>
    <definedName name="XA149.03" localSheetId="74">'[1]Bancos Múltiples'!#REF!</definedName>
    <definedName name="XA149.03" localSheetId="75">'[1]Bancos Múltiples'!#REF!</definedName>
    <definedName name="XA149.03" localSheetId="82">'[1]Bancos Múltiples'!#REF!</definedName>
    <definedName name="XA149.03" localSheetId="83">'[1]Bancos Múltiples'!#REF!</definedName>
    <definedName name="XA149.03" localSheetId="84">'[1]Bancos Múltiples'!#REF!</definedName>
    <definedName name="XA149.03">'[1]Bancos Múltiples'!#REF!</definedName>
    <definedName name="XA150.00" localSheetId="1">'[1]Bancos Múltiples'!#REF!</definedName>
    <definedName name="XA150.00" localSheetId="28">'[1]Bancos Múltiples'!#REF!</definedName>
    <definedName name="XA150.00" localSheetId="29">'[1]Bancos Múltiples'!#REF!</definedName>
    <definedName name="XA150.00" localSheetId="30">'[1]Bancos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45">'[1]Bancos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54">'[1]Bancos Múltiples'!#REF!</definedName>
    <definedName name="XA150.00" localSheetId="64">'[1]Bancos Múltiples'!#REF!</definedName>
    <definedName name="XA150.00" localSheetId="65">'[1]Bancos Múltiples'!#REF!</definedName>
    <definedName name="XA150.00" localSheetId="6">'[1]Bancos Múltiples'!#REF!</definedName>
    <definedName name="XA150.00" localSheetId="66">'[1]Bancos Múltiples'!#REF!</definedName>
    <definedName name="XA150.00" localSheetId="73">'[1]Bancos Múltiples'!#REF!</definedName>
    <definedName name="XA150.00" localSheetId="74">'[1]Bancos Múltiples'!#REF!</definedName>
    <definedName name="XA150.00" localSheetId="75">'[1]Bancos Múltiples'!#REF!</definedName>
    <definedName name="XA150.00" localSheetId="82">'[1]Bancos Múltiples'!#REF!</definedName>
    <definedName name="XA150.00" localSheetId="83">'[1]Bancos Múltiples'!#REF!</definedName>
    <definedName name="XA150.00" localSheetId="84">'[1]Bancos Múltiples'!#REF!</definedName>
    <definedName name="XA150.00">'[1]Bancos Múltiples'!#REF!</definedName>
    <definedName name="XA151.00" localSheetId="1">'[1]Bancos Múltiples'!#REF!</definedName>
    <definedName name="XA151.00" localSheetId="28">'[1]Bancos Múltiples'!#REF!</definedName>
    <definedName name="XA151.00" localSheetId="29">'[1]Bancos Múltiples'!#REF!</definedName>
    <definedName name="XA151.00" localSheetId="30">'[1]Bancos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45">'[1]Bancos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54">'[1]Bancos Múltiples'!#REF!</definedName>
    <definedName name="XA151.00" localSheetId="64">'[1]Bancos Múltiples'!#REF!</definedName>
    <definedName name="XA151.00" localSheetId="65">'[1]Bancos Múltiples'!#REF!</definedName>
    <definedName name="XA151.00" localSheetId="6">'[1]Bancos Múltiples'!#REF!</definedName>
    <definedName name="XA151.00" localSheetId="66">'[1]Bancos Múltiples'!#REF!</definedName>
    <definedName name="XA151.00" localSheetId="73">'[1]Bancos Múltiples'!#REF!</definedName>
    <definedName name="XA151.00" localSheetId="74">'[1]Bancos Múltiples'!#REF!</definedName>
    <definedName name="XA151.00" localSheetId="75">'[1]Bancos Múltiples'!#REF!</definedName>
    <definedName name="XA151.00" localSheetId="82">'[1]Bancos Múltiples'!#REF!</definedName>
    <definedName name="XA151.00" localSheetId="83">'[1]Bancos Múltiples'!#REF!</definedName>
    <definedName name="XA151.00" localSheetId="84">'[1]Bancos Múltiples'!#REF!</definedName>
    <definedName name="XA151.00">'[1]Bancos Múltiples'!#REF!</definedName>
    <definedName name="XA151.01" localSheetId="1">'[1]Bancos Múltiples'!#REF!</definedName>
    <definedName name="XA151.01" localSheetId="28">'[1]Bancos Múltiples'!#REF!</definedName>
    <definedName name="XA151.01" localSheetId="29">'[1]Bancos Múltiples'!#REF!</definedName>
    <definedName name="XA151.01" localSheetId="30">'[1]Bancos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45">'[1]Bancos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54">'[1]Bancos Múltiples'!#REF!</definedName>
    <definedName name="XA151.01" localSheetId="64">'[1]Bancos Múltiples'!#REF!</definedName>
    <definedName name="XA151.01" localSheetId="65">'[1]Bancos Múltiples'!#REF!</definedName>
    <definedName name="XA151.01" localSheetId="6">'[1]Bancos Múltiples'!#REF!</definedName>
    <definedName name="XA151.01" localSheetId="66">'[1]Bancos Múltiples'!#REF!</definedName>
    <definedName name="XA151.01" localSheetId="73">'[1]Bancos Múltiples'!#REF!</definedName>
    <definedName name="XA151.01" localSheetId="74">'[1]Bancos Múltiples'!#REF!</definedName>
    <definedName name="XA151.01" localSheetId="75">'[1]Bancos Múltiples'!#REF!</definedName>
    <definedName name="XA151.01" localSheetId="82">'[1]Bancos Múltiples'!#REF!</definedName>
    <definedName name="XA151.01" localSheetId="83">'[1]Bancos Múltiples'!#REF!</definedName>
    <definedName name="XA151.01" localSheetId="84">'[1]Bancos Múltiples'!#REF!</definedName>
    <definedName name="XA151.01">'[1]Bancos Múltiples'!#REF!</definedName>
    <definedName name="XA151.99" localSheetId="1">'[1]Bancos Múltiples'!#REF!</definedName>
    <definedName name="XA151.99" localSheetId="28">'[1]Bancos Múltiples'!#REF!</definedName>
    <definedName name="XA151.99" localSheetId="29">'[1]Bancos Múltiples'!#REF!</definedName>
    <definedName name="XA151.99" localSheetId="30">'[1]Bancos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45">'[1]Bancos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54">'[1]Bancos Múltiples'!#REF!</definedName>
    <definedName name="XA151.99" localSheetId="64">'[1]Bancos Múltiples'!#REF!</definedName>
    <definedName name="XA151.99" localSheetId="65">'[1]Bancos Múltiples'!#REF!</definedName>
    <definedName name="XA151.99" localSheetId="6">'[1]Bancos Múltiples'!#REF!</definedName>
    <definedName name="XA151.99" localSheetId="66">'[1]Bancos Múltiples'!#REF!</definedName>
    <definedName name="XA151.99" localSheetId="73">'[1]Bancos Múltiples'!#REF!</definedName>
    <definedName name="XA151.99" localSheetId="74">'[1]Bancos Múltiples'!#REF!</definedName>
    <definedName name="XA151.99" localSheetId="75">'[1]Bancos Múltiples'!#REF!</definedName>
    <definedName name="XA151.99" localSheetId="82">'[1]Bancos Múltiples'!#REF!</definedName>
    <definedName name="XA151.99" localSheetId="83">'[1]Bancos Múltiples'!#REF!</definedName>
    <definedName name="XA151.99" localSheetId="84">'[1]Bancos Múltiples'!#REF!</definedName>
    <definedName name="XA151.99">'[1]Bancos Múltiples'!#REF!</definedName>
    <definedName name="XA152.00" localSheetId="1">'[1]Bancos Múltiples'!#REF!</definedName>
    <definedName name="XA152.00" localSheetId="28">'[1]Bancos Múltiples'!#REF!</definedName>
    <definedName name="XA152.00" localSheetId="29">'[1]Bancos Múltiples'!#REF!</definedName>
    <definedName name="XA152.00" localSheetId="30">'[1]Bancos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45">'[1]Bancos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54">'[1]Bancos Múltiples'!#REF!</definedName>
    <definedName name="XA152.00" localSheetId="64">'[1]Bancos Múltiples'!#REF!</definedName>
    <definedName name="XA152.00" localSheetId="65">'[1]Bancos Múltiples'!#REF!</definedName>
    <definedName name="XA152.00" localSheetId="6">'[1]Bancos Múltiples'!#REF!</definedName>
    <definedName name="XA152.00" localSheetId="66">'[1]Bancos Múltiples'!#REF!</definedName>
    <definedName name="XA152.00" localSheetId="73">'[1]Bancos Múltiples'!#REF!</definedName>
    <definedName name="XA152.00" localSheetId="74">'[1]Bancos Múltiples'!#REF!</definedName>
    <definedName name="XA152.00" localSheetId="75">'[1]Bancos Múltiples'!#REF!</definedName>
    <definedName name="XA152.00" localSheetId="82">'[1]Bancos Múltiples'!#REF!</definedName>
    <definedName name="XA152.00" localSheetId="83">'[1]Bancos Múltiples'!#REF!</definedName>
    <definedName name="XA152.00" localSheetId="84">'[1]Bancos Múltiples'!#REF!</definedName>
    <definedName name="XA152.00">'[1]Bancos Múltiples'!#REF!</definedName>
    <definedName name="XA152.01" localSheetId="1">'[1]Bancos Múltiples'!#REF!</definedName>
    <definedName name="XA152.01" localSheetId="28">'[1]Bancos Múltiples'!#REF!</definedName>
    <definedName name="XA152.01" localSheetId="29">'[1]Bancos Múltiples'!#REF!</definedName>
    <definedName name="XA152.01" localSheetId="30">'[1]Bancos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45">'[1]Bancos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54">'[1]Bancos Múltiples'!#REF!</definedName>
    <definedName name="XA152.01" localSheetId="64">'[1]Bancos Múltiples'!#REF!</definedName>
    <definedName name="XA152.01" localSheetId="65">'[1]Bancos Múltiples'!#REF!</definedName>
    <definedName name="XA152.01" localSheetId="6">'[1]Bancos Múltiples'!#REF!</definedName>
    <definedName name="XA152.01" localSheetId="66">'[1]Bancos Múltiples'!#REF!</definedName>
    <definedName name="XA152.01" localSheetId="73">'[1]Bancos Múltiples'!#REF!</definedName>
    <definedName name="XA152.01" localSheetId="74">'[1]Bancos Múltiples'!#REF!</definedName>
    <definedName name="XA152.01" localSheetId="75">'[1]Bancos Múltiples'!#REF!</definedName>
    <definedName name="XA152.01" localSheetId="82">'[1]Bancos Múltiples'!#REF!</definedName>
    <definedName name="XA152.01" localSheetId="83">'[1]Bancos Múltiples'!#REF!</definedName>
    <definedName name="XA152.01" localSheetId="84">'[1]Bancos Múltiples'!#REF!</definedName>
    <definedName name="XA152.01">'[1]Bancos Múltiples'!#REF!</definedName>
    <definedName name="XA152.02" localSheetId="1">'[1]Bancos Múltiples'!#REF!</definedName>
    <definedName name="XA152.02" localSheetId="28">'[1]Bancos Múltiples'!#REF!</definedName>
    <definedName name="XA152.02" localSheetId="29">'[1]Bancos Múltiples'!#REF!</definedName>
    <definedName name="XA152.02" localSheetId="30">'[1]Bancos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45">'[1]Bancos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54">'[1]Bancos Múltiples'!#REF!</definedName>
    <definedName name="XA152.02" localSheetId="64">'[1]Bancos Múltiples'!#REF!</definedName>
    <definedName name="XA152.02" localSheetId="65">'[1]Bancos Múltiples'!#REF!</definedName>
    <definedName name="XA152.02" localSheetId="6">'[1]Bancos Múltiples'!#REF!</definedName>
    <definedName name="XA152.02" localSheetId="66">'[1]Bancos Múltiples'!#REF!</definedName>
    <definedName name="XA152.02" localSheetId="73">'[1]Bancos Múltiples'!#REF!</definedName>
    <definedName name="XA152.02" localSheetId="74">'[1]Bancos Múltiples'!#REF!</definedName>
    <definedName name="XA152.02" localSheetId="75">'[1]Bancos Múltiples'!#REF!</definedName>
    <definedName name="XA152.02" localSheetId="82">'[1]Bancos Múltiples'!#REF!</definedName>
    <definedName name="XA152.02" localSheetId="83">'[1]Bancos Múltiples'!#REF!</definedName>
    <definedName name="XA152.02" localSheetId="84">'[1]Bancos Múltiples'!#REF!</definedName>
    <definedName name="XA152.02">'[1]Bancos Múltiples'!#REF!</definedName>
    <definedName name="XA153.00" localSheetId="1">'[1]Bancos Múltiples'!#REF!</definedName>
    <definedName name="XA153.00" localSheetId="28">'[1]Bancos Múltiples'!#REF!</definedName>
    <definedName name="XA153.00" localSheetId="29">'[1]Bancos Múltiples'!#REF!</definedName>
    <definedName name="XA153.00" localSheetId="30">'[1]Bancos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45">'[1]Bancos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54">'[1]Bancos Múltiples'!#REF!</definedName>
    <definedName name="XA153.00" localSheetId="64">'[1]Bancos Múltiples'!#REF!</definedName>
    <definedName name="XA153.00" localSheetId="65">'[1]Bancos Múltiples'!#REF!</definedName>
    <definedName name="XA153.00" localSheetId="6">'[1]Bancos Múltiples'!#REF!</definedName>
    <definedName name="XA153.00" localSheetId="66">'[1]Bancos Múltiples'!#REF!</definedName>
    <definedName name="XA153.00" localSheetId="73">'[1]Bancos Múltiples'!#REF!</definedName>
    <definedName name="XA153.00" localSheetId="74">'[1]Bancos Múltiples'!#REF!</definedName>
    <definedName name="XA153.00" localSheetId="75">'[1]Bancos Múltiples'!#REF!</definedName>
    <definedName name="XA153.00" localSheetId="82">'[1]Bancos Múltiples'!#REF!</definedName>
    <definedName name="XA153.00" localSheetId="83">'[1]Bancos Múltiples'!#REF!</definedName>
    <definedName name="XA153.00" localSheetId="84">'[1]Bancos Múltiples'!#REF!</definedName>
    <definedName name="XA153.00">'[1]Bancos Múltiples'!#REF!</definedName>
    <definedName name="XA153.01" localSheetId="1">'[1]Bancos Múltiples'!#REF!</definedName>
    <definedName name="XA153.01" localSheetId="28">'[1]Bancos Múltiples'!#REF!</definedName>
    <definedName name="XA153.01" localSheetId="29">'[1]Bancos Múltiples'!#REF!</definedName>
    <definedName name="XA153.01" localSheetId="30">'[1]Bancos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45">'[1]Bancos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54">'[1]Bancos Múltiples'!#REF!</definedName>
    <definedName name="XA153.01" localSheetId="64">'[1]Bancos Múltiples'!#REF!</definedName>
    <definedName name="XA153.01" localSheetId="65">'[1]Bancos Múltiples'!#REF!</definedName>
    <definedName name="XA153.01" localSheetId="6">'[1]Bancos Múltiples'!#REF!</definedName>
    <definedName name="XA153.01" localSheetId="66">'[1]Bancos Múltiples'!#REF!</definedName>
    <definedName name="XA153.01" localSheetId="73">'[1]Bancos Múltiples'!#REF!</definedName>
    <definedName name="XA153.01" localSheetId="74">'[1]Bancos Múltiples'!#REF!</definedName>
    <definedName name="XA153.01" localSheetId="75">'[1]Bancos Múltiples'!#REF!</definedName>
    <definedName name="XA153.01" localSheetId="82">'[1]Bancos Múltiples'!#REF!</definedName>
    <definedName name="XA153.01" localSheetId="83">'[1]Bancos Múltiples'!#REF!</definedName>
    <definedName name="XA153.01" localSheetId="84">'[1]Bancos Múltiples'!#REF!</definedName>
    <definedName name="XA153.01">'[1]Bancos Múltiples'!#REF!</definedName>
    <definedName name="XA153.02" localSheetId="1">'[1]Bancos Múltiples'!#REF!</definedName>
    <definedName name="XA153.02" localSheetId="28">'[1]Bancos Múltiples'!#REF!</definedName>
    <definedName name="XA153.02" localSheetId="29">'[1]Bancos Múltiples'!#REF!</definedName>
    <definedName name="XA153.02" localSheetId="30">'[1]Bancos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45">'[1]Bancos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54">'[1]Bancos Múltiples'!#REF!</definedName>
    <definedName name="XA153.02" localSheetId="64">'[1]Bancos Múltiples'!#REF!</definedName>
    <definedName name="XA153.02" localSheetId="65">'[1]Bancos Múltiples'!#REF!</definedName>
    <definedName name="XA153.02" localSheetId="6">'[1]Bancos Múltiples'!#REF!</definedName>
    <definedName name="XA153.02" localSheetId="66">'[1]Bancos Múltiples'!#REF!</definedName>
    <definedName name="XA153.02" localSheetId="73">'[1]Bancos Múltiples'!#REF!</definedName>
    <definedName name="XA153.02" localSheetId="74">'[1]Bancos Múltiples'!#REF!</definedName>
    <definedName name="XA153.02" localSheetId="75">'[1]Bancos Múltiples'!#REF!</definedName>
    <definedName name="XA153.02" localSheetId="82">'[1]Bancos Múltiples'!#REF!</definedName>
    <definedName name="XA153.02" localSheetId="83">'[1]Bancos Múltiples'!#REF!</definedName>
    <definedName name="XA153.02" localSheetId="84">'[1]Bancos Múltiples'!#REF!</definedName>
    <definedName name="XA153.02">'[1]Bancos Múltiples'!#REF!</definedName>
    <definedName name="XA153.99" localSheetId="1">'[1]Bancos Múltiples'!#REF!</definedName>
    <definedName name="XA153.99" localSheetId="28">'[1]Bancos Múltiples'!#REF!</definedName>
    <definedName name="XA153.99" localSheetId="29">'[1]Bancos Múltiples'!#REF!</definedName>
    <definedName name="XA153.99" localSheetId="30">'[1]Bancos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45">'[1]Bancos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54">'[1]Bancos Múltiples'!#REF!</definedName>
    <definedName name="XA153.99" localSheetId="64">'[1]Bancos Múltiples'!#REF!</definedName>
    <definedName name="XA153.99" localSheetId="65">'[1]Bancos Múltiples'!#REF!</definedName>
    <definedName name="XA153.99" localSheetId="6">'[1]Bancos Múltiples'!#REF!</definedName>
    <definedName name="XA153.99" localSheetId="66">'[1]Bancos Múltiples'!#REF!</definedName>
    <definedName name="XA153.99" localSheetId="73">'[1]Bancos Múltiples'!#REF!</definedName>
    <definedName name="XA153.99" localSheetId="74">'[1]Bancos Múltiples'!#REF!</definedName>
    <definedName name="XA153.99" localSheetId="75">'[1]Bancos Múltiples'!#REF!</definedName>
    <definedName name="XA153.99" localSheetId="82">'[1]Bancos Múltiples'!#REF!</definedName>
    <definedName name="XA153.99" localSheetId="83">'[1]Bancos Múltiples'!#REF!</definedName>
    <definedName name="XA153.99" localSheetId="84">'[1]Bancos Múltiples'!#REF!</definedName>
    <definedName name="XA153.99">'[1]Bancos Múltiples'!#REF!</definedName>
    <definedName name="XA157.00" localSheetId="1">'[1]Bancos Múltiples'!#REF!</definedName>
    <definedName name="XA157.00" localSheetId="28">'[1]Bancos Múltiples'!#REF!</definedName>
    <definedName name="XA157.00" localSheetId="29">'[1]Bancos Múltiples'!#REF!</definedName>
    <definedName name="XA157.00" localSheetId="30">'[1]Bancos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45">'[1]Bancos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54">'[1]Bancos Múltiples'!#REF!</definedName>
    <definedName name="XA157.00" localSheetId="64">'[1]Bancos Múltiples'!#REF!</definedName>
    <definedName name="XA157.00" localSheetId="65">'[1]Bancos Múltiples'!#REF!</definedName>
    <definedName name="XA157.00" localSheetId="6">'[1]Bancos Múltiples'!#REF!</definedName>
    <definedName name="XA157.00" localSheetId="66">'[1]Bancos Múltiples'!#REF!</definedName>
    <definedName name="XA157.00" localSheetId="73">'[1]Bancos Múltiples'!#REF!</definedName>
    <definedName name="XA157.00" localSheetId="74">'[1]Bancos Múltiples'!#REF!</definedName>
    <definedName name="XA157.00" localSheetId="75">'[1]Bancos Múltiples'!#REF!</definedName>
    <definedName name="XA157.00" localSheetId="82">'[1]Bancos Múltiples'!#REF!</definedName>
    <definedName name="XA157.00" localSheetId="83">'[1]Bancos Múltiples'!#REF!</definedName>
    <definedName name="XA157.00" localSheetId="84">'[1]Bancos Múltiples'!#REF!</definedName>
    <definedName name="XA157.00">'[1]Bancos Múltiples'!#REF!</definedName>
    <definedName name="XA157.01" localSheetId="1">'[1]Bancos Múltiples'!#REF!</definedName>
    <definedName name="XA157.01" localSheetId="28">'[1]Bancos Múltiples'!#REF!</definedName>
    <definedName name="XA157.01" localSheetId="29">'[1]Bancos Múltiples'!#REF!</definedName>
    <definedName name="XA157.01" localSheetId="30">'[1]Bancos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45">'[1]Bancos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54">'[1]Bancos Múltiples'!#REF!</definedName>
    <definedName name="XA157.01" localSheetId="64">'[1]Bancos Múltiples'!#REF!</definedName>
    <definedName name="XA157.01" localSheetId="65">'[1]Bancos Múltiples'!#REF!</definedName>
    <definedName name="XA157.01" localSheetId="6">'[1]Bancos Múltiples'!#REF!</definedName>
    <definedName name="XA157.01" localSheetId="66">'[1]Bancos Múltiples'!#REF!</definedName>
    <definedName name="XA157.01" localSheetId="73">'[1]Bancos Múltiples'!#REF!</definedName>
    <definedName name="XA157.01" localSheetId="74">'[1]Bancos Múltiples'!#REF!</definedName>
    <definedName name="XA157.01" localSheetId="75">'[1]Bancos Múltiples'!#REF!</definedName>
    <definedName name="XA157.01" localSheetId="82">'[1]Bancos Múltiples'!#REF!</definedName>
    <definedName name="XA157.01" localSheetId="83">'[1]Bancos Múltiples'!#REF!</definedName>
    <definedName name="XA157.01" localSheetId="84">'[1]Bancos Múltiples'!#REF!</definedName>
    <definedName name="XA157.01">'[1]Bancos Múltiples'!#REF!</definedName>
    <definedName name="XA159.00" localSheetId="1">'[1]Bancos Múltiples'!#REF!</definedName>
    <definedName name="XA159.00" localSheetId="28">'[1]Bancos Múltiples'!#REF!</definedName>
    <definedName name="XA159.00" localSheetId="29">'[1]Bancos Múltiples'!#REF!</definedName>
    <definedName name="XA159.00" localSheetId="30">'[1]Bancos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45">'[1]Bancos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54">'[1]Bancos Múltiples'!#REF!</definedName>
    <definedName name="XA159.00" localSheetId="64">'[1]Bancos Múltiples'!#REF!</definedName>
    <definedName name="XA159.00" localSheetId="65">'[1]Bancos Múltiples'!#REF!</definedName>
    <definedName name="XA159.00" localSheetId="6">'[1]Bancos Múltiples'!#REF!</definedName>
    <definedName name="XA159.00" localSheetId="66">'[1]Bancos Múltiples'!#REF!</definedName>
    <definedName name="XA159.00" localSheetId="73">'[1]Bancos Múltiples'!#REF!</definedName>
    <definedName name="XA159.00" localSheetId="74">'[1]Bancos Múltiples'!#REF!</definedName>
    <definedName name="XA159.00" localSheetId="75">'[1]Bancos Múltiples'!#REF!</definedName>
    <definedName name="XA159.00" localSheetId="82">'[1]Bancos Múltiples'!#REF!</definedName>
    <definedName name="XA159.00" localSheetId="83">'[1]Bancos Múltiples'!#REF!</definedName>
    <definedName name="XA159.00" localSheetId="84">'[1]Bancos Múltiples'!#REF!</definedName>
    <definedName name="XA159.00">'[1]Bancos Múltiples'!#REF!</definedName>
    <definedName name="XA159.01" localSheetId="1">'[1]Bancos Múltiples'!#REF!</definedName>
    <definedName name="XA159.01" localSheetId="28">'[1]Bancos Múltiples'!#REF!</definedName>
    <definedName name="XA159.01" localSheetId="29">'[1]Bancos Múltiples'!#REF!</definedName>
    <definedName name="XA159.01" localSheetId="30">'[1]Bancos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45">'[1]Bancos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54">'[1]Bancos Múltiples'!#REF!</definedName>
    <definedName name="XA159.01" localSheetId="64">'[1]Bancos Múltiples'!#REF!</definedName>
    <definedName name="XA159.01" localSheetId="65">'[1]Bancos Múltiples'!#REF!</definedName>
    <definedName name="XA159.01" localSheetId="6">'[1]Bancos Múltiples'!#REF!</definedName>
    <definedName name="XA159.01" localSheetId="66">'[1]Bancos Múltiples'!#REF!</definedName>
    <definedName name="XA159.01" localSheetId="73">'[1]Bancos Múltiples'!#REF!</definedName>
    <definedName name="XA159.01" localSheetId="74">'[1]Bancos Múltiples'!#REF!</definedName>
    <definedName name="XA159.01" localSheetId="75">'[1]Bancos Múltiples'!#REF!</definedName>
    <definedName name="XA159.01" localSheetId="82">'[1]Bancos Múltiples'!#REF!</definedName>
    <definedName name="XA159.01" localSheetId="83">'[1]Bancos Múltiples'!#REF!</definedName>
    <definedName name="XA159.01" localSheetId="84">'[1]Bancos Múltiples'!#REF!</definedName>
    <definedName name="XA159.01">'[1]Bancos Múltiples'!#REF!</definedName>
    <definedName name="XA159.02" localSheetId="1">'[1]Bancos Múltiples'!#REF!</definedName>
    <definedName name="XA159.02" localSheetId="28">'[1]Bancos Múltiples'!#REF!</definedName>
    <definedName name="XA159.02" localSheetId="29">'[1]Bancos Múltiples'!#REF!</definedName>
    <definedName name="XA159.02" localSheetId="30">'[1]Bancos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45">'[1]Bancos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54">'[1]Bancos Múltiples'!#REF!</definedName>
    <definedName name="XA159.02" localSheetId="64">'[1]Bancos Múltiples'!#REF!</definedName>
    <definedName name="XA159.02" localSheetId="65">'[1]Bancos Múltiples'!#REF!</definedName>
    <definedName name="XA159.02" localSheetId="6">'[1]Bancos Múltiples'!#REF!</definedName>
    <definedName name="XA159.02" localSheetId="66">'[1]Bancos Múltiples'!#REF!</definedName>
    <definedName name="XA159.02" localSheetId="73">'[1]Bancos Múltiples'!#REF!</definedName>
    <definedName name="XA159.02" localSheetId="74">'[1]Bancos Múltiples'!#REF!</definedName>
    <definedName name="XA159.02" localSheetId="75">'[1]Bancos Múltiples'!#REF!</definedName>
    <definedName name="XA159.02" localSheetId="82">'[1]Bancos Múltiples'!#REF!</definedName>
    <definedName name="XA159.02" localSheetId="83">'[1]Bancos Múltiples'!#REF!</definedName>
    <definedName name="XA159.02" localSheetId="84">'[1]Bancos Múltiples'!#REF!</definedName>
    <definedName name="XA159.02">'[1]Bancos Múltiples'!#REF!</definedName>
    <definedName name="XA159.03" localSheetId="1">'[1]Bancos Múltiples'!#REF!</definedName>
    <definedName name="XA159.03" localSheetId="28">'[1]Bancos Múltiples'!#REF!</definedName>
    <definedName name="XA159.03" localSheetId="29">'[1]Bancos Múltiples'!#REF!</definedName>
    <definedName name="XA159.03" localSheetId="30">'[1]Bancos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45">'[1]Bancos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54">'[1]Bancos Múltiples'!#REF!</definedName>
    <definedName name="XA159.03" localSheetId="64">'[1]Bancos Múltiples'!#REF!</definedName>
    <definedName name="XA159.03" localSheetId="65">'[1]Bancos Múltiples'!#REF!</definedName>
    <definedName name="XA159.03" localSheetId="6">'[1]Bancos Múltiples'!#REF!</definedName>
    <definedName name="XA159.03" localSheetId="66">'[1]Bancos Múltiples'!#REF!</definedName>
    <definedName name="XA159.03" localSheetId="73">'[1]Bancos Múltiples'!#REF!</definedName>
    <definedName name="XA159.03" localSheetId="74">'[1]Bancos Múltiples'!#REF!</definedName>
    <definedName name="XA159.03" localSheetId="75">'[1]Bancos Múltiples'!#REF!</definedName>
    <definedName name="XA159.03" localSheetId="82">'[1]Bancos Múltiples'!#REF!</definedName>
    <definedName name="XA159.03" localSheetId="83">'[1]Bancos Múltiples'!#REF!</definedName>
    <definedName name="XA159.03" localSheetId="84">'[1]Bancos Múltiples'!#REF!</definedName>
    <definedName name="XA159.03">'[1]Bancos Múltiples'!#REF!</definedName>
    <definedName name="XA159.04" localSheetId="1">'[1]Bancos Múltiples'!#REF!</definedName>
    <definedName name="XA159.04" localSheetId="28">'[1]Bancos Múltiples'!#REF!</definedName>
    <definedName name="XA159.04" localSheetId="29">'[1]Bancos Múltiples'!#REF!</definedName>
    <definedName name="XA159.04" localSheetId="30">'[1]Bancos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45">'[1]Bancos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54">'[1]Bancos Múltiples'!#REF!</definedName>
    <definedName name="XA159.04" localSheetId="64">'[1]Bancos Múltiples'!#REF!</definedName>
    <definedName name="XA159.04" localSheetId="65">'[1]Bancos Múltiples'!#REF!</definedName>
    <definedName name="XA159.04" localSheetId="6">'[1]Bancos Múltiples'!#REF!</definedName>
    <definedName name="XA159.04" localSheetId="66">'[1]Bancos Múltiples'!#REF!</definedName>
    <definedName name="XA159.04" localSheetId="73">'[1]Bancos Múltiples'!#REF!</definedName>
    <definedName name="XA159.04" localSheetId="74">'[1]Bancos Múltiples'!#REF!</definedName>
    <definedName name="XA159.04" localSheetId="75">'[1]Bancos Múltiples'!#REF!</definedName>
    <definedName name="XA159.04" localSheetId="82">'[1]Bancos Múltiples'!#REF!</definedName>
    <definedName name="XA159.04" localSheetId="83">'[1]Bancos Múltiples'!#REF!</definedName>
    <definedName name="XA159.04" localSheetId="84">'[1]Bancos Múltiples'!#REF!</definedName>
    <definedName name="XA159.04">'[1]Bancos Múltiples'!#REF!</definedName>
    <definedName name="XA160.00" localSheetId="1">'[1]Bancos Múltiples'!#REF!</definedName>
    <definedName name="XA160.00" localSheetId="28">'[1]Bancos Múltiples'!#REF!</definedName>
    <definedName name="XA160.00" localSheetId="29">'[1]Bancos Múltiples'!#REF!</definedName>
    <definedName name="XA160.00" localSheetId="30">'[1]Bancos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45">'[1]Bancos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54">'[1]Bancos Múltiples'!#REF!</definedName>
    <definedName name="XA160.00" localSheetId="64">'[1]Bancos Múltiples'!#REF!</definedName>
    <definedName name="XA160.00" localSheetId="65">'[1]Bancos Múltiples'!#REF!</definedName>
    <definedName name="XA160.00" localSheetId="6">'[1]Bancos Múltiples'!#REF!</definedName>
    <definedName name="XA160.00" localSheetId="66">'[1]Bancos Múltiples'!#REF!</definedName>
    <definedName name="XA160.00" localSheetId="73">'[1]Bancos Múltiples'!#REF!</definedName>
    <definedName name="XA160.00" localSheetId="74">'[1]Bancos Múltiples'!#REF!</definedName>
    <definedName name="XA160.00" localSheetId="75">'[1]Bancos Múltiples'!#REF!</definedName>
    <definedName name="XA160.00" localSheetId="82">'[1]Bancos Múltiples'!#REF!</definedName>
    <definedName name="XA160.00" localSheetId="83">'[1]Bancos Múltiples'!#REF!</definedName>
    <definedName name="XA160.00" localSheetId="84">'[1]Bancos Múltiples'!#REF!</definedName>
    <definedName name="XA160.00">'[1]Bancos Múltiples'!#REF!</definedName>
    <definedName name="XA161.00" localSheetId="1">'[1]Bancos Múltiples'!#REF!</definedName>
    <definedName name="XA161.00" localSheetId="28">'[1]Bancos Múltiples'!#REF!</definedName>
    <definedName name="XA161.00" localSheetId="29">'[1]Bancos Múltiples'!#REF!</definedName>
    <definedName name="XA161.00" localSheetId="30">'[1]Bancos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45">'[1]Bancos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54">'[1]Bancos Múltiples'!#REF!</definedName>
    <definedName name="XA161.00" localSheetId="64">'[1]Bancos Múltiples'!#REF!</definedName>
    <definedName name="XA161.00" localSheetId="65">'[1]Bancos Múltiples'!#REF!</definedName>
    <definedName name="XA161.00" localSheetId="6">'[1]Bancos Múltiples'!#REF!</definedName>
    <definedName name="XA161.00" localSheetId="66">'[1]Bancos Múltiples'!#REF!</definedName>
    <definedName name="XA161.00" localSheetId="73">'[1]Bancos Múltiples'!#REF!</definedName>
    <definedName name="XA161.00" localSheetId="74">'[1]Bancos Múltiples'!#REF!</definedName>
    <definedName name="XA161.00" localSheetId="75">'[1]Bancos Múltiples'!#REF!</definedName>
    <definedName name="XA161.00" localSheetId="82">'[1]Bancos Múltiples'!#REF!</definedName>
    <definedName name="XA161.00" localSheetId="83">'[1]Bancos Múltiples'!#REF!</definedName>
    <definedName name="XA161.00" localSheetId="84">'[1]Bancos Múltiples'!#REF!</definedName>
    <definedName name="XA161.00">'[1]Bancos Múltiples'!#REF!</definedName>
    <definedName name="XA161.01" localSheetId="1">'[1]Bancos Múltiples'!#REF!</definedName>
    <definedName name="XA161.01" localSheetId="28">'[1]Bancos Múltiples'!#REF!</definedName>
    <definedName name="XA161.01" localSheetId="29">'[1]Bancos Múltiples'!#REF!</definedName>
    <definedName name="XA161.01" localSheetId="30">'[1]Bancos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45">'[1]Bancos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54">'[1]Bancos Múltiples'!#REF!</definedName>
    <definedName name="XA161.01" localSheetId="64">'[1]Bancos Múltiples'!#REF!</definedName>
    <definedName name="XA161.01" localSheetId="65">'[1]Bancos Múltiples'!#REF!</definedName>
    <definedName name="XA161.01" localSheetId="6">'[1]Bancos Múltiples'!#REF!</definedName>
    <definedName name="XA161.01" localSheetId="66">'[1]Bancos Múltiples'!#REF!</definedName>
    <definedName name="XA161.01" localSheetId="73">'[1]Bancos Múltiples'!#REF!</definedName>
    <definedName name="XA161.01" localSheetId="74">'[1]Bancos Múltiples'!#REF!</definedName>
    <definedName name="XA161.01" localSheetId="75">'[1]Bancos Múltiples'!#REF!</definedName>
    <definedName name="XA161.01" localSheetId="82">'[1]Bancos Múltiples'!#REF!</definedName>
    <definedName name="XA161.01" localSheetId="83">'[1]Bancos Múltiples'!#REF!</definedName>
    <definedName name="XA161.01" localSheetId="84">'[1]Bancos Múltiples'!#REF!</definedName>
    <definedName name="XA161.01">'[1]Bancos Múltiples'!#REF!</definedName>
    <definedName name="XA161.99" localSheetId="1">'[1]Bancos Múltiples'!#REF!</definedName>
    <definedName name="XA161.99" localSheetId="28">'[1]Bancos Múltiples'!#REF!</definedName>
    <definedName name="XA161.99" localSheetId="29">'[1]Bancos Múltiples'!#REF!</definedName>
    <definedName name="XA161.99" localSheetId="30">'[1]Bancos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45">'[1]Bancos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54">'[1]Bancos Múltiples'!#REF!</definedName>
    <definedName name="XA161.99" localSheetId="64">'[1]Bancos Múltiples'!#REF!</definedName>
    <definedName name="XA161.99" localSheetId="65">'[1]Bancos Múltiples'!#REF!</definedName>
    <definedName name="XA161.99" localSheetId="6">'[1]Bancos Múltiples'!#REF!</definedName>
    <definedName name="XA161.99" localSheetId="66">'[1]Bancos Múltiples'!#REF!</definedName>
    <definedName name="XA161.99" localSheetId="73">'[1]Bancos Múltiples'!#REF!</definedName>
    <definedName name="XA161.99" localSheetId="74">'[1]Bancos Múltiples'!#REF!</definedName>
    <definedName name="XA161.99" localSheetId="75">'[1]Bancos Múltiples'!#REF!</definedName>
    <definedName name="XA161.99" localSheetId="82">'[1]Bancos Múltiples'!#REF!</definedName>
    <definedName name="XA161.99" localSheetId="83">'[1]Bancos Múltiples'!#REF!</definedName>
    <definedName name="XA161.99" localSheetId="84">'[1]Bancos Múltiples'!#REF!</definedName>
    <definedName name="XA161.99">'[1]Bancos Múltiples'!#REF!</definedName>
    <definedName name="XA162.00" localSheetId="1">'[1]Bancos Múltiples'!#REF!</definedName>
    <definedName name="XA162.00" localSheetId="28">'[1]Bancos Múltiples'!#REF!</definedName>
    <definedName name="XA162.00" localSheetId="29">'[1]Bancos Múltiples'!#REF!</definedName>
    <definedName name="XA162.00" localSheetId="30">'[1]Bancos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45">'[1]Bancos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54">'[1]Bancos Múltiples'!#REF!</definedName>
    <definedName name="XA162.00" localSheetId="64">'[1]Bancos Múltiples'!#REF!</definedName>
    <definedName name="XA162.00" localSheetId="65">'[1]Bancos Múltiples'!#REF!</definedName>
    <definedName name="XA162.00" localSheetId="6">'[1]Bancos Múltiples'!#REF!</definedName>
    <definedName name="XA162.00" localSheetId="66">'[1]Bancos Múltiples'!#REF!</definedName>
    <definedName name="XA162.00" localSheetId="73">'[1]Bancos Múltiples'!#REF!</definedName>
    <definedName name="XA162.00" localSheetId="74">'[1]Bancos Múltiples'!#REF!</definedName>
    <definedName name="XA162.00" localSheetId="75">'[1]Bancos Múltiples'!#REF!</definedName>
    <definedName name="XA162.00" localSheetId="82">'[1]Bancos Múltiples'!#REF!</definedName>
    <definedName name="XA162.00" localSheetId="83">'[1]Bancos Múltiples'!#REF!</definedName>
    <definedName name="XA162.00" localSheetId="84">'[1]Bancos Múltiples'!#REF!</definedName>
    <definedName name="XA162.00">'[1]Bancos Múltiples'!#REF!</definedName>
    <definedName name="XA162.01" localSheetId="1">'[1]Bancos Múltiples'!#REF!</definedName>
    <definedName name="XA162.01" localSheetId="28">'[1]Bancos Múltiples'!#REF!</definedName>
    <definedName name="XA162.01" localSheetId="29">'[1]Bancos Múltiples'!#REF!</definedName>
    <definedName name="XA162.01" localSheetId="30">'[1]Bancos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45">'[1]Bancos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54">'[1]Bancos Múltiples'!#REF!</definedName>
    <definedName name="XA162.01" localSheetId="64">'[1]Bancos Múltiples'!#REF!</definedName>
    <definedName name="XA162.01" localSheetId="65">'[1]Bancos Múltiples'!#REF!</definedName>
    <definedName name="XA162.01" localSheetId="6">'[1]Bancos Múltiples'!#REF!</definedName>
    <definedName name="XA162.01" localSheetId="66">'[1]Bancos Múltiples'!#REF!</definedName>
    <definedName name="XA162.01" localSheetId="73">'[1]Bancos Múltiples'!#REF!</definedName>
    <definedName name="XA162.01" localSheetId="74">'[1]Bancos Múltiples'!#REF!</definedName>
    <definedName name="XA162.01" localSheetId="75">'[1]Bancos Múltiples'!#REF!</definedName>
    <definedName name="XA162.01" localSheetId="82">'[1]Bancos Múltiples'!#REF!</definedName>
    <definedName name="XA162.01" localSheetId="83">'[1]Bancos Múltiples'!#REF!</definedName>
    <definedName name="XA162.01" localSheetId="84">'[1]Bancos Múltiples'!#REF!</definedName>
    <definedName name="XA162.01">'[1]Bancos Múltiples'!#REF!</definedName>
    <definedName name="XA162.02" localSheetId="1">'[1]Bancos Múltiples'!#REF!</definedName>
    <definedName name="XA162.02" localSheetId="28">'[1]Bancos Múltiples'!#REF!</definedName>
    <definedName name="XA162.02" localSheetId="29">'[1]Bancos Múltiples'!#REF!</definedName>
    <definedName name="XA162.02" localSheetId="30">'[1]Bancos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45">'[1]Bancos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54">'[1]Bancos Múltiples'!#REF!</definedName>
    <definedName name="XA162.02" localSheetId="64">'[1]Bancos Múltiples'!#REF!</definedName>
    <definedName name="XA162.02" localSheetId="65">'[1]Bancos Múltiples'!#REF!</definedName>
    <definedName name="XA162.02" localSheetId="6">'[1]Bancos Múltiples'!#REF!</definedName>
    <definedName name="XA162.02" localSheetId="66">'[1]Bancos Múltiples'!#REF!</definedName>
    <definedName name="XA162.02" localSheetId="73">'[1]Bancos Múltiples'!#REF!</definedName>
    <definedName name="XA162.02" localSheetId="74">'[1]Bancos Múltiples'!#REF!</definedName>
    <definedName name="XA162.02" localSheetId="75">'[1]Bancos Múltiples'!#REF!</definedName>
    <definedName name="XA162.02" localSheetId="82">'[1]Bancos Múltiples'!#REF!</definedName>
    <definedName name="XA162.02" localSheetId="83">'[1]Bancos Múltiples'!#REF!</definedName>
    <definedName name="XA162.02" localSheetId="84">'[1]Bancos Múltiples'!#REF!</definedName>
    <definedName name="XA162.02">'[1]Bancos Múltiples'!#REF!</definedName>
    <definedName name="XA162.03" localSheetId="1">'[1]Bancos Múltiples'!#REF!</definedName>
    <definedName name="XA162.03" localSheetId="28">'[1]Bancos Múltiples'!#REF!</definedName>
    <definedName name="XA162.03" localSheetId="29">'[1]Bancos Múltiples'!#REF!</definedName>
    <definedName name="XA162.03" localSheetId="30">'[1]Bancos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45">'[1]Bancos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54">'[1]Bancos Múltiples'!#REF!</definedName>
    <definedName name="XA162.03" localSheetId="64">'[1]Bancos Múltiples'!#REF!</definedName>
    <definedName name="XA162.03" localSheetId="65">'[1]Bancos Múltiples'!#REF!</definedName>
    <definedName name="XA162.03" localSheetId="6">'[1]Bancos Múltiples'!#REF!</definedName>
    <definedName name="XA162.03" localSheetId="66">'[1]Bancos Múltiples'!#REF!</definedName>
    <definedName name="XA162.03" localSheetId="73">'[1]Bancos Múltiples'!#REF!</definedName>
    <definedName name="XA162.03" localSheetId="74">'[1]Bancos Múltiples'!#REF!</definedName>
    <definedName name="XA162.03" localSheetId="75">'[1]Bancos Múltiples'!#REF!</definedName>
    <definedName name="XA162.03" localSheetId="82">'[1]Bancos Múltiples'!#REF!</definedName>
    <definedName name="XA162.03" localSheetId="83">'[1]Bancos Múltiples'!#REF!</definedName>
    <definedName name="XA162.03" localSheetId="84">'[1]Bancos Múltiples'!#REF!</definedName>
    <definedName name="XA162.03">'[1]Bancos Múltiples'!#REF!</definedName>
    <definedName name="XA162.99" localSheetId="1">'[1]Bancos Múltiples'!#REF!</definedName>
    <definedName name="XA162.99" localSheetId="28">'[1]Bancos Múltiples'!#REF!</definedName>
    <definedName name="XA162.99" localSheetId="29">'[1]Bancos Múltiples'!#REF!</definedName>
    <definedName name="XA162.99" localSheetId="30">'[1]Bancos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45">'[1]Bancos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54">'[1]Bancos Múltiples'!#REF!</definedName>
    <definedName name="XA162.99" localSheetId="64">'[1]Bancos Múltiples'!#REF!</definedName>
    <definedName name="XA162.99" localSheetId="65">'[1]Bancos Múltiples'!#REF!</definedName>
    <definedName name="XA162.99" localSheetId="6">'[1]Bancos Múltiples'!#REF!</definedName>
    <definedName name="XA162.99" localSheetId="66">'[1]Bancos Múltiples'!#REF!</definedName>
    <definedName name="XA162.99" localSheetId="73">'[1]Bancos Múltiples'!#REF!</definedName>
    <definedName name="XA162.99" localSheetId="74">'[1]Bancos Múltiples'!#REF!</definedName>
    <definedName name="XA162.99" localSheetId="75">'[1]Bancos Múltiples'!#REF!</definedName>
    <definedName name="XA162.99" localSheetId="82">'[1]Bancos Múltiples'!#REF!</definedName>
    <definedName name="XA162.99" localSheetId="83">'[1]Bancos Múltiples'!#REF!</definedName>
    <definedName name="XA162.99" localSheetId="84">'[1]Bancos Múltiples'!#REF!</definedName>
    <definedName name="XA162.99">'[1]Bancos Múltiples'!#REF!</definedName>
    <definedName name="XA163.00" localSheetId="1">'[1]Bancos Múltiples'!#REF!</definedName>
    <definedName name="XA163.00" localSheetId="28">'[1]Bancos Múltiples'!#REF!</definedName>
    <definedName name="XA163.00" localSheetId="29">'[1]Bancos Múltiples'!#REF!</definedName>
    <definedName name="XA163.00" localSheetId="30">'[1]Bancos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45">'[1]Bancos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54">'[1]Bancos Múltiples'!#REF!</definedName>
    <definedName name="XA163.00" localSheetId="64">'[1]Bancos Múltiples'!#REF!</definedName>
    <definedName name="XA163.00" localSheetId="65">'[1]Bancos Múltiples'!#REF!</definedName>
    <definedName name="XA163.00" localSheetId="6">'[1]Bancos Múltiples'!#REF!</definedName>
    <definedName name="XA163.00" localSheetId="66">'[1]Bancos Múltiples'!#REF!</definedName>
    <definedName name="XA163.00" localSheetId="73">'[1]Bancos Múltiples'!#REF!</definedName>
    <definedName name="XA163.00" localSheetId="74">'[1]Bancos Múltiples'!#REF!</definedName>
    <definedName name="XA163.00" localSheetId="75">'[1]Bancos Múltiples'!#REF!</definedName>
    <definedName name="XA163.00" localSheetId="82">'[1]Bancos Múltiples'!#REF!</definedName>
    <definedName name="XA163.00" localSheetId="83">'[1]Bancos Múltiples'!#REF!</definedName>
    <definedName name="XA163.00" localSheetId="84">'[1]Bancos Múltiples'!#REF!</definedName>
    <definedName name="XA163.00">'[1]Bancos Múltiples'!#REF!</definedName>
    <definedName name="XA163.01" localSheetId="1">'[1]Bancos Múltiples'!#REF!</definedName>
    <definedName name="XA163.01" localSheetId="28">'[1]Bancos Múltiples'!#REF!</definedName>
    <definedName name="XA163.01" localSheetId="29">'[1]Bancos Múltiples'!#REF!</definedName>
    <definedName name="XA163.01" localSheetId="30">'[1]Bancos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45">'[1]Bancos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54">'[1]Bancos Múltiples'!#REF!</definedName>
    <definedName name="XA163.01" localSheetId="64">'[1]Bancos Múltiples'!#REF!</definedName>
    <definedName name="XA163.01" localSheetId="65">'[1]Bancos Múltiples'!#REF!</definedName>
    <definedName name="XA163.01" localSheetId="6">'[1]Bancos Múltiples'!#REF!</definedName>
    <definedName name="XA163.01" localSheetId="66">'[1]Bancos Múltiples'!#REF!</definedName>
    <definedName name="XA163.01" localSheetId="73">'[1]Bancos Múltiples'!#REF!</definedName>
    <definedName name="XA163.01" localSheetId="74">'[1]Bancos Múltiples'!#REF!</definedName>
    <definedName name="XA163.01" localSheetId="75">'[1]Bancos Múltiples'!#REF!</definedName>
    <definedName name="XA163.01" localSheetId="82">'[1]Bancos Múltiples'!#REF!</definedName>
    <definedName name="XA163.01" localSheetId="83">'[1]Bancos Múltiples'!#REF!</definedName>
    <definedName name="XA163.01" localSheetId="84">'[1]Bancos Múltiples'!#REF!</definedName>
    <definedName name="XA163.01">'[1]Bancos Múltiples'!#REF!</definedName>
    <definedName name="XA163.02" localSheetId="1">'[1]Bancos Múltiples'!#REF!</definedName>
    <definedName name="XA163.02" localSheetId="28">'[1]Bancos Múltiples'!#REF!</definedName>
    <definedName name="XA163.02" localSheetId="29">'[1]Bancos Múltiples'!#REF!</definedName>
    <definedName name="XA163.02" localSheetId="30">'[1]Bancos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45">'[1]Bancos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54">'[1]Bancos Múltiples'!#REF!</definedName>
    <definedName name="XA163.02" localSheetId="64">'[1]Bancos Múltiples'!#REF!</definedName>
    <definedName name="XA163.02" localSheetId="65">'[1]Bancos Múltiples'!#REF!</definedName>
    <definedName name="XA163.02" localSheetId="6">'[1]Bancos Múltiples'!#REF!</definedName>
    <definedName name="XA163.02" localSheetId="66">'[1]Bancos Múltiples'!#REF!</definedName>
    <definedName name="XA163.02" localSheetId="73">'[1]Bancos Múltiples'!#REF!</definedName>
    <definedName name="XA163.02" localSheetId="74">'[1]Bancos Múltiples'!#REF!</definedName>
    <definedName name="XA163.02" localSheetId="75">'[1]Bancos Múltiples'!#REF!</definedName>
    <definedName name="XA163.02" localSheetId="82">'[1]Bancos Múltiples'!#REF!</definedName>
    <definedName name="XA163.02" localSheetId="83">'[1]Bancos Múltiples'!#REF!</definedName>
    <definedName name="XA163.02" localSheetId="84">'[1]Bancos Múltiples'!#REF!</definedName>
    <definedName name="XA163.02">'[1]Bancos Múltiples'!#REF!</definedName>
    <definedName name="XA163.98" localSheetId="1">'[1]Bancos Múltiples'!#REF!</definedName>
    <definedName name="XA163.98" localSheetId="28">'[1]Bancos Múltiples'!#REF!</definedName>
    <definedName name="XA163.98" localSheetId="29">'[1]Bancos Múltiples'!#REF!</definedName>
    <definedName name="XA163.98" localSheetId="30">'[1]Bancos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45">'[1]Bancos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54">'[1]Bancos Múltiples'!#REF!</definedName>
    <definedName name="XA163.98" localSheetId="64">'[1]Bancos Múltiples'!#REF!</definedName>
    <definedName name="XA163.98" localSheetId="65">'[1]Bancos Múltiples'!#REF!</definedName>
    <definedName name="XA163.98" localSheetId="6">'[1]Bancos Múltiples'!#REF!</definedName>
    <definedName name="XA163.98" localSheetId="66">'[1]Bancos Múltiples'!#REF!</definedName>
    <definedName name="XA163.98" localSheetId="73">'[1]Bancos Múltiples'!#REF!</definedName>
    <definedName name="XA163.98" localSheetId="74">'[1]Bancos Múltiples'!#REF!</definedName>
    <definedName name="XA163.98" localSheetId="75">'[1]Bancos Múltiples'!#REF!</definedName>
    <definedName name="XA163.98" localSheetId="82">'[1]Bancos Múltiples'!#REF!</definedName>
    <definedName name="XA163.98" localSheetId="83">'[1]Bancos Múltiples'!#REF!</definedName>
    <definedName name="XA163.98" localSheetId="84">'[1]Bancos Múltiples'!#REF!</definedName>
    <definedName name="XA163.98">'[1]Bancos Múltiples'!#REF!</definedName>
    <definedName name="XA163.99" localSheetId="1">'[1]Bancos Múltiples'!#REF!</definedName>
    <definedName name="XA163.99" localSheetId="28">'[1]Bancos Múltiples'!#REF!</definedName>
    <definedName name="XA163.99" localSheetId="29">'[1]Bancos Múltiples'!#REF!</definedName>
    <definedName name="XA163.99" localSheetId="30">'[1]Bancos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45">'[1]Bancos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54">'[1]Bancos Múltiples'!#REF!</definedName>
    <definedName name="XA163.99" localSheetId="64">'[1]Bancos Múltiples'!#REF!</definedName>
    <definedName name="XA163.99" localSheetId="65">'[1]Bancos Múltiples'!#REF!</definedName>
    <definedName name="XA163.99" localSheetId="6">'[1]Bancos Múltiples'!#REF!</definedName>
    <definedName name="XA163.99" localSheetId="66">'[1]Bancos Múltiples'!#REF!</definedName>
    <definedName name="XA163.99" localSheetId="73">'[1]Bancos Múltiples'!#REF!</definedName>
    <definedName name="XA163.99" localSheetId="74">'[1]Bancos Múltiples'!#REF!</definedName>
    <definedName name="XA163.99" localSheetId="75">'[1]Bancos Múltiples'!#REF!</definedName>
    <definedName name="XA163.99" localSheetId="82">'[1]Bancos Múltiples'!#REF!</definedName>
    <definedName name="XA163.99" localSheetId="83">'[1]Bancos Múltiples'!#REF!</definedName>
    <definedName name="XA163.99" localSheetId="84">'[1]Bancos Múltiples'!#REF!</definedName>
    <definedName name="XA163.99">'[1]Bancos Múltiples'!#REF!</definedName>
    <definedName name="XA164.00" localSheetId="1">'[1]Bancos Múltiples'!#REF!</definedName>
    <definedName name="XA164.00" localSheetId="28">'[1]Bancos Múltiples'!#REF!</definedName>
    <definedName name="XA164.00" localSheetId="29">'[1]Bancos Múltiples'!#REF!</definedName>
    <definedName name="XA164.00" localSheetId="30">'[1]Bancos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45">'[1]Bancos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54">'[1]Bancos Múltiples'!#REF!</definedName>
    <definedName name="XA164.00" localSheetId="64">'[1]Bancos Múltiples'!#REF!</definedName>
    <definedName name="XA164.00" localSheetId="65">'[1]Bancos Múltiples'!#REF!</definedName>
    <definedName name="XA164.00" localSheetId="6">'[1]Bancos Múltiples'!#REF!</definedName>
    <definedName name="XA164.00" localSheetId="66">'[1]Bancos Múltiples'!#REF!</definedName>
    <definedName name="XA164.00" localSheetId="73">'[1]Bancos Múltiples'!#REF!</definedName>
    <definedName name="XA164.00" localSheetId="74">'[1]Bancos Múltiples'!#REF!</definedName>
    <definedName name="XA164.00" localSheetId="75">'[1]Bancos Múltiples'!#REF!</definedName>
    <definedName name="XA164.00" localSheetId="82">'[1]Bancos Múltiples'!#REF!</definedName>
    <definedName name="XA164.00" localSheetId="83">'[1]Bancos Múltiples'!#REF!</definedName>
    <definedName name="XA164.00" localSheetId="84">'[1]Bancos Múltiples'!#REF!</definedName>
    <definedName name="XA164.00">'[1]Bancos Múltiples'!#REF!</definedName>
    <definedName name="XA164.01" localSheetId="1">'[1]Bancos Múltiples'!#REF!</definedName>
    <definedName name="XA164.01" localSheetId="28">'[1]Bancos Múltiples'!#REF!</definedName>
    <definedName name="XA164.01" localSheetId="29">'[1]Bancos Múltiples'!#REF!</definedName>
    <definedName name="XA164.01" localSheetId="30">'[1]Bancos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45">'[1]Bancos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54">'[1]Bancos Múltiples'!#REF!</definedName>
    <definedName name="XA164.01" localSheetId="64">'[1]Bancos Múltiples'!#REF!</definedName>
    <definedName name="XA164.01" localSheetId="65">'[1]Bancos Múltiples'!#REF!</definedName>
    <definedName name="XA164.01" localSheetId="6">'[1]Bancos Múltiples'!#REF!</definedName>
    <definedName name="XA164.01" localSheetId="66">'[1]Bancos Múltiples'!#REF!</definedName>
    <definedName name="XA164.01" localSheetId="73">'[1]Bancos Múltiples'!#REF!</definedName>
    <definedName name="XA164.01" localSheetId="74">'[1]Bancos Múltiples'!#REF!</definedName>
    <definedName name="XA164.01" localSheetId="75">'[1]Bancos Múltiples'!#REF!</definedName>
    <definedName name="XA164.01" localSheetId="82">'[1]Bancos Múltiples'!#REF!</definedName>
    <definedName name="XA164.01" localSheetId="83">'[1]Bancos Múltiples'!#REF!</definedName>
    <definedName name="XA164.01" localSheetId="84">'[1]Bancos Múltiples'!#REF!</definedName>
    <definedName name="XA164.01">'[1]Bancos Múltiples'!#REF!</definedName>
    <definedName name="XA164.02" localSheetId="1">'[1]Bancos Múltiples'!#REF!</definedName>
    <definedName name="XA164.02" localSheetId="28">'[1]Bancos Múltiples'!#REF!</definedName>
    <definedName name="XA164.02" localSheetId="29">'[1]Bancos Múltiples'!#REF!</definedName>
    <definedName name="XA164.02" localSheetId="30">'[1]Bancos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45">'[1]Bancos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54">'[1]Bancos Múltiples'!#REF!</definedName>
    <definedName name="XA164.02" localSheetId="64">'[1]Bancos Múltiples'!#REF!</definedName>
    <definedName name="XA164.02" localSheetId="65">'[1]Bancos Múltiples'!#REF!</definedName>
    <definedName name="XA164.02" localSheetId="6">'[1]Bancos Múltiples'!#REF!</definedName>
    <definedName name="XA164.02" localSheetId="66">'[1]Bancos Múltiples'!#REF!</definedName>
    <definedName name="XA164.02" localSheetId="73">'[1]Bancos Múltiples'!#REF!</definedName>
    <definedName name="XA164.02" localSheetId="74">'[1]Bancos Múltiples'!#REF!</definedName>
    <definedName name="XA164.02" localSheetId="75">'[1]Bancos Múltiples'!#REF!</definedName>
    <definedName name="XA164.02" localSheetId="82">'[1]Bancos Múltiples'!#REF!</definedName>
    <definedName name="XA164.02" localSheetId="83">'[1]Bancos Múltiples'!#REF!</definedName>
    <definedName name="XA164.02" localSheetId="84">'[1]Bancos Múltiples'!#REF!</definedName>
    <definedName name="XA164.02">'[1]Bancos Múltiples'!#REF!</definedName>
    <definedName name="XA164.03" localSheetId="1">'[1]Bancos Múltiples'!#REF!</definedName>
    <definedName name="XA164.03" localSheetId="28">'[1]Bancos Múltiples'!#REF!</definedName>
    <definedName name="XA164.03" localSheetId="29">'[1]Bancos Múltiples'!#REF!</definedName>
    <definedName name="XA164.03" localSheetId="30">'[1]Bancos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45">'[1]Bancos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54">'[1]Bancos Múltiples'!#REF!</definedName>
    <definedName name="XA164.03" localSheetId="64">'[1]Bancos Múltiples'!#REF!</definedName>
    <definedName name="XA164.03" localSheetId="65">'[1]Bancos Múltiples'!#REF!</definedName>
    <definedName name="XA164.03" localSheetId="6">'[1]Bancos Múltiples'!#REF!</definedName>
    <definedName name="XA164.03" localSheetId="66">'[1]Bancos Múltiples'!#REF!</definedName>
    <definedName name="XA164.03" localSheetId="73">'[1]Bancos Múltiples'!#REF!</definedName>
    <definedName name="XA164.03" localSheetId="74">'[1]Bancos Múltiples'!#REF!</definedName>
    <definedName name="XA164.03" localSheetId="75">'[1]Bancos Múltiples'!#REF!</definedName>
    <definedName name="XA164.03" localSheetId="82">'[1]Bancos Múltiples'!#REF!</definedName>
    <definedName name="XA164.03" localSheetId="83">'[1]Bancos Múltiples'!#REF!</definedName>
    <definedName name="XA164.03" localSheetId="84">'[1]Bancos Múltiples'!#REF!</definedName>
    <definedName name="XA164.03">'[1]Bancos Múltiples'!#REF!</definedName>
    <definedName name="XA164.99" localSheetId="1">'[1]Bancos Múltiples'!#REF!</definedName>
    <definedName name="XA164.99" localSheetId="28">'[1]Bancos Múltiples'!#REF!</definedName>
    <definedName name="XA164.99" localSheetId="29">'[1]Bancos Múltiples'!#REF!</definedName>
    <definedName name="XA164.99" localSheetId="30">'[1]Bancos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45">'[1]Bancos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54">'[1]Bancos Múltiples'!#REF!</definedName>
    <definedName name="XA164.99" localSheetId="64">'[1]Bancos Múltiples'!#REF!</definedName>
    <definedName name="XA164.99" localSheetId="65">'[1]Bancos Múltiples'!#REF!</definedName>
    <definedName name="XA164.99" localSheetId="6">'[1]Bancos Múltiples'!#REF!</definedName>
    <definedName name="XA164.99" localSheetId="66">'[1]Bancos Múltiples'!#REF!</definedName>
    <definedName name="XA164.99" localSheetId="73">'[1]Bancos Múltiples'!#REF!</definedName>
    <definedName name="XA164.99" localSheetId="74">'[1]Bancos Múltiples'!#REF!</definedName>
    <definedName name="XA164.99" localSheetId="75">'[1]Bancos Múltiples'!#REF!</definedName>
    <definedName name="XA164.99" localSheetId="82">'[1]Bancos Múltiples'!#REF!</definedName>
    <definedName name="XA164.99" localSheetId="83">'[1]Bancos Múltiples'!#REF!</definedName>
    <definedName name="XA164.99" localSheetId="84">'[1]Bancos Múltiples'!#REF!</definedName>
    <definedName name="XA164.99">'[1]Bancos Múltiples'!#REF!</definedName>
    <definedName name="XA165.00" localSheetId="1">'[1]Bancos Múltiples'!#REF!</definedName>
    <definedName name="XA165.00" localSheetId="28">'[1]Bancos Múltiples'!#REF!</definedName>
    <definedName name="XA165.00" localSheetId="29">'[1]Bancos Múltiples'!#REF!</definedName>
    <definedName name="XA165.00" localSheetId="30">'[1]Bancos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45">'[1]Bancos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54">'[1]Bancos Múltiples'!#REF!</definedName>
    <definedName name="XA165.00" localSheetId="64">'[1]Bancos Múltiples'!#REF!</definedName>
    <definedName name="XA165.00" localSheetId="65">'[1]Bancos Múltiples'!#REF!</definedName>
    <definedName name="XA165.00" localSheetId="6">'[1]Bancos Múltiples'!#REF!</definedName>
    <definedName name="XA165.00" localSheetId="66">'[1]Bancos Múltiples'!#REF!</definedName>
    <definedName name="XA165.00" localSheetId="73">'[1]Bancos Múltiples'!#REF!</definedName>
    <definedName name="XA165.00" localSheetId="74">'[1]Bancos Múltiples'!#REF!</definedName>
    <definedName name="XA165.00" localSheetId="75">'[1]Bancos Múltiples'!#REF!</definedName>
    <definedName name="XA165.00" localSheetId="82">'[1]Bancos Múltiples'!#REF!</definedName>
    <definedName name="XA165.00" localSheetId="83">'[1]Bancos Múltiples'!#REF!</definedName>
    <definedName name="XA165.00" localSheetId="84">'[1]Bancos Múltiples'!#REF!</definedName>
    <definedName name="XA165.00">'[1]Bancos Múltiples'!#REF!</definedName>
    <definedName name="XA165.01" localSheetId="1">'[1]Bancos Múltiples'!#REF!</definedName>
    <definedName name="XA165.01" localSheetId="28">'[1]Bancos Múltiples'!#REF!</definedName>
    <definedName name="XA165.01" localSheetId="29">'[1]Bancos Múltiples'!#REF!</definedName>
    <definedName name="XA165.01" localSheetId="30">'[1]Bancos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45">'[1]Bancos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54">'[1]Bancos Múltiples'!#REF!</definedName>
    <definedName name="XA165.01" localSheetId="64">'[1]Bancos Múltiples'!#REF!</definedName>
    <definedName name="XA165.01" localSheetId="65">'[1]Bancos Múltiples'!#REF!</definedName>
    <definedName name="XA165.01" localSheetId="6">'[1]Bancos Múltiples'!#REF!</definedName>
    <definedName name="XA165.01" localSheetId="66">'[1]Bancos Múltiples'!#REF!</definedName>
    <definedName name="XA165.01" localSheetId="73">'[1]Bancos Múltiples'!#REF!</definedName>
    <definedName name="XA165.01" localSheetId="74">'[1]Bancos Múltiples'!#REF!</definedName>
    <definedName name="XA165.01" localSheetId="75">'[1]Bancos Múltiples'!#REF!</definedName>
    <definedName name="XA165.01" localSheetId="82">'[1]Bancos Múltiples'!#REF!</definedName>
    <definedName name="XA165.01" localSheetId="83">'[1]Bancos Múltiples'!#REF!</definedName>
    <definedName name="XA165.01" localSheetId="84">'[1]Bancos Múltiples'!#REF!</definedName>
    <definedName name="XA165.01">'[1]Bancos Múltiples'!#REF!</definedName>
    <definedName name="XA165.02" localSheetId="1">'[1]Bancos Múltiples'!#REF!</definedName>
    <definedName name="XA165.02" localSheetId="28">'[1]Bancos Múltiples'!#REF!</definedName>
    <definedName name="XA165.02" localSheetId="29">'[1]Bancos Múltiples'!#REF!</definedName>
    <definedName name="XA165.02" localSheetId="30">'[1]Bancos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45">'[1]Bancos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54">'[1]Bancos Múltiples'!#REF!</definedName>
    <definedName name="XA165.02" localSheetId="64">'[1]Bancos Múltiples'!#REF!</definedName>
    <definedName name="XA165.02" localSheetId="65">'[1]Bancos Múltiples'!#REF!</definedName>
    <definedName name="XA165.02" localSheetId="6">'[1]Bancos Múltiples'!#REF!</definedName>
    <definedName name="XA165.02" localSheetId="66">'[1]Bancos Múltiples'!#REF!</definedName>
    <definedName name="XA165.02" localSheetId="73">'[1]Bancos Múltiples'!#REF!</definedName>
    <definedName name="XA165.02" localSheetId="74">'[1]Bancos Múltiples'!#REF!</definedName>
    <definedName name="XA165.02" localSheetId="75">'[1]Bancos Múltiples'!#REF!</definedName>
    <definedName name="XA165.02" localSheetId="82">'[1]Bancos Múltiples'!#REF!</definedName>
    <definedName name="XA165.02" localSheetId="83">'[1]Bancos Múltiples'!#REF!</definedName>
    <definedName name="XA165.02" localSheetId="84">'[1]Bancos Múltiples'!#REF!</definedName>
    <definedName name="XA165.02">'[1]Bancos Múltiples'!#REF!</definedName>
    <definedName name="XA165.03" localSheetId="1">'[1]Bancos Múltiples'!#REF!</definedName>
    <definedName name="XA165.03" localSheetId="28">'[1]Bancos Múltiples'!#REF!</definedName>
    <definedName name="XA165.03" localSheetId="29">'[1]Bancos Múltiples'!#REF!</definedName>
    <definedName name="XA165.03" localSheetId="30">'[1]Bancos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45">'[1]Bancos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54">'[1]Bancos Múltiples'!#REF!</definedName>
    <definedName name="XA165.03" localSheetId="64">'[1]Bancos Múltiples'!#REF!</definedName>
    <definedName name="XA165.03" localSheetId="65">'[1]Bancos Múltiples'!#REF!</definedName>
    <definedName name="XA165.03" localSheetId="6">'[1]Bancos Múltiples'!#REF!</definedName>
    <definedName name="XA165.03" localSheetId="66">'[1]Bancos Múltiples'!#REF!</definedName>
    <definedName name="XA165.03" localSheetId="73">'[1]Bancos Múltiples'!#REF!</definedName>
    <definedName name="XA165.03" localSheetId="74">'[1]Bancos Múltiples'!#REF!</definedName>
    <definedName name="XA165.03" localSheetId="75">'[1]Bancos Múltiples'!#REF!</definedName>
    <definedName name="XA165.03" localSheetId="82">'[1]Bancos Múltiples'!#REF!</definedName>
    <definedName name="XA165.03" localSheetId="83">'[1]Bancos Múltiples'!#REF!</definedName>
    <definedName name="XA165.03" localSheetId="84">'[1]Bancos Múltiples'!#REF!</definedName>
    <definedName name="XA165.03">'[1]Bancos Múltiples'!#REF!</definedName>
    <definedName name="XA165.04" localSheetId="1">'[1]Bancos Múltiples'!#REF!</definedName>
    <definedName name="XA165.04" localSheetId="28">'[1]Bancos Múltiples'!#REF!</definedName>
    <definedName name="XA165.04" localSheetId="29">'[1]Bancos Múltiples'!#REF!</definedName>
    <definedName name="XA165.04" localSheetId="30">'[1]Bancos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45">'[1]Bancos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54">'[1]Bancos Múltiples'!#REF!</definedName>
    <definedName name="XA165.04" localSheetId="64">'[1]Bancos Múltiples'!#REF!</definedName>
    <definedName name="XA165.04" localSheetId="65">'[1]Bancos Múltiples'!#REF!</definedName>
    <definedName name="XA165.04" localSheetId="6">'[1]Bancos Múltiples'!#REF!</definedName>
    <definedName name="XA165.04" localSheetId="66">'[1]Bancos Múltiples'!#REF!</definedName>
    <definedName name="XA165.04" localSheetId="73">'[1]Bancos Múltiples'!#REF!</definedName>
    <definedName name="XA165.04" localSheetId="74">'[1]Bancos Múltiples'!#REF!</definedName>
    <definedName name="XA165.04" localSheetId="75">'[1]Bancos Múltiples'!#REF!</definedName>
    <definedName name="XA165.04" localSheetId="82">'[1]Bancos Múltiples'!#REF!</definedName>
    <definedName name="XA165.04" localSheetId="83">'[1]Bancos Múltiples'!#REF!</definedName>
    <definedName name="XA165.04" localSheetId="84">'[1]Bancos Múltiples'!#REF!</definedName>
    <definedName name="XA165.04">'[1]Bancos Múltiples'!#REF!</definedName>
    <definedName name="XA166.00" localSheetId="1">'[1]Bancos Múltiples'!#REF!</definedName>
    <definedName name="XA166.00" localSheetId="28">'[1]Bancos Múltiples'!#REF!</definedName>
    <definedName name="XA166.00" localSheetId="29">'[1]Bancos Múltiples'!#REF!</definedName>
    <definedName name="XA166.00" localSheetId="30">'[1]Bancos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45">'[1]Bancos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54">'[1]Bancos Múltiples'!#REF!</definedName>
    <definedName name="XA166.00" localSheetId="64">'[1]Bancos Múltiples'!#REF!</definedName>
    <definedName name="XA166.00" localSheetId="65">'[1]Bancos Múltiples'!#REF!</definedName>
    <definedName name="XA166.00" localSheetId="6">'[1]Bancos Múltiples'!#REF!</definedName>
    <definedName name="XA166.00" localSheetId="66">'[1]Bancos Múltiples'!#REF!</definedName>
    <definedName name="XA166.00" localSheetId="73">'[1]Bancos Múltiples'!#REF!</definedName>
    <definedName name="XA166.00" localSheetId="74">'[1]Bancos Múltiples'!#REF!</definedName>
    <definedName name="XA166.00" localSheetId="75">'[1]Bancos Múltiples'!#REF!</definedName>
    <definedName name="XA166.00" localSheetId="82">'[1]Bancos Múltiples'!#REF!</definedName>
    <definedName name="XA166.00" localSheetId="83">'[1]Bancos Múltiples'!#REF!</definedName>
    <definedName name="XA166.00" localSheetId="84">'[1]Bancos Múltiples'!#REF!</definedName>
    <definedName name="XA166.00">'[1]Bancos Múltiples'!#REF!</definedName>
    <definedName name="XA166.01" localSheetId="1">'[1]Bancos Múltiples'!#REF!</definedName>
    <definedName name="XA166.01" localSheetId="28">'[1]Bancos Múltiples'!#REF!</definedName>
    <definedName name="XA166.01" localSheetId="29">'[1]Bancos Múltiples'!#REF!</definedName>
    <definedName name="XA166.01" localSheetId="30">'[1]Bancos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45">'[1]Bancos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54">'[1]Bancos Múltiples'!#REF!</definedName>
    <definedName name="XA166.01" localSheetId="64">'[1]Bancos Múltiples'!#REF!</definedName>
    <definedName name="XA166.01" localSheetId="65">'[1]Bancos Múltiples'!#REF!</definedName>
    <definedName name="XA166.01" localSheetId="6">'[1]Bancos Múltiples'!#REF!</definedName>
    <definedName name="XA166.01" localSheetId="66">'[1]Bancos Múltiples'!#REF!</definedName>
    <definedName name="XA166.01" localSheetId="73">'[1]Bancos Múltiples'!#REF!</definedName>
    <definedName name="XA166.01" localSheetId="74">'[1]Bancos Múltiples'!#REF!</definedName>
    <definedName name="XA166.01" localSheetId="75">'[1]Bancos Múltiples'!#REF!</definedName>
    <definedName name="XA166.01" localSheetId="82">'[1]Bancos Múltiples'!#REF!</definedName>
    <definedName name="XA166.01" localSheetId="83">'[1]Bancos Múltiples'!#REF!</definedName>
    <definedName name="XA166.01" localSheetId="84">'[1]Bancos Múltiples'!#REF!</definedName>
    <definedName name="XA166.01">'[1]Bancos Múltiples'!#REF!</definedName>
    <definedName name="XA166.02" localSheetId="1">'[1]Bancos Múltiples'!#REF!</definedName>
    <definedName name="XA166.02" localSheetId="28">'[1]Bancos Múltiples'!#REF!</definedName>
    <definedName name="XA166.02" localSheetId="29">'[1]Bancos Múltiples'!#REF!</definedName>
    <definedName name="XA166.02" localSheetId="30">'[1]Bancos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45">'[1]Bancos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54">'[1]Bancos Múltiples'!#REF!</definedName>
    <definedName name="XA166.02" localSheetId="64">'[1]Bancos Múltiples'!#REF!</definedName>
    <definedName name="XA166.02" localSheetId="65">'[1]Bancos Múltiples'!#REF!</definedName>
    <definedName name="XA166.02" localSheetId="6">'[1]Bancos Múltiples'!#REF!</definedName>
    <definedName name="XA166.02" localSheetId="66">'[1]Bancos Múltiples'!#REF!</definedName>
    <definedName name="XA166.02" localSheetId="73">'[1]Bancos Múltiples'!#REF!</definedName>
    <definedName name="XA166.02" localSheetId="74">'[1]Bancos Múltiples'!#REF!</definedName>
    <definedName name="XA166.02" localSheetId="75">'[1]Bancos Múltiples'!#REF!</definedName>
    <definedName name="XA166.02" localSheetId="82">'[1]Bancos Múltiples'!#REF!</definedName>
    <definedName name="XA166.02" localSheetId="83">'[1]Bancos Múltiples'!#REF!</definedName>
    <definedName name="XA166.02" localSheetId="84">'[1]Bancos Múltiples'!#REF!</definedName>
    <definedName name="XA166.02">'[1]Bancos Múltiples'!#REF!</definedName>
    <definedName name="XA166.03" localSheetId="1">'[1]Bancos Múltiples'!#REF!</definedName>
    <definedName name="XA166.03" localSheetId="28">'[1]Bancos Múltiples'!#REF!</definedName>
    <definedName name="XA166.03" localSheetId="29">'[1]Bancos Múltiples'!#REF!</definedName>
    <definedName name="XA166.03" localSheetId="30">'[1]Bancos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45">'[1]Bancos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54">'[1]Bancos Múltiples'!#REF!</definedName>
    <definedName name="XA166.03" localSheetId="64">'[1]Bancos Múltiples'!#REF!</definedName>
    <definedName name="XA166.03" localSheetId="65">'[1]Bancos Múltiples'!#REF!</definedName>
    <definedName name="XA166.03" localSheetId="6">'[1]Bancos Múltiples'!#REF!</definedName>
    <definedName name="XA166.03" localSheetId="66">'[1]Bancos Múltiples'!#REF!</definedName>
    <definedName name="XA166.03" localSheetId="73">'[1]Bancos Múltiples'!#REF!</definedName>
    <definedName name="XA166.03" localSheetId="74">'[1]Bancos Múltiples'!#REF!</definedName>
    <definedName name="XA166.03" localSheetId="75">'[1]Bancos Múltiples'!#REF!</definedName>
    <definedName name="XA166.03" localSheetId="82">'[1]Bancos Múltiples'!#REF!</definedName>
    <definedName name="XA166.03" localSheetId="83">'[1]Bancos Múltiples'!#REF!</definedName>
    <definedName name="XA166.03" localSheetId="84">'[1]Bancos Múltiples'!#REF!</definedName>
    <definedName name="XA166.03">'[1]Bancos Múltiples'!#REF!</definedName>
    <definedName name="XA166.04" localSheetId="1">'[1]Bancos Múltiples'!#REF!</definedName>
    <definedName name="XA166.04" localSheetId="28">'[1]Bancos Múltiples'!#REF!</definedName>
    <definedName name="XA166.04" localSheetId="29">'[1]Bancos Múltiples'!#REF!</definedName>
    <definedName name="XA166.04" localSheetId="30">'[1]Bancos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45">'[1]Bancos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54">'[1]Bancos Múltiples'!#REF!</definedName>
    <definedName name="XA166.04" localSheetId="64">'[1]Bancos Múltiples'!#REF!</definedName>
    <definedName name="XA166.04" localSheetId="65">'[1]Bancos Múltiples'!#REF!</definedName>
    <definedName name="XA166.04" localSheetId="6">'[1]Bancos Múltiples'!#REF!</definedName>
    <definedName name="XA166.04" localSheetId="66">'[1]Bancos Múltiples'!#REF!</definedName>
    <definedName name="XA166.04" localSheetId="73">'[1]Bancos Múltiples'!#REF!</definedName>
    <definedName name="XA166.04" localSheetId="74">'[1]Bancos Múltiples'!#REF!</definedName>
    <definedName name="XA166.04" localSheetId="75">'[1]Bancos Múltiples'!#REF!</definedName>
    <definedName name="XA166.04" localSheetId="82">'[1]Bancos Múltiples'!#REF!</definedName>
    <definedName name="XA166.04" localSheetId="83">'[1]Bancos Múltiples'!#REF!</definedName>
    <definedName name="XA166.04" localSheetId="84">'[1]Bancos Múltiples'!#REF!</definedName>
    <definedName name="XA166.04">'[1]Bancos Múltiples'!#REF!</definedName>
    <definedName name="XA167.00" localSheetId="1">'[1]Bancos Múltiples'!#REF!</definedName>
    <definedName name="XA167.00" localSheetId="28">'[1]Bancos Múltiples'!#REF!</definedName>
    <definedName name="XA167.00" localSheetId="29">'[1]Bancos Múltiples'!#REF!</definedName>
    <definedName name="XA167.00" localSheetId="30">'[1]Bancos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45">'[1]Bancos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54">'[1]Bancos Múltiples'!#REF!</definedName>
    <definedName name="XA167.00" localSheetId="64">'[1]Bancos Múltiples'!#REF!</definedName>
    <definedName name="XA167.00" localSheetId="65">'[1]Bancos Múltiples'!#REF!</definedName>
    <definedName name="XA167.00" localSheetId="6">'[1]Bancos Múltiples'!#REF!</definedName>
    <definedName name="XA167.00" localSheetId="66">'[1]Bancos Múltiples'!#REF!</definedName>
    <definedName name="XA167.00" localSheetId="73">'[1]Bancos Múltiples'!#REF!</definedName>
    <definedName name="XA167.00" localSheetId="74">'[1]Bancos Múltiples'!#REF!</definedName>
    <definedName name="XA167.00" localSheetId="75">'[1]Bancos Múltiples'!#REF!</definedName>
    <definedName name="XA167.00" localSheetId="82">'[1]Bancos Múltiples'!#REF!</definedName>
    <definedName name="XA167.00" localSheetId="83">'[1]Bancos Múltiples'!#REF!</definedName>
    <definedName name="XA167.00" localSheetId="84">'[1]Bancos Múltiples'!#REF!</definedName>
    <definedName name="XA167.00">'[1]Bancos Múltiples'!#REF!</definedName>
    <definedName name="XA167.01" localSheetId="1">'[1]Bancos Múltiples'!#REF!</definedName>
    <definedName name="XA167.01" localSheetId="28">'[1]Bancos Múltiples'!#REF!</definedName>
    <definedName name="XA167.01" localSheetId="29">'[1]Bancos Múltiples'!#REF!</definedName>
    <definedName name="XA167.01" localSheetId="30">'[1]Bancos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45">'[1]Bancos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54">'[1]Bancos Múltiples'!#REF!</definedName>
    <definedName name="XA167.01" localSheetId="64">'[1]Bancos Múltiples'!#REF!</definedName>
    <definedName name="XA167.01" localSheetId="65">'[1]Bancos Múltiples'!#REF!</definedName>
    <definedName name="XA167.01" localSheetId="6">'[1]Bancos Múltiples'!#REF!</definedName>
    <definedName name="XA167.01" localSheetId="66">'[1]Bancos Múltiples'!#REF!</definedName>
    <definedName name="XA167.01" localSheetId="73">'[1]Bancos Múltiples'!#REF!</definedName>
    <definedName name="XA167.01" localSheetId="74">'[1]Bancos Múltiples'!#REF!</definedName>
    <definedName name="XA167.01" localSheetId="75">'[1]Bancos Múltiples'!#REF!</definedName>
    <definedName name="XA167.01" localSheetId="82">'[1]Bancos Múltiples'!#REF!</definedName>
    <definedName name="XA167.01" localSheetId="83">'[1]Bancos Múltiples'!#REF!</definedName>
    <definedName name="XA167.01" localSheetId="84">'[1]Bancos Múltiples'!#REF!</definedName>
    <definedName name="XA167.01">'[1]Bancos Múltiples'!#REF!</definedName>
    <definedName name="XA167.02" localSheetId="1">'[1]Bancos Múltiples'!#REF!</definedName>
    <definedName name="XA167.02" localSheetId="28">'[1]Bancos Múltiples'!#REF!</definedName>
    <definedName name="XA167.02" localSheetId="29">'[1]Bancos Múltiples'!#REF!</definedName>
    <definedName name="XA167.02" localSheetId="30">'[1]Bancos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45">'[1]Bancos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54">'[1]Bancos Múltiples'!#REF!</definedName>
    <definedName name="XA167.02" localSheetId="64">'[1]Bancos Múltiples'!#REF!</definedName>
    <definedName name="XA167.02" localSheetId="65">'[1]Bancos Múltiples'!#REF!</definedName>
    <definedName name="XA167.02" localSheetId="6">'[1]Bancos Múltiples'!#REF!</definedName>
    <definedName name="XA167.02" localSheetId="66">'[1]Bancos Múltiples'!#REF!</definedName>
    <definedName name="XA167.02" localSheetId="73">'[1]Bancos Múltiples'!#REF!</definedName>
    <definedName name="XA167.02" localSheetId="74">'[1]Bancos Múltiples'!#REF!</definedName>
    <definedName name="XA167.02" localSheetId="75">'[1]Bancos Múltiples'!#REF!</definedName>
    <definedName name="XA167.02" localSheetId="82">'[1]Bancos Múltiples'!#REF!</definedName>
    <definedName name="XA167.02" localSheetId="83">'[1]Bancos Múltiples'!#REF!</definedName>
    <definedName name="XA167.02" localSheetId="84">'[1]Bancos Múltiples'!#REF!</definedName>
    <definedName name="XA167.02">'[1]Bancos Múltiples'!#REF!</definedName>
    <definedName name="XA167.03" localSheetId="1">'[1]Bancos Múltiples'!#REF!</definedName>
    <definedName name="XA167.03" localSheetId="28">'[1]Bancos Múltiples'!#REF!</definedName>
    <definedName name="XA167.03" localSheetId="29">'[1]Bancos Múltiples'!#REF!</definedName>
    <definedName name="XA167.03" localSheetId="30">'[1]Bancos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45">'[1]Bancos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54">'[1]Bancos Múltiples'!#REF!</definedName>
    <definedName name="XA167.03" localSheetId="64">'[1]Bancos Múltiples'!#REF!</definedName>
    <definedName name="XA167.03" localSheetId="65">'[1]Bancos Múltiples'!#REF!</definedName>
    <definedName name="XA167.03" localSheetId="6">'[1]Bancos Múltiples'!#REF!</definedName>
    <definedName name="XA167.03" localSheetId="66">'[1]Bancos Múltiples'!#REF!</definedName>
    <definedName name="XA167.03" localSheetId="73">'[1]Bancos Múltiples'!#REF!</definedName>
    <definedName name="XA167.03" localSheetId="74">'[1]Bancos Múltiples'!#REF!</definedName>
    <definedName name="XA167.03" localSheetId="75">'[1]Bancos Múltiples'!#REF!</definedName>
    <definedName name="XA167.03" localSheetId="82">'[1]Bancos Múltiples'!#REF!</definedName>
    <definedName name="XA167.03" localSheetId="83">'[1]Bancos Múltiples'!#REF!</definedName>
    <definedName name="XA167.03" localSheetId="84">'[1]Bancos Múltiples'!#REF!</definedName>
    <definedName name="XA167.03">'[1]Bancos Múltiples'!#REF!</definedName>
    <definedName name="XA167.04" localSheetId="1">'[1]Bancos Múltiples'!#REF!</definedName>
    <definedName name="XA167.04" localSheetId="28">'[1]Bancos Múltiples'!#REF!</definedName>
    <definedName name="XA167.04" localSheetId="29">'[1]Bancos Múltiples'!#REF!</definedName>
    <definedName name="XA167.04" localSheetId="30">'[1]Bancos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45">'[1]Bancos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54">'[1]Bancos Múltiples'!#REF!</definedName>
    <definedName name="XA167.04" localSheetId="64">'[1]Bancos Múltiples'!#REF!</definedName>
    <definedName name="XA167.04" localSheetId="65">'[1]Bancos Múltiples'!#REF!</definedName>
    <definedName name="XA167.04" localSheetId="6">'[1]Bancos Múltiples'!#REF!</definedName>
    <definedName name="XA167.04" localSheetId="66">'[1]Bancos Múltiples'!#REF!</definedName>
    <definedName name="XA167.04" localSheetId="73">'[1]Bancos Múltiples'!#REF!</definedName>
    <definedName name="XA167.04" localSheetId="74">'[1]Bancos Múltiples'!#REF!</definedName>
    <definedName name="XA167.04" localSheetId="75">'[1]Bancos Múltiples'!#REF!</definedName>
    <definedName name="XA167.04" localSheetId="82">'[1]Bancos Múltiples'!#REF!</definedName>
    <definedName name="XA167.04" localSheetId="83">'[1]Bancos Múltiples'!#REF!</definedName>
    <definedName name="XA167.04" localSheetId="84">'[1]Bancos Múltiples'!#REF!</definedName>
    <definedName name="XA167.04">'[1]Bancos Múltiples'!#REF!</definedName>
    <definedName name="XA167.05" localSheetId="1">'[1]Bancos Múltiples'!#REF!</definedName>
    <definedName name="XA167.05" localSheetId="28">'[1]Bancos Múltiples'!#REF!</definedName>
    <definedName name="XA167.05" localSheetId="29">'[1]Bancos Múltiples'!#REF!</definedName>
    <definedName name="XA167.05" localSheetId="30">'[1]Bancos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45">'[1]Bancos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54">'[1]Bancos Múltiples'!#REF!</definedName>
    <definedName name="XA167.05" localSheetId="64">'[1]Bancos Múltiples'!#REF!</definedName>
    <definedName name="XA167.05" localSheetId="65">'[1]Bancos Múltiples'!#REF!</definedName>
    <definedName name="XA167.05" localSheetId="6">'[1]Bancos Múltiples'!#REF!</definedName>
    <definedName name="XA167.05" localSheetId="66">'[1]Bancos Múltiples'!#REF!</definedName>
    <definedName name="XA167.05" localSheetId="73">'[1]Bancos Múltiples'!#REF!</definedName>
    <definedName name="XA167.05" localSheetId="74">'[1]Bancos Múltiples'!#REF!</definedName>
    <definedName name="XA167.05" localSheetId="75">'[1]Bancos Múltiples'!#REF!</definedName>
    <definedName name="XA167.05" localSheetId="82">'[1]Bancos Múltiples'!#REF!</definedName>
    <definedName name="XA167.05" localSheetId="83">'[1]Bancos Múltiples'!#REF!</definedName>
    <definedName name="XA167.05" localSheetId="84">'[1]Bancos Múltiples'!#REF!</definedName>
    <definedName name="XA167.05">'[1]Bancos Múltiples'!#REF!</definedName>
    <definedName name="XA167.06" localSheetId="1">'[1]Bancos Múltiples'!#REF!</definedName>
    <definedName name="XA167.06" localSheetId="28">'[1]Bancos Múltiples'!#REF!</definedName>
    <definedName name="XA167.06" localSheetId="29">'[1]Bancos Múltiples'!#REF!</definedName>
    <definedName name="XA167.06" localSheetId="30">'[1]Bancos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45">'[1]Bancos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54">'[1]Bancos Múltiples'!#REF!</definedName>
    <definedName name="XA167.06" localSheetId="64">'[1]Bancos Múltiples'!#REF!</definedName>
    <definedName name="XA167.06" localSheetId="65">'[1]Bancos Múltiples'!#REF!</definedName>
    <definedName name="XA167.06" localSheetId="6">'[1]Bancos Múltiples'!#REF!</definedName>
    <definedName name="XA167.06" localSheetId="66">'[1]Bancos Múltiples'!#REF!</definedName>
    <definedName name="XA167.06" localSheetId="73">'[1]Bancos Múltiples'!#REF!</definedName>
    <definedName name="XA167.06" localSheetId="74">'[1]Bancos Múltiples'!#REF!</definedName>
    <definedName name="XA167.06" localSheetId="75">'[1]Bancos Múltiples'!#REF!</definedName>
    <definedName name="XA167.06" localSheetId="82">'[1]Bancos Múltiples'!#REF!</definedName>
    <definedName name="XA167.06" localSheetId="83">'[1]Bancos Múltiples'!#REF!</definedName>
    <definedName name="XA167.06" localSheetId="84">'[1]Bancos Múltiples'!#REF!</definedName>
    <definedName name="XA167.06">'[1]Bancos Múltiples'!#REF!</definedName>
    <definedName name="XA167.07" localSheetId="1">'[1]Bancos Múltiples'!#REF!</definedName>
    <definedName name="XA167.07" localSheetId="28">'[1]Bancos Múltiples'!#REF!</definedName>
    <definedName name="XA167.07" localSheetId="29">'[1]Bancos Múltiples'!#REF!</definedName>
    <definedName name="XA167.07" localSheetId="30">'[1]Bancos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45">'[1]Bancos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54">'[1]Bancos Múltiples'!#REF!</definedName>
    <definedName name="XA167.07" localSheetId="64">'[1]Bancos Múltiples'!#REF!</definedName>
    <definedName name="XA167.07" localSheetId="65">'[1]Bancos Múltiples'!#REF!</definedName>
    <definedName name="XA167.07" localSheetId="6">'[1]Bancos Múltiples'!#REF!</definedName>
    <definedName name="XA167.07" localSheetId="66">'[1]Bancos Múltiples'!#REF!</definedName>
    <definedName name="XA167.07" localSheetId="73">'[1]Bancos Múltiples'!#REF!</definedName>
    <definedName name="XA167.07" localSheetId="74">'[1]Bancos Múltiples'!#REF!</definedName>
    <definedName name="XA167.07" localSheetId="75">'[1]Bancos Múltiples'!#REF!</definedName>
    <definedName name="XA167.07" localSheetId="82">'[1]Bancos Múltiples'!#REF!</definedName>
    <definedName name="XA167.07" localSheetId="83">'[1]Bancos Múltiples'!#REF!</definedName>
    <definedName name="XA167.07" localSheetId="84">'[1]Bancos Múltiples'!#REF!</definedName>
    <definedName name="XA167.07">'[1]Bancos Múltiples'!#REF!</definedName>
    <definedName name="XA167.08" localSheetId="1">'[1]Bancos Múltiples'!#REF!</definedName>
    <definedName name="XA167.08" localSheetId="28">'[1]Bancos Múltiples'!#REF!</definedName>
    <definedName name="XA167.08" localSheetId="29">'[1]Bancos Múltiples'!#REF!</definedName>
    <definedName name="XA167.08" localSheetId="30">'[1]Bancos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45">'[1]Bancos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54">'[1]Bancos Múltiples'!#REF!</definedName>
    <definedName name="XA167.08" localSheetId="64">'[1]Bancos Múltiples'!#REF!</definedName>
    <definedName name="XA167.08" localSheetId="65">'[1]Bancos Múltiples'!#REF!</definedName>
    <definedName name="XA167.08" localSheetId="6">'[1]Bancos Múltiples'!#REF!</definedName>
    <definedName name="XA167.08" localSheetId="66">'[1]Bancos Múltiples'!#REF!</definedName>
    <definedName name="XA167.08" localSheetId="73">'[1]Bancos Múltiples'!#REF!</definedName>
    <definedName name="XA167.08" localSheetId="74">'[1]Bancos Múltiples'!#REF!</definedName>
    <definedName name="XA167.08" localSheetId="75">'[1]Bancos Múltiples'!#REF!</definedName>
    <definedName name="XA167.08" localSheetId="82">'[1]Bancos Múltiples'!#REF!</definedName>
    <definedName name="XA167.08" localSheetId="83">'[1]Bancos Múltiples'!#REF!</definedName>
    <definedName name="XA167.08" localSheetId="84">'[1]Bancos Múltiples'!#REF!</definedName>
    <definedName name="XA167.08">'[1]Bancos Múltiples'!#REF!</definedName>
    <definedName name="XA167.09" localSheetId="1">'[1]Bancos Múltiples'!#REF!</definedName>
    <definedName name="XA167.09" localSheetId="28">'[1]Bancos Múltiples'!#REF!</definedName>
    <definedName name="XA167.09" localSheetId="29">'[1]Bancos Múltiples'!#REF!</definedName>
    <definedName name="XA167.09" localSheetId="30">'[1]Bancos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45">'[1]Bancos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54">'[1]Bancos Múltiples'!#REF!</definedName>
    <definedName name="XA167.09" localSheetId="64">'[1]Bancos Múltiples'!#REF!</definedName>
    <definedName name="XA167.09" localSheetId="65">'[1]Bancos Múltiples'!#REF!</definedName>
    <definedName name="XA167.09" localSheetId="6">'[1]Bancos Múltiples'!#REF!</definedName>
    <definedName name="XA167.09" localSheetId="66">'[1]Bancos Múltiples'!#REF!</definedName>
    <definedName name="XA167.09" localSheetId="73">'[1]Bancos Múltiples'!#REF!</definedName>
    <definedName name="XA167.09" localSheetId="74">'[1]Bancos Múltiples'!#REF!</definedName>
    <definedName name="XA167.09" localSheetId="75">'[1]Bancos Múltiples'!#REF!</definedName>
    <definedName name="XA167.09" localSheetId="82">'[1]Bancos Múltiples'!#REF!</definedName>
    <definedName name="XA167.09" localSheetId="83">'[1]Bancos Múltiples'!#REF!</definedName>
    <definedName name="XA167.09" localSheetId="84">'[1]Bancos Múltiples'!#REF!</definedName>
    <definedName name="XA167.09">'[1]Bancos Múltiples'!#REF!</definedName>
    <definedName name="XA167.10" localSheetId="1">'[1]Bancos Múltiples'!#REF!</definedName>
    <definedName name="XA167.10" localSheetId="28">'[1]Bancos Múltiples'!#REF!</definedName>
    <definedName name="XA167.10" localSheetId="29">'[1]Bancos Múltiples'!#REF!</definedName>
    <definedName name="XA167.10" localSheetId="30">'[1]Bancos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45">'[1]Bancos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54">'[1]Bancos Múltiples'!#REF!</definedName>
    <definedName name="XA167.10" localSheetId="64">'[1]Bancos Múltiples'!#REF!</definedName>
    <definedName name="XA167.10" localSheetId="65">'[1]Bancos Múltiples'!#REF!</definedName>
    <definedName name="XA167.10" localSheetId="6">'[1]Bancos Múltiples'!#REF!</definedName>
    <definedName name="XA167.10" localSheetId="66">'[1]Bancos Múltiples'!#REF!</definedName>
    <definedName name="XA167.10" localSheetId="73">'[1]Bancos Múltiples'!#REF!</definedName>
    <definedName name="XA167.10" localSheetId="74">'[1]Bancos Múltiples'!#REF!</definedName>
    <definedName name="XA167.10" localSheetId="75">'[1]Bancos Múltiples'!#REF!</definedName>
    <definedName name="XA167.10" localSheetId="82">'[1]Bancos Múltiples'!#REF!</definedName>
    <definedName name="XA167.10" localSheetId="83">'[1]Bancos Múltiples'!#REF!</definedName>
    <definedName name="XA167.10" localSheetId="84">'[1]Bancos Múltiples'!#REF!</definedName>
    <definedName name="XA167.10">'[1]Bancos Múltiples'!#REF!</definedName>
    <definedName name="XA167.12" localSheetId="1">'[1]Bancos Múltiples'!#REF!</definedName>
    <definedName name="XA167.12" localSheetId="28">'[1]Bancos Múltiples'!#REF!</definedName>
    <definedName name="XA167.12" localSheetId="29">'[1]Bancos Múltiples'!#REF!</definedName>
    <definedName name="XA167.12" localSheetId="30">'[1]Bancos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45">'[1]Bancos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54">'[1]Bancos Múltiples'!#REF!</definedName>
    <definedName name="XA167.12" localSheetId="64">'[1]Bancos Múltiples'!#REF!</definedName>
    <definedName name="XA167.12" localSheetId="65">'[1]Bancos Múltiples'!#REF!</definedName>
    <definedName name="XA167.12" localSheetId="6">'[1]Bancos Múltiples'!#REF!</definedName>
    <definedName name="XA167.12" localSheetId="66">'[1]Bancos Múltiples'!#REF!</definedName>
    <definedName name="XA167.12" localSheetId="73">'[1]Bancos Múltiples'!#REF!</definedName>
    <definedName name="XA167.12" localSheetId="74">'[1]Bancos Múltiples'!#REF!</definedName>
    <definedName name="XA167.12" localSheetId="75">'[1]Bancos Múltiples'!#REF!</definedName>
    <definedName name="XA167.12" localSheetId="82">'[1]Bancos Múltiples'!#REF!</definedName>
    <definedName name="XA167.12" localSheetId="83">'[1]Bancos Múltiples'!#REF!</definedName>
    <definedName name="XA167.12" localSheetId="84">'[1]Bancos Múltiples'!#REF!</definedName>
    <definedName name="XA167.12">'[1]Bancos Múltiples'!#REF!</definedName>
    <definedName name="XA167.13" localSheetId="1">'[1]Bancos Múltiples'!#REF!</definedName>
    <definedName name="XA167.13" localSheetId="28">'[1]Bancos Múltiples'!#REF!</definedName>
    <definedName name="XA167.13" localSheetId="29">'[1]Bancos Múltiples'!#REF!</definedName>
    <definedName name="XA167.13" localSheetId="30">'[1]Bancos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45">'[1]Bancos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54">'[1]Bancos Múltiples'!#REF!</definedName>
    <definedName name="XA167.13" localSheetId="64">'[1]Bancos Múltiples'!#REF!</definedName>
    <definedName name="XA167.13" localSheetId="65">'[1]Bancos Múltiples'!#REF!</definedName>
    <definedName name="XA167.13" localSheetId="6">'[1]Bancos Múltiples'!#REF!</definedName>
    <definedName name="XA167.13" localSheetId="66">'[1]Bancos Múltiples'!#REF!</definedName>
    <definedName name="XA167.13" localSheetId="73">'[1]Bancos Múltiples'!#REF!</definedName>
    <definedName name="XA167.13" localSheetId="74">'[1]Bancos Múltiples'!#REF!</definedName>
    <definedName name="XA167.13" localSheetId="75">'[1]Bancos Múltiples'!#REF!</definedName>
    <definedName name="XA167.13" localSheetId="82">'[1]Bancos Múltiples'!#REF!</definedName>
    <definedName name="XA167.13" localSheetId="83">'[1]Bancos Múltiples'!#REF!</definedName>
    <definedName name="XA167.13" localSheetId="84">'[1]Bancos Múltiples'!#REF!</definedName>
    <definedName name="XA167.13">'[1]Bancos Múltiples'!#REF!</definedName>
    <definedName name="XA167.14" localSheetId="1">'[1]Bancos Múltiples'!#REF!</definedName>
    <definedName name="XA167.14" localSheetId="28">'[1]Bancos Múltiples'!#REF!</definedName>
    <definedName name="XA167.14" localSheetId="29">'[1]Bancos Múltiples'!#REF!</definedName>
    <definedName name="XA167.14" localSheetId="30">'[1]Bancos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45">'[1]Bancos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54">'[1]Bancos Múltiples'!#REF!</definedName>
    <definedName name="XA167.14" localSheetId="64">'[1]Bancos Múltiples'!#REF!</definedName>
    <definedName name="XA167.14" localSheetId="65">'[1]Bancos Múltiples'!#REF!</definedName>
    <definedName name="XA167.14" localSheetId="6">'[1]Bancos Múltiples'!#REF!</definedName>
    <definedName name="XA167.14" localSheetId="66">'[1]Bancos Múltiples'!#REF!</definedName>
    <definedName name="XA167.14" localSheetId="73">'[1]Bancos Múltiples'!#REF!</definedName>
    <definedName name="XA167.14" localSheetId="74">'[1]Bancos Múltiples'!#REF!</definedName>
    <definedName name="XA167.14" localSheetId="75">'[1]Bancos Múltiples'!#REF!</definedName>
    <definedName name="XA167.14" localSheetId="82">'[1]Bancos Múltiples'!#REF!</definedName>
    <definedName name="XA167.14" localSheetId="83">'[1]Bancos Múltiples'!#REF!</definedName>
    <definedName name="XA167.14" localSheetId="84">'[1]Bancos Múltiples'!#REF!</definedName>
    <definedName name="XA167.14">'[1]Bancos Múltiples'!#REF!</definedName>
    <definedName name="XA167.15" localSheetId="1">'[1]Bancos Múltiples'!#REF!</definedName>
    <definedName name="XA167.15" localSheetId="28">'[1]Bancos Múltiples'!#REF!</definedName>
    <definedName name="XA167.15" localSheetId="29">'[1]Bancos Múltiples'!#REF!</definedName>
    <definedName name="XA167.15" localSheetId="30">'[1]Bancos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45">'[1]Bancos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54">'[1]Bancos Múltiples'!#REF!</definedName>
    <definedName name="XA167.15" localSheetId="64">'[1]Bancos Múltiples'!#REF!</definedName>
    <definedName name="XA167.15" localSheetId="65">'[1]Bancos Múltiples'!#REF!</definedName>
    <definedName name="XA167.15" localSheetId="6">'[1]Bancos Múltiples'!#REF!</definedName>
    <definedName name="XA167.15" localSheetId="66">'[1]Bancos Múltiples'!#REF!</definedName>
    <definedName name="XA167.15" localSheetId="73">'[1]Bancos Múltiples'!#REF!</definedName>
    <definedName name="XA167.15" localSheetId="74">'[1]Bancos Múltiples'!#REF!</definedName>
    <definedName name="XA167.15" localSheetId="75">'[1]Bancos Múltiples'!#REF!</definedName>
    <definedName name="XA167.15" localSheetId="82">'[1]Bancos Múltiples'!#REF!</definedName>
    <definedName name="XA167.15" localSheetId="83">'[1]Bancos Múltiples'!#REF!</definedName>
    <definedName name="XA167.15" localSheetId="84">'[1]Bancos Múltiples'!#REF!</definedName>
    <definedName name="XA167.15">'[1]Bancos Múltiples'!#REF!</definedName>
    <definedName name="XA167.16" localSheetId="1">'[1]Bancos Múltiples'!#REF!</definedName>
    <definedName name="XA167.16" localSheetId="28">'[1]Bancos Múltiples'!#REF!</definedName>
    <definedName name="XA167.16" localSheetId="29">'[1]Bancos Múltiples'!#REF!</definedName>
    <definedName name="XA167.16" localSheetId="30">'[1]Bancos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45">'[1]Bancos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54">'[1]Bancos Múltiples'!#REF!</definedName>
    <definedName name="XA167.16" localSheetId="64">'[1]Bancos Múltiples'!#REF!</definedName>
    <definedName name="XA167.16" localSheetId="65">'[1]Bancos Múltiples'!#REF!</definedName>
    <definedName name="XA167.16" localSheetId="6">'[1]Bancos Múltiples'!#REF!</definedName>
    <definedName name="XA167.16" localSheetId="66">'[1]Bancos Múltiples'!#REF!</definedName>
    <definedName name="XA167.16" localSheetId="73">'[1]Bancos Múltiples'!#REF!</definedName>
    <definedName name="XA167.16" localSheetId="74">'[1]Bancos Múltiples'!#REF!</definedName>
    <definedName name="XA167.16" localSheetId="75">'[1]Bancos Múltiples'!#REF!</definedName>
    <definedName name="XA167.16" localSheetId="82">'[1]Bancos Múltiples'!#REF!</definedName>
    <definedName name="XA167.16" localSheetId="83">'[1]Bancos Múltiples'!#REF!</definedName>
    <definedName name="XA167.16" localSheetId="84">'[1]Bancos Múltiples'!#REF!</definedName>
    <definedName name="XA167.16">'[1]Bancos Múltiples'!#REF!</definedName>
    <definedName name="XA167.18" localSheetId="1">'[1]Bancos Múltiples'!#REF!</definedName>
    <definedName name="XA167.18" localSheetId="28">'[1]Bancos Múltiples'!#REF!</definedName>
    <definedName name="XA167.18" localSheetId="29">'[1]Bancos Múltiples'!#REF!</definedName>
    <definedName name="XA167.18" localSheetId="30">'[1]Bancos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45">'[1]Bancos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54">'[1]Bancos Múltiples'!#REF!</definedName>
    <definedName name="XA167.18" localSheetId="64">'[1]Bancos Múltiples'!#REF!</definedName>
    <definedName name="XA167.18" localSheetId="65">'[1]Bancos Múltiples'!#REF!</definedName>
    <definedName name="XA167.18" localSheetId="6">'[1]Bancos Múltiples'!#REF!</definedName>
    <definedName name="XA167.18" localSheetId="66">'[1]Bancos Múltiples'!#REF!</definedName>
    <definedName name="XA167.18" localSheetId="73">'[1]Bancos Múltiples'!#REF!</definedName>
    <definedName name="XA167.18" localSheetId="74">'[1]Bancos Múltiples'!#REF!</definedName>
    <definedName name="XA167.18" localSheetId="75">'[1]Bancos Múltiples'!#REF!</definedName>
    <definedName name="XA167.18" localSheetId="82">'[1]Bancos Múltiples'!#REF!</definedName>
    <definedName name="XA167.18" localSheetId="83">'[1]Bancos Múltiples'!#REF!</definedName>
    <definedName name="XA167.18" localSheetId="84">'[1]Bancos Múltiples'!#REF!</definedName>
    <definedName name="XA167.18">'[1]Bancos Múltiples'!#REF!</definedName>
    <definedName name="XA167.19" localSheetId="1">'[1]Bancos Múltiples'!#REF!</definedName>
    <definedName name="XA167.19" localSheetId="28">'[1]Bancos Múltiples'!#REF!</definedName>
    <definedName name="XA167.19" localSheetId="29">'[1]Bancos Múltiples'!#REF!</definedName>
    <definedName name="XA167.19" localSheetId="30">'[1]Bancos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45">'[1]Bancos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54">'[1]Bancos Múltiples'!#REF!</definedName>
    <definedName name="XA167.19" localSheetId="64">'[1]Bancos Múltiples'!#REF!</definedName>
    <definedName name="XA167.19" localSheetId="65">'[1]Bancos Múltiples'!#REF!</definedName>
    <definedName name="XA167.19" localSheetId="6">'[1]Bancos Múltiples'!#REF!</definedName>
    <definedName name="XA167.19" localSheetId="66">'[1]Bancos Múltiples'!#REF!</definedName>
    <definedName name="XA167.19" localSheetId="73">'[1]Bancos Múltiples'!#REF!</definedName>
    <definedName name="XA167.19" localSheetId="74">'[1]Bancos Múltiples'!#REF!</definedName>
    <definedName name="XA167.19" localSheetId="75">'[1]Bancos Múltiples'!#REF!</definedName>
    <definedName name="XA167.19" localSheetId="82">'[1]Bancos Múltiples'!#REF!</definedName>
    <definedName name="XA167.19" localSheetId="83">'[1]Bancos Múltiples'!#REF!</definedName>
    <definedName name="XA167.19" localSheetId="84">'[1]Bancos Múltiples'!#REF!</definedName>
    <definedName name="XA167.19">'[1]Bancos Múltiples'!#REF!</definedName>
    <definedName name="XA167.20" localSheetId="1">'[1]Bancos Múltiples'!#REF!</definedName>
    <definedName name="XA167.20" localSheetId="28">'[1]Bancos Múltiples'!#REF!</definedName>
    <definedName name="XA167.20" localSheetId="29">'[1]Bancos Múltiples'!#REF!</definedName>
    <definedName name="XA167.20" localSheetId="30">'[1]Bancos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45">'[1]Bancos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54">'[1]Bancos Múltiples'!#REF!</definedName>
    <definedName name="XA167.20" localSheetId="64">'[1]Bancos Múltiples'!#REF!</definedName>
    <definedName name="XA167.20" localSheetId="65">'[1]Bancos Múltiples'!#REF!</definedName>
    <definedName name="XA167.20" localSheetId="6">'[1]Bancos Múltiples'!#REF!</definedName>
    <definedName name="XA167.20" localSheetId="66">'[1]Bancos Múltiples'!#REF!</definedName>
    <definedName name="XA167.20" localSheetId="73">'[1]Bancos Múltiples'!#REF!</definedName>
    <definedName name="XA167.20" localSheetId="74">'[1]Bancos Múltiples'!#REF!</definedName>
    <definedName name="XA167.20" localSheetId="75">'[1]Bancos Múltiples'!#REF!</definedName>
    <definedName name="XA167.20" localSheetId="82">'[1]Bancos Múltiples'!#REF!</definedName>
    <definedName name="XA167.20" localSheetId="83">'[1]Bancos Múltiples'!#REF!</definedName>
    <definedName name="XA167.20" localSheetId="84">'[1]Bancos Múltiples'!#REF!</definedName>
    <definedName name="XA167.20">'[1]Bancos Múltiples'!#REF!</definedName>
    <definedName name="XA167.21" localSheetId="1">'[1]Bancos Múltiples'!#REF!</definedName>
    <definedName name="XA167.21" localSheetId="28">'[1]Bancos Múltiples'!#REF!</definedName>
    <definedName name="XA167.21" localSheetId="29">'[1]Bancos Múltiples'!#REF!</definedName>
    <definedName name="XA167.21" localSheetId="30">'[1]Bancos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45">'[1]Bancos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54">'[1]Bancos Múltiples'!#REF!</definedName>
    <definedName name="XA167.21" localSheetId="64">'[1]Bancos Múltiples'!#REF!</definedName>
    <definedName name="XA167.21" localSheetId="65">'[1]Bancos Múltiples'!#REF!</definedName>
    <definedName name="XA167.21" localSheetId="6">'[1]Bancos Múltiples'!#REF!</definedName>
    <definedName name="XA167.21" localSheetId="66">'[1]Bancos Múltiples'!#REF!</definedName>
    <definedName name="XA167.21" localSheetId="73">'[1]Bancos Múltiples'!#REF!</definedName>
    <definedName name="XA167.21" localSheetId="74">'[1]Bancos Múltiples'!#REF!</definedName>
    <definedName name="XA167.21" localSheetId="75">'[1]Bancos Múltiples'!#REF!</definedName>
    <definedName name="XA167.21" localSheetId="82">'[1]Bancos Múltiples'!#REF!</definedName>
    <definedName name="XA167.21" localSheetId="83">'[1]Bancos Múltiples'!#REF!</definedName>
    <definedName name="XA167.21" localSheetId="84">'[1]Bancos Múltiples'!#REF!</definedName>
    <definedName name="XA167.21">'[1]Bancos Múltiples'!#REF!</definedName>
    <definedName name="XA167.22" localSheetId="1">'[1]Bancos Múltiples'!#REF!</definedName>
    <definedName name="XA167.22" localSheetId="28">'[1]Bancos Múltiples'!#REF!</definedName>
    <definedName name="XA167.22" localSheetId="29">'[1]Bancos Múltiples'!#REF!</definedName>
    <definedName name="XA167.22" localSheetId="30">'[1]Bancos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45">'[1]Bancos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54">'[1]Bancos Múltiples'!#REF!</definedName>
    <definedName name="XA167.22" localSheetId="64">'[1]Bancos Múltiples'!#REF!</definedName>
    <definedName name="XA167.22" localSheetId="65">'[1]Bancos Múltiples'!#REF!</definedName>
    <definedName name="XA167.22" localSheetId="6">'[1]Bancos Múltiples'!#REF!</definedName>
    <definedName name="XA167.22" localSheetId="66">'[1]Bancos Múltiples'!#REF!</definedName>
    <definedName name="XA167.22" localSheetId="73">'[1]Bancos Múltiples'!#REF!</definedName>
    <definedName name="XA167.22" localSheetId="74">'[1]Bancos Múltiples'!#REF!</definedName>
    <definedName name="XA167.22" localSheetId="75">'[1]Bancos Múltiples'!#REF!</definedName>
    <definedName name="XA167.22" localSheetId="82">'[1]Bancos Múltiples'!#REF!</definedName>
    <definedName name="XA167.22" localSheetId="83">'[1]Bancos Múltiples'!#REF!</definedName>
    <definedName name="XA167.22" localSheetId="84">'[1]Bancos Múltiples'!#REF!</definedName>
    <definedName name="XA167.22">'[1]Bancos Múltiples'!#REF!</definedName>
    <definedName name="XA168.00" localSheetId="1">'[1]Bancos Múltiples'!#REF!</definedName>
    <definedName name="XA168.00" localSheetId="28">'[1]Bancos Múltiples'!#REF!</definedName>
    <definedName name="XA168.00" localSheetId="29">'[1]Bancos Múltiples'!#REF!</definedName>
    <definedName name="XA168.00" localSheetId="30">'[1]Bancos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45">'[1]Bancos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54">'[1]Bancos Múltiples'!#REF!</definedName>
    <definedName name="XA168.00" localSheetId="64">'[1]Bancos Múltiples'!#REF!</definedName>
    <definedName name="XA168.00" localSheetId="65">'[1]Bancos Múltiples'!#REF!</definedName>
    <definedName name="XA168.00" localSheetId="6">'[1]Bancos Múltiples'!#REF!</definedName>
    <definedName name="XA168.00" localSheetId="66">'[1]Bancos Múltiples'!#REF!</definedName>
    <definedName name="XA168.00" localSheetId="73">'[1]Bancos Múltiples'!#REF!</definedName>
    <definedName name="XA168.00" localSheetId="74">'[1]Bancos Múltiples'!#REF!</definedName>
    <definedName name="XA168.00" localSheetId="75">'[1]Bancos Múltiples'!#REF!</definedName>
    <definedName name="XA168.00" localSheetId="82">'[1]Bancos Múltiples'!#REF!</definedName>
    <definedName name="XA168.00" localSheetId="83">'[1]Bancos Múltiples'!#REF!</definedName>
    <definedName name="XA168.00" localSheetId="84">'[1]Bancos Múltiples'!#REF!</definedName>
    <definedName name="XA168.00">'[1]Bancos Múltiples'!#REF!</definedName>
    <definedName name="XA168.01" localSheetId="1">'[1]Bancos Múltiples'!#REF!</definedName>
    <definedName name="XA168.01" localSheetId="28">'[1]Bancos Múltiples'!#REF!</definedName>
    <definedName name="XA168.01" localSheetId="29">'[1]Bancos Múltiples'!#REF!</definedName>
    <definedName name="XA168.01" localSheetId="30">'[1]Bancos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45">'[1]Bancos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54">'[1]Bancos Múltiples'!#REF!</definedName>
    <definedName name="XA168.01" localSheetId="64">'[1]Bancos Múltiples'!#REF!</definedName>
    <definedName name="XA168.01" localSheetId="65">'[1]Bancos Múltiples'!#REF!</definedName>
    <definedName name="XA168.01" localSheetId="6">'[1]Bancos Múltiples'!#REF!</definedName>
    <definedName name="XA168.01" localSheetId="66">'[1]Bancos Múltiples'!#REF!</definedName>
    <definedName name="XA168.01" localSheetId="73">'[1]Bancos Múltiples'!#REF!</definedName>
    <definedName name="XA168.01" localSheetId="74">'[1]Bancos Múltiples'!#REF!</definedName>
    <definedName name="XA168.01" localSheetId="75">'[1]Bancos Múltiples'!#REF!</definedName>
    <definedName name="XA168.01" localSheetId="82">'[1]Bancos Múltiples'!#REF!</definedName>
    <definedName name="XA168.01" localSheetId="83">'[1]Bancos Múltiples'!#REF!</definedName>
    <definedName name="XA168.01" localSheetId="84">'[1]Bancos Múltiples'!#REF!</definedName>
    <definedName name="XA168.01">'[1]Bancos Múltiples'!#REF!</definedName>
    <definedName name="XA168.02" localSheetId="1">'[1]Bancos Múltiples'!#REF!</definedName>
    <definedName name="XA168.02" localSheetId="28">'[1]Bancos Múltiples'!#REF!</definedName>
    <definedName name="XA168.02" localSheetId="29">'[1]Bancos Múltiples'!#REF!</definedName>
    <definedName name="XA168.02" localSheetId="30">'[1]Bancos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45">'[1]Bancos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54">'[1]Bancos Múltiples'!#REF!</definedName>
    <definedName name="XA168.02" localSheetId="64">'[1]Bancos Múltiples'!#REF!</definedName>
    <definedName name="XA168.02" localSheetId="65">'[1]Bancos Múltiples'!#REF!</definedName>
    <definedName name="XA168.02" localSheetId="6">'[1]Bancos Múltiples'!#REF!</definedName>
    <definedName name="XA168.02" localSheetId="66">'[1]Bancos Múltiples'!#REF!</definedName>
    <definedName name="XA168.02" localSheetId="73">'[1]Bancos Múltiples'!#REF!</definedName>
    <definedName name="XA168.02" localSheetId="74">'[1]Bancos Múltiples'!#REF!</definedName>
    <definedName name="XA168.02" localSheetId="75">'[1]Bancos Múltiples'!#REF!</definedName>
    <definedName name="XA168.02" localSheetId="82">'[1]Bancos Múltiples'!#REF!</definedName>
    <definedName name="XA168.02" localSheetId="83">'[1]Bancos Múltiples'!#REF!</definedName>
    <definedName name="XA168.02" localSheetId="84">'[1]Bancos Múltiples'!#REF!</definedName>
    <definedName name="XA168.02">'[1]Bancos Múltiples'!#REF!</definedName>
    <definedName name="XA168.03" localSheetId="1">'[1]Bancos Múltiples'!#REF!</definedName>
    <definedName name="XA168.03" localSheetId="28">'[1]Bancos Múltiples'!#REF!</definedName>
    <definedName name="XA168.03" localSheetId="29">'[1]Bancos Múltiples'!#REF!</definedName>
    <definedName name="XA168.03" localSheetId="30">'[1]Bancos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45">'[1]Bancos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54">'[1]Bancos Múltiples'!#REF!</definedName>
    <definedName name="XA168.03" localSheetId="64">'[1]Bancos Múltiples'!#REF!</definedName>
    <definedName name="XA168.03" localSheetId="65">'[1]Bancos Múltiples'!#REF!</definedName>
    <definedName name="XA168.03" localSheetId="6">'[1]Bancos Múltiples'!#REF!</definedName>
    <definedName name="XA168.03" localSheetId="66">'[1]Bancos Múltiples'!#REF!</definedName>
    <definedName name="XA168.03" localSheetId="73">'[1]Bancos Múltiples'!#REF!</definedName>
    <definedName name="XA168.03" localSheetId="74">'[1]Bancos Múltiples'!#REF!</definedName>
    <definedName name="XA168.03" localSheetId="75">'[1]Bancos Múltiples'!#REF!</definedName>
    <definedName name="XA168.03" localSheetId="82">'[1]Bancos Múltiples'!#REF!</definedName>
    <definedName name="XA168.03" localSheetId="83">'[1]Bancos Múltiples'!#REF!</definedName>
    <definedName name="XA168.03" localSheetId="84">'[1]Bancos Múltiples'!#REF!</definedName>
    <definedName name="XA168.03">'[1]Bancos Múltiples'!#REF!</definedName>
    <definedName name="XA168.04" localSheetId="1">'[1]Bancos Múltiples'!#REF!</definedName>
    <definedName name="XA168.04" localSheetId="28">'[1]Bancos Múltiples'!#REF!</definedName>
    <definedName name="XA168.04" localSheetId="29">'[1]Bancos Múltiples'!#REF!</definedName>
    <definedName name="XA168.04" localSheetId="30">'[1]Bancos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45">'[1]Bancos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54">'[1]Bancos Múltiples'!#REF!</definedName>
    <definedName name="XA168.04" localSheetId="64">'[1]Bancos Múltiples'!#REF!</definedName>
    <definedName name="XA168.04" localSheetId="65">'[1]Bancos Múltiples'!#REF!</definedName>
    <definedName name="XA168.04" localSheetId="6">'[1]Bancos Múltiples'!#REF!</definedName>
    <definedName name="XA168.04" localSheetId="66">'[1]Bancos Múltiples'!#REF!</definedName>
    <definedName name="XA168.04" localSheetId="73">'[1]Bancos Múltiples'!#REF!</definedName>
    <definedName name="XA168.04" localSheetId="74">'[1]Bancos Múltiples'!#REF!</definedName>
    <definedName name="XA168.04" localSheetId="75">'[1]Bancos Múltiples'!#REF!</definedName>
    <definedName name="XA168.04" localSheetId="82">'[1]Bancos Múltiples'!#REF!</definedName>
    <definedName name="XA168.04" localSheetId="83">'[1]Bancos Múltiples'!#REF!</definedName>
    <definedName name="XA168.04" localSheetId="84">'[1]Bancos Múltiples'!#REF!</definedName>
    <definedName name="XA168.04">'[1]Bancos Múltiples'!#REF!</definedName>
    <definedName name="XA168.06" localSheetId="1">'[1]Bancos Múltiples'!#REF!</definedName>
    <definedName name="XA168.06" localSheetId="28">'[1]Bancos Múltiples'!#REF!</definedName>
    <definedName name="XA168.06" localSheetId="29">'[1]Bancos Múltiples'!#REF!</definedName>
    <definedName name="XA168.06" localSheetId="30">'[1]Bancos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45">'[1]Bancos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54">'[1]Bancos Múltiples'!#REF!</definedName>
    <definedName name="XA168.06" localSheetId="64">'[1]Bancos Múltiples'!#REF!</definedName>
    <definedName name="XA168.06" localSheetId="65">'[1]Bancos Múltiples'!#REF!</definedName>
    <definedName name="XA168.06" localSheetId="6">'[1]Bancos Múltiples'!#REF!</definedName>
    <definedName name="XA168.06" localSheetId="66">'[1]Bancos Múltiples'!#REF!</definedName>
    <definedName name="XA168.06" localSheetId="73">'[1]Bancos Múltiples'!#REF!</definedName>
    <definedName name="XA168.06" localSheetId="74">'[1]Bancos Múltiples'!#REF!</definedName>
    <definedName name="XA168.06" localSheetId="75">'[1]Bancos Múltiples'!#REF!</definedName>
    <definedName name="XA168.06" localSheetId="82">'[1]Bancos Múltiples'!#REF!</definedName>
    <definedName name="XA168.06" localSheetId="83">'[1]Bancos Múltiples'!#REF!</definedName>
    <definedName name="XA168.06" localSheetId="84">'[1]Bancos Múltiples'!#REF!</definedName>
    <definedName name="XA168.06">'[1]Bancos Múltiples'!#REF!</definedName>
    <definedName name="XA168.07" localSheetId="1">'[1]Bancos Múltiples'!#REF!</definedName>
    <definedName name="XA168.07" localSheetId="28">'[1]Bancos Múltiples'!#REF!</definedName>
    <definedName name="XA168.07" localSheetId="29">'[1]Bancos Múltiples'!#REF!</definedName>
    <definedName name="XA168.07" localSheetId="30">'[1]Bancos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45">'[1]Bancos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54">'[1]Bancos Múltiples'!#REF!</definedName>
    <definedName name="XA168.07" localSheetId="64">'[1]Bancos Múltiples'!#REF!</definedName>
    <definedName name="XA168.07" localSheetId="65">'[1]Bancos Múltiples'!#REF!</definedName>
    <definedName name="XA168.07" localSheetId="6">'[1]Bancos Múltiples'!#REF!</definedName>
    <definedName name="XA168.07" localSheetId="66">'[1]Bancos Múltiples'!#REF!</definedName>
    <definedName name="XA168.07" localSheetId="73">'[1]Bancos Múltiples'!#REF!</definedName>
    <definedName name="XA168.07" localSheetId="74">'[1]Bancos Múltiples'!#REF!</definedName>
    <definedName name="XA168.07" localSheetId="75">'[1]Bancos Múltiples'!#REF!</definedName>
    <definedName name="XA168.07" localSheetId="82">'[1]Bancos Múltiples'!#REF!</definedName>
    <definedName name="XA168.07" localSheetId="83">'[1]Bancos Múltiples'!#REF!</definedName>
    <definedName name="XA168.07" localSheetId="84">'[1]Bancos Múltiples'!#REF!</definedName>
    <definedName name="XA168.07">'[1]Bancos Múltiples'!#REF!</definedName>
    <definedName name="XA169.00" localSheetId="1">'[1]Bancos Múltiples'!#REF!</definedName>
    <definedName name="XA169.00" localSheetId="28">'[1]Bancos Múltiples'!#REF!</definedName>
    <definedName name="XA169.00" localSheetId="29">'[1]Bancos Múltiples'!#REF!</definedName>
    <definedName name="XA169.00" localSheetId="30">'[1]Bancos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45">'[1]Bancos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54">'[1]Bancos Múltiples'!#REF!</definedName>
    <definedName name="XA169.00" localSheetId="64">'[1]Bancos Múltiples'!#REF!</definedName>
    <definedName name="XA169.00" localSheetId="65">'[1]Bancos Múltiples'!#REF!</definedName>
    <definedName name="XA169.00" localSheetId="6">'[1]Bancos Múltiples'!#REF!</definedName>
    <definedName name="XA169.00" localSheetId="66">'[1]Bancos Múltiples'!#REF!</definedName>
    <definedName name="XA169.00" localSheetId="73">'[1]Bancos Múltiples'!#REF!</definedName>
    <definedName name="XA169.00" localSheetId="74">'[1]Bancos Múltiples'!#REF!</definedName>
    <definedName name="XA169.00" localSheetId="75">'[1]Bancos Múltiples'!#REF!</definedName>
    <definedName name="XA169.00" localSheetId="82">'[1]Bancos Múltiples'!#REF!</definedName>
    <definedName name="XA169.00" localSheetId="83">'[1]Bancos Múltiples'!#REF!</definedName>
    <definedName name="XA169.00" localSheetId="84">'[1]Bancos Múltiples'!#REF!</definedName>
    <definedName name="XA169.00">'[1]Bancos Múltiples'!#REF!</definedName>
    <definedName name="XA169.01" localSheetId="1">'[1]Bancos Múltiples'!#REF!</definedName>
    <definedName name="XA169.01" localSheetId="28">'[1]Bancos Múltiples'!#REF!</definedName>
    <definedName name="XA169.01" localSheetId="29">'[1]Bancos Múltiples'!#REF!</definedName>
    <definedName name="XA169.01" localSheetId="30">'[1]Bancos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45">'[1]Bancos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54">'[1]Bancos Múltiples'!#REF!</definedName>
    <definedName name="XA169.01" localSheetId="64">'[1]Bancos Múltiples'!#REF!</definedName>
    <definedName name="XA169.01" localSheetId="65">'[1]Bancos Múltiples'!#REF!</definedName>
    <definedName name="XA169.01" localSheetId="6">'[1]Bancos Múltiples'!#REF!</definedName>
    <definedName name="XA169.01" localSheetId="66">'[1]Bancos Múltiples'!#REF!</definedName>
    <definedName name="XA169.01" localSheetId="73">'[1]Bancos Múltiples'!#REF!</definedName>
    <definedName name="XA169.01" localSheetId="74">'[1]Bancos Múltiples'!#REF!</definedName>
    <definedName name="XA169.01" localSheetId="75">'[1]Bancos Múltiples'!#REF!</definedName>
    <definedName name="XA169.01" localSheetId="82">'[1]Bancos Múltiples'!#REF!</definedName>
    <definedName name="XA169.01" localSheetId="83">'[1]Bancos Múltiples'!#REF!</definedName>
    <definedName name="XA169.01" localSheetId="84">'[1]Bancos Múltiples'!#REF!</definedName>
    <definedName name="XA169.01">'[1]Bancos Múltiples'!#REF!</definedName>
    <definedName name="XA169.02" localSheetId="1">'[1]Bancos Múltiples'!#REF!</definedName>
    <definedName name="XA169.02" localSheetId="28">'[1]Bancos Múltiples'!#REF!</definedName>
    <definedName name="XA169.02" localSheetId="29">'[1]Bancos Múltiples'!#REF!</definedName>
    <definedName name="XA169.02" localSheetId="30">'[1]Bancos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45">'[1]Bancos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54">'[1]Bancos Múltiples'!#REF!</definedName>
    <definedName name="XA169.02" localSheetId="64">'[1]Bancos Múltiples'!#REF!</definedName>
    <definedName name="XA169.02" localSheetId="65">'[1]Bancos Múltiples'!#REF!</definedName>
    <definedName name="XA169.02" localSheetId="6">'[1]Bancos Múltiples'!#REF!</definedName>
    <definedName name="XA169.02" localSheetId="66">'[1]Bancos Múltiples'!#REF!</definedName>
    <definedName name="XA169.02" localSheetId="73">'[1]Bancos Múltiples'!#REF!</definedName>
    <definedName name="XA169.02" localSheetId="74">'[1]Bancos Múltiples'!#REF!</definedName>
    <definedName name="XA169.02" localSheetId="75">'[1]Bancos Múltiples'!#REF!</definedName>
    <definedName name="XA169.02" localSheetId="82">'[1]Bancos Múltiples'!#REF!</definedName>
    <definedName name="XA169.02" localSheetId="83">'[1]Bancos Múltiples'!#REF!</definedName>
    <definedName name="XA169.02" localSheetId="84">'[1]Bancos Múltiples'!#REF!</definedName>
    <definedName name="XA169.02">'[1]Bancos Múltiples'!#REF!</definedName>
    <definedName name="XA169.03" localSheetId="1">'[1]Bancos Múltiples'!#REF!</definedName>
    <definedName name="XA169.03" localSheetId="28">'[1]Bancos Múltiples'!#REF!</definedName>
    <definedName name="XA169.03" localSheetId="29">'[1]Bancos Múltiples'!#REF!</definedName>
    <definedName name="XA169.03" localSheetId="30">'[1]Bancos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45">'[1]Bancos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54">'[1]Bancos Múltiples'!#REF!</definedName>
    <definedName name="XA169.03" localSheetId="64">'[1]Bancos Múltiples'!#REF!</definedName>
    <definedName name="XA169.03" localSheetId="65">'[1]Bancos Múltiples'!#REF!</definedName>
    <definedName name="XA169.03" localSheetId="6">'[1]Bancos Múltiples'!#REF!</definedName>
    <definedName name="XA169.03" localSheetId="66">'[1]Bancos Múltiples'!#REF!</definedName>
    <definedName name="XA169.03" localSheetId="73">'[1]Bancos Múltiples'!#REF!</definedName>
    <definedName name="XA169.03" localSheetId="74">'[1]Bancos Múltiples'!#REF!</definedName>
    <definedName name="XA169.03" localSheetId="75">'[1]Bancos Múltiples'!#REF!</definedName>
    <definedName name="XA169.03" localSheetId="82">'[1]Bancos Múltiples'!#REF!</definedName>
    <definedName name="XA169.03" localSheetId="83">'[1]Bancos Múltiples'!#REF!</definedName>
    <definedName name="XA169.03" localSheetId="84">'[1]Bancos Múltiples'!#REF!</definedName>
    <definedName name="XA169.03">'[1]Bancos Múltiples'!#REF!</definedName>
    <definedName name="XA169.04" localSheetId="1">'[1]Bancos Múltiples'!#REF!</definedName>
    <definedName name="XA169.04" localSheetId="28">'[1]Bancos Múltiples'!#REF!</definedName>
    <definedName name="XA169.04" localSheetId="29">'[1]Bancos Múltiples'!#REF!</definedName>
    <definedName name="XA169.04" localSheetId="30">'[1]Bancos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45">'[1]Bancos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54">'[1]Bancos Múltiples'!#REF!</definedName>
    <definedName name="XA169.04" localSheetId="64">'[1]Bancos Múltiples'!#REF!</definedName>
    <definedName name="XA169.04" localSheetId="65">'[1]Bancos Múltiples'!#REF!</definedName>
    <definedName name="XA169.04" localSheetId="6">'[1]Bancos Múltiples'!#REF!</definedName>
    <definedName name="XA169.04" localSheetId="66">'[1]Bancos Múltiples'!#REF!</definedName>
    <definedName name="XA169.04" localSheetId="73">'[1]Bancos Múltiples'!#REF!</definedName>
    <definedName name="XA169.04" localSheetId="74">'[1]Bancos Múltiples'!#REF!</definedName>
    <definedName name="XA169.04" localSheetId="75">'[1]Bancos Múltiples'!#REF!</definedName>
    <definedName name="XA169.04" localSheetId="82">'[1]Bancos Múltiples'!#REF!</definedName>
    <definedName name="XA169.04" localSheetId="83">'[1]Bancos Múltiples'!#REF!</definedName>
    <definedName name="XA169.04" localSheetId="84">'[1]Bancos Múltiples'!#REF!</definedName>
    <definedName name="XA169.04">'[1]Bancos Múltiples'!#REF!</definedName>
    <definedName name="XA169.05" localSheetId="1">'[1]Bancos Múltiples'!#REF!</definedName>
    <definedName name="XA169.05" localSheetId="28">'[1]Bancos Múltiples'!#REF!</definedName>
    <definedName name="XA169.05" localSheetId="29">'[1]Bancos Múltiples'!#REF!</definedName>
    <definedName name="XA169.05" localSheetId="30">'[1]Bancos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45">'[1]Bancos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54">'[1]Bancos Múltiples'!#REF!</definedName>
    <definedName name="XA169.05" localSheetId="64">'[1]Bancos Múltiples'!#REF!</definedName>
    <definedName name="XA169.05" localSheetId="65">'[1]Bancos Múltiples'!#REF!</definedName>
    <definedName name="XA169.05" localSheetId="6">'[1]Bancos Múltiples'!#REF!</definedName>
    <definedName name="XA169.05" localSheetId="66">'[1]Bancos Múltiples'!#REF!</definedName>
    <definedName name="XA169.05" localSheetId="73">'[1]Bancos Múltiples'!#REF!</definedName>
    <definedName name="XA169.05" localSheetId="74">'[1]Bancos Múltiples'!#REF!</definedName>
    <definedName name="XA169.05" localSheetId="75">'[1]Bancos Múltiples'!#REF!</definedName>
    <definedName name="XA169.05" localSheetId="82">'[1]Bancos Múltiples'!#REF!</definedName>
    <definedName name="XA169.05" localSheetId="83">'[1]Bancos Múltiples'!#REF!</definedName>
    <definedName name="XA169.05" localSheetId="84">'[1]Bancos Múltiples'!#REF!</definedName>
    <definedName name="XA169.05">'[1]Bancos Múltiples'!#REF!</definedName>
    <definedName name="XA169.06" localSheetId="1">'[1]Bancos Múltiples'!#REF!</definedName>
    <definedName name="XA169.06" localSheetId="28">'[1]Bancos Múltiples'!#REF!</definedName>
    <definedName name="XA169.06" localSheetId="29">'[1]Bancos Múltiples'!#REF!</definedName>
    <definedName name="XA169.06" localSheetId="30">'[1]Bancos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45">'[1]Bancos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54">'[1]Bancos Múltiples'!#REF!</definedName>
    <definedName name="XA169.06" localSheetId="64">'[1]Bancos Múltiples'!#REF!</definedName>
    <definedName name="XA169.06" localSheetId="65">'[1]Bancos Múltiples'!#REF!</definedName>
    <definedName name="XA169.06" localSheetId="6">'[1]Bancos Múltiples'!#REF!</definedName>
    <definedName name="XA169.06" localSheetId="66">'[1]Bancos Múltiples'!#REF!</definedName>
    <definedName name="XA169.06" localSheetId="73">'[1]Bancos Múltiples'!#REF!</definedName>
    <definedName name="XA169.06" localSheetId="74">'[1]Bancos Múltiples'!#REF!</definedName>
    <definedName name="XA169.06" localSheetId="75">'[1]Bancos Múltiples'!#REF!</definedName>
    <definedName name="XA169.06" localSheetId="82">'[1]Bancos Múltiples'!#REF!</definedName>
    <definedName name="XA169.06" localSheetId="83">'[1]Bancos Múltiples'!#REF!</definedName>
    <definedName name="XA169.06" localSheetId="84">'[1]Bancos Múltiples'!#REF!</definedName>
    <definedName name="XA169.06">'[1]Bancos Múltiples'!#REF!</definedName>
    <definedName name="XA169.07" localSheetId="1">'[1]Bancos Múltiples'!#REF!</definedName>
    <definedName name="XA169.07" localSheetId="28">'[1]Bancos Múltiples'!#REF!</definedName>
    <definedName name="XA169.07" localSheetId="29">'[1]Bancos Múltiples'!#REF!</definedName>
    <definedName name="XA169.07" localSheetId="30">'[1]Bancos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45">'[1]Bancos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54">'[1]Bancos Múltiples'!#REF!</definedName>
    <definedName name="XA169.07" localSheetId="64">'[1]Bancos Múltiples'!#REF!</definedName>
    <definedName name="XA169.07" localSheetId="65">'[1]Bancos Múltiples'!#REF!</definedName>
    <definedName name="XA169.07" localSheetId="6">'[1]Bancos Múltiples'!#REF!</definedName>
    <definedName name="XA169.07" localSheetId="66">'[1]Bancos Múltiples'!#REF!</definedName>
    <definedName name="XA169.07" localSheetId="73">'[1]Bancos Múltiples'!#REF!</definedName>
    <definedName name="XA169.07" localSheetId="74">'[1]Bancos Múltiples'!#REF!</definedName>
    <definedName name="XA169.07" localSheetId="75">'[1]Bancos Múltiples'!#REF!</definedName>
    <definedName name="XA169.07" localSheetId="82">'[1]Bancos Múltiples'!#REF!</definedName>
    <definedName name="XA169.07" localSheetId="83">'[1]Bancos Múltiples'!#REF!</definedName>
    <definedName name="XA169.07" localSheetId="84">'[1]Bancos Múltiples'!#REF!</definedName>
    <definedName name="XA169.07">'[1]Bancos Múltiples'!#REF!</definedName>
    <definedName name="XA170.00" localSheetId="1">'[1]Bancos Múltiples'!#REF!</definedName>
    <definedName name="XA170.00" localSheetId="28">'[1]Bancos Múltiples'!#REF!</definedName>
    <definedName name="XA170.00" localSheetId="29">'[1]Bancos Múltiples'!#REF!</definedName>
    <definedName name="XA170.00" localSheetId="30">'[1]Bancos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45">'[1]Bancos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54">'[1]Bancos Múltiples'!#REF!</definedName>
    <definedName name="XA170.00" localSheetId="64">'[1]Bancos Múltiples'!#REF!</definedName>
    <definedName name="XA170.00" localSheetId="65">'[1]Bancos Múltiples'!#REF!</definedName>
    <definedName name="XA170.00" localSheetId="6">'[1]Bancos Múltiples'!#REF!</definedName>
    <definedName name="XA170.00" localSheetId="66">'[1]Bancos Múltiples'!#REF!</definedName>
    <definedName name="XA170.00" localSheetId="73">'[1]Bancos Múltiples'!#REF!</definedName>
    <definedName name="XA170.00" localSheetId="74">'[1]Bancos Múltiples'!#REF!</definedName>
    <definedName name="XA170.00" localSheetId="75">'[1]Bancos Múltiples'!#REF!</definedName>
    <definedName name="XA170.00" localSheetId="82">'[1]Bancos Múltiples'!#REF!</definedName>
    <definedName name="XA170.00" localSheetId="83">'[1]Bancos Múltiples'!#REF!</definedName>
    <definedName name="XA170.00" localSheetId="84">'[1]Bancos Múltiples'!#REF!</definedName>
    <definedName name="XA170.00">'[1]Bancos Múltiples'!#REF!</definedName>
    <definedName name="XA171.00" localSheetId="1">'[1]Bancos Múltiples'!#REF!</definedName>
    <definedName name="XA171.00" localSheetId="28">'[1]Bancos Múltiples'!#REF!</definedName>
    <definedName name="XA171.00" localSheetId="29">'[1]Bancos Múltiples'!#REF!</definedName>
    <definedName name="XA171.00" localSheetId="30">'[1]Bancos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45">'[1]Bancos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54">'[1]Bancos Múltiples'!#REF!</definedName>
    <definedName name="XA171.00" localSheetId="64">'[1]Bancos Múltiples'!#REF!</definedName>
    <definedName name="XA171.00" localSheetId="65">'[1]Bancos Múltiples'!#REF!</definedName>
    <definedName name="XA171.00" localSheetId="6">'[1]Bancos Múltiples'!#REF!</definedName>
    <definedName name="XA171.00" localSheetId="66">'[1]Bancos Múltiples'!#REF!</definedName>
    <definedName name="XA171.00" localSheetId="73">'[1]Bancos Múltiples'!#REF!</definedName>
    <definedName name="XA171.00" localSheetId="74">'[1]Bancos Múltiples'!#REF!</definedName>
    <definedName name="XA171.00" localSheetId="75">'[1]Bancos Múltiples'!#REF!</definedName>
    <definedName name="XA171.00" localSheetId="82">'[1]Bancos Múltiples'!#REF!</definedName>
    <definedName name="XA171.00" localSheetId="83">'[1]Bancos Múltiples'!#REF!</definedName>
    <definedName name="XA171.00" localSheetId="84">'[1]Bancos Múltiples'!#REF!</definedName>
    <definedName name="XA171.00">'[1]Bancos Múltiples'!#REF!</definedName>
    <definedName name="XA171.01" localSheetId="1">'[1]Bancos Múltiples'!#REF!</definedName>
    <definedName name="XA171.01" localSheetId="28">'[1]Bancos Múltiples'!#REF!</definedName>
    <definedName name="XA171.01" localSheetId="29">'[1]Bancos Múltiples'!#REF!</definedName>
    <definedName name="XA171.01" localSheetId="30">'[1]Bancos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45">'[1]Bancos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54">'[1]Bancos Múltiples'!#REF!</definedName>
    <definedName name="XA171.01" localSheetId="64">'[1]Bancos Múltiples'!#REF!</definedName>
    <definedName name="XA171.01" localSheetId="65">'[1]Bancos Múltiples'!#REF!</definedName>
    <definedName name="XA171.01" localSheetId="6">'[1]Bancos Múltiples'!#REF!</definedName>
    <definedName name="XA171.01" localSheetId="66">'[1]Bancos Múltiples'!#REF!</definedName>
    <definedName name="XA171.01" localSheetId="73">'[1]Bancos Múltiples'!#REF!</definedName>
    <definedName name="XA171.01" localSheetId="74">'[1]Bancos Múltiples'!#REF!</definedName>
    <definedName name="XA171.01" localSheetId="75">'[1]Bancos Múltiples'!#REF!</definedName>
    <definedName name="XA171.01" localSheetId="82">'[1]Bancos Múltiples'!#REF!</definedName>
    <definedName name="XA171.01" localSheetId="83">'[1]Bancos Múltiples'!#REF!</definedName>
    <definedName name="XA171.01" localSheetId="84">'[1]Bancos Múltiples'!#REF!</definedName>
    <definedName name="XA171.01">'[1]Bancos Múltiples'!#REF!</definedName>
    <definedName name="XA172.00" localSheetId="1">'[1]Bancos Múltiples'!#REF!</definedName>
    <definedName name="XA172.00" localSheetId="28">'[1]Bancos Múltiples'!#REF!</definedName>
    <definedName name="XA172.00" localSheetId="29">'[1]Bancos Múltiples'!#REF!</definedName>
    <definedName name="XA172.00" localSheetId="30">'[1]Bancos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45">'[1]Bancos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54">'[1]Bancos Múltiples'!#REF!</definedName>
    <definedName name="XA172.00" localSheetId="64">'[1]Bancos Múltiples'!#REF!</definedName>
    <definedName name="XA172.00" localSheetId="65">'[1]Bancos Múltiples'!#REF!</definedName>
    <definedName name="XA172.00" localSheetId="6">'[1]Bancos Múltiples'!#REF!</definedName>
    <definedName name="XA172.00" localSheetId="66">'[1]Bancos Múltiples'!#REF!</definedName>
    <definedName name="XA172.00" localSheetId="73">'[1]Bancos Múltiples'!#REF!</definedName>
    <definedName name="XA172.00" localSheetId="74">'[1]Bancos Múltiples'!#REF!</definedName>
    <definedName name="XA172.00" localSheetId="75">'[1]Bancos Múltiples'!#REF!</definedName>
    <definedName name="XA172.00" localSheetId="82">'[1]Bancos Múltiples'!#REF!</definedName>
    <definedName name="XA172.00" localSheetId="83">'[1]Bancos Múltiples'!#REF!</definedName>
    <definedName name="XA172.00" localSheetId="84">'[1]Bancos Múltiples'!#REF!</definedName>
    <definedName name="XA172.00">'[1]Bancos Múltiples'!#REF!</definedName>
    <definedName name="XA172.01" localSheetId="1">'[1]Bancos Múltiples'!#REF!</definedName>
    <definedName name="XA172.01" localSheetId="28">'[1]Bancos Múltiples'!#REF!</definedName>
    <definedName name="XA172.01" localSheetId="29">'[1]Bancos Múltiples'!#REF!</definedName>
    <definedName name="XA172.01" localSheetId="30">'[1]Bancos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45">'[1]Bancos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54">'[1]Bancos Múltiples'!#REF!</definedName>
    <definedName name="XA172.01" localSheetId="64">'[1]Bancos Múltiples'!#REF!</definedName>
    <definedName name="XA172.01" localSheetId="65">'[1]Bancos Múltiples'!#REF!</definedName>
    <definedName name="XA172.01" localSheetId="6">'[1]Bancos Múltiples'!#REF!</definedName>
    <definedName name="XA172.01" localSheetId="66">'[1]Bancos Múltiples'!#REF!</definedName>
    <definedName name="XA172.01" localSheetId="73">'[1]Bancos Múltiples'!#REF!</definedName>
    <definedName name="XA172.01" localSheetId="74">'[1]Bancos Múltiples'!#REF!</definedName>
    <definedName name="XA172.01" localSheetId="75">'[1]Bancos Múltiples'!#REF!</definedName>
    <definedName name="XA172.01" localSheetId="82">'[1]Bancos Múltiples'!#REF!</definedName>
    <definedName name="XA172.01" localSheetId="83">'[1]Bancos Múltiples'!#REF!</definedName>
    <definedName name="XA172.01" localSheetId="84">'[1]Bancos Múltiples'!#REF!</definedName>
    <definedName name="XA172.01">'[1]Bancos Múltiples'!#REF!</definedName>
    <definedName name="XA172.02" localSheetId="1">'[1]Bancos Múltiples'!#REF!</definedName>
    <definedName name="XA172.02" localSheetId="28">'[1]Bancos Múltiples'!#REF!</definedName>
    <definedName name="XA172.02" localSheetId="29">'[1]Bancos Múltiples'!#REF!</definedName>
    <definedName name="XA172.02" localSheetId="30">'[1]Bancos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45">'[1]Bancos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54">'[1]Bancos Múltiples'!#REF!</definedName>
    <definedName name="XA172.02" localSheetId="64">'[1]Bancos Múltiples'!#REF!</definedName>
    <definedName name="XA172.02" localSheetId="65">'[1]Bancos Múltiples'!#REF!</definedName>
    <definedName name="XA172.02" localSheetId="6">'[1]Bancos Múltiples'!#REF!</definedName>
    <definedName name="XA172.02" localSheetId="66">'[1]Bancos Múltiples'!#REF!</definedName>
    <definedName name="XA172.02" localSheetId="73">'[1]Bancos Múltiples'!#REF!</definedName>
    <definedName name="XA172.02" localSheetId="74">'[1]Bancos Múltiples'!#REF!</definedName>
    <definedName name="XA172.02" localSheetId="75">'[1]Bancos Múltiples'!#REF!</definedName>
    <definedName name="XA172.02" localSheetId="82">'[1]Bancos Múltiples'!#REF!</definedName>
    <definedName name="XA172.02" localSheetId="83">'[1]Bancos Múltiples'!#REF!</definedName>
    <definedName name="XA172.02" localSheetId="84">'[1]Bancos Múltiples'!#REF!</definedName>
    <definedName name="XA172.02">'[1]Bancos Múltiples'!#REF!</definedName>
    <definedName name="XA173.00" localSheetId="1">'[1]Bancos Múltiples'!#REF!</definedName>
    <definedName name="XA173.00" localSheetId="28">'[1]Bancos Múltiples'!#REF!</definedName>
    <definedName name="XA173.00" localSheetId="29">'[1]Bancos Múltiples'!#REF!</definedName>
    <definedName name="XA173.00" localSheetId="30">'[1]Bancos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45">'[1]Bancos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54">'[1]Bancos Múltiples'!#REF!</definedName>
    <definedName name="XA173.00" localSheetId="64">'[1]Bancos Múltiples'!#REF!</definedName>
    <definedName name="XA173.00" localSheetId="65">'[1]Bancos Múltiples'!#REF!</definedName>
    <definedName name="XA173.00" localSheetId="6">'[1]Bancos Múltiples'!#REF!</definedName>
    <definedName name="XA173.00" localSheetId="66">'[1]Bancos Múltiples'!#REF!</definedName>
    <definedName name="XA173.00" localSheetId="73">'[1]Bancos Múltiples'!#REF!</definedName>
    <definedName name="XA173.00" localSheetId="74">'[1]Bancos Múltiples'!#REF!</definedName>
    <definedName name="XA173.00" localSheetId="75">'[1]Bancos Múltiples'!#REF!</definedName>
    <definedName name="XA173.00" localSheetId="82">'[1]Bancos Múltiples'!#REF!</definedName>
    <definedName name="XA173.00" localSheetId="83">'[1]Bancos Múltiples'!#REF!</definedName>
    <definedName name="XA173.00" localSheetId="84">'[1]Bancos Múltiples'!#REF!</definedName>
    <definedName name="XA173.00">'[1]Bancos Múltiples'!#REF!</definedName>
    <definedName name="XA173.01" localSheetId="1">'[1]Bancos Múltiples'!#REF!</definedName>
    <definedName name="XA173.01" localSheetId="28">'[1]Bancos Múltiples'!#REF!</definedName>
    <definedName name="XA173.01" localSheetId="29">'[1]Bancos Múltiples'!#REF!</definedName>
    <definedName name="XA173.01" localSheetId="30">'[1]Bancos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45">'[1]Bancos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54">'[1]Bancos Múltiples'!#REF!</definedName>
    <definedName name="XA173.01" localSheetId="64">'[1]Bancos Múltiples'!#REF!</definedName>
    <definedName name="XA173.01" localSheetId="65">'[1]Bancos Múltiples'!#REF!</definedName>
    <definedName name="XA173.01" localSheetId="6">'[1]Bancos Múltiples'!#REF!</definedName>
    <definedName name="XA173.01" localSheetId="66">'[1]Bancos Múltiples'!#REF!</definedName>
    <definedName name="XA173.01" localSheetId="73">'[1]Bancos Múltiples'!#REF!</definedName>
    <definedName name="XA173.01" localSheetId="74">'[1]Bancos Múltiples'!#REF!</definedName>
    <definedName name="XA173.01" localSheetId="75">'[1]Bancos Múltiples'!#REF!</definedName>
    <definedName name="XA173.01" localSheetId="82">'[1]Bancos Múltiples'!#REF!</definedName>
    <definedName name="XA173.01" localSheetId="83">'[1]Bancos Múltiples'!#REF!</definedName>
    <definedName name="XA173.01" localSheetId="84">'[1]Bancos Múltiples'!#REF!</definedName>
    <definedName name="XA173.01">'[1]Bancos Múltiples'!#REF!</definedName>
    <definedName name="XA173.02" localSheetId="1">'[1]Bancos Múltiples'!#REF!</definedName>
    <definedName name="XA173.02" localSheetId="28">'[1]Bancos Múltiples'!#REF!</definedName>
    <definedName name="XA173.02" localSheetId="29">'[1]Bancos Múltiples'!#REF!</definedName>
    <definedName name="XA173.02" localSheetId="30">'[1]Bancos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45">'[1]Bancos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54">'[1]Bancos Múltiples'!#REF!</definedName>
    <definedName name="XA173.02" localSheetId="64">'[1]Bancos Múltiples'!#REF!</definedName>
    <definedName name="XA173.02" localSheetId="65">'[1]Bancos Múltiples'!#REF!</definedName>
    <definedName name="XA173.02" localSheetId="6">'[1]Bancos Múltiples'!#REF!</definedName>
    <definedName name="XA173.02" localSheetId="66">'[1]Bancos Múltiples'!#REF!</definedName>
    <definedName name="XA173.02" localSheetId="73">'[1]Bancos Múltiples'!#REF!</definedName>
    <definedName name="XA173.02" localSheetId="74">'[1]Bancos Múltiples'!#REF!</definedName>
    <definedName name="XA173.02" localSheetId="75">'[1]Bancos Múltiples'!#REF!</definedName>
    <definedName name="XA173.02" localSheetId="82">'[1]Bancos Múltiples'!#REF!</definedName>
    <definedName name="XA173.02" localSheetId="83">'[1]Bancos Múltiples'!#REF!</definedName>
    <definedName name="XA173.02" localSheetId="84">'[1]Bancos Múltiples'!#REF!</definedName>
    <definedName name="XA173.02">'[1]Bancos Múltiples'!#REF!</definedName>
    <definedName name="XA174.00" localSheetId="1">'[1]Bancos Múltiples'!#REF!</definedName>
    <definedName name="XA174.00" localSheetId="28">'[1]Bancos Múltiples'!#REF!</definedName>
    <definedName name="XA174.00" localSheetId="29">'[1]Bancos Múltiples'!#REF!</definedName>
    <definedName name="XA174.00" localSheetId="30">'[1]Bancos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45">'[1]Bancos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54">'[1]Bancos Múltiples'!#REF!</definedName>
    <definedName name="XA174.00" localSheetId="64">'[1]Bancos Múltiples'!#REF!</definedName>
    <definedName name="XA174.00" localSheetId="65">'[1]Bancos Múltiples'!#REF!</definedName>
    <definedName name="XA174.00" localSheetId="6">'[1]Bancos Múltiples'!#REF!</definedName>
    <definedName name="XA174.00" localSheetId="66">'[1]Bancos Múltiples'!#REF!</definedName>
    <definedName name="XA174.00" localSheetId="73">'[1]Bancos Múltiples'!#REF!</definedName>
    <definedName name="XA174.00" localSheetId="74">'[1]Bancos Múltiples'!#REF!</definedName>
    <definedName name="XA174.00" localSheetId="75">'[1]Bancos Múltiples'!#REF!</definedName>
    <definedName name="XA174.00" localSheetId="82">'[1]Bancos Múltiples'!#REF!</definedName>
    <definedName name="XA174.00" localSheetId="83">'[1]Bancos Múltiples'!#REF!</definedName>
    <definedName name="XA174.00" localSheetId="84">'[1]Bancos Múltiples'!#REF!</definedName>
    <definedName name="XA174.00">'[1]Bancos Múltiples'!#REF!</definedName>
    <definedName name="XA174.01" localSheetId="1">'[1]Bancos Múltiples'!#REF!</definedName>
    <definedName name="XA174.01" localSheetId="28">'[1]Bancos Múltiples'!#REF!</definedName>
    <definedName name="XA174.01" localSheetId="29">'[1]Bancos Múltiples'!#REF!</definedName>
    <definedName name="XA174.01" localSheetId="30">'[1]Bancos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45">'[1]Bancos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54">'[1]Bancos Múltiples'!#REF!</definedName>
    <definedName name="XA174.01" localSheetId="64">'[1]Bancos Múltiples'!#REF!</definedName>
    <definedName name="XA174.01" localSheetId="65">'[1]Bancos Múltiples'!#REF!</definedName>
    <definedName name="XA174.01" localSheetId="6">'[1]Bancos Múltiples'!#REF!</definedName>
    <definedName name="XA174.01" localSheetId="66">'[1]Bancos Múltiples'!#REF!</definedName>
    <definedName name="XA174.01" localSheetId="73">'[1]Bancos Múltiples'!#REF!</definedName>
    <definedName name="XA174.01" localSheetId="74">'[1]Bancos Múltiples'!#REF!</definedName>
    <definedName name="XA174.01" localSheetId="75">'[1]Bancos Múltiples'!#REF!</definedName>
    <definedName name="XA174.01" localSheetId="82">'[1]Bancos Múltiples'!#REF!</definedName>
    <definedName name="XA174.01" localSheetId="83">'[1]Bancos Múltiples'!#REF!</definedName>
    <definedName name="XA174.01" localSheetId="84">'[1]Bancos Múltiples'!#REF!</definedName>
    <definedName name="XA174.01">'[1]Bancos Múltiples'!#REF!</definedName>
    <definedName name="XA174.02" localSheetId="1">'[1]Bancos Múltiples'!#REF!</definedName>
    <definedName name="XA174.02" localSheetId="28">'[1]Bancos Múltiples'!#REF!</definedName>
    <definedName name="XA174.02" localSheetId="29">'[1]Bancos Múltiples'!#REF!</definedName>
    <definedName name="XA174.02" localSheetId="30">'[1]Bancos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45">'[1]Bancos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54">'[1]Bancos Múltiples'!#REF!</definedName>
    <definedName name="XA174.02" localSheetId="64">'[1]Bancos Múltiples'!#REF!</definedName>
    <definedName name="XA174.02" localSheetId="65">'[1]Bancos Múltiples'!#REF!</definedName>
    <definedName name="XA174.02" localSheetId="6">'[1]Bancos Múltiples'!#REF!</definedName>
    <definedName name="XA174.02" localSheetId="66">'[1]Bancos Múltiples'!#REF!</definedName>
    <definedName name="XA174.02" localSheetId="73">'[1]Bancos Múltiples'!#REF!</definedName>
    <definedName name="XA174.02" localSheetId="74">'[1]Bancos Múltiples'!#REF!</definedName>
    <definedName name="XA174.02" localSheetId="75">'[1]Bancos Múltiples'!#REF!</definedName>
    <definedName name="XA174.02" localSheetId="82">'[1]Bancos Múltiples'!#REF!</definedName>
    <definedName name="XA174.02" localSheetId="83">'[1]Bancos Múltiples'!#REF!</definedName>
    <definedName name="XA174.02" localSheetId="84">'[1]Bancos Múltiples'!#REF!</definedName>
    <definedName name="XA174.02">'[1]Bancos Múltiples'!#REF!</definedName>
    <definedName name="XA175.00" localSheetId="1">'[1]Bancos Múltiples'!#REF!</definedName>
    <definedName name="XA175.00" localSheetId="28">'[1]Bancos Múltiples'!#REF!</definedName>
    <definedName name="XA175.00" localSheetId="29">'[1]Bancos Múltiples'!#REF!</definedName>
    <definedName name="XA175.00" localSheetId="30">'[1]Bancos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45">'[1]Bancos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54">'[1]Bancos Múltiples'!#REF!</definedName>
    <definedName name="XA175.00" localSheetId="64">'[1]Bancos Múltiples'!#REF!</definedName>
    <definedName name="XA175.00" localSheetId="65">'[1]Bancos Múltiples'!#REF!</definedName>
    <definedName name="XA175.00" localSheetId="6">'[1]Bancos Múltiples'!#REF!</definedName>
    <definedName name="XA175.00" localSheetId="66">'[1]Bancos Múltiples'!#REF!</definedName>
    <definedName name="XA175.00" localSheetId="73">'[1]Bancos Múltiples'!#REF!</definedName>
    <definedName name="XA175.00" localSheetId="74">'[1]Bancos Múltiples'!#REF!</definedName>
    <definedName name="XA175.00" localSheetId="75">'[1]Bancos Múltiples'!#REF!</definedName>
    <definedName name="XA175.00" localSheetId="82">'[1]Bancos Múltiples'!#REF!</definedName>
    <definedName name="XA175.00" localSheetId="83">'[1]Bancos Múltiples'!#REF!</definedName>
    <definedName name="XA175.00" localSheetId="84">'[1]Bancos Múltiples'!#REF!</definedName>
    <definedName name="XA175.00">'[1]Bancos Múltiples'!#REF!</definedName>
    <definedName name="XA175.01" localSheetId="1">'[1]Bancos Múltiples'!#REF!</definedName>
    <definedName name="XA175.01" localSheetId="28">'[1]Bancos Múltiples'!#REF!</definedName>
    <definedName name="XA175.01" localSheetId="29">'[1]Bancos Múltiples'!#REF!</definedName>
    <definedName name="XA175.01" localSheetId="30">'[1]Bancos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45">'[1]Bancos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54">'[1]Bancos Múltiples'!#REF!</definedName>
    <definedName name="XA175.01" localSheetId="64">'[1]Bancos Múltiples'!#REF!</definedName>
    <definedName name="XA175.01" localSheetId="65">'[1]Bancos Múltiples'!#REF!</definedName>
    <definedName name="XA175.01" localSheetId="6">'[1]Bancos Múltiples'!#REF!</definedName>
    <definedName name="XA175.01" localSheetId="66">'[1]Bancos Múltiples'!#REF!</definedName>
    <definedName name="XA175.01" localSheetId="73">'[1]Bancos Múltiples'!#REF!</definedName>
    <definedName name="XA175.01" localSheetId="74">'[1]Bancos Múltiples'!#REF!</definedName>
    <definedName name="XA175.01" localSheetId="75">'[1]Bancos Múltiples'!#REF!</definedName>
    <definedName name="XA175.01" localSheetId="82">'[1]Bancos Múltiples'!#REF!</definedName>
    <definedName name="XA175.01" localSheetId="83">'[1]Bancos Múltiples'!#REF!</definedName>
    <definedName name="XA175.01" localSheetId="84">'[1]Bancos Múltiples'!#REF!</definedName>
    <definedName name="XA175.01">'[1]Bancos Múltiples'!#REF!</definedName>
    <definedName name="XA175.02" localSheetId="1">'[1]Bancos Múltiples'!#REF!</definedName>
    <definedName name="XA175.02" localSheetId="28">'[1]Bancos Múltiples'!#REF!</definedName>
    <definedName name="XA175.02" localSheetId="29">'[1]Bancos Múltiples'!#REF!</definedName>
    <definedName name="XA175.02" localSheetId="30">'[1]Bancos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45">'[1]Bancos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54">'[1]Bancos Múltiples'!#REF!</definedName>
    <definedName name="XA175.02" localSheetId="64">'[1]Bancos Múltiples'!#REF!</definedName>
    <definedName name="XA175.02" localSheetId="65">'[1]Bancos Múltiples'!#REF!</definedName>
    <definedName name="XA175.02" localSheetId="6">'[1]Bancos Múltiples'!#REF!</definedName>
    <definedName name="XA175.02" localSheetId="66">'[1]Bancos Múltiples'!#REF!</definedName>
    <definedName name="XA175.02" localSheetId="73">'[1]Bancos Múltiples'!#REF!</definedName>
    <definedName name="XA175.02" localSheetId="74">'[1]Bancos Múltiples'!#REF!</definedName>
    <definedName name="XA175.02" localSheetId="75">'[1]Bancos Múltiples'!#REF!</definedName>
    <definedName name="XA175.02" localSheetId="82">'[1]Bancos Múltiples'!#REF!</definedName>
    <definedName name="XA175.02" localSheetId="83">'[1]Bancos Múltiples'!#REF!</definedName>
    <definedName name="XA175.02" localSheetId="84">'[1]Bancos Múltiples'!#REF!</definedName>
    <definedName name="XA175.02">'[1]Bancos Múltiples'!#REF!</definedName>
    <definedName name="XA176.00" localSheetId="1">'[1]Bancos Múltiples'!#REF!</definedName>
    <definedName name="XA176.00" localSheetId="28">'[1]Bancos Múltiples'!#REF!</definedName>
    <definedName name="XA176.00" localSheetId="29">'[1]Bancos Múltiples'!#REF!</definedName>
    <definedName name="XA176.00" localSheetId="30">'[1]Bancos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45">'[1]Bancos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54">'[1]Bancos Múltiples'!#REF!</definedName>
    <definedName name="XA176.00" localSheetId="64">'[1]Bancos Múltiples'!#REF!</definedName>
    <definedName name="XA176.00" localSheetId="65">'[1]Bancos Múltiples'!#REF!</definedName>
    <definedName name="XA176.00" localSheetId="6">'[1]Bancos Múltiples'!#REF!</definedName>
    <definedName name="XA176.00" localSheetId="66">'[1]Bancos Múltiples'!#REF!</definedName>
    <definedName name="XA176.00" localSheetId="73">'[1]Bancos Múltiples'!#REF!</definedName>
    <definedName name="XA176.00" localSheetId="74">'[1]Bancos Múltiples'!#REF!</definedName>
    <definedName name="XA176.00" localSheetId="75">'[1]Bancos Múltiples'!#REF!</definedName>
    <definedName name="XA176.00" localSheetId="82">'[1]Bancos Múltiples'!#REF!</definedName>
    <definedName name="XA176.00" localSheetId="83">'[1]Bancos Múltiples'!#REF!</definedName>
    <definedName name="XA176.00" localSheetId="84">'[1]Bancos Múltiples'!#REF!</definedName>
    <definedName name="XA176.00">'[1]Bancos Múltiples'!#REF!</definedName>
    <definedName name="XA176.01" localSheetId="1">'[1]Bancos Múltiples'!#REF!</definedName>
    <definedName name="XA176.01" localSheetId="28">'[1]Bancos Múltiples'!#REF!</definedName>
    <definedName name="XA176.01" localSheetId="29">'[1]Bancos Múltiples'!#REF!</definedName>
    <definedName name="XA176.01" localSheetId="30">'[1]Bancos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45">'[1]Bancos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54">'[1]Bancos Múltiples'!#REF!</definedName>
    <definedName name="XA176.01" localSheetId="64">'[1]Bancos Múltiples'!#REF!</definedName>
    <definedName name="XA176.01" localSheetId="65">'[1]Bancos Múltiples'!#REF!</definedName>
    <definedName name="XA176.01" localSheetId="6">'[1]Bancos Múltiples'!#REF!</definedName>
    <definedName name="XA176.01" localSheetId="66">'[1]Bancos Múltiples'!#REF!</definedName>
    <definedName name="XA176.01" localSheetId="73">'[1]Bancos Múltiples'!#REF!</definedName>
    <definedName name="XA176.01" localSheetId="74">'[1]Bancos Múltiples'!#REF!</definedName>
    <definedName name="XA176.01" localSheetId="75">'[1]Bancos Múltiples'!#REF!</definedName>
    <definedName name="XA176.01" localSheetId="82">'[1]Bancos Múltiples'!#REF!</definedName>
    <definedName name="XA176.01" localSheetId="83">'[1]Bancos Múltiples'!#REF!</definedName>
    <definedName name="XA176.01" localSheetId="84">'[1]Bancos Múltiples'!#REF!</definedName>
    <definedName name="XA176.01">'[1]Bancos Múltiples'!#REF!</definedName>
    <definedName name="XA176.02" localSheetId="1">'[1]Bancos Múltiples'!#REF!</definedName>
    <definedName name="XA176.02" localSheetId="28">'[1]Bancos Múltiples'!#REF!</definedName>
    <definedName name="XA176.02" localSheetId="29">'[1]Bancos Múltiples'!#REF!</definedName>
    <definedName name="XA176.02" localSheetId="30">'[1]Bancos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45">'[1]Bancos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54">'[1]Bancos Múltiples'!#REF!</definedName>
    <definedName name="XA176.02" localSheetId="64">'[1]Bancos Múltiples'!#REF!</definedName>
    <definedName name="XA176.02" localSheetId="65">'[1]Bancos Múltiples'!#REF!</definedName>
    <definedName name="XA176.02" localSheetId="6">'[1]Bancos Múltiples'!#REF!</definedName>
    <definedName name="XA176.02" localSheetId="66">'[1]Bancos Múltiples'!#REF!</definedName>
    <definedName name="XA176.02" localSheetId="73">'[1]Bancos Múltiples'!#REF!</definedName>
    <definedName name="XA176.02" localSheetId="74">'[1]Bancos Múltiples'!#REF!</definedName>
    <definedName name="XA176.02" localSheetId="75">'[1]Bancos Múltiples'!#REF!</definedName>
    <definedName name="XA176.02" localSheetId="82">'[1]Bancos Múltiples'!#REF!</definedName>
    <definedName name="XA176.02" localSheetId="83">'[1]Bancos Múltiples'!#REF!</definedName>
    <definedName name="XA176.02" localSheetId="84">'[1]Bancos Múltiples'!#REF!</definedName>
    <definedName name="XA176.02">'[1]Bancos Múltiples'!#REF!</definedName>
    <definedName name="XA177.00" localSheetId="1">'[1]Bancos Múltiples'!#REF!</definedName>
    <definedName name="XA177.00" localSheetId="28">'[1]Bancos Múltiples'!#REF!</definedName>
    <definedName name="XA177.00" localSheetId="29">'[1]Bancos Múltiples'!#REF!</definedName>
    <definedName name="XA177.00" localSheetId="30">'[1]Bancos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45">'[1]Bancos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54">'[1]Bancos Múltiples'!#REF!</definedName>
    <definedName name="XA177.00" localSheetId="64">'[1]Bancos Múltiples'!#REF!</definedName>
    <definedName name="XA177.00" localSheetId="65">'[1]Bancos Múltiples'!#REF!</definedName>
    <definedName name="XA177.00" localSheetId="6">'[1]Bancos Múltiples'!#REF!</definedName>
    <definedName name="XA177.00" localSheetId="66">'[1]Bancos Múltiples'!#REF!</definedName>
    <definedName name="XA177.00" localSheetId="73">'[1]Bancos Múltiples'!#REF!</definedName>
    <definedName name="XA177.00" localSheetId="74">'[1]Bancos Múltiples'!#REF!</definedName>
    <definedName name="XA177.00" localSheetId="75">'[1]Bancos Múltiples'!#REF!</definedName>
    <definedName name="XA177.00" localSheetId="82">'[1]Bancos Múltiples'!#REF!</definedName>
    <definedName name="XA177.00" localSheetId="83">'[1]Bancos Múltiples'!#REF!</definedName>
    <definedName name="XA177.00" localSheetId="84">'[1]Bancos Múltiples'!#REF!</definedName>
    <definedName name="XA177.00">'[1]Bancos Múltiples'!#REF!</definedName>
    <definedName name="XA177.01" localSheetId="1">'[1]Bancos Múltiples'!#REF!</definedName>
    <definedName name="XA177.01" localSheetId="28">'[1]Bancos Múltiples'!#REF!</definedName>
    <definedName name="XA177.01" localSheetId="29">'[1]Bancos Múltiples'!#REF!</definedName>
    <definedName name="XA177.01" localSheetId="30">'[1]Bancos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45">'[1]Bancos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54">'[1]Bancos Múltiples'!#REF!</definedName>
    <definedName name="XA177.01" localSheetId="64">'[1]Bancos Múltiples'!#REF!</definedName>
    <definedName name="XA177.01" localSheetId="65">'[1]Bancos Múltiples'!#REF!</definedName>
    <definedName name="XA177.01" localSheetId="6">'[1]Bancos Múltiples'!#REF!</definedName>
    <definedName name="XA177.01" localSheetId="66">'[1]Bancos Múltiples'!#REF!</definedName>
    <definedName name="XA177.01" localSheetId="73">'[1]Bancos Múltiples'!#REF!</definedName>
    <definedName name="XA177.01" localSheetId="74">'[1]Bancos Múltiples'!#REF!</definedName>
    <definedName name="XA177.01" localSheetId="75">'[1]Bancos Múltiples'!#REF!</definedName>
    <definedName name="XA177.01" localSheetId="82">'[1]Bancos Múltiples'!#REF!</definedName>
    <definedName name="XA177.01" localSheetId="83">'[1]Bancos Múltiples'!#REF!</definedName>
    <definedName name="XA177.01" localSheetId="84">'[1]Bancos Múltiples'!#REF!</definedName>
    <definedName name="XA177.01">'[1]Bancos Múltiples'!#REF!</definedName>
    <definedName name="XA178.00" localSheetId="1">'[1]Bancos Múltiples'!#REF!</definedName>
    <definedName name="XA178.00" localSheetId="28">'[1]Bancos Múltiples'!#REF!</definedName>
    <definedName name="XA178.00" localSheetId="29">'[1]Bancos Múltiples'!#REF!</definedName>
    <definedName name="XA178.00" localSheetId="30">'[1]Bancos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45">'[1]Bancos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54">'[1]Bancos Múltiples'!#REF!</definedName>
    <definedName name="XA178.00" localSheetId="64">'[1]Bancos Múltiples'!#REF!</definedName>
    <definedName name="XA178.00" localSheetId="65">'[1]Bancos Múltiples'!#REF!</definedName>
    <definedName name="XA178.00" localSheetId="6">'[1]Bancos Múltiples'!#REF!</definedName>
    <definedName name="XA178.00" localSheetId="66">'[1]Bancos Múltiples'!#REF!</definedName>
    <definedName name="XA178.00" localSheetId="73">'[1]Bancos Múltiples'!#REF!</definedName>
    <definedName name="XA178.00" localSheetId="74">'[1]Bancos Múltiples'!#REF!</definedName>
    <definedName name="XA178.00" localSheetId="75">'[1]Bancos Múltiples'!#REF!</definedName>
    <definedName name="XA178.00" localSheetId="82">'[1]Bancos Múltiples'!#REF!</definedName>
    <definedName name="XA178.00" localSheetId="83">'[1]Bancos Múltiples'!#REF!</definedName>
    <definedName name="XA178.00" localSheetId="84">'[1]Bancos Múltiples'!#REF!</definedName>
    <definedName name="XA178.00">'[1]Bancos Múltiples'!#REF!</definedName>
    <definedName name="XA178.01" localSheetId="1">'[1]Bancos Múltiples'!#REF!</definedName>
    <definedName name="XA178.01" localSheetId="28">'[1]Bancos Múltiples'!#REF!</definedName>
    <definedName name="XA178.01" localSheetId="29">'[1]Bancos Múltiples'!#REF!</definedName>
    <definedName name="XA178.01" localSheetId="30">'[1]Bancos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45">'[1]Bancos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54">'[1]Bancos Múltiples'!#REF!</definedName>
    <definedName name="XA178.01" localSheetId="64">'[1]Bancos Múltiples'!#REF!</definedName>
    <definedName name="XA178.01" localSheetId="65">'[1]Bancos Múltiples'!#REF!</definedName>
    <definedName name="XA178.01" localSheetId="6">'[1]Bancos Múltiples'!#REF!</definedName>
    <definedName name="XA178.01" localSheetId="66">'[1]Bancos Múltiples'!#REF!</definedName>
    <definedName name="XA178.01" localSheetId="73">'[1]Bancos Múltiples'!#REF!</definedName>
    <definedName name="XA178.01" localSheetId="74">'[1]Bancos Múltiples'!#REF!</definedName>
    <definedName name="XA178.01" localSheetId="75">'[1]Bancos Múltiples'!#REF!</definedName>
    <definedName name="XA178.01" localSheetId="82">'[1]Bancos Múltiples'!#REF!</definedName>
    <definedName name="XA178.01" localSheetId="83">'[1]Bancos Múltiples'!#REF!</definedName>
    <definedName name="XA178.01" localSheetId="84">'[1]Bancos Múltiples'!#REF!</definedName>
    <definedName name="XA178.01">'[1]Bancos Múltiples'!#REF!</definedName>
    <definedName name="XA178.02" localSheetId="1">'[1]Bancos Múltiples'!#REF!</definedName>
    <definedName name="XA178.02" localSheetId="28">'[1]Bancos Múltiples'!#REF!</definedName>
    <definedName name="XA178.02" localSheetId="29">'[1]Bancos Múltiples'!#REF!</definedName>
    <definedName name="XA178.02" localSheetId="30">'[1]Bancos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45">'[1]Bancos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54">'[1]Bancos Múltiples'!#REF!</definedName>
    <definedName name="XA178.02" localSheetId="64">'[1]Bancos Múltiples'!#REF!</definedName>
    <definedName name="XA178.02" localSheetId="65">'[1]Bancos Múltiples'!#REF!</definedName>
    <definedName name="XA178.02" localSheetId="6">'[1]Bancos Múltiples'!#REF!</definedName>
    <definedName name="XA178.02" localSheetId="66">'[1]Bancos Múltiples'!#REF!</definedName>
    <definedName name="XA178.02" localSheetId="73">'[1]Bancos Múltiples'!#REF!</definedName>
    <definedName name="XA178.02" localSheetId="74">'[1]Bancos Múltiples'!#REF!</definedName>
    <definedName name="XA178.02" localSheetId="75">'[1]Bancos Múltiples'!#REF!</definedName>
    <definedName name="XA178.02" localSheetId="82">'[1]Bancos Múltiples'!#REF!</definedName>
    <definedName name="XA178.02" localSheetId="83">'[1]Bancos Múltiples'!#REF!</definedName>
    <definedName name="XA178.02" localSheetId="84">'[1]Bancos Múltiples'!#REF!</definedName>
    <definedName name="XA178.02">'[1]Bancos Múltiples'!#REF!</definedName>
    <definedName name="XA179.00" localSheetId="1">'[1]Bancos Múltiples'!#REF!</definedName>
    <definedName name="XA179.00" localSheetId="28">'[1]Bancos Múltiples'!#REF!</definedName>
    <definedName name="XA179.00" localSheetId="29">'[1]Bancos Múltiples'!#REF!</definedName>
    <definedName name="XA179.00" localSheetId="30">'[1]Bancos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45">'[1]Bancos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54">'[1]Bancos Múltiples'!#REF!</definedName>
    <definedName name="XA179.00" localSheetId="64">'[1]Bancos Múltiples'!#REF!</definedName>
    <definedName name="XA179.00" localSheetId="65">'[1]Bancos Múltiples'!#REF!</definedName>
    <definedName name="XA179.00" localSheetId="6">'[1]Bancos Múltiples'!#REF!</definedName>
    <definedName name="XA179.00" localSheetId="66">'[1]Bancos Múltiples'!#REF!</definedName>
    <definedName name="XA179.00" localSheetId="73">'[1]Bancos Múltiples'!#REF!</definedName>
    <definedName name="XA179.00" localSheetId="74">'[1]Bancos Múltiples'!#REF!</definedName>
    <definedName name="XA179.00" localSheetId="75">'[1]Bancos Múltiples'!#REF!</definedName>
    <definedName name="XA179.00" localSheetId="82">'[1]Bancos Múltiples'!#REF!</definedName>
    <definedName name="XA179.00" localSheetId="83">'[1]Bancos Múltiples'!#REF!</definedName>
    <definedName name="XA179.00" localSheetId="84">'[1]Bancos Múltiples'!#REF!</definedName>
    <definedName name="XA179.00">'[1]Bancos Múltiples'!#REF!</definedName>
    <definedName name="XA179.01" localSheetId="1">'[1]Bancos Múltiples'!#REF!</definedName>
    <definedName name="XA179.01" localSheetId="28">'[1]Bancos Múltiples'!#REF!</definedName>
    <definedName name="XA179.01" localSheetId="29">'[1]Bancos Múltiples'!#REF!</definedName>
    <definedName name="XA179.01" localSheetId="30">'[1]Bancos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45">'[1]Bancos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54">'[1]Bancos Múltiples'!#REF!</definedName>
    <definedName name="XA179.01" localSheetId="64">'[1]Bancos Múltiples'!#REF!</definedName>
    <definedName name="XA179.01" localSheetId="65">'[1]Bancos Múltiples'!#REF!</definedName>
    <definedName name="XA179.01" localSheetId="6">'[1]Bancos Múltiples'!#REF!</definedName>
    <definedName name="XA179.01" localSheetId="66">'[1]Bancos Múltiples'!#REF!</definedName>
    <definedName name="XA179.01" localSheetId="73">'[1]Bancos Múltiples'!#REF!</definedName>
    <definedName name="XA179.01" localSheetId="74">'[1]Bancos Múltiples'!#REF!</definedName>
    <definedName name="XA179.01" localSheetId="75">'[1]Bancos Múltiples'!#REF!</definedName>
    <definedName name="XA179.01" localSheetId="82">'[1]Bancos Múltiples'!#REF!</definedName>
    <definedName name="XA179.01" localSheetId="83">'[1]Bancos Múltiples'!#REF!</definedName>
    <definedName name="XA179.01" localSheetId="84">'[1]Bancos Múltiples'!#REF!</definedName>
    <definedName name="XA179.01">'[1]Bancos Múltiples'!#REF!</definedName>
    <definedName name="XA180.00" localSheetId="1">'[1]Bancos Múltiples'!#REF!</definedName>
    <definedName name="XA180.00" localSheetId="28">'[1]Bancos Múltiples'!#REF!</definedName>
    <definedName name="XA180.00" localSheetId="29">'[1]Bancos Múltiples'!#REF!</definedName>
    <definedName name="XA180.00" localSheetId="30">'[1]Bancos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45">'[1]Bancos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54">'[1]Bancos Múltiples'!#REF!</definedName>
    <definedName name="XA180.00" localSheetId="64">'[1]Bancos Múltiples'!#REF!</definedName>
    <definedName name="XA180.00" localSheetId="65">'[1]Bancos Múltiples'!#REF!</definedName>
    <definedName name="XA180.00" localSheetId="6">'[1]Bancos Múltiples'!#REF!</definedName>
    <definedName name="XA180.00" localSheetId="66">'[1]Bancos Múltiples'!#REF!</definedName>
    <definedName name="XA180.00" localSheetId="73">'[1]Bancos Múltiples'!#REF!</definedName>
    <definedName name="XA180.00" localSheetId="74">'[1]Bancos Múltiples'!#REF!</definedName>
    <definedName name="XA180.00" localSheetId="75">'[1]Bancos Múltiples'!#REF!</definedName>
    <definedName name="XA180.00" localSheetId="82">'[1]Bancos Múltiples'!#REF!</definedName>
    <definedName name="XA180.00" localSheetId="83">'[1]Bancos Múltiples'!#REF!</definedName>
    <definedName name="XA180.00" localSheetId="84">'[1]Bancos Múltiples'!#REF!</definedName>
    <definedName name="XA180.00">'[1]Bancos Múltiples'!#REF!</definedName>
    <definedName name="XA181.00" localSheetId="1">'[1]Bancos Múltiples'!#REF!</definedName>
    <definedName name="XA181.00" localSheetId="28">'[1]Bancos Múltiples'!#REF!</definedName>
    <definedName name="XA181.00" localSheetId="29">'[1]Bancos Múltiples'!#REF!</definedName>
    <definedName name="XA181.00" localSheetId="30">'[1]Bancos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45">'[1]Bancos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54">'[1]Bancos Múltiples'!#REF!</definedName>
    <definedName name="XA181.00" localSheetId="64">'[1]Bancos Múltiples'!#REF!</definedName>
    <definedName name="XA181.00" localSheetId="65">'[1]Bancos Múltiples'!#REF!</definedName>
    <definedName name="XA181.00" localSheetId="6">'[1]Bancos Múltiples'!#REF!</definedName>
    <definedName name="XA181.00" localSheetId="66">'[1]Bancos Múltiples'!#REF!</definedName>
    <definedName name="XA181.00" localSheetId="73">'[1]Bancos Múltiples'!#REF!</definedName>
    <definedName name="XA181.00" localSheetId="74">'[1]Bancos Múltiples'!#REF!</definedName>
    <definedName name="XA181.00" localSheetId="75">'[1]Bancos Múltiples'!#REF!</definedName>
    <definedName name="XA181.00" localSheetId="82">'[1]Bancos Múltiples'!#REF!</definedName>
    <definedName name="XA181.00" localSheetId="83">'[1]Bancos Múltiples'!#REF!</definedName>
    <definedName name="XA181.00" localSheetId="84">'[1]Bancos Múltiples'!#REF!</definedName>
    <definedName name="XA181.00">'[1]Bancos Múltiples'!#REF!</definedName>
    <definedName name="XA181.01" localSheetId="1">'[1]Bancos Múltiples'!#REF!</definedName>
    <definedName name="XA181.01" localSheetId="28">'[1]Bancos Múltiples'!#REF!</definedName>
    <definedName name="XA181.01" localSheetId="29">'[1]Bancos Múltiples'!#REF!</definedName>
    <definedName name="XA181.01" localSheetId="30">'[1]Bancos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45">'[1]Bancos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54">'[1]Bancos Múltiples'!#REF!</definedName>
    <definedName name="XA181.01" localSheetId="64">'[1]Bancos Múltiples'!#REF!</definedName>
    <definedName name="XA181.01" localSheetId="65">'[1]Bancos Múltiples'!#REF!</definedName>
    <definedName name="XA181.01" localSheetId="6">'[1]Bancos Múltiples'!#REF!</definedName>
    <definedName name="XA181.01" localSheetId="66">'[1]Bancos Múltiples'!#REF!</definedName>
    <definedName name="XA181.01" localSheetId="73">'[1]Bancos Múltiples'!#REF!</definedName>
    <definedName name="XA181.01" localSheetId="74">'[1]Bancos Múltiples'!#REF!</definedName>
    <definedName name="XA181.01" localSheetId="75">'[1]Bancos Múltiples'!#REF!</definedName>
    <definedName name="XA181.01" localSheetId="82">'[1]Bancos Múltiples'!#REF!</definedName>
    <definedName name="XA181.01" localSheetId="83">'[1]Bancos Múltiples'!#REF!</definedName>
    <definedName name="XA181.01" localSheetId="84">'[1]Bancos Múltiples'!#REF!</definedName>
    <definedName name="XA181.01">'[1]Bancos Múltiples'!#REF!</definedName>
    <definedName name="XA181.02" localSheetId="1">'[1]Bancos Múltiples'!#REF!</definedName>
    <definedName name="XA181.02" localSheetId="28">'[1]Bancos Múltiples'!#REF!</definedName>
    <definedName name="XA181.02" localSheetId="29">'[1]Bancos Múltiples'!#REF!</definedName>
    <definedName name="XA181.02" localSheetId="30">'[1]Bancos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45">'[1]Bancos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54">'[1]Bancos Múltiples'!#REF!</definedName>
    <definedName name="XA181.02" localSheetId="64">'[1]Bancos Múltiples'!#REF!</definedName>
    <definedName name="XA181.02" localSheetId="65">'[1]Bancos Múltiples'!#REF!</definedName>
    <definedName name="XA181.02" localSheetId="6">'[1]Bancos Múltiples'!#REF!</definedName>
    <definedName name="XA181.02" localSheetId="66">'[1]Bancos Múltiples'!#REF!</definedName>
    <definedName name="XA181.02" localSheetId="73">'[1]Bancos Múltiples'!#REF!</definedName>
    <definedName name="XA181.02" localSheetId="74">'[1]Bancos Múltiples'!#REF!</definedName>
    <definedName name="XA181.02" localSheetId="75">'[1]Bancos Múltiples'!#REF!</definedName>
    <definedName name="XA181.02" localSheetId="82">'[1]Bancos Múltiples'!#REF!</definedName>
    <definedName name="XA181.02" localSheetId="83">'[1]Bancos Múltiples'!#REF!</definedName>
    <definedName name="XA181.02" localSheetId="84">'[1]Bancos Múltiples'!#REF!</definedName>
    <definedName name="XA181.02">'[1]Bancos Múltiples'!#REF!</definedName>
    <definedName name="XA181.03" localSheetId="1">'[1]Bancos Múltiples'!#REF!</definedName>
    <definedName name="XA181.03" localSheetId="28">'[1]Bancos Múltiples'!#REF!</definedName>
    <definedName name="XA181.03" localSheetId="29">'[1]Bancos Múltiples'!#REF!</definedName>
    <definedName name="XA181.03" localSheetId="30">'[1]Bancos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45">'[1]Bancos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54">'[1]Bancos Múltiples'!#REF!</definedName>
    <definedName name="XA181.03" localSheetId="64">'[1]Bancos Múltiples'!#REF!</definedName>
    <definedName name="XA181.03" localSheetId="65">'[1]Bancos Múltiples'!#REF!</definedName>
    <definedName name="XA181.03" localSheetId="6">'[1]Bancos Múltiples'!#REF!</definedName>
    <definedName name="XA181.03" localSheetId="66">'[1]Bancos Múltiples'!#REF!</definedName>
    <definedName name="XA181.03" localSheetId="73">'[1]Bancos Múltiples'!#REF!</definedName>
    <definedName name="XA181.03" localSheetId="74">'[1]Bancos Múltiples'!#REF!</definedName>
    <definedName name="XA181.03" localSheetId="75">'[1]Bancos Múltiples'!#REF!</definedName>
    <definedName name="XA181.03" localSheetId="82">'[1]Bancos Múltiples'!#REF!</definedName>
    <definedName name="XA181.03" localSheetId="83">'[1]Bancos Múltiples'!#REF!</definedName>
    <definedName name="XA181.03" localSheetId="84">'[1]Bancos Múltiples'!#REF!</definedName>
    <definedName name="XA181.03">'[1]Bancos Múltiples'!#REF!</definedName>
    <definedName name="XA181.99" localSheetId="1">'[1]Bancos Múltiples'!#REF!</definedName>
    <definedName name="XA181.99" localSheetId="28">'[1]Bancos Múltiples'!#REF!</definedName>
    <definedName name="XA181.99" localSheetId="29">'[1]Bancos Múltiples'!#REF!</definedName>
    <definedName name="XA181.99" localSheetId="30">'[1]Bancos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45">'[1]Bancos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54">'[1]Bancos Múltiples'!#REF!</definedName>
    <definedName name="XA181.99" localSheetId="64">'[1]Bancos Múltiples'!#REF!</definedName>
    <definedName name="XA181.99" localSheetId="65">'[1]Bancos Múltiples'!#REF!</definedName>
    <definedName name="XA181.99" localSheetId="6">'[1]Bancos Múltiples'!#REF!</definedName>
    <definedName name="XA181.99" localSheetId="66">'[1]Bancos Múltiples'!#REF!</definedName>
    <definedName name="XA181.99" localSheetId="73">'[1]Bancos Múltiples'!#REF!</definedName>
    <definedName name="XA181.99" localSheetId="74">'[1]Bancos Múltiples'!#REF!</definedName>
    <definedName name="XA181.99" localSheetId="75">'[1]Bancos Múltiples'!#REF!</definedName>
    <definedName name="XA181.99" localSheetId="82">'[1]Bancos Múltiples'!#REF!</definedName>
    <definedName name="XA181.99" localSheetId="83">'[1]Bancos Múltiples'!#REF!</definedName>
    <definedName name="XA181.99" localSheetId="84">'[1]Bancos Múltiples'!#REF!</definedName>
    <definedName name="XA181.99">'[1]Bancos Múltiples'!#REF!</definedName>
    <definedName name="XA182.00" localSheetId="1">'[1]Bancos Múltiples'!#REF!</definedName>
    <definedName name="XA182.00" localSheetId="28">'[1]Bancos Múltiples'!#REF!</definedName>
    <definedName name="XA182.00" localSheetId="29">'[1]Bancos Múltiples'!#REF!</definedName>
    <definedName name="XA182.00" localSheetId="30">'[1]Bancos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45">'[1]Bancos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54">'[1]Bancos Múltiples'!#REF!</definedName>
    <definedName name="XA182.00" localSheetId="64">'[1]Bancos Múltiples'!#REF!</definedName>
    <definedName name="XA182.00" localSheetId="65">'[1]Bancos Múltiples'!#REF!</definedName>
    <definedName name="XA182.00" localSheetId="6">'[1]Bancos Múltiples'!#REF!</definedName>
    <definedName name="XA182.00" localSheetId="66">'[1]Bancos Múltiples'!#REF!</definedName>
    <definedName name="XA182.00" localSheetId="73">'[1]Bancos Múltiples'!#REF!</definedName>
    <definedName name="XA182.00" localSheetId="74">'[1]Bancos Múltiples'!#REF!</definedName>
    <definedName name="XA182.00" localSheetId="75">'[1]Bancos Múltiples'!#REF!</definedName>
    <definedName name="XA182.00" localSheetId="82">'[1]Bancos Múltiples'!#REF!</definedName>
    <definedName name="XA182.00" localSheetId="83">'[1]Bancos Múltiples'!#REF!</definedName>
    <definedName name="XA182.00" localSheetId="84">'[1]Bancos Múltiples'!#REF!</definedName>
    <definedName name="XA182.00">'[1]Bancos Múltiples'!#REF!</definedName>
    <definedName name="XA182.01" localSheetId="1">'[1]Bancos Múltiples'!#REF!</definedName>
    <definedName name="XA182.01" localSheetId="28">'[1]Bancos Múltiples'!#REF!</definedName>
    <definedName name="XA182.01" localSheetId="29">'[1]Bancos Múltiples'!#REF!</definedName>
    <definedName name="XA182.01" localSheetId="30">'[1]Bancos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45">'[1]Bancos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54">'[1]Bancos Múltiples'!#REF!</definedName>
    <definedName name="XA182.01" localSheetId="64">'[1]Bancos Múltiples'!#REF!</definedName>
    <definedName name="XA182.01" localSheetId="65">'[1]Bancos Múltiples'!#REF!</definedName>
    <definedName name="XA182.01" localSheetId="6">'[1]Bancos Múltiples'!#REF!</definedName>
    <definedName name="XA182.01" localSheetId="66">'[1]Bancos Múltiples'!#REF!</definedName>
    <definedName name="XA182.01" localSheetId="73">'[1]Bancos Múltiples'!#REF!</definedName>
    <definedName name="XA182.01" localSheetId="74">'[1]Bancos Múltiples'!#REF!</definedName>
    <definedName name="XA182.01" localSheetId="75">'[1]Bancos Múltiples'!#REF!</definedName>
    <definedName name="XA182.01" localSheetId="82">'[1]Bancos Múltiples'!#REF!</definedName>
    <definedName name="XA182.01" localSheetId="83">'[1]Bancos Múltiples'!#REF!</definedName>
    <definedName name="XA182.01" localSheetId="84">'[1]Bancos Múltiples'!#REF!</definedName>
    <definedName name="XA182.01">'[1]Bancos Múltiples'!#REF!</definedName>
    <definedName name="XA182.02" localSheetId="1">'[1]Bancos Múltiples'!#REF!</definedName>
    <definedName name="XA182.02" localSheetId="28">'[1]Bancos Múltiples'!#REF!</definedName>
    <definedName name="XA182.02" localSheetId="29">'[1]Bancos Múltiples'!#REF!</definedName>
    <definedName name="XA182.02" localSheetId="30">'[1]Bancos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45">'[1]Bancos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54">'[1]Bancos Múltiples'!#REF!</definedName>
    <definedName name="XA182.02" localSheetId="64">'[1]Bancos Múltiples'!#REF!</definedName>
    <definedName name="XA182.02" localSheetId="65">'[1]Bancos Múltiples'!#REF!</definedName>
    <definedName name="XA182.02" localSheetId="6">'[1]Bancos Múltiples'!#REF!</definedName>
    <definedName name="XA182.02" localSheetId="66">'[1]Bancos Múltiples'!#REF!</definedName>
    <definedName name="XA182.02" localSheetId="73">'[1]Bancos Múltiples'!#REF!</definedName>
    <definedName name="XA182.02" localSheetId="74">'[1]Bancos Múltiples'!#REF!</definedName>
    <definedName name="XA182.02" localSheetId="75">'[1]Bancos Múltiples'!#REF!</definedName>
    <definedName name="XA182.02" localSheetId="82">'[1]Bancos Múltiples'!#REF!</definedName>
    <definedName name="XA182.02" localSheetId="83">'[1]Bancos Múltiples'!#REF!</definedName>
    <definedName name="XA182.02" localSheetId="84">'[1]Bancos Múltiples'!#REF!</definedName>
    <definedName name="XA182.02">'[1]Bancos Múltiples'!#REF!</definedName>
    <definedName name="XA182.03" localSheetId="1">'[1]Bancos Múltiples'!#REF!</definedName>
    <definedName name="XA182.03" localSheetId="28">'[1]Bancos Múltiples'!#REF!</definedName>
    <definedName name="XA182.03" localSheetId="29">'[1]Bancos Múltiples'!#REF!</definedName>
    <definedName name="XA182.03" localSheetId="30">'[1]Bancos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45">'[1]Bancos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54">'[1]Bancos Múltiples'!#REF!</definedName>
    <definedName name="XA182.03" localSheetId="64">'[1]Bancos Múltiples'!#REF!</definedName>
    <definedName name="XA182.03" localSheetId="65">'[1]Bancos Múltiples'!#REF!</definedName>
    <definedName name="XA182.03" localSheetId="6">'[1]Bancos Múltiples'!#REF!</definedName>
    <definedName name="XA182.03" localSheetId="66">'[1]Bancos Múltiples'!#REF!</definedName>
    <definedName name="XA182.03" localSheetId="73">'[1]Bancos Múltiples'!#REF!</definedName>
    <definedName name="XA182.03" localSheetId="74">'[1]Bancos Múltiples'!#REF!</definedName>
    <definedName name="XA182.03" localSheetId="75">'[1]Bancos Múltiples'!#REF!</definedName>
    <definedName name="XA182.03" localSheetId="82">'[1]Bancos Múltiples'!#REF!</definedName>
    <definedName name="XA182.03" localSheetId="83">'[1]Bancos Múltiples'!#REF!</definedName>
    <definedName name="XA182.03" localSheetId="84">'[1]Bancos Múltiples'!#REF!</definedName>
    <definedName name="XA182.03">'[1]Bancos Múltiples'!#REF!</definedName>
    <definedName name="XA183.00" localSheetId="1">'[1]Bancos Múltiples'!#REF!</definedName>
    <definedName name="XA183.00" localSheetId="28">'[1]Bancos Múltiples'!#REF!</definedName>
    <definedName name="XA183.00" localSheetId="29">'[1]Bancos Múltiples'!#REF!</definedName>
    <definedName name="XA183.00" localSheetId="30">'[1]Bancos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45">'[1]Bancos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54">'[1]Bancos Múltiples'!#REF!</definedName>
    <definedName name="XA183.00" localSheetId="64">'[1]Bancos Múltiples'!#REF!</definedName>
    <definedName name="XA183.00" localSheetId="65">'[1]Bancos Múltiples'!#REF!</definedName>
    <definedName name="XA183.00" localSheetId="6">'[1]Bancos Múltiples'!#REF!</definedName>
    <definedName name="XA183.00" localSheetId="66">'[1]Bancos Múltiples'!#REF!</definedName>
    <definedName name="XA183.00" localSheetId="73">'[1]Bancos Múltiples'!#REF!</definedName>
    <definedName name="XA183.00" localSheetId="74">'[1]Bancos Múltiples'!#REF!</definedName>
    <definedName name="XA183.00" localSheetId="75">'[1]Bancos Múltiples'!#REF!</definedName>
    <definedName name="XA183.00" localSheetId="82">'[1]Bancos Múltiples'!#REF!</definedName>
    <definedName name="XA183.00" localSheetId="83">'[1]Bancos Múltiples'!#REF!</definedName>
    <definedName name="XA183.00" localSheetId="84">'[1]Bancos Múltiples'!#REF!</definedName>
    <definedName name="XA183.00">'[1]Bancos Múltiples'!#REF!</definedName>
    <definedName name="XA183.01" localSheetId="1">'[1]Bancos Múltiples'!#REF!</definedName>
    <definedName name="XA183.01" localSheetId="28">'[1]Bancos Múltiples'!#REF!</definedName>
    <definedName name="XA183.01" localSheetId="29">'[1]Bancos Múltiples'!#REF!</definedName>
    <definedName name="XA183.01" localSheetId="30">'[1]Bancos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45">'[1]Bancos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54">'[1]Bancos Múltiples'!#REF!</definedName>
    <definedName name="XA183.01" localSheetId="64">'[1]Bancos Múltiples'!#REF!</definedName>
    <definedName name="XA183.01" localSheetId="65">'[1]Bancos Múltiples'!#REF!</definedName>
    <definedName name="XA183.01" localSheetId="6">'[1]Bancos Múltiples'!#REF!</definedName>
    <definedName name="XA183.01" localSheetId="66">'[1]Bancos Múltiples'!#REF!</definedName>
    <definedName name="XA183.01" localSheetId="73">'[1]Bancos Múltiples'!#REF!</definedName>
    <definedName name="XA183.01" localSheetId="74">'[1]Bancos Múltiples'!#REF!</definedName>
    <definedName name="XA183.01" localSheetId="75">'[1]Bancos Múltiples'!#REF!</definedName>
    <definedName name="XA183.01" localSheetId="82">'[1]Bancos Múltiples'!#REF!</definedName>
    <definedName name="XA183.01" localSheetId="83">'[1]Bancos Múltiples'!#REF!</definedName>
    <definedName name="XA183.01" localSheetId="84">'[1]Bancos Múltiples'!#REF!</definedName>
    <definedName name="XA183.01">'[1]Bancos Múltiples'!#REF!</definedName>
    <definedName name="XA183.02" localSheetId="1">'[1]Bancos Múltiples'!#REF!</definedName>
    <definedName name="XA183.02" localSheetId="28">'[1]Bancos Múltiples'!#REF!</definedName>
    <definedName name="XA183.02" localSheetId="29">'[1]Bancos Múltiples'!#REF!</definedName>
    <definedName name="XA183.02" localSheetId="30">'[1]Bancos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45">'[1]Bancos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54">'[1]Bancos Múltiples'!#REF!</definedName>
    <definedName name="XA183.02" localSheetId="64">'[1]Bancos Múltiples'!#REF!</definedName>
    <definedName name="XA183.02" localSheetId="65">'[1]Bancos Múltiples'!#REF!</definedName>
    <definedName name="XA183.02" localSheetId="6">'[1]Bancos Múltiples'!#REF!</definedName>
    <definedName name="XA183.02" localSheetId="66">'[1]Bancos Múltiples'!#REF!</definedName>
    <definedName name="XA183.02" localSheetId="73">'[1]Bancos Múltiples'!#REF!</definedName>
    <definedName name="XA183.02" localSheetId="74">'[1]Bancos Múltiples'!#REF!</definedName>
    <definedName name="XA183.02" localSheetId="75">'[1]Bancos Múltiples'!#REF!</definedName>
    <definedName name="XA183.02" localSheetId="82">'[1]Bancos Múltiples'!#REF!</definedName>
    <definedName name="XA183.02" localSheetId="83">'[1]Bancos Múltiples'!#REF!</definedName>
    <definedName name="XA183.02" localSheetId="84">'[1]Bancos Múltiples'!#REF!</definedName>
    <definedName name="XA183.02">'[1]Bancos Múltiples'!#REF!</definedName>
    <definedName name="XA183.03" localSheetId="1">'[1]Bancos Múltiples'!#REF!</definedName>
    <definedName name="XA183.03" localSheetId="28">'[1]Bancos Múltiples'!#REF!</definedName>
    <definedName name="XA183.03" localSheetId="29">'[1]Bancos Múltiples'!#REF!</definedName>
    <definedName name="XA183.03" localSheetId="30">'[1]Bancos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45">'[1]Bancos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54">'[1]Bancos Múltiples'!#REF!</definedName>
    <definedName name="XA183.03" localSheetId="64">'[1]Bancos Múltiples'!#REF!</definedName>
    <definedName name="XA183.03" localSheetId="65">'[1]Bancos Múltiples'!#REF!</definedName>
    <definedName name="XA183.03" localSheetId="6">'[1]Bancos Múltiples'!#REF!</definedName>
    <definedName name="XA183.03" localSheetId="66">'[1]Bancos Múltiples'!#REF!</definedName>
    <definedName name="XA183.03" localSheetId="73">'[1]Bancos Múltiples'!#REF!</definedName>
    <definedName name="XA183.03" localSheetId="74">'[1]Bancos Múltiples'!#REF!</definedName>
    <definedName name="XA183.03" localSheetId="75">'[1]Bancos Múltiples'!#REF!</definedName>
    <definedName name="XA183.03" localSheetId="82">'[1]Bancos Múltiples'!#REF!</definedName>
    <definedName name="XA183.03" localSheetId="83">'[1]Bancos Múltiples'!#REF!</definedName>
    <definedName name="XA183.03" localSheetId="84">'[1]Bancos Múltiples'!#REF!</definedName>
    <definedName name="XA183.03">'[1]Bancos Múltiples'!#REF!</definedName>
    <definedName name="XA183.04" localSheetId="1">'[1]Bancos Múltiples'!#REF!</definedName>
    <definedName name="XA183.04" localSheetId="28">'[1]Bancos Múltiples'!#REF!</definedName>
    <definedName name="XA183.04" localSheetId="29">'[1]Bancos Múltiples'!#REF!</definedName>
    <definedName name="XA183.04" localSheetId="30">'[1]Bancos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45">'[1]Bancos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54">'[1]Bancos Múltiples'!#REF!</definedName>
    <definedName name="XA183.04" localSheetId="64">'[1]Bancos Múltiples'!#REF!</definedName>
    <definedName name="XA183.04" localSheetId="65">'[1]Bancos Múltiples'!#REF!</definedName>
    <definedName name="XA183.04" localSheetId="6">'[1]Bancos Múltiples'!#REF!</definedName>
    <definedName name="XA183.04" localSheetId="66">'[1]Bancos Múltiples'!#REF!</definedName>
    <definedName name="XA183.04" localSheetId="73">'[1]Bancos Múltiples'!#REF!</definedName>
    <definedName name="XA183.04" localSheetId="74">'[1]Bancos Múltiples'!#REF!</definedName>
    <definedName name="XA183.04" localSheetId="75">'[1]Bancos Múltiples'!#REF!</definedName>
    <definedName name="XA183.04" localSheetId="82">'[1]Bancos Múltiples'!#REF!</definedName>
    <definedName name="XA183.04" localSheetId="83">'[1]Bancos Múltiples'!#REF!</definedName>
    <definedName name="XA183.04" localSheetId="84">'[1]Bancos Múltiples'!#REF!</definedName>
    <definedName name="XA183.04">'[1]Bancos Múltiples'!#REF!</definedName>
    <definedName name="XA183.05" localSheetId="1">'[1]Bancos Múltiples'!#REF!</definedName>
    <definedName name="XA183.05" localSheetId="28">'[1]Bancos Múltiples'!#REF!</definedName>
    <definedName name="XA183.05" localSheetId="29">'[1]Bancos Múltiples'!#REF!</definedName>
    <definedName name="XA183.05" localSheetId="30">'[1]Bancos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45">'[1]Bancos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54">'[1]Bancos Múltiples'!#REF!</definedName>
    <definedName name="XA183.05" localSheetId="64">'[1]Bancos Múltiples'!#REF!</definedName>
    <definedName name="XA183.05" localSheetId="65">'[1]Bancos Múltiples'!#REF!</definedName>
    <definedName name="XA183.05" localSheetId="6">'[1]Bancos Múltiples'!#REF!</definedName>
    <definedName name="XA183.05" localSheetId="66">'[1]Bancos Múltiples'!#REF!</definedName>
    <definedName name="XA183.05" localSheetId="73">'[1]Bancos Múltiples'!#REF!</definedName>
    <definedName name="XA183.05" localSheetId="74">'[1]Bancos Múltiples'!#REF!</definedName>
    <definedName name="XA183.05" localSheetId="75">'[1]Bancos Múltiples'!#REF!</definedName>
    <definedName name="XA183.05" localSheetId="82">'[1]Bancos Múltiples'!#REF!</definedName>
    <definedName name="XA183.05" localSheetId="83">'[1]Bancos Múltiples'!#REF!</definedName>
    <definedName name="XA183.05" localSheetId="84">'[1]Bancos Múltiples'!#REF!</definedName>
    <definedName name="XA183.05">'[1]Bancos Múltiples'!#REF!</definedName>
    <definedName name="XA183.06" localSheetId="1">'[1]Bancos Múltiples'!#REF!</definedName>
    <definedName name="XA183.06" localSheetId="28">'[1]Bancos Múltiples'!#REF!</definedName>
    <definedName name="XA183.06" localSheetId="29">'[1]Bancos Múltiples'!#REF!</definedName>
    <definedName name="XA183.06" localSheetId="30">'[1]Bancos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45">'[1]Bancos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54">'[1]Bancos Múltiples'!#REF!</definedName>
    <definedName name="XA183.06" localSheetId="64">'[1]Bancos Múltiples'!#REF!</definedName>
    <definedName name="XA183.06" localSheetId="65">'[1]Bancos Múltiples'!#REF!</definedName>
    <definedName name="XA183.06" localSheetId="6">'[1]Bancos Múltiples'!#REF!</definedName>
    <definedName name="XA183.06" localSheetId="66">'[1]Bancos Múltiples'!#REF!</definedName>
    <definedName name="XA183.06" localSheetId="73">'[1]Bancos Múltiples'!#REF!</definedName>
    <definedName name="XA183.06" localSheetId="74">'[1]Bancos Múltiples'!#REF!</definedName>
    <definedName name="XA183.06" localSheetId="75">'[1]Bancos Múltiples'!#REF!</definedName>
    <definedName name="XA183.06" localSheetId="82">'[1]Bancos Múltiples'!#REF!</definedName>
    <definedName name="XA183.06" localSheetId="83">'[1]Bancos Múltiples'!#REF!</definedName>
    <definedName name="XA183.06" localSheetId="84">'[1]Bancos Múltiples'!#REF!</definedName>
    <definedName name="XA183.06">'[1]Bancos Múltiples'!#REF!</definedName>
    <definedName name="XA183.07" localSheetId="1">'[1]Bancos Múltiples'!#REF!</definedName>
    <definedName name="XA183.07" localSheetId="28">'[1]Bancos Múltiples'!#REF!</definedName>
    <definedName name="XA183.07" localSheetId="29">'[1]Bancos Múltiples'!#REF!</definedName>
    <definedName name="XA183.07" localSheetId="30">'[1]Bancos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45">'[1]Bancos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54">'[1]Bancos Múltiples'!#REF!</definedName>
    <definedName name="XA183.07" localSheetId="64">'[1]Bancos Múltiples'!#REF!</definedName>
    <definedName name="XA183.07" localSheetId="65">'[1]Bancos Múltiples'!#REF!</definedName>
    <definedName name="XA183.07" localSheetId="6">'[1]Bancos Múltiples'!#REF!</definedName>
    <definedName name="XA183.07" localSheetId="66">'[1]Bancos Múltiples'!#REF!</definedName>
    <definedName name="XA183.07" localSheetId="73">'[1]Bancos Múltiples'!#REF!</definedName>
    <definedName name="XA183.07" localSheetId="74">'[1]Bancos Múltiples'!#REF!</definedName>
    <definedName name="XA183.07" localSheetId="75">'[1]Bancos Múltiples'!#REF!</definedName>
    <definedName name="XA183.07" localSheetId="82">'[1]Bancos Múltiples'!#REF!</definedName>
    <definedName name="XA183.07" localSheetId="83">'[1]Bancos Múltiples'!#REF!</definedName>
    <definedName name="XA183.07" localSheetId="84">'[1]Bancos Múltiples'!#REF!</definedName>
    <definedName name="XA183.07">'[1]Bancos Múltiples'!#REF!</definedName>
    <definedName name="XA183.08" localSheetId="1">'[1]Bancos Múltiples'!#REF!</definedName>
    <definedName name="XA183.08" localSheetId="28">'[1]Bancos Múltiples'!#REF!</definedName>
    <definedName name="XA183.08" localSheetId="29">'[1]Bancos Múltiples'!#REF!</definedName>
    <definedName name="XA183.08" localSheetId="30">'[1]Bancos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45">'[1]Bancos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54">'[1]Bancos Múltiples'!#REF!</definedName>
    <definedName name="XA183.08" localSheetId="64">'[1]Bancos Múltiples'!#REF!</definedName>
    <definedName name="XA183.08" localSheetId="65">'[1]Bancos Múltiples'!#REF!</definedName>
    <definedName name="XA183.08" localSheetId="6">'[1]Bancos Múltiples'!#REF!</definedName>
    <definedName name="XA183.08" localSheetId="66">'[1]Bancos Múltiples'!#REF!</definedName>
    <definedName name="XA183.08" localSheetId="73">'[1]Bancos Múltiples'!#REF!</definedName>
    <definedName name="XA183.08" localSheetId="74">'[1]Bancos Múltiples'!#REF!</definedName>
    <definedName name="XA183.08" localSheetId="75">'[1]Bancos Múltiples'!#REF!</definedName>
    <definedName name="XA183.08" localSheetId="82">'[1]Bancos Múltiples'!#REF!</definedName>
    <definedName name="XA183.08" localSheetId="83">'[1]Bancos Múltiples'!#REF!</definedName>
    <definedName name="XA183.08" localSheetId="84">'[1]Bancos Múltiples'!#REF!</definedName>
    <definedName name="XA183.08">'[1]Bancos Múltiples'!#REF!</definedName>
    <definedName name="XA183.09" localSheetId="1">'[1]Bancos Múltiples'!#REF!</definedName>
    <definedName name="XA183.09" localSheetId="28">'[1]Bancos Múltiples'!#REF!</definedName>
    <definedName name="XA183.09" localSheetId="29">'[1]Bancos Múltiples'!#REF!</definedName>
    <definedName name="XA183.09" localSheetId="30">'[1]Bancos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45">'[1]Bancos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54">'[1]Bancos Múltiples'!#REF!</definedName>
    <definedName name="XA183.09" localSheetId="64">'[1]Bancos Múltiples'!#REF!</definedName>
    <definedName name="XA183.09" localSheetId="65">'[1]Bancos Múltiples'!#REF!</definedName>
    <definedName name="XA183.09" localSheetId="6">'[1]Bancos Múltiples'!#REF!</definedName>
    <definedName name="XA183.09" localSheetId="66">'[1]Bancos Múltiples'!#REF!</definedName>
    <definedName name="XA183.09" localSheetId="73">'[1]Bancos Múltiples'!#REF!</definedName>
    <definedName name="XA183.09" localSheetId="74">'[1]Bancos Múltiples'!#REF!</definedName>
    <definedName name="XA183.09" localSheetId="75">'[1]Bancos Múltiples'!#REF!</definedName>
    <definedName name="XA183.09" localSheetId="82">'[1]Bancos Múltiples'!#REF!</definedName>
    <definedName name="XA183.09" localSheetId="83">'[1]Bancos Múltiples'!#REF!</definedName>
    <definedName name="XA183.09" localSheetId="84">'[1]Bancos Múltiples'!#REF!</definedName>
    <definedName name="XA183.09">'[1]Bancos Múltiples'!#REF!</definedName>
    <definedName name="XA183.99" localSheetId="1">'[1]Bancos Múltiples'!#REF!</definedName>
    <definedName name="XA183.99" localSheetId="28">'[1]Bancos Múltiples'!#REF!</definedName>
    <definedName name="XA183.99" localSheetId="29">'[1]Bancos Múltiples'!#REF!</definedName>
    <definedName name="XA183.99" localSheetId="30">'[1]Bancos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45">'[1]Bancos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54">'[1]Bancos Múltiples'!#REF!</definedName>
    <definedName name="XA183.99" localSheetId="64">'[1]Bancos Múltiples'!#REF!</definedName>
    <definedName name="XA183.99" localSheetId="65">'[1]Bancos Múltiples'!#REF!</definedName>
    <definedName name="XA183.99" localSheetId="6">'[1]Bancos Múltiples'!#REF!</definedName>
    <definedName name="XA183.99" localSheetId="66">'[1]Bancos Múltiples'!#REF!</definedName>
    <definedName name="XA183.99" localSheetId="73">'[1]Bancos Múltiples'!#REF!</definedName>
    <definedName name="XA183.99" localSheetId="74">'[1]Bancos Múltiples'!#REF!</definedName>
    <definedName name="XA183.99" localSheetId="75">'[1]Bancos Múltiples'!#REF!</definedName>
    <definedName name="XA183.99" localSheetId="82">'[1]Bancos Múltiples'!#REF!</definedName>
    <definedName name="XA183.99" localSheetId="83">'[1]Bancos Múltiples'!#REF!</definedName>
    <definedName name="XA183.99" localSheetId="84">'[1]Bancos Múltiples'!#REF!</definedName>
    <definedName name="XA183.99">'[1]Bancos Múltiples'!#REF!</definedName>
    <definedName name="XA200.00" localSheetId="1">'[1]Bancos Múltiples'!#REF!</definedName>
    <definedName name="XA200.00" localSheetId="28">'[1]Bancos Múltiples'!#REF!</definedName>
    <definedName name="XA200.00" localSheetId="29">'[1]Bancos Múltiples'!#REF!</definedName>
    <definedName name="XA200.00" localSheetId="30">'[1]Bancos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45">'[1]Bancos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54">'[1]Bancos Múltiples'!#REF!</definedName>
    <definedName name="XA200.00" localSheetId="64">'[1]Bancos Múltiples'!#REF!</definedName>
    <definedName name="XA200.00" localSheetId="65">'[1]Bancos Múltiples'!#REF!</definedName>
    <definedName name="XA200.00" localSheetId="6">'[1]Bancos Múltiples'!#REF!</definedName>
    <definedName name="XA200.00" localSheetId="66">'[1]Bancos Múltiples'!#REF!</definedName>
    <definedName name="XA200.00" localSheetId="73">'[1]Bancos Múltiples'!#REF!</definedName>
    <definedName name="XA200.00" localSheetId="74">'[1]Bancos Múltiples'!#REF!</definedName>
    <definedName name="XA200.00" localSheetId="75">'[1]Bancos Múltiples'!#REF!</definedName>
    <definedName name="XA200.00" localSheetId="82">'[1]Bancos Múltiples'!#REF!</definedName>
    <definedName name="XA200.00" localSheetId="83">'[1]Bancos Múltiples'!#REF!</definedName>
    <definedName name="XA200.00" localSheetId="84">'[1]Bancos Múltiples'!#REF!</definedName>
    <definedName name="XA200.00">'[1]Bancos Múltiples'!#REF!</definedName>
    <definedName name="XA210.00" localSheetId="1">'[1]Bancos Múltiples'!#REF!</definedName>
    <definedName name="XA210.00" localSheetId="28">'[1]Bancos Múltiples'!#REF!</definedName>
    <definedName name="XA210.00" localSheetId="29">'[1]Bancos Múltiples'!#REF!</definedName>
    <definedName name="XA210.00" localSheetId="30">'[1]Bancos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45">'[1]Bancos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54">'[1]Bancos Múltiples'!#REF!</definedName>
    <definedName name="XA210.00" localSheetId="64">'[1]Bancos Múltiples'!#REF!</definedName>
    <definedName name="XA210.00" localSheetId="65">'[1]Bancos Múltiples'!#REF!</definedName>
    <definedName name="XA210.00" localSheetId="6">'[1]Bancos Múltiples'!#REF!</definedName>
    <definedName name="XA210.00" localSheetId="66">'[1]Bancos Múltiples'!#REF!</definedName>
    <definedName name="XA210.00" localSheetId="73">'[1]Bancos Múltiples'!#REF!</definedName>
    <definedName name="XA210.00" localSheetId="74">'[1]Bancos Múltiples'!#REF!</definedName>
    <definedName name="XA210.00" localSheetId="75">'[1]Bancos Múltiples'!#REF!</definedName>
    <definedName name="XA210.00" localSheetId="82">'[1]Bancos Múltiples'!#REF!</definedName>
    <definedName name="XA210.00" localSheetId="83">'[1]Bancos Múltiples'!#REF!</definedName>
    <definedName name="XA210.00" localSheetId="84">'[1]Bancos Múltiples'!#REF!</definedName>
    <definedName name="XA210.00">'[1]Bancos Múltiples'!#REF!</definedName>
    <definedName name="XA211.00" localSheetId="1">'[1]Bancos Múltiples'!#REF!</definedName>
    <definedName name="XA211.00" localSheetId="28">'[1]Bancos Múltiples'!#REF!</definedName>
    <definedName name="XA211.00" localSheetId="29">'[1]Bancos Múltiples'!#REF!</definedName>
    <definedName name="XA211.00" localSheetId="30">'[1]Bancos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45">'[1]Bancos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54">'[1]Bancos Múltiples'!#REF!</definedName>
    <definedName name="XA211.00" localSheetId="64">'[1]Bancos Múltiples'!#REF!</definedName>
    <definedName name="XA211.00" localSheetId="65">'[1]Bancos Múltiples'!#REF!</definedName>
    <definedName name="XA211.00" localSheetId="6">'[1]Bancos Múltiples'!#REF!</definedName>
    <definedName name="XA211.00" localSheetId="66">'[1]Bancos Múltiples'!#REF!</definedName>
    <definedName name="XA211.00" localSheetId="73">'[1]Bancos Múltiples'!#REF!</definedName>
    <definedName name="XA211.00" localSheetId="74">'[1]Bancos Múltiples'!#REF!</definedName>
    <definedName name="XA211.00" localSheetId="75">'[1]Bancos Múltiples'!#REF!</definedName>
    <definedName name="XA211.00" localSheetId="82">'[1]Bancos Múltiples'!#REF!</definedName>
    <definedName name="XA211.00" localSheetId="83">'[1]Bancos Múltiples'!#REF!</definedName>
    <definedName name="XA211.00" localSheetId="84">'[1]Bancos Múltiples'!#REF!</definedName>
    <definedName name="XA211.00">'[1]Bancos Múltiples'!#REF!</definedName>
    <definedName name="XA211.01" localSheetId="1">'[1]Bancos Múltiples'!#REF!</definedName>
    <definedName name="XA211.01" localSheetId="28">'[1]Bancos Múltiples'!#REF!</definedName>
    <definedName name="XA211.01" localSheetId="29">'[1]Bancos Múltiples'!#REF!</definedName>
    <definedName name="XA211.01" localSheetId="30">'[1]Bancos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45">'[1]Bancos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54">'[1]Bancos Múltiples'!#REF!</definedName>
    <definedName name="XA211.01" localSheetId="64">'[1]Bancos Múltiples'!#REF!</definedName>
    <definedName name="XA211.01" localSheetId="65">'[1]Bancos Múltiples'!#REF!</definedName>
    <definedName name="XA211.01" localSheetId="6">'[1]Bancos Múltiples'!#REF!</definedName>
    <definedName name="XA211.01" localSheetId="66">'[1]Bancos Múltiples'!#REF!</definedName>
    <definedName name="XA211.01" localSheetId="73">'[1]Bancos Múltiples'!#REF!</definedName>
    <definedName name="XA211.01" localSheetId="74">'[1]Bancos Múltiples'!#REF!</definedName>
    <definedName name="XA211.01" localSheetId="75">'[1]Bancos Múltiples'!#REF!</definedName>
    <definedName name="XA211.01" localSheetId="82">'[1]Bancos Múltiples'!#REF!</definedName>
    <definedName name="XA211.01" localSheetId="83">'[1]Bancos Múltiples'!#REF!</definedName>
    <definedName name="XA211.01" localSheetId="84">'[1]Bancos Múltiples'!#REF!</definedName>
    <definedName name="XA211.01">'[1]Bancos Múltiples'!#REF!</definedName>
    <definedName name="XA211.02" localSheetId="1">'[1]Bancos Múltiples'!#REF!</definedName>
    <definedName name="XA211.02" localSheetId="28">'[1]Bancos Múltiples'!#REF!</definedName>
    <definedName name="XA211.02" localSheetId="29">'[1]Bancos Múltiples'!#REF!</definedName>
    <definedName name="XA211.02" localSheetId="30">'[1]Bancos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45">'[1]Bancos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54">'[1]Bancos Múltiples'!#REF!</definedName>
    <definedName name="XA211.02" localSheetId="64">'[1]Bancos Múltiples'!#REF!</definedName>
    <definedName name="XA211.02" localSheetId="65">'[1]Bancos Múltiples'!#REF!</definedName>
    <definedName name="XA211.02" localSheetId="6">'[1]Bancos Múltiples'!#REF!</definedName>
    <definedName name="XA211.02" localSheetId="66">'[1]Bancos Múltiples'!#REF!</definedName>
    <definedName name="XA211.02" localSheetId="73">'[1]Bancos Múltiples'!#REF!</definedName>
    <definedName name="XA211.02" localSheetId="74">'[1]Bancos Múltiples'!#REF!</definedName>
    <definedName name="XA211.02" localSheetId="75">'[1]Bancos Múltiples'!#REF!</definedName>
    <definedName name="XA211.02" localSheetId="82">'[1]Bancos Múltiples'!#REF!</definedName>
    <definedName name="XA211.02" localSheetId="83">'[1]Bancos Múltiples'!#REF!</definedName>
    <definedName name="XA211.02" localSheetId="84">'[1]Bancos Múltiples'!#REF!</definedName>
    <definedName name="XA211.02">'[1]Bancos Múltiples'!#REF!</definedName>
    <definedName name="XA211.03" localSheetId="1">'[1]Bancos Múltiples'!#REF!</definedName>
    <definedName name="XA211.03" localSheetId="28">'[1]Bancos Múltiples'!#REF!</definedName>
    <definedName name="XA211.03" localSheetId="29">'[1]Bancos Múltiples'!#REF!</definedName>
    <definedName name="XA211.03" localSheetId="30">'[1]Bancos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45">'[1]Bancos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54">'[1]Bancos Múltiples'!#REF!</definedName>
    <definedName name="XA211.03" localSheetId="64">'[1]Bancos Múltiples'!#REF!</definedName>
    <definedName name="XA211.03" localSheetId="65">'[1]Bancos Múltiples'!#REF!</definedName>
    <definedName name="XA211.03" localSheetId="6">'[1]Bancos Múltiples'!#REF!</definedName>
    <definedName name="XA211.03" localSheetId="66">'[1]Bancos Múltiples'!#REF!</definedName>
    <definedName name="XA211.03" localSheetId="73">'[1]Bancos Múltiples'!#REF!</definedName>
    <definedName name="XA211.03" localSheetId="74">'[1]Bancos Múltiples'!#REF!</definedName>
    <definedName name="XA211.03" localSheetId="75">'[1]Bancos Múltiples'!#REF!</definedName>
    <definedName name="XA211.03" localSheetId="82">'[1]Bancos Múltiples'!#REF!</definedName>
    <definedName name="XA211.03" localSheetId="83">'[1]Bancos Múltiples'!#REF!</definedName>
    <definedName name="XA211.03" localSheetId="84">'[1]Bancos Múltiples'!#REF!</definedName>
    <definedName name="XA211.03">'[1]Bancos Múltiples'!#REF!</definedName>
    <definedName name="XA211.04" localSheetId="1">'[1]Bancos Múltiples'!#REF!</definedName>
    <definedName name="XA211.04" localSheetId="28">'[1]Bancos Múltiples'!#REF!</definedName>
    <definedName name="XA211.04" localSheetId="29">'[1]Bancos Múltiples'!#REF!</definedName>
    <definedName name="XA211.04" localSheetId="30">'[1]Bancos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45">'[1]Bancos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54">'[1]Bancos Múltiples'!#REF!</definedName>
    <definedName name="XA211.04" localSheetId="64">'[1]Bancos Múltiples'!#REF!</definedName>
    <definedName name="XA211.04" localSheetId="65">'[1]Bancos Múltiples'!#REF!</definedName>
    <definedName name="XA211.04" localSheetId="6">'[1]Bancos Múltiples'!#REF!</definedName>
    <definedName name="XA211.04" localSheetId="66">'[1]Bancos Múltiples'!#REF!</definedName>
    <definedName name="XA211.04" localSheetId="73">'[1]Bancos Múltiples'!#REF!</definedName>
    <definedName name="XA211.04" localSheetId="74">'[1]Bancos Múltiples'!#REF!</definedName>
    <definedName name="XA211.04" localSheetId="75">'[1]Bancos Múltiples'!#REF!</definedName>
    <definedName name="XA211.04" localSheetId="82">'[1]Bancos Múltiples'!#REF!</definedName>
    <definedName name="XA211.04" localSheetId="83">'[1]Bancos Múltiples'!#REF!</definedName>
    <definedName name="XA211.04" localSheetId="84">'[1]Bancos Múltiples'!#REF!</definedName>
    <definedName name="XA211.04">'[1]Bancos Múltiples'!#REF!</definedName>
    <definedName name="XA211.05" localSheetId="1">'[1]Bancos Múltiples'!#REF!</definedName>
    <definedName name="XA211.05" localSheetId="28">'[1]Bancos Múltiples'!#REF!</definedName>
    <definedName name="XA211.05" localSheetId="29">'[1]Bancos Múltiples'!#REF!</definedName>
    <definedName name="XA211.05" localSheetId="30">'[1]Bancos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45">'[1]Bancos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54">'[1]Bancos Múltiples'!#REF!</definedName>
    <definedName name="XA211.05" localSheetId="64">'[1]Bancos Múltiples'!#REF!</definedName>
    <definedName name="XA211.05" localSheetId="65">'[1]Bancos Múltiples'!#REF!</definedName>
    <definedName name="XA211.05" localSheetId="6">'[1]Bancos Múltiples'!#REF!</definedName>
    <definedName name="XA211.05" localSheetId="66">'[1]Bancos Múltiples'!#REF!</definedName>
    <definedName name="XA211.05" localSheetId="73">'[1]Bancos Múltiples'!#REF!</definedName>
    <definedName name="XA211.05" localSheetId="74">'[1]Bancos Múltiples'!#REF!</definedName>
    <definedName name="XA211.05" localSheetId="75">'[1]Bancos Múltiples'!#REF!</definedName>
    <definedName name="XA211.05" localSheetId="82">'[1]Bancos Múltiples'!#REF!</definedName>
    <definedName name="XA211.05" localSheetId="83">'[1]Bancos Múltiples'!#REF!</definedName>
    <definedName name="XA211.05" localSheetId="84">'[1]Bancos Múltiples'!#REF!</definedName>
    <definedName name="XA211.05">'[1]Bancos Múltiples'!#REF!</definedName>
    <definedName name="XA211.06" localSheetId="1">'[1]Bancos Múltiples'!#REF!</definedName>
    <definedName name="XA211.06" localSheetId="28">'[1]Bancos Múltiples'!#REF!</definedName>
    <definedName name="XA211.06" localSheetId="29">'[1]Bancos Múltiples'!#REF!</definedName>
    <definedName name="XA211.06" localSheetId="30">'[1]Bancos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45">'[1]Bancos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54">'[1]Bancos Múltiples'!#REF!</definedName>
    <definedName name="XA211.06" localSheetId="64">'[1]Bancos Múltiples'!#REF!</definedName>
    <definedName name="XA211.06" localSheetId="65">'[1]Bancos Múltiples'!#REF!</definedName>
    <definedName name="XA211.06" localSheetId="6">'[1]Bancos Múltiples'!#REF!</definedName>
    <definedName name="XA211.06" localSheetId="66">'[1]Bancos Múltiples'!#REF!</definedName>
    <definedName name="XA211.06" localSheetId="73">'[1]Bancos Múltiples'!#REF!</definedName>
    <definedName name="XA211.06" localSheetId="74">'[1]Bancos Múltiples'!#REF!</definedName>
    <definedName name="XA211.06" localSheetId="75">'[1]Bancos Múltiples'!#REF!</definedName>
    <definedName name="XA211.06" localSheetId="82">'[1]Bancos Múltiples'!#REF!</definedName>
    <definedName name="XA211.06" localSheetId="83">'[1]Bancos Múltiples'!#REF!</definedName>
    <definedName name="XA211.06" localSheetId="84">'[1]Bancos Múltiples'!#REF!</definedName>
    <definedName name="XA211.06">'[1]Bancos Múltiples'!#REF!</definedName>
    <definedName name="XA211.07" localSheetId="1">'[1]Bancos Múltiples'!#REF!</definedName>
    <definedName name="XA211.07" localSheetId="28">'[1]Bancos Múltiples'!#REF!</definedName>
    <definedName name="XA211.07" localSheetId="29">'[1]Bancos Múltiples'!#REF!</definedName>
    <definedName name="XA211.07" localSheetId="30">'[1]Bancos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45">'[1]Bancos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54">'[1]Bancos Múltiples'!#REF!</definedName>
    <definedName name="XA211.07" localSheetId="64">'[1]Bancos Múltiples'!#REF!</definedName>
    <definedName name="XA211.07" localSheetId="65">'[1]Bancos Múltiples'!#REF!</definedName>
    <definedName name="XA211.07" localSheetId="6">'[1]Bancos Múltiples'!#REF!</definedName>
    <definedName name="XA211.07" localSheetId="66">'[1]Bancos Múltiples'!#REF!</definedName>
    <definedName name="XA211.07" localSheetId="73">'[1]Bancos Múltiples'!#REF!</definedName>
    <definedName name="XA211.07" localSheetId="74">'[1]Bancos Múltiples'!#REF!</definedName>
    <definedName name="XA211.07" localSheetId="75">'[1]Bancos Múltiples'!#REF!</definedName>
    <definedName name="XA211.07" localSheetId="82">'[1]Bancos Múltiples'!#REF!</definedName>
    <definedName name="XA211.07" localSheetId="83">'[1]Bancos Múltiples'!#REF!</definedName>
    <definedName name="XA211.07" localSheetId="84">'[1]Bancos Múltiples'!#REF!</definedName>
    <definedName name="XA211.07">'[1]Bancos Múltiples'!#REF!</definedName>
    <definedName name="XA211.08" localSheetId="1">'[1]Bancos Múltiples'!#REF!</definedName>
    <definedName name="XA211.08" localSheetId="28">'[1]Bancos Múltiples'!#REF!</definedName>
    <definedName name="XA211.08" localSheetId="29">'[1]Bancos Múltiples'!#REF!</definedName>
    <definedName name="XA211.08" localSheetId="30">'[1]Bancos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45">'[1]Bancos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54">'[1]Bancos Múltiples'!#REF!</definedName>
    <definedName name="XA211.08" localSheetId="64">'[1]Bancos Múltiples'!#REF!</definedName>
    <definedName name="XA211.08" localSheetId="65">'[1]Bancos Múltiples'!#REF!</definedName>
    <definedName name="XA211.08" localSheetId="6">'[1]Bancos Múltiples'!#REF!</definedName>
    <definedName name="XA211.08" localSheetId="66">'[1]Bancos Múltiples'!#REF!</definedName>
    <definedName name="XA211.08" localSheetId="73">'[1]Bancos Múltiples'!#REF!</definedName>
    <definedName name="XA211.08" localSheetId="74">'[1]Bancos Múltiples'!#REF!</definedName>
    <definedName name="XA211.08" localSheetId="75">'[1]Bancos Múltiples'!#REF!</definedName>
    <definedName name="XA211.08" localSheetId="82">'[1]Bancos Múltiples'!#REF!</definedName>
    <definedName name="XA211.08" localSheetId="83">'[1]Bancos Múltiples'!#REF!</definedName>
    <definedName name="XA211.08" localSheetId="84">'[1]Bancos Múltiples'!#REF!</definedName>
    <definedName name="XA211.08">'[1]Bancos Múltiples'!#REF!</definedName>
    <definedName name="XA211.09" localSheetId="1">'[1]Bancos Múltiples'!#REF!</definedName>
    <definedName name="XA211.09" localSheetId="28">'[1]Bancos Múltiples'!#REF!</definedName>
    <definedName name="XA211.09" localSheetId="29">'[1]Bancos Múltiples'!#REF!</definedName>
    <definedName name="XA211.09" localSheetId="30">'[1]Bancos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45">'[1]Bancos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54">'[1]Bancos Múltiples'!#REF!</definedName>
    <definedName name="XA211.09" localSheetId="64">'[1]Bancos Múltiples'!#REF!</definedName>
    <definedName name="XA211.09" localSheetId="65">'[1]Bancos Múltiples'!#REF!</definedName>
    <definedName name="XA211.09" localSheetId="6">'[1]Bancos Múltiples'!#REF!</definedName>
    <definedName name="XA211.09" localSheetId="66">'[1]Bancos Múltiples'!#REF!</definedName>
    <definedName name="XA211.09" localSheetId="73">'[1]Bancos Múltiples'!#REF!</definedName>
    <definedName name="XA211.09" localSheetId="74">'[1]Bancos Múltiples'!#REF!</definedName>
    <definedName name="XA211.09" localSheetId="75">'[1]Bancos Múltiples'!#REF!</definedName>
    <definedName name="XA211.09" localSheetId="82">'[1]Bancos Múltiples'!#REF!</definedName>
    <definedName name="XA211.09" localSheetId="83">'[1]Bancos Múltiples'!#REF!</definedName>
    <definedName name="XA211.09" localSheetId="84">'[1]Bancos Múltiples'!#REF!</definedName>
    <definedName name="XA211.09">'[1]Bancos Múltiples'!#REF!</definedName>
    <definedName name="XA211.10" localSheetId="1">'[1]Bancos Múltiples'!#REF!</definedName>
    <definedName name="XA211.10" localSheetId="28">'[1]Bancos Múltiples'!#REF!</definedName>
    <definedName name="XA211.10" localSheetId="29">'[1]Bancos Múltiples'!#REF!</definedName>
    <definedName name="XA211.10" localSheetId="30">'[1]Bancos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45">'[1]Bancos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54">'[1]Bancos Múltiples'!#REF!</definedName>
    <definedName name="XA211.10" localSheetId="64">'[1]Bancos Múltiples'!#REF!</definedName>
    <definedName name="XA211.10" localSheetId="65">'[1]Bancos Múltiples'!#REF!</definedName>
    <definedName name="XA211.10" localSheetId="6">'[1]Bancos Múltiples'!#REF!</definedName>
    <definedName name="XA211.10" localSheetId="66">'[1]Bancos Múltiples'!#REF!</definedName>
    <definedName name="XA211.10" localSheetId="73">'[1]Bancos Múltiples'!#REF!</definedName>
    <definedName name="XA211.10" localSheetId="74">'[1]Bancos Múltiples'!#REF!</definedName>
    <definedName name="XA211.10" localSheetId="75">'[1]Bancos Múltiples'!#REF!</definedName>
    <definedName name="XA211.10" localSheetId="82">'[1]Bancos Múltiples'!#REF!</definedName>
    <definedName name="XA211.10" localSheetId="83">'[1]Bancos Múltiples'!#REF!</definedName>
    <definedName name="XA211.10" localSheetId="84">'[1]Bancos Múltiples'!#REF!</definedName>
    <definedName name="XA211.10">'[1]Bancos Múltiples'!#REF!</definedName>
    <definedName name="XA211.11" localSheetId="1">'[1]Bancos Múltiples'!#REF!</definedName>
    <definedName name="XA211.11" localSheetId="28">'[1]Bancos Múltiples'!#REF!</definedName>
    <definedName name="XA211.11" localSheetId="29">'[1]Bancos Múltiples'!#REF!</definedName>
    <definedName name="XA211.11" localSheetId="30">'[1]Bancos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45">'[1]Bancos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54">'[1]Bancos Múltiples'!#REF!</definedName>
    <definedName name="XA211.11" localSheetId="64">'[1]Bancos Múltiples'!#REF!</definedName>
    <definedName name="XA211.11" localSheetId="65">'[1]Bancos Múltiples'!#REF!</definedName>
    <definedName name="XA211.11" localSheetId="6">'[1]Bancos Múltiples'!#REF!</definedName>
    <definedName name="XA211.11" localSheetId="66">'[1]Bancos Múltiples'!#REF!</definedName>
    <definedName name="XA211.11" localSheetId="73">'[1]Bancos Múltiples'!#REF!</definedName>
    <definedName name="XA211.11" localSheetId="74">'[1]Bancos Múltiples'!#REF!</definedName>
    <definedName name="XA211.11" localSheetId="75">'[1]Bancos Múltiples'!#REF!</definedName>
    <definedName name="XA211.11" localSheetId="82">'[1]Bancos Múltiples'!#REF!</definedName>
    <definedName name="XA211.11" localSheetId="83">'[1]Bancos Múltiples'!#REF!</definedName>
    <definedName name="XA211.11" localSheetId="84">'[1]Bancos Múltiples'!#REF!</definedName>
    <definedName name="XA211.11">'[1]Bancos Múltiples'!#REF!</definedName>
    <definedName name="XA211.12" localSheetId="1">'[1]Bancos Múltiples'!#REF!</definedName>
    <definedName name="XA211.12" localSheetId="28">'[1]Bancos Múltiples'!#REF!</definedName>
    <definedName name="XA211.12" localSheetId="29">'[1]Bancos Múltiples'!#REF!</definedName>
    <definedName name="XA211.12" localSheetId="30">'[1]Bancos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45">'[1]Bancos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54">'[1]Bancos Múltiples'!#REF!</definedName>
    <definedName name="XA211.12" localSheetId="64">'[1]Bancos Múltiples'!#REF!</definedName>
    <definedName name="XA211.12" localSheetId="65">'[1]Bancos Múltiples'!#REF!</definedName>
    <definedName name="XA211.12" localSheetId="6">'[1]Bancos Múltiples'!#REF!</definedName>
    <definedName name="XA211.12" localSheetId="66">'[1]Bancos Múltiples'!#REF!</definedName>
    <definedName name="XA211.12" localSheetId="73">'[1]Bancos Múltiples'!#REF!</definedName>
    <definedName name="XA211.12" localSheetId="74">'[1]Bancos Múltiples'!#REF!</definedName>
    <definedName name="XA211.12" localSheetId="75">'[1]Bancos Múltiples'!#REF!</definedName>
    <definedName name="XA211.12" localSheetId="82">'[1]Bancos Múltiples'!#REF!</definedName>
    <definedName name="XA211.12" localSheetId="83">'[1]Bancos Múltiples'!#REF!</definedName>
    <definedName name="XA211.12" localSheetId="84">'[1]Bancos Múltiples'!#REF!</definedName>
    <definedName name="XA211.12">'[1]Bancos Múltiples'!#REF!</definedName>
    <definedName name="XA211.99" localSheetId="1">'[1]Bancos Múltiples'!#REF!</definedName>
    <definedName name="XA211.99" localSheetId="28">'[1]Bancos Múltiples'!#REF!</definedName>
    <definedName name="XA211.99" localSheetId="29">'[1]Bancos Múltiples'!#REF!</definedName>
    <definedName name="XA211.99" localSheetId="30">'[1]Bancos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45">'[1]Bancos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54">'[1]Bancos Múltiples'!#REF!</definedName>
    <definedName name="XA211.99" localSheetId="64">'[1]Bancos Múltiples'!#REF!</definedName>
    <definedName name="XA211.99" localSheetId="65">'[1]Bancos Múltiples'!#REF!</definedName>
    <definedName name="XA211.99" localSheetId="6">'[1]Bancos Múltiples'!#REF!</definedName>
    <definedName name="XA211.99" localSheetId="66">'[1]Bancos Múltiples'!#REF!</definedName>
    <definedName name="XA211.99" localSheetId="73">'[1]Bancos Múltiples'!#REF!</definedName>
    <definedName name="XA211.99" localSheetId="74">'[1]Bancos Múltiples'!#REF!</definedName>
    <definedName name="XA211.99" localSheetId="75">'[1]Bancos Múltiples'!#REF!</definedName>
    <definedName name="XA211.99" localSheetId="82">'[1]Bancos Múltiples'!#REF!</definedName>
    <definedName name="XA211.99" localSheetId="83">'[1]Bancos Múltiples'!#REF!</definedName>
    <definedName name="XA211.99" localSheetId="84">'[1]Bancos Múltiples'!#REF!</definedName>
    <definedName name="XA211.99">'[1]Bancos Múltiples'!#REF!</definedName>
    <definedName name="XA212.00" localSheetId="1">'[1]Bancos Múltiples'!#REF!</definedName>
    <definedName name="XA212.00" localSheetId="28">'[1]Bancos Múltiples'!#REF!</definedName>
    <definedName name="XA212.00" localSheetId="29">'[1]Bancos Múltiples'!#REF!</definedName>
    <definedName name="XA212.00" localSheetId="30">'[1]Bancos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45">'[1]Bancos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54">'[1]Bancos Múltiples'!#REF!</definedName>
    <definedName name="XA212.00" localSheetId="64">'[1]Bancos Múltiples'!#REF!</definedName>
    <definedName name="XA212.00" localSheetId="65">'[1]Bancos Múltiples'!#REF!</definedName>
    <definedName name="XA212.00" localSheetId="6">'[1]Bancos Múltiples'!#REF!</definedName>
    <definedName name="XA212.00" localSheetId="66">'[1]Bancos Múltiples'!#REF!</definedName>
    <definedName name="XA212.00" localSheetId="73">'[1]Bancos Múltiples'!#REF!</definedName>
    <definedName name="XA212.00" localSheetId="74">'[1]Bancos Múltiples'!#REF!</definedName>
    <definedName name="XA212.00" localSheetId="75">'[1]Bancos Múltiples'!#REF!</definedName>
    <definedName name="XA212.00" localSheetId="82">'[1]Bancos Múltiples'!#REF!</definedName>
    <definedName name="XA212.00" localSheetId="83">'[1]Bancos Múltiples'!#REF!</definedName>
    <definedName name="XA212.00" localSheetId="84">'[1]Bancos Múltiples'!#REF!</definedName>
    <definedName name="XA212.00">'[1]Bancos Múltiples'!#REF!</definedName>
    <definedName name="XA212.01" localSheetId="1">'[1]Bancos Múltiples'!#REF!</definedName>
    <definedName name="XA212.01" localSheetId="28">'[1]Bancos Múltiples'!#REF!</definedName>
    <definedName name="XA212.01" localSheetId="29">'[1]Bancos Múltiples'!#REF!</definedName>
    <definedName name="XA212.01" localSheetId="30">'[1]Bancos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45">'[1]Bancos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54">'[1]Bancos Múltiples'!#REF!</definedName>
    <definedName name="XA212.01" localSheetId="64">'[1]Bancos Múltiples'!#REF!</definedName>
    <definedName name="XA212.01" localSheetId="65">'[1]Bancos Múltiples'!#REF!</definedName>
    <definedName name="XA212.01" localSheetId="6">'[1]Bancos Múltiples'!#REF!</definedName>
    <definedName name="XA212.01" localSheetId="66">'[1]Bancos Múltiples'!#REF!</definedName>
    <definedName name="XA212.01" localSheetId="73">'[1]Bancos Múltiples'!#REF!</definedName>
    <definedName name="XA212.01" localSheetId="74">'[1]Bancos Múltiples'!#REF!</definedName>
    <definedName name="XA212.01" localSheetId="75">'[1]Bancos Múltiples'!#REF!</definedName>
    <definedName name="XA212.01" localSheetId="82">'[1]Bancos Múltiples'!#REF!</definedName>
    <definedName name="XA212.01" localSheetId="83">'[1]Bancos Múltiples'!#REF!</definedName>
    <definedName name="XA212.01" localSheetId="84">'[1]Bancos Múltiples'!#REF!</definedName>
    <definedName name="XA212.01">'[1]Bancos Múltiples'!#REF!</definedName>
    <definedName name="XA212.02" localSheetId="1">'[1]Bancos Múltiples'!#REF!</definedName>
    <definedName name="XA212.02" localSheetId="28">'[1]Bancos Múltiples'!#REF!</definedName>
    <definedName name="XA212.02" localSheetId="29">'[1]Bancos Múltiples'!#REF!</definedName>
    <definedName name="XA212.02" localSheetId="30">'[1]Bancos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45">'[1]Bancos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54">'[1]Bancos Múltiples'!#REF!</definedName>
    <definedName name="XA212.02" localSheetId="64">'[1]Bancos Múltiples'!#REF!</definedName>
    <definedName name="XA212.02" localSheetId="65">'[1]Bancos Múltiples'!#REF!</definedName>
    <definedName name="XA212.02" localSheetId="6">'[1]Bancos Múltiples'!#REF!</definedName>
    <definedName name="XA212.02" localSheetId="66">'[1]Bancos Múltiples'!#REF!</definedName>
    <definedName name="XA212.02" localSheetId="73">'[1]Bancos Múltiples'!#REF!</definedName>
    <definedName name="XA212.02" localSheetId="74">'[1]Bancos Múltiples'!#REF!</definedName>
    <definedName name="XA212.02" localSheetId="75">'[1]Bancos Múltiples'!#REF!</definedName>
    <definedName name="XA212.02" localSheetId="82">'[1]Bancos Múltiples'!#REF!</definedName>
    <definedName name="XA212.02" localSheetId="83">'[1]Bancos Múltiples'!#REF!</definedName>
    <definedName name="XA212.02" localSheetId="84">'[1]Bancos Múltiples'!#REF!</definedName>
    <definedName name="XA212.02">'[1]Bancos Múltiples'!#REF!</definedName>
    <definedName name="XA212.03" localSheetId="1">'[1]Bancos Múltiples'!#REF!</definedName>
    <definedName name="XA212.03" localSheetId="28">'[1]Bancos Múltiples'!#REF!</definedName>
    <definedName name="XA212.03" localSheetId="29">'[1]Bancos Múltiples'!#REF!</definedName>
    <definedName name="XA212.03" localSheetId="30">'[1]Bancos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45">'[1]Bancos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54">'[1]Bancos Múltiples'!#REF!</definedName>
    <definedName name="XA212.03" localSheetId="64">'[1]Bancos Múltiples'!#REF!</definedName>
    <definedName name="XA212.03" localSheetId="65">'[1]Bancos Múltiples'!#REF!</definedName>
    <definedName name="XA212.03" localSheetId="6">'[1]Bancos Múltiples'!#REF!</definedName>
    <definedName name="XA212.03" localSheetId="66">'[1]Bancos Múltiples'!#REF!</definedName>
    <definedName name="XA212.03" localSheetId="73">'[1]Bancos Múltiples'!#REF!</definedName>
    <definedName name="XA212.03" localSheetId="74">'[1]Bancos Múltiples'!#REF!</definedName>
    <definedName name="XA212.03" localSheetId="75">'[1]Bancos Múltiples'!#REF!</definedName>
    <definedName name="XA212.03" localSheetId="82">'[1]Bancos Múltiples'!#REF!</definedName>
    <definedName name="XA212.03" localSheetId="83">'[1]Bancos Múltiples'!#REF!</definedName>
    <definedName name="XA212.03" localSheetId="84">'[1]Bancos Múltiples'!#REF!</definedName>
    <definedName name="XA212.03">'[1]Bancos Múltiples'!#REF!</definedName>
    <definedName name="XA213.00" localSheetId="1">'[1]Bancos Múltiples'!#REF!</definedName>
    <definedName name="XA213.00" localSheetId="28">'[1]Bancos Múltiples'!#REF!</definedName>
    <definedName name="XA213.00" localSheetId="29">'[1]Bancos Múltiples'!#REF!</definedName>
    <definedName name="XA213.00" localSheetId="30">'[1]Bancos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45">'[1]Bancos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54">'[1]Bancos Múltiples'!#REF!</definedName>
    <definedName name="XA213.00" localSheetId="64">'[1]Bancos Múltiples'!#REF!</definedName>
    <definedName name="XA213.00" localSheetId="65">'[1]Bancos Múltiples'!#REF!</definedName>
    <definedName name="XA213.00" localSheetId="6">'[1]Bancos Múltiples'!#REF!</definedName>
    <definedName name="XA213.00" localSheetId="66">'[1]Bancos Múltiples'!#REF!</definedName>
    <definedName name="XA213.00" localSheetId="73">'[1]Bancos Múltiples'!#REF!</definedName>
    <definedName name="XA213.00" localSheetId="74">'[1]Bancos Múltiples'!#REF!</definedName>
    <definedName name="XA213.00" localSheetId="75">'[1]Bancos Múltiples'!#REF!</definedName>
    <definedName name="XA213.00" localSheetId="82">'[1]Bancos Múltiples'!#REF!</definedName>
    <definedName name="XA213.00" localSheetId="83">'[1]Bancos Múltiples'!#REF!</definedName>
    <definedName name="XA213.00" localSheetId="84">'[1]Bancos Múltiples'!#REF!</definedName>
    <definedName name="XA213.00">'[1]Bancos Múltiples'!#REF!</definedName>
    <definedName name="XA213.01" localSheetId="1">'[1]Bancos Múltiples'!#REF!</definedName>
    <definedName name="XA213.01" localSheetId="28">'[1]Bancos Múltiples'!#REF!</definedName>
    <definedName name="XA213.01" localSheetId="29">'[1]Bancos Múltiples'!#REF!</definedName>
    <definedName name="XA213.01" localSheetId="30">'[1]Bancos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45">'[1]Bancos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54">'[1]Bancos Múltiples'!#REF!</definedName>
    <definedName name="XA213.01" localSheetId="64">'[1]Bancos Múltiples'!#REF!</definedName>
    <definedName name="XA213.01" localSheetId="65">'[1]Bancos Múltiples'!#REF!</definedName>
    <definedName name="XA213.01" localSheetId="6">'[1]Bancos Múltiples'!#REF!</definedName>
    <definedName name="XA213.01" localSheetId="66">'[1]Bancos Múltiples'!#REF!</definedName>
    <definedName name="XA213.01" localSheetId="73">'[1]Bancos Múltiples'!#REF!</definedName>
    <definedName name="XA213.01" localSheetId="74">'[1]Bancos Múltiples'!#REF!</definedName>
    <definedName name="XA213.01" localSheetId="75">'[1]Bancos Múltiples'!#REF!</definedName>
    <definedName name="XA213.01" localSheetId="82">'[1]Bancos Múltiples'!#REF!</definedName>
    <definedName name="XA213.01" localSheetId="83">'[1]Bancos Múltiples'!#REF!</definedName>
    <definedName name="XA213.01" localSheetId="84">'[1]Bancos Múltiples'!#REF!</definedName>
    <definedName name="XA213.01">'[1]Bancos Múltiples'!#REF!</definedName>
    <definedName name="XA213.02" localSheetId="1">'[1]Bancos Múltiples'!#REF!</definedName>
    <definedName name="XA213.02" localSheetId="28">'[1]Bancos Múltiples'!#REF!</definedName>
    <definedName name="XA213.02" localSheetId="29">'[1]Bancos Múltiples'!#REF!</definedName>
    <definedName name="XA213.02" localSheetId="30">'[1]Bancos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45">'[1]Bancos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54">'[1]Bancos Múltiples'!#REF!</definedName>
    <definedName name="XA213.02" localSheetId="64">'[1]Bancos Múltiples'!#REF!</definedName>
    <definedName name="XA213.02" localSheetId="65">'[1]Bancos Múltiples'!#REF!</definedName>
    <definedName name="XA213.02" localSheetId="6">'[1]Bancos Múltiples'!#REF!</definedName>
    <definedName name="XA213.02" localSheetId="66">'[1]Bancos Múltiples'!#REF!</definedName>
    <definedName name="XA213.02" localSheetId="73">'[1]Bancos Múltiples'!#REF!</definedName>
    <definedName name="XA213.02" localSheetId="74">'[1]Bancos Múltiples'!#REF!</definedName>
    <definedName name="XA213.02" localSheetId="75">'[1]Bancos Múltiples'!#REF!</definedName>
    <definedName name="XA213.02" localSheetId="82">'[1]Bancos Múltiples'!#REF!</definedName>
    <definedName name="XA213.02" localSheetId="83">'[1]Bancos Múltiples'!#REF!</definedName>
    <definedName name="XA213.02" localSheetId="84">'[1]Bancos Múltiples'!#REF!</definedName>
    <definedName name="XA213.02">'[1]Bancos Múltiples'!#REF!</definedName>
    <definedName name="XA213.03" localSheetId="1">'[1]Bancos Múltiples'!#REF!</definedName>
    <definedName name="XA213.03" localSheetId="28">'[1]Bancos Múltiples'!#REF!</definedName>
    <definedName name="XA213.03" localSheetId="29">'[1]Bancos Múltiples'!#REF!</definedName>
    <definedName name="XA213.03" localSheetId="30">'[1]Bancos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45">'[1]Bancos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54">'[1]Bancos Múltiples'!#REF!</definedName>
    <definedName name="XA213.03" localSheetId="64">'[1]Bancos Múltiples'!#REF!</definedName>
    <definedName name="XA213.03" localSheetId="65">'[1]Bancos Múltiples'!#REF!</definedName>
    <definedName name="XA213.03" localSheetId="6">'[1]Bancos Múltiples'!#REF!</definedName>
    <definedName name="XA213.03" localSheetId="66">'[1]Bancos Múltiples'!#REF!</definedName>
    <definedName name="XA213.03" localSheetId="73">'[1]Bancos Múltiples'!#REF!</definedName>
    <definedName name="XA213.03" localSheetId="74">'[1]Bancos Múltiples'!#REF!</definedName>
    <definedName name="XA213.03" localSheetId="75">'[1]Bancos Múltiples'!#REF!</definedName>
    <definedName name="XA213.03" localSheetId="82">'[1]Bancos Múltiples'!#REF!</definedName>
    <definedName name="XA213.03" localSheetId="83">'[1]Bancos Múltiples'!#REF!</definedName>
    <definedName name="XA213.03" localSheetId="84">'[1]Bancos Múltiples'!#REF!</definedName>
    <definedName name="XA213.03">'[1]Bancos Múltiples'!#REF!</definedName>
    <definedName name="XA213.04" localSheetId="1">'[1]Bancos Múltiples'!#REF!</definedName>
    <definedName name="XA213.04" localSheetId="28">'[1]Bancos Múltiples'!#REF!</definedName>
    <definedName name="XA213.04" localSheetId="29">'[1]Bancos Múltiples'!#REF!</definedName>
    <definedName name="XA213.04" localSheetId="30">'[1]Bancos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45">'[1]Bancos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54">'[1]Bancos Múltiples'!#REF!</definedName>
    <definedName name="XA213.04" localSheetId="64">'[1]Bancos Múltiples'!#REF!</definedName>
    <definedName name="XA213.04" localSheetId="65">'[1]Bancos Múltiples'!#REF!</definedName>
    <definedName name="XA213.04" localSheetId="6">'[1]Bancos Múltiples'!#REF!</definedName>
    <definedName name="XA213.04" localSheetId="66">'[1]Bancos Múltiples'!#REF!</definedName>
    <definedName name="XA213.04" localSheetId="73">'[1]Bancos Múltiples'!#REF!</definedName>
    <definedName name="XA213.04" localSheetId="74">'[1]Bancos Múltiples'!#REF!</definedName>
    <definedName name="XA213.04" localSheetId="75">'[1]Bancos Múltiples'!#REF!</definedName>
    <definedName name="XA213.04" localSheetId="82">'[1]Bancos Múltiples'!#REF!</definedName>
    <definedName name="XA213.04" localSheetId="83">'[1]Bancos Múltiples'!#REF!</definedName>
    <definedName name="XA213.04" localSheetId="84">'[1]Bancos Múltiples'!#REF!</definedName>
    <definedName name="XA213.04">'[1]Bancos Múltiples'!#REF!</definedName>
    <definedName name="XA213.05" localSheetId="1">'[1]Bancos Múltiples'!#REF!</definedName>
    <definedName name="XA213.05" localSheetId="28">'[1]Bancos Múltiples'!#REF!</definedName>
    <definedName name="XA213.05" localSheetId="29">'[1]Bancos Múltiples'!#REF!</definedName>
    <definedName name="XA213.05" localSheetId="30">'[1]Bancos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45">'[1]Bancos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54">'[1]Bancos Múltiples'!#REF!</definedName>
    <definedName name="XA213.05" localSheetId="64">'[1]Bancos Múltiples'!#REF!</definedName>
    <definedName name="XA213.05" localSheetId="65">'[1]Bancos Múltiples'!#REF!</definedName>
    <definedName name="XA213.05" localSheetId="6">'[1]Bancos Múltiples'!#REF!</definedName>
    <definedName name="XA213.05" localSheetId="66">'[1]Bancos Múltiples'!#REF!</definedName>
    <definedName name="XA213.05" localSheetId="73">'[1]Bancos Múltiples'!#REF!</definedName>
    <definedName name="XA213.05" localSheetId="74">'[1]Bancos Múltiples'!#REF!</definedName>
    <definedName name="XA213.05" localSheetId="75">'[1]Bancos Múltiples'!#REF!</definedName>
    <definedName name="XA213.05" localSheetId="82">'[1]Bancos Múltiples'!#REF!</definedName>
    <definedName name="XA213.05" localSheetId="83">'[1]Bancos Múltiples'!#REF!</definedName>
    <definedName name="XA213.05" localSheetId="84">'[1]Bancos Múltiples'!#REF!</definedName>
    <definedName name="XA213.05">'[1]Bancos Múltiples'!#REF!</definedName>
    <definedName name="XA213.06" localSheetId="1">'[1]Bancos Múltiples'!#REF!</definedName>
    <definedName name="XA213.06" localSheetId="28">'[1]Bancos Múltiples'!#REF!</definedName>
    <definedName name="XA213.06" localSheetId="29">'[1]Bancos Múltiples'!#REF!</definedName>
    <definedName name="XA213.06" localSheetId="30">'[1]Bancos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45">'[1]Bancos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54">'[1]Bancos Múltiples'!#REF!</definedName>
    <definedName name="XA213.06" localSheetId="64">'[1]Bancos Múltiples'!#REF!</definedName>
    <definedName name="XA213.06" localSheetId="65">'[1]Bancos Múltiples'!#REF!</definedName>
    <definedName name="XA213.06" localSheetId="6">'[1]Bancos Múltiples'!#REF!</definedName>
    <definedName name="XA213.06" localSheetId="66">'[1]Bancos Múltiples'!#REF!</definedName>
    <definedName name="XA213.06" localSheetId="73">'[1]Bancos Múltiples'!#REF!</definedName>
    <definedName name="XA213.06" localSheetId="74">'[1]Bancos Múltiples'!#REF!</definedName>
    <definedName name="XA213.06" localSheetId="75">'[1]Bancos Múltiples'!#REF!</definedName>
    <definedName name="XA213.06" localSheetId="82">'[1]Bancos Múltiples'!#REF!</definedName>
    <definedName name="XA213.06" localSheetId="83">'[1]Bancos Múltiples'!#REF!</definedName>
    <definedName name="XA213.06" localSheetId="84">'[1]Bancos Múltiples'!#REF!</definedName>
    <definedName name="XA213.06">'[1]Bancos Múltiples'!#REF!</definedName>
    <definedName name="XA213.07" localSheetId="1">'[1]Bancos Múltiples'!#REF!</definedName>
    <definedName name="XA213.07" localSheetId="28">'[1]Bancos Múltiples'!#REF!</definedName>
    <definedName name="XA213.07" localSheetId="29">'[1]Bancos Múltiples'!#REF!</definedName>
    <definedName name="XA213.07" localSheetId="30">'[1]Bancos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45">'[1]Bancos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54">'[1]Bancos Múltiples'!#REF!</definedName>
    <definedName name="XA213.07" localSheetId="64">'[1]Bancos Múltiples'!#REF!</definedName>
    <definedName name="XA213.07" localSheetId="65">'[1]Bancos Múltiples'!#REF!</definedName>
    <definedName name="XA213.07" localSheetId="6">'[1]Bancos Múltiples'!#REF!</definedName>
    <definedName name="XA213.07" localSheetId="66">'[1]Bancos Múltiples'!#REF!</definedName>
    <definedName name="XA213.07" localSheetId="73">'[1]Bancos Múltiples'!#REF!</definedName>
    <definedName name="XA213.07" localSheetId="74">'[1]Bancos Múltiples'!#REF!</definedName>
    <definedName name="XA213.07" localSheetId="75">'[1]Bancos Múltiples'!#REF!</definedName>
    <definedName name="XA213.07" localSheetId="82">'[1]Bancos Múltiples'!#REF!</definedName>
    <definedName name="XA213.07" localSheetId="83">'[1]Bancos Múltiples'!#REF!</definedName>
    <definedName name="XA213.07" localSheetId="84">'[1]Bancos Múltiples'!#REF!</definedName>
    <definedName name="XA213.07">'[1]Bancos Múltiples'!#REF!</definedName>
    <definedName name="XA213.08" localSheetId="1">'[1]Bancos Múltiples'!#REF!</definedName>
    <definedName name="XA213.08" localSheetId="28">'[1]Bancos Múltiples'!#REF!</definedName>
    <definedName name="XA213.08" localSheetId="29">'[1]Bancos Múltiples'!#REF!</definedName>
    <definedName name="XA213.08" localSheetId="30">'[1]Bancos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45">'[1]Bancos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54">'[1]Bancos Múltiples'!#REF!</definedName>
    <definedName name="XA213.08" localSheetId="64">'[1]Bancos Múltiples'!#REF!</definedName>
    <definedName name="XA213.08" localSheetId="65">'[1]Bancos Múltiples'!#REF!</definedName>
    <definedName name="XA213.08" localSheetId="6">'[1]Bancos Múltiples'!#REF!</definedName>
    <definedName name="XA213.08" localSheetId="66">'[1]Bancos Múltiples'!#REF!</definedName>
    <definedName name="XA213.08" localSheetId="73">'[1]Bancos Múltiples'!#REF!</definedName>
    <definedName name="XA213.08" localSheetId="74">'[1]Bancos Múltiples'!#REF!</definedName>
    <definedName name="XA213.08" localSheetId="75">'[1]Bancos Múltiples'!#REF!</definedName>
    <definedName name="XA213.08" localSheetId="82">'[1]Bancos Múltiples'!#REF!</definedName>
    <definedName name="XA213.08" localSheetId="83">'[1]Bancos Múltiples'!#REF!</definedName>
    <definedName name="XA213.08" localSheetId="84">'[1]Bancos Múltiples'!#REF!</definedName>
    <definedName name="XA213.08">'[1]Bancos Múltiples'!#REF!</definedName>
    <definedName name="XA213.10" localSheetId="1">'[1]Bancos Múltiples'!#REF!</definedName>
    <definedName name="XA213.10" localSheetId="28">'[1]Bancos Múltiples'!#REF!</definedName>
    <definedName name="XA213.10" localSheetId="29">'[1]Bancos Múltiples'!#REF!</definedName>
    <definedName name="XA213.10" localSheetId="30">'[1]Bancos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45">'[1]Bancos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54">'[1]Bancos Múltiples'!#REF!</definedName>
    <definedName name="XA213.10" localSheetId="64">'[1]Bancos Múltiples'!#REF!</definedName>
    <definedName name="XA213.10" localSheetId="65">'[1]Bancos Múltiples'!#REF!</definedName>
    <definedName name="XA213.10" localSheetId="6">'[1]Bancos Múltiples'!#REF!</definedName>
    <definedName name="XA213.10" localSheetId="66">'[1]Bancos Múltiples'!#REF!</definedName>
    <definedName name="XA213.10" localSheetId="73">'[1]Bancos Múltiples'!#REF!</definedName>
    <definedName name="XA213.10" localSheetId="74">'[1]Bancos Múltiples'!#REF!</definedName>
    <definedName name="XA213.10" localSheetId="75">'[1]Bancos Múltiples'!#REF!</definedName>
    <definedName name="XA213.10" localSheetId="82">'[1]Bancos Múltiples'!#REF!</definedName>
    <definedName name="XA213.10" localSheetId="83">'[1]Bancos Múltiples'!#REF!</definedName>
    <definedName name="XA213.10" localSheetId="84">'[1]Bancos Múltiples'!#REF!</definedName>
    <definedName name="XA213.10">'[1]Bancos Múltiples'!#REF!</definedName>
    <definedName name="XA213.99" localSheetId="1">'[1]Bancos Múltiples'!#REF!</definedName>
    <definedName name="XA213.99" localSheetId="28">'[1]Bancos Múltiples'!#REF!</definedName>
    <definedName name="XA213.99" localSheetId="29">'[1]Bancos Múltiples'!#REF!</definedName>
    <definedName name="XA213.99" localSheetId="30">'[1]Bancos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45">'[1]Bancos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54">'[1]Bancos Múltiples'!#REF!</definedName>
    <definedName name="XA213.99" localSheetId="64">'[1]Bancos Múltiples'!#REF!</definedName>
    <definedName name="XA213.99" localSheetId="65">'[1]Bancos Múltiples'!#REF!</definedName>
    <definedName name="XA213.99" localSheetId="6">'[1]Bancos Múltiples'!#REF!</definedName>
    <definedName name="XA213.99" localSheetId="66">'[1]Bancos Múltiples'!#REF!</definedName>
    <definedName name="XA213.99" localSheetId="73">'[1]Bancos Múltiples'!#REF!</definedName>
    <definedName name="XA213.99" localSheetId="74">'[1]Bancos Múltiples'!#REF!</definedName>
    <definedName name="XA213.99" localSheetId="75">'[1]Bancos Múltiples'!#REF!</definedName>
    <definedName name="XA213.99" localSheetId="82">'[1]Bancos Múltiples'!#REF!</definedName>
    <definedName name="XA213.99" localSheetId="83">'[1]Bancos Múltiples'!#REF!</definedName>
    <definedName name="XA213.99" localSheetId="84">'[1]Bancos Múltiples'!#REF!</definedName>
    <definedName name="XA213.99">'[1]Bancos Múltiples'!#REF!</definedName>
    <definedName name="XA214.00" localSheetId="1">'[1]Bancos Múltiples'!#REF!</definedName>
    <definedName name="XA214.00" localSheetId="28">'[1]Bancos Múltiples'!#REF!</definedName>
    <definedName name="XA214.00" localSheetId="29">'[1]Bancos Múltiples'!#REF!</definedName>
    <definedName name="XA214.00" localSheetId="30">'[1]Bancos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45">'[1]Bancos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54">'[1]Bancos Múltiples'!#REF!</definedName>
    <definedName name="XA214.00" localSheetId="64">'[1]Bancos Múltiples'!#REF!</definedName>
    <definedName name="XA214.00" localSheetId="65">'[1]Bancos Múltiples'!#REF!</definedName>
    <definedName name="XA214.00" localSheetId="6">'[1]Bancos Múltiples'!#REF!</definedName>
    <definedName name="XA214.00" localSheetId="66">'[1]Bancos Múltiples'!#REF!</definedName>
    <definedName name="XA214.00" localSheetId="73">'[1]Bancos Múltiples'!#REF!</definedName>
    <definedName name="XA214.00" localSheetId="74">'[1]Bancos Múltiples'!#REF!</definedName>
    <definedName name="XA214.00" localSheetId="75">'[1]Bancos Múltiples'!#REF!</definedName>
    <definedName name="XA214.00" localSheetId="82">'[1]Bancos Múltiples'!#REF!</definedName>
    <definedName name="XA214.00" localSheetId="83">'[1]Bancos Múltiples'!#REF!</definedName>
    <definedName name="XA214.00" localSheetId="84">'[1]Bancos Múltiples'!#REF!</definedName>
    <definedName name="XA214.00">'[1]Bancos Múltiples'!#REF!</definedName>
    <definedName name="XA214.01" localSheetId="1">'[1]Bancos Múltiples'!#REF!</definedName>
    <definedName name="XA214.01" localSheetId="28">'[1]Bancos Múltiples'!#REF!</definedName>
    <definedName name="XA214.01" localSheetId="29">'[1]Bancos Múltiples'!#REF!</definedName>
    <definedName name="XA214.01" localSheetId="30">'[1]Bancos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45">'[1]Bancos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54">'[1]Bancos Múltiples'!#REF!</definedName>
    <definedName name="XA214.01" localSheetId="64">'[1]Bancos Múltiples'!#REF!</definedName>
    <definedName name="XA214.01" localSheetId="65">'[1]Bancos Múltiples'!#REF!</definedName>
    <definedName name="XA214.01" localSheetId="6">'[1]Bancos Múltiples'!#REF!</definedName>
    <definedName name="XA214.01" localSheetId="66">'[1]Bancos Múltiples'!#REF!</definedName>
    <definedName name="XA214.01" localSheetId="73">'[1]Bancos Múltiples'!#REF!</definedName>
    <definedName name="XA214.01" localSheetId="74">'[1]Bancos Múltiples'!#REF!</definedName>
    <definedName name="XA214.01" localSheetId="75">'[1]Bancos Múltiples'!#REF!</definedName>
    <definedName name="XA214.01" localSheetId="82">'[1]Bancos Múltiples'!#REF!</definedName>
    <definedName name="XA214.01" localSheetId="83">'[1]Bancos Múltiples'!#REF!</definedName>
    <definedName name="XA214.01" localSheetId="84">'[1]Bancos Múltiples'!#REF!</definedName>
    <definedName name="XA214.01">'[1]Bancos Múltiples'!#REF!</definedName>
    <definedName name="XA214.02" localSheetId="1">'[1]Bancos Múltiples'!#REF!</definedName>
    <definedName name="XA214.02" localSheetId="28">'[1]Bancos Múltiples'!#REF!</definedName>
    <definedName name="XA214.02" localSheetId="29">'[1]Bancos Múltiples'!#REF!</definedName>
    <definedName name="XA214.02" localSheetId="30">'[1]Bancos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45">'[1]Bancos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54">'[1]Bancos Múltiples'!#REF!</definedName>
    <definedName name="XA214.02" localSheetId="64">'[1]Bancos Múltiples'!#REF!</definedName>
    <definedName name="XA214.02" localSheetId="65">'[1]Bancos Múltiples'!#REF!</definedName>
    <definedName name="XA214.02" localSheetId="6">'[1]Bancos Múltiples'!#REF!</definedName>
    <definedName name="XA214.02" localSheetId="66">'[1]Bancos Múltiples'!#REF!</definedName>
    <definedName name="XA214.02" localSheetId="73">'[1]Bancos Múltiples'!#REF!</definedName>
    <definedName name="XA214.02" localSheetId="74">'[1]Bancos Múltiples'!#REF!</definedName>
    <definedName name="XA214.02" localSheetId="75">'[1]Bancos Múltiples'!#REF!</definedName>
    <definedName name="XA214.02" localSheetId="82">'[1]Bancos Múltiples'!#REF!</definedName>
    <definedName name="XA214.02" localSheetId="83">'[1]Bancos Múltiples'!#REF!</definedName>
    <definedName name="XA214.02" localSheetId="84">'[1]Bancos Múltiples'!#REF!</definedName>
    <definedName name="XA214.02">'[1]Bancos Múltiples'!#REF!</definedName>
    <definedName name="XA214.03" localSheetId="1">'[1]Bancos Múltiples'!#REF!</definedName>
    <definedName name="XA214.03" localSheetId="28">'[1]Bancos Múltiples'!#REF!</definedName>
    <definedName name="XA214.03" localSheetId="29">'[1]Bancos Múltiples'!#REF!</definedName>
    <definedName name="XA214.03" localSheetId="30">'[1]Bancos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45">'[1]Bancos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54">'[1]Bancos Múltiples'!#REF!</definedName>
    <definedName name="XA214.03" localSheetId="64">'[1]Bancos Múltiples'!#REF!</definedName>
    <definedName name="XA214.03" localSheetId="65">'[1]Bancos Múltiples'!#REF!</definedName>
    <definedName name="XA214.03" localSheetId="6">'[1]Bancos Múltiples'!#REF!</definedName>
    <definedName name="XA214.03" localSheetId="66">'[1]Bancos Múltiples'!#REF!</definedName>
    <definedName name="XA214.03" localSheetId="73">'[1]Bancos Múltiples'!#REF!</definedName>
    <definedName name="XA214.03" localSheetId="74">'[1]Bancos Múltiples'!#REF!</definedName>
    <definedName name="XA214.03" localSheetId="75">'[1]Bancos Múltiples'!#REF!</definedName>
    <definedName name="XA214.03" localSheetId="82">'[1]Bancos Múltiples'!#REF!</definedName>
    <definedName name="XA214.03" localSheetId="83">'[1]Bancos Múltiples'!#REF!</definedName>
    <definedName name="XA214.03" localSheetId="84">'[1]Bancos Múltiples'!#REF!</definedName>
    <definedName name="XA214.03">'[1]Bancos Múltiples'!#REF!</definedName>
    <definedName name="XA214.04" localSheetId="1">'[1]Bancos Múltiples'!#REF!</definedName>
    <definedName name="XA214.04" localSheetId="28">'[1]Bancos Múltiples'!#REF!</definedName>
    <definedName name="XA214.04" localSheetId="29">'[1]Bancos Múltiples'!#REF!</definedName>
    <definedName name="XA214.04" localSheetId="30">'[1]Bancos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45">'[1]Bancos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54">'[1]Bancos Múltiples'!#REF!</definedName>
    <definedName name="XA214.04" localSheetId="64">'[1]Bancos Múltiples'!#REF!</definedName>
    <definedName name="XA214.04" localSheetId="65">'[1]Bancos Múltiples'!#REF!</definedName>
    <definedName name="XA214.04" localSheetId="6">'[1]Bancos Múltiples'!#REF!</definedName>
    <definedName name="XA214.04" localSheetId="66">'[1]Bancos Múltiples'!#REF!</definedName>
    <definedName name="XA214.04" localSheetId="73">'[1]Bancos Múltiples'!#REF!</definedName>
    <definedName name="XA214.04" localSheetId="74">'[1]Bancos Múltiples'!#REF!</definedName>
    <definedName name="XA214.04" localSheetId="75">'[1]Bancos Múltiples'!#REF!</definedName>
    <definedName name="XA214.04" localSheetId="82">'[1]Bancos Múltiples'!#REF!</definedName>
    <definedName name="XA214.04" localSheetId="83">'[1]Bancos Múltiples'!#REF!</definedName>
    <definedName name="XA214.04" localSheetId="84">'[1]Bancos Múltiples'!#REF!</definedName>
    <definedName name="XA214.04">'[1]Bancos Múltiples'!#REF!</definedName>
    <definedName name="XA214.05" localSheetId="1">'[1]Bancos Múltiples'!#REF!</definedName>
    <definedName name="XA214.05" localSheetId="28">'[1]Bancos Múltiples'!#REF!</definedName>
    <definedName name="XA214.05" localSheetId="29">'[1]Bancos Múltiples'!#REF!</definedName>
    <definedName name="XA214.05" localSheetId="30">'[1]Bancos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45">'[1]Bancos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54">'[1]Bancos Múltiples'!#REF!</definedName>
    <definedName name="XA214.05" localSheetId="64">'[1]Bancos Múltiples'!#REF!</definedName>
    <definedName name="XA214.05" localSheetId="65">'[1]Bancos Múltiples'!#REF!</definedName>
    <definedName name="XA214.05" localSheetId="6">'[1]Bancos Múltiples'!#REF!</definedName>
    <definedName name="XA214.05" localSheetId="66">'[1]Bancos Múltiples'!#REF!</definedName>
    <definedName name="XA214.05" localSheetId="73">'[1]Bancos Múltiples'!#REF!</definedName>
    <definedName name="XA214.05" localSheetId="74">'[1]Bancos Múltiples'!#REF!</definedName>
    <definedName name="XA214.05" localSheetId="75">'[1]Bancos Múltiples'!#REF!</definedName>
    <definedName name="XA214.05" localSheetId="82">'[1]Bancos Múltiples'!#REF!</definedName>
    <definedName name="XA214.05" localSheetId="83">'[1]Bancos Múltiples'!#REF!</definedName>
    <definedName name="XA214.05" localSheetId="84">'[1]Bancos Múltiples'!#REF!</definedName>
    <definedName name="XA214.05">'[1]Bancos Múltiples'!#REF!</definedName>
    <definedName name="XA214.06" localSheetId="1">'[1]Bancos Múltiples'!#REF!</definedName>
    <definedName name="XA214.06" localSheetId="28">'[1]Bancos Múltiples'!#REF!</definedName>
    <definedName name="XA214.06" localSheetId="29">'[1]Bancos Múltiples'!#REF!</definedName>
    <definedName name="XA214.06" localSheetId="30">'[1]Bancos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45">'[1]Bancos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54">'[1]Bancos Múltiples'!#REF!</definedName>
    <definedName name="XA214.06" localSheetId="64">'[1]Bancos Múltiples'!#REF!</definedName>
    <definedName name="XA214.06" localSheetId="65">'[1]Bancos Múltiples'!#REF!</definedName>
    <definedName name="XA214.06" localSheetId="6">'[1]Bancos Múltiples'!#REF!</definedName>
    <definedName name="XA214.06" localSheetId="66">'[1]Bancos Múltiples'!#REF!</definedName>
    <definedName name="XA214.06" localSheetId="73">'[1]Bancos Múltiples'!#REF!</definedName>
    <definedName name="XA214.06" localSheetId="74">'[1]Bancos Múltiples'!#REF!</definedName>
    <definedName name="XA214.06" localSheetId="75">'[1]Bancos Múltiples'!#REF!</definedName>
    <definedName name="XA214.06" localSheetId="82">'[1]Bancos Múltiples'!#REF!</definedName>
    <definedName name="XA214.06" localSheetId="83">'[1]Bancos Múltiples'!#REF!</definedName>
    <definedName name="XA214.06" localSheetId="84">'[1]Bancos Múltiples'!#REF!</definedName>
    <definedName name="XA214.06">'[1]Bancos Múltiples'!#REF!</definedName>
    <definedName name="XA214.07" localSheetId="1">'[1]Bancos Múltiples'!#REF!</definedName>
    <definedName name="XA214.07" localSheetId="28">'[1]Bancos Múltiples'!#REF!</definedName>
    <definedName name="XA214.07" localSheetId="29">'[1]Bancos Múltiples'!#REF!</definedName>
    <definedName name="XA214.07" localSheetId="30">'[1]Bancos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45">'[1]Bancos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54">'[1]Bancos Múltiples'!#REF!</definedName>
    <definedName name="XA214.07" localSheetId="64">'[1]Bancos Múltiples'!#REF!</definedName>
    <definedName name="XA214.07" localSheetId="65">'[1]Bancos Múltiples'!#REF!</definedName>
    <definedName name="XA214.07" localSheetId="6">'[1]Bancos Múltiples'!#REF!</definedName>
    <definedName name="XA214.07" localSheetId="66">'[1]Bancos Múltiples'!#REF!</definedName>
    <definedName name="XA214.07" localSheetId="73">'[1]Bancos Múltiples'!#REF!</definedName>
    <definedName name="XA214.07" localSheetId="74">'[1]Bancos Múltiples'!#REF!</definedName>
    <definedName name="XA214.07" localSheetId="75">'[1]Bancos Múltiples'!#REF!</definedName>
    <definedName name="XA214.07" localSheetId="82">'[1]Bancos Múltiples'!#REF!</definedName>
    <definedName name="XA214.07" localSheetId="83">'[1]Bancos Múltiples'!#REF!</definedName>
    <definedName name="XA214.07" localSheetId="84">'[1]Bancos Múltiples'!#REF!</definedName>
    <definedName name="XA214.07">'[1]Bancos Múltiples'!#REF!</definedName>
    <definedName name="XA214.99" localSheetId="1">'[1]Bancos Múltiples'!#REF!</definedName>
    <definedName name="XA214.99" localSheetId="28">'[1]Bancos Múltiples'!#REF!</definedName>
    <definedName name="XA214.99" localSheetId="29">'[1]Bancos Múltiples'!#REF!</definedName>
    <definedName name="XA214.99" localSheetId="30">'[1]Bancos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45">'[1]Bancos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54">'[1]Bancos Múltiples'!#REF!</definedName>
    <definedName name="XA214.99" localSheetId="64">'[1]Bancos Múltiples'!#REF!</definedName>
    <definedName name="XA214.99" localSheetId="65">'[1]Bancos Múltiples'!#REF!</definedName>
    <definedName name="XA214.99" localSheetId="6">'[1]Bancos Múltiples'!#REF!</definedName>
    <definedName name="XA214.99" localSheetId="66">'[1]Bancos Múltiples'!#REF!</definedName>
    <definedName name="XA214.99" localSheetId="73">'[1]Bancos Múltiples'!#REF!</definedName>
    <definedName name="XA214.99" localSheetId="74">'[1]Bancos Múltiples'!#REF!</definedName>
    <definedName name="XA214.99" localSheetId="75">'[1]Bancos Múltiples'!#REF!</definedName>
    <definedName name="XA214.99" localSheetId="82">'[1]Bancos Múltiples'!#REF!</definedName>
    <definedName name="XA214.99" localSheetId="83">'[1]Bancos Múltiples'!#REF!</definedName>
    <definedName name="XA214.99" localSheetId="84">'[1]Bancos Múltiples'!#REF!</definedName>
    <definedName name="XA214.99">'[1]Bancos Múltiples'!#REF!</definedName>
    <definedName name="XA218.00" localSheetId="1">'[1]Bancos Múltiples'!#REF!</definedName>
    <definedName name="XA218.00" localSheetId="28">'[1]Bancos Múltiples'!#REF!</definedName>
    <definedName name="XA218.00" localSheetId="29">'[1]Bancos Múltiples'!#REF!</definedName>
    <definedName name="XA218.00" localSheetId="30">'[1]Bancos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45">'[1]Bancos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54">'[1]Bancos Múltiples'!#REF!</definedName>
    <definedName name="XA218.00" localSheetId="64">'[1]Bancos Múltiples'!#REF!</definedName>
    <definedName name="XA218.00" localSheetId="65">'[1]Bancos Múltiples'!#REF!</definedName>
    <definedName name="XA218.00" localSheetId="6">'[1]Bancos Múltiples'!#REF!</definedName>
    <definedName name="XA218.00" localSheetId="66">'[1]Bancos Múltiples'!#REF!</definedName>
    <definedName name="XA218.00" localSheetId="73">'[1]Bancos Múltiples'!#REF!</definedName>
    <definedName name="XA218.00" localSheetId="74">'[1]Bancos Múltiples'!#REF!</definedName>
    <definedName name="XA218.00" localSheetId="75">'[1]Bancos Múltiples'!#REF!</definedName>
    <definedName name="XA218.00" localSheetId="82">'[1]Bancos Múltiples'!#REF!</definedName>
    <definedName name="XA218.00" localSheetId="83">'[1]Bancos Múltiples'!#REF!</definedName>
    <definedName name="XA218.00" localSheetId="84">'[1]Bancos Múltiples'!#REF!</definedName>
    <definedName name="XA218.00">'[1]Bancos Múltiples'!#REF!</definedName>
    <definedName name="XA218.01" localSheetId="1">'[1]Bancos Múltiples'!#REF!</definedName>
    <definedName name="XA218.01" localSheetId="28">'[1]Bancos Múltiples'!#REF!</definedName>
    <definedName name="XA218.01" localSheetId="29">'[1]Bancos Múltiples'!#REF!</definedName>
    <definedName name="XA218.01" localSheetId="30">'[1]Bancos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45">'[1]Bancos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54">'[1]Bancos Múltiples'!#REF!</definedName>
    <definedName name="XA218.01" localSheetId="64">'[1]Bancos Múltiples'!#REF!</definedName>
    <definedName name="XA218.01" localSheetId="65">'[1]Bancos Múltiples'!#REF!</definedName>
    <definedName name="XA218.01" localSheetId="6">'[1]Bancos Múltiples'!#REF!</definedName>
    <definedName name="XA218.01" localSheetId="66">'[1]Bancos Múltiples'!#REF!</definedName>
    <definedName name="XA218.01" localSheetId="73">'[1]Bancos Múltiples'!#REF!</definedName>
    <definedName name="XA218.01" localSheetId="74">'[1]Bancos Múltiples'!#REF!</definedName>
    <definedName name="XA218.01" localSheetId="75">'[1]Bancos Múltiples'!#REF!</definedName>
    <definedName name="XA218.01" localSheetId="82">'[1]Bancos Múltiples'!#REF!</definedName>
    <definedName name="XA218.01" localSheetId="83">'[1]Bancos Múltiples'!#REF!</definedName>
    <definedName name="XA218.01" localSheetId="84">'[1]Bancos Múltiples'!#REF!</definedName>
    <definedName name="XA218.01">'[1]Bancos Múltiples'!#REF!</definedName>
    <definedName name="XA218.02" localSheetId="1">'[1]Bancos Múltiples'!#REF!</definedName>
    <definedName name="XA218.02" localSheetId="28">'[1]Bancos Múltiples'!#REF!</definedName>
    <definedName name="XA218.02" localSheetId="29">'[1]Bancos Múltiples'!#REF!</definedName>
    <definedName name="XA218.02" localSheetId="30">'[1]Bancos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45">'[1]Bancos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54">'[1]Bancos Múltiples'!#REF!</definedName>
    <definedName name="XA218.02" localSheetId="64">'[1]Bancos Múltiples'!#REF!</definedName>
    <definedName name="XA218.02" localSheetId="65">'[1]Bancos Múltiples'!#REF!</definedName>
    <definedName name="XA218.02" localSheetId="6">'[1]Bancos Múltiples'!#REF!</definedName>
    <definedName name="XA218.02" localSheetId="66">'[1]Bancos Múltiples'!#REF!</definedName>
    <definedName name="XA218.02" localSheetId="73">'[1]Bancos Múltiples'!#REF!</definedName>
    <definedName name="XA218.02" localSheetId="74">'[1]Bancos Múltiples'!#REF!</definedName>
    <definedName name="XA218.02" localSheetId="75">'[1]Bancos Múltiples'!#REF!</definedName>
    <definedName name="XA218.02" localSheetId="82">'[1]Bancos Múltiples'!#REF!</definedName>
    <definedName name="XA218.02" localSheetId="83">'[1]Bancos Múltiples'!#REF!</definedName>
    <definedName name="XA218.02" localSheetId="84">'[1]Bancos Múltiples'!#REF!</definedName>
    <definedName name="XA218.02">'[1]Bancos Múltiples'!#REF!</definedName>
    <definedName name="XA218.03" localSheetId="1">'[1]Bancos Múltiples'!#REF!</definedName>
    <definedName name="XA218.03" localSheetId="28">'[1]Bancos Múltiples'!#REF!</definedName>
    <definedName name="XA218.03" localSheetId="29">'[1]Bancos Múltiples'!#REF!</definedName>
    <definedName name="XA218.03" localSheetId="30">'[1]Bancos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45">'[1]Bancos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54">'[1]Bancos Múltiples'!#REF!</definedName>
    <definedName name="XA218.03" localSheetId="64">'[1]Bancos Múltiples'!#REF!</definedName>
    <definedName name="XA218.03" localSheetId="65">'[1]Bancos Múltiples'!#REF!</definedName>
    <definedName name="XA218.03" localSheetId="6">'[1]Bancos Múltiples'!#REF!</definedName>
    <definedName name="XA218.03" localSheetId="66">'[1]Bancos Múltiples'!#REF!</definedName>
    <definedName name="XA218.03" localSheetId="73">'[1]Bancos Múltiples'!#REF!</definedName>
    <definedName name="XA218.03" localSheetId="74">'[1]Bancos Múltiples'!#REF!</definedName>
    <definedName name="XA218.03" localSheetId="75">'[1]Bancos Múltiples'!#REF!</definedName>
    <definedName name="XA218.03" localSheetId="82">'[1]Bancos Múltiples'!#REF!</definedName>
    <definedName name="XA218.03" localSheetId="83">'[1]Bancos Múltiples'!#REF!</definedName>
    <definedName name="XA218.03" localSheetId="84">'[1]Bancos Múltiples'!#REF!</definedName>
    <definedName name="XA218.03">'[1]Bancos Múltiples'!#REF!</definedName>
    <definedName name="XA218.04" localSheetId="1">'[1]Bancos Múltiples'!#REF!</definedName>
    <definedName name="XA218.04" localSheetId="28">'[1]Bancos Múltiples'!#REF!</definedName>
    <definedName name="XA218.04" localSheetId="29">'[1]Bancos Múltiples'!#REF!</definedName>
    <definedName name="XA218.04" localSheetId="30">'[1]Bancos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45">'[1]Bancos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54">'[1]Bancos Múltiples'!#REF!</definedName>
    <definedName name="XA218.04" localSheetId="64">'[1]Bancos Múltiples'!#REF!</definedName>
    <definedName name="XA218.04" localSheetId="65">'[1]Bancos Múltiples'!#REF!</definedName>
    <definedName name="XA218.04" localSheetId="6">'[1]Bancos Múltiples'!#REF!</definedName>
    <definedName name="XA218.04" localSheetId="66">'[1]Bancos Múltiples'!#REF!</definedName>
    <definedName name="XA218.04" localSheetId="73">'[1]Bancos Múltiples'!#REF!</definedName>
    <definedName name="XA218.04" localSheetId="74">'[1]Bancos Múltiples'!#REF!</definedName>
    <definedName name="XA218.04" localSheetId="75">'[1]Bancos Múltiples'!#REF!</definedName>
    <definedName name="XA218.04" localSheetId="82">'[1]Bancos Múltiples'!#REF!</definedName>
    <definedName name="XA218.04" localSheetId="83">'[1]Bancos Múltiples'!#REF!</definedName>
    <definedName name="XA218.04" localSheetId="84">'[1]Bancos Múltiples'!#REF!</definedName>
    <definedName name="XA218.04">'[1]Bancos Múltiples'!#REF!</definedName>
    <definedName name="XA220.00" localSheetId="1">'[1]Bancos Múltiples'!#REF!</definedName>
    <definedName name="XA220.00" localSheetId="28">'[1]Bancos Múltiples'!#REF!</definedName>
    <definedName name="XA220.00" localSheetId="29">'[1]Bancos Múltiples'!#REF!</definedName>
    <definedName name="XA220.00" localSheetId="30">'[1]Bancos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45">'[1]Bancos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54">'[1]Bancos Múltiples'!#REF!</definedName>
    <definedName name="XA220.00" localSheetId="64">'[1]Bancos Múltiples'!#REF!</definedName>
    <definedName name="XA220.00" localSheetId="65">'[1]Bancos Múltiples'!#REF!</definedName>
    <definedName name="XA220.00" localSheetId="6">'[1]Bancos Múltiples'!#REF!</definedName>
    <definedName name="XA220.00" localSheetId="66">'[1]Bancos Múltiples'!#REF!</definedName>
    <definedName name="XA220.00" localSheetId="73">'[1]Bancos Múltiples'!#REF!</definedName>
    <definedName name="XA220.00" localSheetId="74">'[1]Bancos Múltiples'!#REF!</definedName>
    <definedName name="XA220.00" localSheetId="75">'[1]Bancos Múltiples'!#REF!</definedName>
    <definedName name="XA220.00" localSheetId="82">'[1]Bancos Múltiples'!#REF!</definedName>
    <definedName name="XA220.00" localSheetId="83">'[1]Bancos Múltiples'!#REF!</definedName>
    <definedName name="XA220.00" localSheetId="84">'[1]Bancos Múltiples'!#REF!</definedName>
    <definedName name="XA220.00">'[1]Bancos Múltiples'!#REF!</definedName>
    <definedName name="XA221.00" localSheetId="1">'[1]Bancos Múltiples'!#REF!</definedName>
    <definedName name="XA221.00" localSheetId="28">'[1]Bancos Múltiples'!#REF!</definedName>
    <definedName name="XA221.00" localSheetId="29">'[1]Bancos Múltiples'!#REF!</definedName>
    <definedName name="XA221.00" localSheetId="30">'[1]Bancos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45">'[1]Bancos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54">'[1]Bancos Múltiples'!#REF!</definedName>
    <definedName name="XA221.00" localSheetId="64">'[1]Bancos Múltiples'!#REF!</definedName>
    <definedName name="XA221.00" localSheetId="65">'[1]Bancos Múltiples'!#REF!</definedName>
    <definedName name="XA221.00" localSheetId="6">'[1]Bancos Múltiples'!#REF!</definedName>
    <definedName name="XA221.00" localSheetId="66">'[1]Bancos Múltiples'!#REF!</definedName>
    <definedName name="XA221.00" localSheetId="73">'[1]Bancos Múltiples'!#REF!</definedName>
    <definedName name="XA221.00" localSheetId="74">'[1]Bancos Múltiples'!#REF!</definedName>
    <definedName name="XA221.00" localSheetId="75">'[1]Bancos Múltiples'!#REF!</definedName>
    <definedName name="XA221.00" localSheetId="82">'[1]Bancos Múltiples'!#REF!</definedName>
    <definedName name="XA221.00" localSheetId="83">'[1]Bancos Múltiples'!#REF!</definedName>
    <definedName name="XA221.00" localSheetId="84">'[1]Bancos Múltiples'!#REF!</definedName>
    <definedName name="XA221.00">'[1]Bancos Múltiples'!#REF!</definedName>
    <definedName name="XA221.01" localSheetId="1">'[1]Bancos Múltiples'!#REF!</definedName>
    <definedName name="XA221.01" localSheetId="28">'[1]Bancos Múltiples'!#REF!</definedName>
    <definedName name="XA221.01" localSheetId="29">'[1]Bancos Múltiples'!#REF!</definedName>
    <definedName name="XA221.01" localSheetId="30">'[1]Bancos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45">'[1]Bancos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54">'[1]Bancos Múltiples'!#REF!</definedName>
    <definedName name="XA221.01" localSheetId="64">'[1]Bancos Múltiples'!#REF!</definedName>
    <definedName name="XA221.01" localSheetId="65">'[1]Bancos Múltiples'!#REF!</definedName>
    <definedName name="XA221.01" localSheetId="6">'[1]Bancos Múltiples'!#REF!</definedName>
    <definedName name="XA221.01" localSheetId="66">'[1]Bancos Múltiples'!#REF!</definedName>
    <definedName name="XA221.01" localSheetId="73">'[1]Bancos Múltiples'!#REF!</definedName>
    <definedName name="XA221.01" localSheetId="74">'[1]Bancos Múltiples'!#REF!</definedName>
    <definedName name="XA221.01" localSheetId="75">'[1]Bancos Múltiples'!#REF!</definedName>
    <definedName name="XA221.01" localSheetId="82">'[1]Bancos Múltiples'!#REF!</definedName>
    <definedName name="XA221.01" localSheetId="83">'[1]Bancos Múltiples'!#REF!</definedName>
    <definedName name="XA221.01" localSheetId="84">'[1]Bancos Múltiples'!#REF!</definedName>
    <definedName name="XA221.01">'[1]Bancos Múltiples'!#REF!</definedName>
    <definedName name="XA221.02" localSheetId="1">'[1]Bancos Múltiples'!#REF!</definedName>
    <definedName name="XA221.02" localSheetId="28">'[1]Bancos Múltiples'!#REF!</definedName>
    <definedName name="XA221.02" localSheetId="29">'[1]Bancos Múltiples'!#REF!</definedName>
    <definedName name="XA221.02" localSheetId="30">'[1]Bancos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45">'[1]Bancos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54">'[1]Bancos Múltiples'!#REF!</definedName>
    <definedName name="XA221.02" localSheetId="64">'[1]Bancos Múltiples'!#REF!</definedName>
    <definedName name="XA221.02" localSheetId="65">'[1]Bancos Múltiples'!#REF!</definedName>
    <definedName name="XA221.02" localSheetId="6">'[1]Bancos Múltiples'!#REF!</definedName>
    <definedName name="XA221.02" localSheetId="66">'[1]Bancos Múltiples'!#REF!</definedName>
    <definedName name="XA221.02" localSheetId="73">'[1]Bancos Múltiples'!#REF!</definedName>
    <definedName name="XA221.02" localSheetId="74">'[1]Bancos Múltiples'!#REF!</definedName>
    <definedName name="XA221.02" localSheetId="75">'[1]Bancos Múltiples'!#REF!</definedName>
    <definedName name="XA221.02" localSheetId="82">'[1]Bancos Múltiples'!#REF!</definedName>
    <definedName name="XA221.02" localSheetId="83">'[1]Bancos Múltiples'!#REF!</definedName>
    <definedName name="XA221.02" localSheetId="84">'[1]Bancos Múltiples'!#REF!</definedName>
    <definedName name="XA221.02">'[1]Bancos Múltiples'!#REF!</definedName>
    <definedName name="XA221.03" localSheetId="1">'[1]Bancos Múltiples'!#REF!</definedName>
    <definedName name="XA221.03" localSheetId="28">'[1]Bancos Múltiples'!#REF!</definedName>
    <definedName name="XA221.03" localSheetId="29">'[1]Bancos Múltiples'!#REF!</definedName>
    <definedName name="XA221.03" localSheetId="30">'[1]Bancos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45">'[1]Bancos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54">'[1]Bancos Múltiples'!#REF!</definedName>
    <definedName name="XA221.03" localSheetId="64">'[1]Bancos Múltiples'!#REF!</definedName>
    <definedName name="XA221.03" localSheetId="65">'[1]Bancos Múltiples'!#REF!</definedName>
    <definedName name="XA221.03" localSheetId="6">'[1]Bancos Múltiples'!#REF!</definedName>
    <definedName name="XA221.03" localSheetId="66">'[1]Bancos Múltiples'!#REF!</definedName>
    <definedName name="XA221.03" localSheetId="73">'[1]Bancos Múltiples'!#REF!</definedName>
    <definedName name="XA221.03" localSheetId="74">'[1]Bancos Múltiples'!#REF!</definedName>
    <definedName name="XA221.03" localSheetId="75">'[1]Bancos Múltiples'!#REF!</definedName>
    <definedName name="XA221.03" localSheetId="82">'[1]Bancos Múltiples'!#REF!</definedName>
    <definedName name="XA221.03" localSheetId="83">'[1]Bancos Múltiples'!#REF!</definedName>
    <definedName name="XA221.03" localSheetId="84">'[1]Bancos Múltiples'!#REF!</definedName>
    <definedName name="XA221.03">'[1]Bancos Múltiples'!#REF!</definedName>
    <definedName name="XA221.04" localSheetId="1">'[1]Bancos Múltiples'!#REF!</definedName>
    <definedName name="XA221.04" localSheetId="28">'[1]Bancos Múltiples'!#REF!</definedName>
    <definedName name="XA221.04" localSheetId="29">'[1]Bancos Múltiples'!#REF!</definedName>
    <definedName name="XA221.04" localSheetId="30">'[1]Bancos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45">'[1]Bancos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54">'[1]Bancos Múltiples'!#REF!</definedName>
    <definedName name="XA221.04" localSheetId="64">'[1]Bancos Múltiples'!#REF!</definedName>
    <definedName name="XA221.04" localSheetId="65">'[1]Bancos Múltiples'!#REF!</definedName>
    <definedName name="XA221.04" localSheetId="6">'[1]Bancos Múltiples'!#REF!</definedName>
    <definedName name="XA221.04" localSheetId="66">'[1]Bancos Múltiples'!#REF!</definedName>
    <definedName name="XA221.04" localSheetId="73">'[1]Bancos Múltiples'!#REF!</definedName>
    <definedName name="XA221.04" localSheetId="74">'[1]Bancos Múltiples'!#REF!</definedName>
    <definedName name="XA221.04" localSheetId="75">'[1]Bancos Múltiples'!#REF!</definedName>
    <definedName name="XA221.04" localSheetId="82">'[1]Bancos Múltiples'!#REF!</definedName>
    <definedName name="XA221.04" localSheetId="83">'[1]Bancos Múltiples'!#REF!</definedName>
    <definedName name="XA221.04" localSheetId="84">'[1]Bancos Múltiples'!#REF!</definedName>
    <definedName name="XA221.04">'[1]Bancos Múltiples'!#REF!</definedName>
    <definedName name="XA221.05" localSheetId="1">'[1]Bancos Múltiples'!#REF!</definedName>
    <definedName name="XA221.05" localSheetId="28">'[1]Bancos Múltiples'!#REF!</definedName>
    <definedName name="XA221.05" localSheetId="29">'[1]Bancos Múltiples'!#REF!</definedName>
    <definedName name="XA221.05" localSheetId="30">'[1]Bancos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45">'[1]Bancos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54">'[1]Bancos Múltiples'!#REF!</definedName>
    <definedName name="XA221.05" localSheetId="64">'[1]Bancos Múltiples'!#REF!</definedName>
    <definedName name="XA221.05" localSheetId="65">'[1]Bancos Múltiples'!#REF!</definedName>
    <definedName name="XA221.05" localSheetId="6">'[1]Bancos Múltiples'!#REF!</definedName>
    <definedName name="XA221.05" localSheetId="66">'[1]Bancos Múltiples'!#REF!</definedName>
    <definedName name="XA221.05" localSheetId="73">'[1]Bancos Múltiples'!#REF!</definedName>
    <definedName name="XA221.05" localSheetId="74">'[1]Bancos Múltiples'!#REF!</definedName>
    <definedName name="XA221.05" localSheetId="75">'[1]Bancos Múltiples'!#REF!</definedName>
    <definedName name="XA221.05" localSheetId="82">'[1]Bancos Múltiples'!#REF!</definedName>
    <definedName name="XA221.05" localSheetId="83">'[1]Bancos Múltiples'!#REF!</definedName>
    <definedName name="XA221.05" localSheetId="84">'[1]Bancos Múltiples'!#REF!</definedName>
    <definedName name="XA221.05">'[1]Bancos Múltiples'!#REF!</definedName>
    <definedName name="XA221.06" localSheetId="1">'[1]Bancos Múltiples'!#REF!</definedName>
    <definedName name="XA221.06" localSheetId="28">'[1]Bancos Múltiples'!#REF!</definedName>
    <definedName name="XA221.06" localSheetId="29">'[1]Bancos Múltiples'!#REF!</definedName>
    <definedName name="XA221.06" localSheetId="30">'[1]Bancos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45">'[1]Bancos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54">'[1]Bancos Múltiples'!#REF!</definedName>
    <definedName name="XA221.06" localSheetId="64">'[1]Bancos Múltiples'!#REF!</definedName>
    <definedName name="XA221.06" localSheetId="65">'[1]Bancos Múltiples'!#REF!</definedName>
    <definedName name="XA221.06" localSheetId="6">'[1]Bancos Múltiples'!#REF!</definedName>
    <definedName name="XA221.06" localSheetId="66">'[1]Bancos Múltiples'!#REF!</definedName>
    <definedName name="XA221.06" localSheetId="73">'[1]Bancos Múltiples'!#REF!</definedName>
    <definedName name="XA221.06" localSheetId="74">'[1]Bancos Múltiples'!#REF!</definedName>
    <definedName name="XA221.06" localSheetId="75">'[1]Bancos Múltiples'!#REF!</definedName>
    <definedName name="XA221.06" localSheetId="82">'[1]Bancos Múltiples'!#REF!</definedName>
    <definedName name="XA221.06" localSheetId="83">'[1]Bancos Múltiples'!#REF!</definedName>
    <definedName name="XA221.06" localSheetId="84">'[1]Bancos Múltiples'!#REF!</definedName>
    <definedName name="XA221.06">'[1]Bancos Múltiples'!#REF!</definedName>
    <definedName name="XA221.07" localSheetId="1">'[1]Bancos Múltiples'!#REF!</definedName>
    <definedName name="XA221.07" localSheetId="28">'[1]Bancos Múltiples'!#REF!</definedName>
    <definedName name="XA221.07" localSheetId="29">'[1]Bancos Múltiples'!#REF!</definedName>
    <definedName name="XA221.07" localSheetId="30">'[1]Bancos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45">'[1]Bancos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54">'[1]Bancos Múltiples'!#REF!</definedName>
    <definedName name="XA221.07" localSheetId="64">'[1]Bancos Múltiples'!#REF!</definedName>
    <definedName name="XA221.07" localSheetId="65">'[1]Bancos Múltiples'!#REF!</definedName>
    <definedName name="XA221.07" localSheetId="6">'[1]Bancos Múltiples'!#REF!</definedName>
    <definedName name="XA221.07" localSheetId="66">'[1]Bancos Múltiples'!#REF!</definedName>
    <definedName name="XA221.07" localSheetId="73">'[1]Bancos Múltiples'!#REF!</definedName>
    <definedName name="XA221.07" localSheetId="74">'[1]Bancos Múltiples'!#REF!</definedName>
    <definedName name="XA221.07" localSheetId="75">'[1]Bancos Múltiples'!#REF!</definedName>
    <definedName name="XA221.07" localSheetId="82">'[1]Bancos Múltiples'!#REF!</definedName>
    <definedName name="XA221.07" localSheetId="83">'[1]Bancos Múltiples'!#REF!</definedName>
    <definedName name="XA221.07" localSheetId="84">'[1]Bancos Múltiples'!#REF!</definedName>
    <definedName name="XA221.07">'[1]Bancos Múltiples'!#REF!</definedName>
    <definedName name="XA221.08" localSheetId="1">'[1]Bancos Múltiples'!#REF!</definedName>
    <definedName name="XA221.08" localSheetId="28">'[1]Bancos Múltiples'!#REF!</definedName>
    <definedName name="XA221.08" localSheetId="29">'[1]Bancos Múltiples'!#REF!</definedName>
    <definedName name="XA221.08" localSheetId="30">'[1]Bancos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45">'[1]Bancos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54">'[1]Bancos Múltiples'!#REF!</definedName>
    <definedName name="XA221.08" localSheetId="64">'[1]Bancos Múltiples'!#REF!</definedName>
    <definedName name="XA221.08" localSheetId="65">'[1]Bancos Múltiples'!#REF!</definedName>
    <definedName name="XA221.08" localSheetId="6">'[1]Bancos Múltiples'!#REF!</definedName>
    <definedName name="XA221.08" localSheetId="66">'[1]Bancos Múltiples'!#REF!</definedName>
    <definedName name="XA221.08" localSheetId="73">'[1]Bancos Múltiples'!#REF!</definedName>
    <definedName name="XA221.08" localSheetId="74">'[1]Bancos Múltiples'!#REF!</definedName>
    <definedName name="XA221.08" localSheetId="75">'[1]Bancos Múltiples'!#REF!</definedName>
    <definedName name="XA221.08" localSheetId="82">'[1]Bancos Múltiples'!#REF!</definedName>
    <definedName name="XA221.08" localSheetId="83">'[1]Bancos Múltiples'!#REF!</definedName>
    <definedName name="XA221.08" localSheetId="84">'[1]Bancos Múltiples'!#REF!</definedName>
    <definedName name="XA221.08">'[1]Bancos Múltiples'!#REF!</definedName>
    <definedName name="XA221.09" localSheetId="1">'[1]Bancos Múltiples'!#REF!</definedName>
    <definedName name="XA221.09" localSheetId="28">'[1]Bancos Múltiples'!#REF!</definedName>
    <definedName name="XA221.09" localSheetId="29">'[1]Bancos Múltiples'!#REF!</definedName>
    <definedName name="XA221.09" localSheetId="30">'[1]Bancos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45">'[1]Bancos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54">'[1]Bancos Múltiples'!#REF!</definedName>
    <definedName name="XA221.09" localSheetId="64">'[1]Bancos Múltiples'!#REF!</definedName>
    <definedName name="XA221.09" localSheetId="65">'[1]Bancos Múltiples'!#REF!</definedName>
    <definedName name="XA221.09" localSheetId="6">'[1]Bancos Múltiples'!#REF!</definedName>
    <definedName name="XA221.09" localSheetId="66">'[1]Bancos Múltiples'!#REF!</definedName>
    <definedName name="XA221.09" localSheetId="73">'[1]Bancos Múltiples'!#REF!</definedName>
    <definedName name="XA221.09" localSheetId="74">'[1]Bancos Múltiples'!#REF!</definedName>
    <definedName name="XA221.09" localSheetId="75">'[1]Bancos Múltiples'!#REF!</definedName>
    <definedName name="XA221.09" localSheetId="82">'[1]Bancos Múltiples'!#REF!</definedName>
    <definedName name="XA221.09" localSheetId="83">'[1]Bancos Múltiples'!#REF!</definedName>
    <definedName name="XA221.09" localSheetId="84">'[1]Bancos Múltiples'!#REF!</definedName>
    <definedName name="XA221.09">'[1]Bancos Múltiples'!#REF!</definedName>
    <definedName name="XA221.10" localSheetId="1">'[1]Bancos Múltiples'!#REF!</definedName>
    <definedName name="XA221.10" localSheetId="28">'[1]Bancos Múltiples'!#REF!</definedName>
    <definedName name="XA221.10" localSheetId="29">'[1]Bancos Múltiples'!#REF!</definedName>
    <definedName name="XA221.10" localSheetId="30">'[1]Bancos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45">'[1]Bancos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54">'[1]Bancos Múltiples'!#REF!</definedName>
    <definedName name="XA221.10" localSheetId="64">'[1]Bancos Múltiples'!#REF!</definedName>
    <definedName name="XA221.10" localSheetId="65">'[1]Bancos Múltiples'!#REF!</definedName>
    <definedName name="XA221.10" localSheetId="6">'[1]Bancos Múltiples'!#REF!</definedName>
    <definedName name="XA221.10" localSheetId="66">'[1]Bancos Múltiples'!#REF!</definedName>
    <definedName name="XA221.10" localSheetId="73">'[1]Bancos Múltiples'!#REF!</definedName>
    <definedName name="XA221.10" localSheetId="74">'[1]Bancos Múltiples'!#REF!</definedName>
    <definedName name="XA221.10" localSheetId="75">'[1]Bancos Múltiples'!#REF!</definedName>
    <definedName name="XA221.10" localSheetId="82">'[1]Bancos Múltiples'!#REF!</definedName>
    <definedName name="XA221.10" localSheetId="83">'[1]Bancos Múltiples'!#REF!</definedName>
    <definedName name="XA221.10" localSheetId="84">'[1]Bancos Múltiples'!#REF!</definedName>
    <definedName name="XA221.10">'[1]Bancos Múltiples'!#REF!</definedName>
    <definedName name="XA221.99" localSheetId="1">'[1]Bancos Múltiples'!#REF!</definedName>
    <definedName name="XA221.99" localSheetId="28">'[1]Bancos Múltiples'!#REF!</definedName>
    <definedName name="XA221.99" localSheetId="29">'[1]Bancos Múltiples'!#REF!</definedName>
    <definedName name="XA221.99" localSheetId="30">'[1]Bancos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45">'[1]Bancos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54">'[1]Bancos Múltiples'!#REF!</definedName>
    <definedName name="XA221.99" localSheetId="64">'[1]Bancos Múltiples'!#REF!</definedName>
    <definedName name="XA221.99" localSheetId="65">'[1]Bancos Múltiples'!#REF!</definedName>
    <definedName name="XA221.99" localSheetId="6">'[1]Bancos Múltiples'!#REF!</definedName>
    <definedName name="XA221.99" localSheetId="66">'[1]Bancos Múltiples'!#REF!</definedName>
    <definedName name="XA221.99" localSheetId="73">'[1]Bancos Múltiples'!#REF!</definedName>
    <definedName name="XA221.99" localSheetId="74">'[1]Bancos Múltiples'!#REF!</definedName>
    <definedName name="XA221.99" localSheetId="75">'[1]Bancos Múltiples'!#REF!</definedName>
    <definedName name="XA221.99" localSheetId="82">'[1]Bancos Múltiples'!#REF!</definedName>
    <definedName name="XA221.99" localSheetId="83">'[1]Bancos Múltiples'!#REF!</definedName>
    <definedName name="XA221.99" localSheetId="84">'[1]Bancos Múltiples'!#REF!</definedName>
    <definedName name="XA221.99">'[1]Bancos Múltiples'!#REF!</definedName>
    <definedName name="XA222.00" localSheetId="1">'[1]Bancos Múltiples'!#REF!</definedName>
    <definedName name="XA222.00" localSheetId="28">'[1]Bancos Múltiples'!#REF!</definedName>
    <definedName name="XA222.00" localSheetId="29">'[1]Bancos Múltiples'!#REF!</definedName>
    <definedName name="XA222.00" localSheetId="30">'[1]Bancos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45">'[1]Bancos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54">'[1]Bancos Múltiples'!#REF!</definedName>
    <definedName name="XA222.00" localSheetId="64">'[1]Bancos Múltiples'!#REF!</definedName>
    <definedName name="XA222.00" localSheetId="65">'[1]Bancos Múltiples'!#REF!</definedName>
    <definedName name="XA222.00" localSheetId="6">'[1]Bancos Múltiples'!#REF!</definedName>
    <definedName name="XA222.00" localSheetId="66">'[1]Bancos Múltiples'!#REF!</definedName>
    <definedName name="XA222.00" localSheetId="73">'[1]Bancos Múltiples'!#REF!</definedName>
    <definedName name="XA222.00" localSheetId="74">'[1]Bancos Múltiples'!#REF!</definedName>
    <definedName name="XA222.00" localSheetId="75">'[1]Bancos Múltiples'!#REF!</definedName>
    <definedName name="XA222.00" localSheetId="82">'[1]Bancos Múltiples'!#REF!</definedName>
    <definedName name="XA222.00" localSheetId="83">'[1]Bancos Múltiples'!#REF!</definedName>
    <definedName name="XA222.00" localSheetId="84">'[1]Bancos Múltiples'!#REF!</definedName>
    <definedName name="XA222.00">'[1]Bancos Múltiples'!#REF!</definedName>
    <definedName name="XA222.01" localSheetId="1">'[1]Bancos Múltiples'!#REF!</definedName>
    <definedName name="XA222.01" localSheetId="28">'[1]Bancos Múltiples'!#REF!</definedName>
    <definedName name="XA222.01" localSheetId="29">'[1]Bancos Múltiples'!#REF!</definedName>
    <definedName name="XA222.01" localSheetId="30">'[1]Bancos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45">'[1]Bancos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54">'[1]Bancos Múltiples'!#REF!</definedName>
    <definedName name="XA222.01" localSheetId="64">'[1]Bancos Múltiples'!#REF!</definedName>
    <definedName name="XA222.01" localSheetId="65">'[1]Bancos Múltiples'!#REF!</definedName>
    <definedName name="XA222.01" localSheetId="6">'[1]Bancos Múltiples'!#REF!</definedName>
    <definedName name="XA222.01" localSheetId="66">'[1]Bancos Múltiples'!#REF!</definedName>
    <definedName name="XA222.01" localSheetId="73">'[1]Bancos Múltiples'!#REF!</definedName>
    <definedName name="XA222.01" localSheetId="74">'[1]Bancos Múltiples'!#REF!</definedName>
    <definedName name="XA222.01" localSheetId="75">'[1]Bancos Múltiples'!#REF!</definedName>
    <definedName name="XA222.01" localSheetId="82">'[1]Bancos Múltiples'!#REF!</definedName>
    <definedName name="XA222.01" localSheetId="83">'[1]Bancos Múltiples'!#REF!</definedName>
    <definedName name="XA222.01" localSheetId="84">'[1]Bancos Múltiples'!#REF!</definedName>
    <definedName name="XA222.01">'[1]Bancos Múltiples'!#REF!</definedName>
    <definedName name="XA222.02" localSheetId="1">'[1]Bancos Múltiples'!#REF!</definedName>
    <definedName name="XA222.02" localSheetId="28">'[1]Bancos Múltiples'!#REF!</definedName>
    <definedName name="XA222.02" localSheetId="29">'[1]Bancos Múltiples'!#REF!</definedName>
    <definedName name="XA222.02" localSheetId="30">'[1]Bancos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45">'[1]Bancos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54">'[1]Bancos Múltiples'!#REF!</definedName>
    <definedName name="XA222.02" localSheetId="64">'[1]Bancos Múltiples'!#REF!</definedName>
    <definedName name="XA222.02" localSheetId="65">'[1]Bancos Múltiples'!#REF!</definedName>
    <definedName name="XA222.02" localSheetId="6">'[1]Bancos Múltiples'!#REF!</definedName>
    <definedName name="XA222.02" localSheetId="66">'[1]Bancos Múltiples'!#REF!</definedName>
    <definedName name="XA222.02" localSheetId="73">'[1]Bancos Múltiples'!#REF!</definedName>
    <definedName name="XA222.02" localSheetId="74">'[1]Bancos Múltiples'!#REF!</definedName>
    <definedName name="XA222.02" localSheetId="75">'[1]Bancos Múltiples'!#REF!</definedName>
    <definedName name="XA222.02" localSheetId="82">'[1]Bancos Múltiples'!#REF!</definedName>
    <definedName name="XA222.02" localSheetId="83">'[1]Bancos Múltiples'!#REF!</definedName>
    <definedName name="XA222.02" localSheetId="84">'[1]Bancos Múltiples'!#REF!</definedName>
    <definedName name="XA222.02">'[1]Bancos Múltiples'!#REF!</definedName>
    <definedName name="XA223.00" localSheetId="1">'[1]Bancos Múltiples'!#REF!</definedName>
    <definedName name="XA223.00" localSheetId="28">'[1]Bancos Múltiples'!#REF!</definedName>
    <definedName name="XA223.00" localSheetId="29">'[1]Bancos Múltiples'!#REF!</definedName>
    <definedName name="XA223.00" localSheetId="30">'[1]Bancos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45">'[1]Bancos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54">'[1]Bancos Múltiples'!#REF!</definedName>
    <definedName name="XA223.00" localSheetId="64">'[1]Bancos Múltiples'!#REF!</definedName>
    <definedName name="XA223.00" localSheetId="65">'[1]Bancos Múltiples'!#REF!</definedName>
    <definedName name="XA223.00" localSheetId="6">'[1]Bancos Múltiples'!#REF!</definedName>
    <definedName name="XA223.00" localSheetId="66">'[1]Bancos Múltiples'!#REF!</definedName>
    <definedName name="XA223.00" localSheetId="73">'[1]Bancos Múltiples'!#REF!</definedName>
    <definedName name="XA223.00" localSheetId="74">'[1]Bancos Múltiples'!#REF!</definedName>
    <definedName name="XA223.00" localSheetId="75">'[1]Bancos Múltiples'!#REF!</definedName>
    <definedName name="XA223.00" localSheetId="82">'[1]Bancos Múltiples'!#REF!</definedName>
    <definedName name="XA223.00" localSheetId="83">'[1]Bancos Múltiples'!#REF!</definedName>
    <definedName name="XA223.00" localSheetId="84">'[1]Bancos Múltiples'!#REF!</definedName>
    <definedName name="XA223.00">'[1]Bancos Múltiples'!#REF!</definedName>
    <definedName name="XA223.01" localSheetId="1">'[1]Bancos Múltiples'!#REF!</definedName>
    <definedName name="XA223.01" localSheetId="28">'[1]Bancos Múltiples'!#REF!</definedName>
    <definedName name="XA223.01" localSheetId="29">'[1]Bancos Múltiples'!#REF!</definedName>
    <definedName name="XA223.01" localSheetId="30">'[1]Bancos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45">'[1]Bancos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54">'[1]Bancos Múltiples'!#REF!</definedName>
    <definedName name="XA223.01" localSheetId="64">'[1]Bancos Múltiples'!#REF!</definedName>
    <definedName name="XA223.01" localSheetId="65">'[1]Bancos Múltiples'!#REF!</definedName>
    <definedName name="XA223.01" localSheetId="6">'[1]Bancos Múltiples'!#REF!</definedName>
    <definedName name="XA223.01" localSheetId="66">'[1]Bancos Múltiples'!#REF!</definedName>
    <definedName name="XA223.01" localSheetId="73">'[1]Bancos Múltiples'!#REF!</definedName>
    <definedName name="XA223.01" localSheetId="74">'[1]Bancos Múltiples'!#REF!</definedName>
    <definedName name="XA223.01" localSheetId="75">'[1]Bancos Múltiples'!#REF!</definedName>
    <definedName name="XA223.01" localSheetId="82">'[1]Bancos Múltiples'!#REF!</definedName>
    <definedName name="XA223.01" localSheetId="83">'[1]Bancos Múltiples'!#REF!</definedName>
    <definedName name="XA223.01" localSheetId="84">'[1]Bancos Múltiples'!#REF!</definedName>
    <definedName name="XA223.01">'[1]Bancos Múltiples'!#REF!</definedName>
    <definedName name="XA223.02" localSheetId="1">'[1]Bancos Múltiples'!#REF!</definedName>
    <definedName name="XA223.02" localSheetId="28">'[1]Bancos Múltiples'!#REF!</definedName>
    <definedName name="XA223.02" localSheetId="29">'[1]Bancos Múltiples'!#REF!</definedName>
    <definedName name="XA223.02" localSheetId="30">'[1]Bancos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45">'[1]Bancos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54">'[1]Bancos Múltiples'!#REF!</definedName>
    <definedName name="XA223.02" localSheetId="64">'[1]Bancos Múltiples'!#REF!</definedName>
    <definedName name="XA223.02" localSheetId="65">'[1]Bancos Múltiples'!#REF!</definedName>
    <definedName name="XA223.02" localSheetId="6">'[1]Bancos Múltiples'!#REF!</definedName>
    <definedName name="XA223.02" localSheetId="66">'[1]Bancos Múltiples'!#REF!</definedName>
    <definedName name="XA223.02" localSheetId="73">'[1]Bancos Múltiples'!#REF!</definedName>
    <definedName name="XA223.02" localSheetId="74">'[1]Bancos Múltiples'!#REF!</definedName>
    <definedName name="XA223.02" localSheetId="75">'[1]Bancos Múltiples'!#REF!</definedName>
    <definedName name="XA223.02" localSheetId="82">'[1]Bancos Múltiples'!#REF!</definedName>
    <definedName name="XA223.02" localSheetId="83">'[1]Bancos Múltiples'!#REF!</definedName>
    <definedName name="XA223.02" localSheetId="84">'[1]Bancos Múltiples'!#REF!</definedName>
    <definedName name="XA223.02">'[1]Bancos Múltiples'!#REF!</definedName>
    <definedName name="XA223.03" localSheetId="1">'[1]Bancos Múltiples'!#REF!</definedName>
    <definedName name="XA223.03" localSheetId="28">'[1]Bancos Múltiples'!#REF!</definedName>
    <definedName name="XA223.03" localSheetId="29">'[1]Bancos Múltiples'!#REF!</definedName>
    <definedName name="XA223.03" localSheetId="30">'[1]Bancos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45">'[1]Bancos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54">'[1]Bancos Múltiples'!#REF!</definedName>
    <definedName name="XA223.03" localSheetId="64">'[1]Bancos Múltiples'!#REF!</definedName>
    <definedName name="XA223.03" localSheetId="65">'[1]Bancos Múltiples'!#REF!</definedName>
    <definedName name="XA223.03" localSheetId="6">'[1]Bancos Múltiples'!#REF!</definedName>
    <definedName name="XA223.03" localSheetId="66">'[1]Bancos Múltiples'!#REF!</definedName>
    <definedName name="XA223.03" localSheetId="73">'[1]Bancos Múltiples'!#REF!</definedName>
    <definedName name="XA223.03" localSheetId="74">'[1]Bancos Múltiples'!#REF!</definedName>
    <definedName name="XA223.03" localSheetId="75">'[1]Bancos Múltiples'!#REF!</definedName>
    <definedName name="XA223.03" localSheetId="82">'[1]Bancos Múltiples'!#REF!</definedName>
    <definedName name="XA223.03" localSheetId="83">'[1]Bancos Múltiples'!#REF!</definedName>
    <definedName name="XA223.03" localSheetId="84">'[1]Bancos Múltiples'!#REF!</definedName>
    <definedName name="XA223.03">'[1]Bancos Múltiples'!#REF!</definedName>
    <definedName name="XA223.04" localSheetId="1">'[1]Bancos Múltiples'!#REF!</definedName>
    <definedName name="XA223.04" localSheetId="28">'[1]Bancos Múltiples'!#REF!</definedName>
    <definedName name="XA223.04" localSheetId="29">'[1]Bancos Múltiples'!#REF!</definedName>
    <definedName name="XA223.04" localSheetId="30">'[1]Bancos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45">'[1]Bancos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54">'[1]Bancos Múltiples'!#REF!</definedName>
    <definedName name="XA223.04" localSheetId="64">'[1]Bancos Múltiples'!#REF!</definedName>
    <definedName name="XA223.04" localSheetId="65">'[1]Bancos Múltiples'!#REF!</definedName>
    <definedName name="XA223.04" localSheetId="6">'[1]Bancos Múltiples'!#REF!</definedName>
    <definedName name="XA223.04" localSheetId="66">'[1]Bancos Múltiples'!#REF!</definedName>
    <definedName name="XA223.04" localSheetId="73">'[1]Bancos Múltiples'!#REF!</definedName>
    <definedName name="XA223.04" localSheetId="74">'[1]Bancos Múltiples'!#REF!</definedName>
    <definedName name="XA223.04" localSheetId="75">'[1]Bancos Múltiples'!#REF!</definedName>
    <definedName name="XA223.04" localSheetId="82">'[1]Bancos Múltiples'!#REF!</definedName>
    <definedName name="XA223.04" localSheetId="83">'[1]Bancos Múltiples'!#REF!</definedName>
    <definedName name="XA223.04" localSheetId="84">'[1]Bancos Múltiples'!#REF!</definedName>
    <definedName name="XA223.04">'[1]Bancos Múltiples'!#REF!</definedName>
    <definedName name="XA223.05" localSheetId="1">'[1]Bancos Múltiples'!#REF!</definedName>
    <definedName name="XA223.05" localSheetId="28">'[1]Bancos Múltiples'!#REF!</definedName>
    <definedName name="XA223.05" localSheetId="29">'[1]Bancos Múltiples'!#REF!</definedName>
    <definedName name="XA223.05" localSheetId="30">'[1]Bancos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45">'[1]Bancos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54">'[1]Bancos Múltiples'!#REF!</definedName>
    <definedName name="XA223.05" localSheetId="64">'[1]Bancos Múltiples'!#REF!</definedName>
    <definedName name="XA223.05" localSheetId="65">'[1]Bancos Múltiples'!#REF!</definedName>
    <definedName name="XA223.05" localSheetId="6">'[1]Bancos Múltiples'!#REF!</definedName>
    <definedName name="XA223.05" localSheetId="66">'[1]Bancos Múltiples'!#REF!</definedName>
    <definedName name="XA223.05" localSheetId="73">'[1]Bancos Múltiples'!#REF!</definedName>
    <definedName name="XA223.05" localSheetId="74">'[1]Bancos Múltiples'!#REF!</definedName>
    <definedName name="XA223.05" localSheetId="75">'[1]Bancos Múltiples'!#REF!</definedName>
    <definedName name="XA223.05" localSheetId="82">'[1]Bancos Múltiples'!#REF!</definedName>
    <definedName name="XA223.05" localSheetId="83">'[1]Bancos Múltiples'!#REF!</definedName>
    <definedName name="XA223.05" localSheetId="84">'[1]Bancos Múltiples'!#REF!</definedName>
    <definedName name="XA223.05">'[1]Bancos Múltiples'!#REF!</definedName>
    <definedName name="XA223.06" localSheetId="1">'[1]Bancos Múltiples'!#REF!</definedName>
    <definedName name="XA223.06" localSheetId="28">'[1]Bancos Múltiples'!#REF!</definedName>
    <definedName name="XA223.06" localSheetId="29">'[1]Bancos Múltiples'!#REF!</definedName>
    <definedName name="XA223.06" localSheetId="30">'[1]Bancos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45">'[1]Bancos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54">'[1]Bancos Múltiples'!#REF!</definedName>
    <definedName name="XA223.06" localSheetId="64">'[1]Bancos Múltiples'!#REF!</definedName>
    <definedName name="XA223.06" localSheetId="65">'[1]Bancos Múltiples'!#REF!</definedName>
    <definedName name="XA223.06" localSheetId="6">'[1]Bancos Múltiples'!#REF!</definedName>
    <definedName name="XA223.06" localSheetId="66">'[1]Bancos Múltiples'!#REF!</definedName>
    <definedName name="XA223.06" localSheetId="73">'[1]Bancos Múltiples'!#REF!</definedName>
    <definedName name="XA223.06" localSheetId="74">'[1]Bancos Múltiples'!#REF!</definedName>
    <definedName name="XA223.06" localSheetId="75">'[1]Bancos Múltiples'!#REF!</definedName>
    <definedName name="XA223.06" localSheetId="82">'[1]Bancos Múltiples'!#REF!</definedName>
    <definedName name="XA223.06" localSheetId="83">'[1]Bancos Múltiples'!#REF!</definedName>
    <definedName name="XA223.06" localSheetId="84">'[1]Bancos Múltiples'!#REF!</definedName>
    <definedName name="XA223.06">'[1]Bancos Múltiples'!#REF!</definedName>
    <definedName name="XA223.07" localSheetId="1">'[1]Bancos Múltiples'!#REF!</definedName>
    <definedName name="XA223.07" localSheetId="28">'[1]Bancos Múltiples'!#REF!</definedName>
    <definedName name="XA223.07" localSheetId="29">'[1]Bancos Múltiples'!#REF!</definedName>
    <definedName name="XA223.07" localSheetId="30">'[1]Bancos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45">'[1]Bancos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54">'[1]Bancos Múltiples'!#REF!</definedName>
    <definedName name="XA223.07" localSheetId="64">'[1]Bancos Múltiples'!#REF!</definedName>
    <definedName name="XA223.07" localSheetId="65">'[1]Bancos Múltiples'!#REF!</definedName>
    <definedName name="XA223.07" localSheetId="6">'[1]Bancos Múltiples'!#REF!</definedName>
    <definedName name="XA223.07" localSheetId="66">'[1]Bancos Múltiples'!#REF!</definedName>
    <definedName name="XA223.07" localSheetId="73">'[1]Bancos Múltiples'!#REF!</definedName>
    <definedName name="XA223.07" localSheetId="74">'[1]Bancos Múltiples'!#REF!</definedName>
    <definedName name="XA223.07" localSheetId="75">'[1]Bancos Múltiples'!#REF!</definedName>
    <definedName name="XA223.07" localSheetId="82">'[1]Bancos Múltiples'!#REF!</definedName>
    <definedName name="XA223.07" localSheetId="83">'[1]Bancos Múltiples'!#REF!</definedName>
    <definedName name="XA223.07" localSheetId="84">'[1]Bancos Múltiples'!#REF!</definedName>
    <definedName name="XA223.07">'[1]Bancos Múltiples'!#REF!</definedName>
    <definedName name="XA223.08" localSheetId="1">'[1]Bancos Múltiples'!#REF!</definedName>
    <definedName name="XA223.08" localSheetId="28">'[1]Bancos Múltiples'!#REF!</definedName>
    <definedName name="XA223.08" localSheetId="29">'[1]Bancos Múltiples'!#REF!</definedName>
    <definedName name="XA223.08" localSheetId="30">'[1]Bancos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45">'[1]Bancos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54">'[1]Bancos Múltiples'!#REF!</definedName>
    <definedName name="XA223.08" localSheetId="64">'[1]Bancos Múltiples'!#REF!</definedName>
    <definedName name="XA223.08" localSheetId="65">'[1]Bancos Múltiples'!#REF!</definedName>
    <definedName name="XA223.08" localSheetId="6">'[1]Bancos Múltiples'!#REF!</definedName>
    <definedName name="XA223.08" localSheetId="66">'[1]Bancos Múltiples'!#REF!</definedName>
    <definedName name="XA223.08" localSheetId="73">'[1]Bancos Múltiples'!#REF!</definedName>
    <definedName name="XA223.08" localSheetId="74">'[1]Bancos Múltiples'!#REF!</definedName>
    <definedName name="XA223.08" localSheetId="75">'[1]Bancos Múltiples'!#REF!</definedName>
    <definedName name="XA223.08" localSheetId="82">'[1]Bancos Múltiples'!#REF!</definedName>
    <definedName name="XA223.08" localSheetId="83">'[1]Bancos Múltiples'!#REF!</definedName>
    <definedName name="XA223.08" localSheetId="84">'[1]Bancos Múltiples'!#REF!</definedName>
    <definedName name="XA223.08">'[1]Bancos Múltiples'!#REF!</definedName>
    <definedName name="XA223.99" localSheetId="1">'[1]Bancos Múltiples'!#REF!</definedName>
    <definedName name="XA223.99" localSheetId="28">'[1]Bancos Múltiples'!#REF!</definedName>
    <definedName name="XA223.99" localSheetId="29">'[1]Bancos Múltiples'!#REF!</definedName>
    <definedName name="XA223.99" localSheetId="30">'[1]Bancos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45">'[1]Bancos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54">'[1]Bancos Múltiples'!#REF!</definedName>
    <definedName name="XA223.99" localSheetId="64">'[1]Bancos Múltiples'!#REF!</definedName>
    <definedName name="XA223.99" localSheetId="65">'[1]Bancos Múltiples'!#REF!</definedName>
    <definedName name="XA223.99" localSheetId="6">'[1]Bancos Múltiples'!#REF!</definedName>
    <definedName name="XA223.99" localSheetId="66">'[1]Bancos Múltiples'!#REF!</definedName>
    <definedName name="XA223.99" localSheetId="73">'[1]Bancos Múltiples'!#REF!</definedName>
    <definedName name="XA223.99" localSheetId="74">'[1]Bancos Múltiples'!#REF!</definedName>
    <definedName name="XA223.99" localSheetId="75">'[1]Bancos Múltiples'!#REF!</definedName>
    <definedName name="XA223.99" localSheetId="82">'[1]Bancos Múltiples'!#REF!</definedName>
    <definedName name="XA223.99" localSheetId="83">'[1]Bancos Múltiples'!#REF!</definedName>
    <definedName name="XA223.99" localSheetId="84">'[1]Bancos Múltiples'!#REF!</definedName>
    <definedName name="XA223.99">'[1]Bancos Múltiples'!#REF!</definedName>
    <definedName name="XA224.00" localSheetId="1">'[1]Bancos Múltiples'!#REF!</definedName>
    <definedName name="XA224.00" localSheetId="28">'[1]Bancos Múltiples'!#REF!</definedName>
    <definedName name="XA224.00" localSheetId="29">'[1]Bancos Múltiples'!#REF!</definedName>
    <definedName name="XA224.00" localSheetId="30">'[1]Bancos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45">'[1]Bancos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54">'[1]Bancos Múltiples'!#REF!</definedName>
    <definedName name="XA224.00" localSheetId="64">'[1]Bancos Múltiples'!#REF!</definedName>
    <definedName name="XA224.00" localSheetId="65">'[1]Bancos Múltiples'!#REF!</definedName>
    <definedName name="XA224.00" localSheetId="6">'[1]Bancos Múltiples'!#REF!</definedName>
    <definedName name="XA224.00" localSheetId="66">'[1]Bancos Múltiples'!#REF!</definedName>
    <definedName name="XA224.00" localSheetId="73">'[1]Bancos Múltiples'!#REF!</definedName>
    <definedName name="XA224.00" localSheetId="74">'[1]Bancos Múltiples'!#REF!</definedName>
    <definedName name="XA224.00" localSheetId="75">'[1]Bancos Múltiples'!#REF!</definedName>
    <definedName name="XA224.00" localSheetId="82">'[1]Bancos Múltiples'!#REF!</definedName>
    <definedName name="XA224.00" localSheetId="83">'[1]Bancos Múltiples'!#REF!</definedName>
    <definedName name="XA224.00" localSheetId="84">'[1]Bancos Múltiples'!#REF!</definedName>
    <definedName name="XA224.00">'[1]Bancos Múltiples'!#REF!</definedName>
    <definedName name="XA224.01" localSheetId="1">'[1]Bancos Múltiples'!#REF!</definedName>
    <definedName name="XA224.01" localSheetId="28">'[1]Bancos Múltiples'!#REF!</definedName>
    <definedName name="XA224.01" localSheetId="29">'[1]Bancos Múltiples'!#REF!</definedName>
    <definedName name="XA224.01" localSheetId="30">'[1]Bancos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45">'[1]Bancos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54">'[1]Bancos Múltiples'!#REF!</definedName>
    <definedName name="XA224.01" localSheetId="64">'[1]Bancos Múltiples'!#REF!</definedName>
    <definedName name="XA224.01" localSheetId="65">'[1]Bancos Múltiples'!#REF!</definedName>
    <definedName name="XA224.01" localSheetId="6">'[1]Bancos Múltiples'!#REF!</definedName>
    <definedName name="XA224.01" localSheetId="66">'[1]Bancos Múltiples'!#REF!</definedName>
    <definedName name="XA224.01" localSheetId="73">'[1]Bancos Múltiples'!#REF!</definedName>
    <definedName name="XA224.01" localSheetId="74">'[1]Bancos Múltiples'!#REF!</definedName>
    <definedName name="XA224.01" localSheetId="75">'[1]Bancos Múltiples'!#REF!</definedName>
    <definedName name="XA224.01" localSheetId="82">'[1]Bancos Múltiples'!#REF!</definedName>
    <definedName name="XA224.01" localSheetId="83">'[1]Bancos Múltiples'!#REF!</definedName>
    <definedName name="XA224.01" localSheetId="84">'[1]Bancos Múltiples'!#REF!</definedName>
    <definedName name="XA224.01">'[1]Bancos Múltiples'!#REF!</definedName>
    <definedName name="XA224.02" localSheetId="1">'[1]Bancos Múltiples'!#REF!</definedName>
    <definedName name="XA224.02" localSheetId="28">'[1]Bancos Múltiples'!#REF!</definedName>
    <definedName name="XA224.02" localSheetId="29">'[1]Bancos Múltiples'!#REF!</definedName>
    <definedName name="XA224.02" localSheetId="30">'[1]Bancos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45">'[1]Bancos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54">'[1]Bancos Múltiples'!#REF!</definedName>
    <definedName name="XA224.02" localSheetId="64">'[1]Bancos Múltiples'!#REF!</definedName>
    <definedName name="XA224.02" localSheetId="65">'[1]Bancos Múltiples'!#REF!</definedName>
    <definedName name="XA224.02" localSheetId="6">'[1]Bancos Múltiples'!#REF!</definedName>
    <definedName name="XA224.02" localSheetId="66">'[1]Bancos Múltiples'!#REF!</definedName>
    <definedName name="XA224.02" localSheetId="73">'[1]Bancos Múltiples'!#REF!</definedName>
    <definedName name="XA224.02" localSheetId="74">'[1]Bancos Múltiples'!#REF!</definedName>
    <definedName name="XA224.02" localSheetId="75">'[1]Bancos Múltiples'!#REF!</definedName>
    <definedName name="XA224.02" localSheetId="82">'[1]Bancos Múltiples'!#REF!</definedName>
    <definedName name="XA224.02" localSheetId="83">'[1]Bancos Múltiples'!#REF!</definedName>
    <definedName name="XA224.02" localSheetId="84">'[1]Bancos Múltiples'!#REF!</definedName>
    <definedName name="XA224.02">'[1]Bancos Múltiples'!#REF!</definedName>
    <definedName name="XA224.03" localSheetId="1">'[1]Bancos Múltiples'!#REF!</definedName>
    <definedName name="XA224.03" localSheetId="28">'[1]Bancos Múltiples'!#REF!</definedName>
    <definedName name="XA224.03" localSheetId="29">'[1]Bancos Múltiples'!#REF!</definedName>
    <definedName name="XA224.03" localSheetId="30">'[1]Bancos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45">'[1]Bancos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54">'[1]Bancos Múltiples'!#REF!</definedName>
    <definedName name="XA224.03" localSheetId="64">'[1]Bancos Múltiples'!#REF!</definedName>
    <definedName name="XA224.03" localSheetId="65">'[1]Bancos Múltiples'!#REF!</definedName>
    <definedName name="XA224.03" localSheetId="6">'[1]Bancos Múltiples'!#REF!</definedName>
    <definedName name="XA224.03" localSheetId="66">'[1]Bancos Múltiples'!#REF!</definedName>
    <definedName name="XA224.03" localSheetId="73">'[1]Bancos Múltiples'!#REF!</definedName>
    <definedName name="XA224.03" localSheetId="74">'[1]Bancos Múltiples'!#REF!</definedName>
    <definedName name="XA224.03" localSheetId="75">'[1]Bancos Múltiples'!#REF!</definedName>
    <definedName name="XA224.03" localSheetId="82">'[1]Bancos Múltiples'!#REF!</definedName>
    <definedName name="XA224.03" localSheetId="83">'[1]Bancos Múltiples'!#REF!</definedName>
    <definedName name="XA224.03" localSheetId="84">'[1]Bancos Múltiples'!#REF!</definedName>
    <definedName name="XA224.03">'[1]Bancos Múltiples'!#REF!</definedName>
    <definedName name="XA224.99" localSheetId="1">'[1]Bancos Múltiples'!#REF!</definedName>
    <definedName name="XA224.99" localSheetId="28">'[1]Bancos Múltiples'!#REF!</definedName>
    <definedName name="XA224.99" localSheetId="29">'[1]Bancos Múltiples'!#REF!</definedName>
    <definedName name="XA224.99" localSheetId="30">'[1]Bancos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45">'[1]Bancos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54">'[1]Bancos Múltiples'!#REF!</definedName>
    <definedName name="XA224.99" localSheetId="64">'[1]Bancos Múltiples'!#REF!</definedName>
    <definedName name="XA224.99" localSheetId="65">'[1]Bancos Múltiples'!#REF!</definedName>
    <definedName name="XA224.99" localSheetId="6">'[1]Bancos Múltiples'!#REF!</definedName>
    <definedName name="XA224.99" localSheetId="66">'[1]Bancos Múltiples'!#REF!</definedName>
    <definedName name="XA224.99" localSheetId="73">'[1]Bancos Múltiples'!#REF!</definedName>
    <definedName name="XA224.99" localSheetId="74">'[1]Bancos Múltiples'!#REF!</definedName>
    <definedName name="XA224.99" localSheetId="75">'[1]Bancos Múltiples'!#REF!</definedName>
    <definedName name="XA224.99" localSheetId="82">'[1]Bancos Múltiples'!#REF!</definedName>
    <definedName name="XA224.99" localSheetId="83">'[1]Bancos Múltiples'!#REF!</definedName>
    <definedName name="XA224.99" localSheetId="84">'[1]Bancos Múltiples'!#REF!</definedName>
    <definedName name="XA224.99">'[1]Bancos Múltiples'!#REF!</definedName>
    <definedName name="XA228.00" localSheetId="1">'[1]Bancos Múltiples'!#REF!</definedName>
    <definedName name="XA228.00" localSheetId="28">'[1]Bancos Múltiples'!#REF!</definedName>
    <definedName name="XA228.00" localSheetId="29">'[1]Bancos Múltiples'!#REF!</definedName>
    <definedName name="XA228.00" localSheetId="30">'[1]Bancos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45">'[1]Bancos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54">'[1]Bancos Múltiples'!#REF!</definedName>
    <definedName name="XA228.00" localSheetId="64">'[1]Bancos Múltiples'!#REF!</definedName>
    <definedName name="XA228.00" localSheetId="65">'[1]Bancos Múltiples'!#REF!</definedName>
    <definedName name="XA228.00" localSheetId="6">'[1]Bancos Múltiples'!#REF!</definedName>
    <definedName name="XA228.00" localSheetId="66">'[1]Bancos Múltiples'!#REF!</definedName>
    <definedName name="XA228.00" localSheetId="73">'[1]Bancos Múltiples'!#REF!</definedName>
    <definedName name="XA228.00" localSheetId="74">'[1]Bancos Múltiples'!#REF!</definedName>
    <definedName name="XA228.00" localSheetId="75">'[1]Bancos Múltiples'!#REF!</definedName>
    <definedName name="XA228.00" localSheetId="82">'[1]Bancos Múltiples'!#REF!</definedName>
    <definedName name="XA228.00" localSheetId="83">'[1]Bancos Múltiples'!#REF!</definedName>
    <definedName name="XA228.00" localSheetId="84">'[1]Bancos Múltiples'!#REF!</definedName>
    <definedName name="XA228.00">'[1]Bancos Múltiples'!#REF!</definedName>
    <definedName name="XA228.01" localSheetId="1">'[1]Bancos Múltiples'!#REF!</definedName>
    <definedName name="XA228.01" localSheetId="28">'[1]Bancos Múltiples'!#REF!</definedName>
    <definedName name="XA228.01" localSheetId="29">'[1]Bancos Múltiples'!#REF!</definedName>
    <definedName name="XA228.01" localSheetId="30">'[1]Bancos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45">'[1]Bancos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54">'[1]Bancos Múltiples'!#REF!</definedName>
    <definedName name="XA228.01" localSheetId="64">'[1]Bancos Múltiples'!#REF!</definedName>
    <definedName name="XA228.01" localSheetId="65">'[1]Bancos Múltiples'!#REF!</definedName>
    <definedName name="XA228.01" localSheetId="6">'[1]Bancos Múltiples'!#REF!</definedName>
    <definedName name="XA228.01" localSheetId="66">'[1]Bancos Múltiples'!#REF!</definedName>
    <definedName name="XA228.01" localSheetId="73">'[1]Bancos Múltiples'!#REF!</definedName>
    <definedName name="XA228.01" localSheetId="74">'[1]Bancos Múltiples'!#REF!</definedName>
    <definedName name="XA228.01" localSheetId="75">'[1]Bancos Múltiples'!#REF!</definedName>
    <definedName name="XA228.01" localSheetId="82">'[1]Bancos Múltiples'!#REF!</definedName>
    <definedName name="XA228.01" localSheetId="83">'[1]Bancos Múltiples'!#REF!</definedName>
    <definedName name="XA228.01" localSheetId="84">'[1]Bancos Múltiples'!#REF!</definedName>
    <definedName name="XA228.01">'[1]Bancos Múltiples'!#REF!</definedName>
    <definedName name="XA228.02" localSheetId="1">'[1]Bancos Múltiples'!#REF!</definedName>
    <definedName name="XA228.02" localSheetId="28">'[1]Bancos Múltiples'!#REF!</definedName>
    <definedName name="XA228.02" localSheetId="29">'[1]Bancos Múltiples'!#REF!</definedName>
    <definedName name="XA228.02" localSheetId="30">'[1]Bancos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45">'[1]Bancos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54">'[1]Bancos Múltiples'!#REF!</definedName>
    <definedName name="XA228.02" localSheetId="64">'[1]Bancos Múltiples'!#REF!</definedName>
    <definedName name="XA228.02" localSheetId="65">'[1]Bancos Múltiples'!#REF!</definedName>
    <definedName name="XA228.02" localSheetId="6">'[1]Bancos Múltiples'!#REF!</definedName>
    <definedName name="XA228.02" localSheetId="66">'[1]Bancos Múltiples'!#REF!</definedName>
    <definedName name="XA228.02" localSheetId="73">'[1]Bancos Múltiples'!#REF!</definedName>
    <definedName name="XA228.02" localSheetId="74">'[1]Bancos Múltiples'!#REF!</definedName>
    <definedName name="XA228.02" localSheetId="75">'[1]Bancos Múltiples'!#REF!</definedName>
    <definedName name="XA228.02" localSheetId="82">'[1]Bancos Múltiples'!#REF!</definedName>
    <definedName name="XA228.02" localSheetId="83">'[1]Bancos Múltiples'!#REF!</definedName>
    <definedName name="XA228.02" localSheetId="84">'[1]Bancos Múltiples'!#REF!</definedName>
    <definedName name="XA228.02">'[1]Bancos Múltiples'!#REF!</definedName>
    <definedName name="XA228.03" localSheetId="1">'[1]Bancos Múltiples'!#REF!</definedName>
    <definedName name="XA228.03" localSheetId="28">'[1]Bancos Múltiples'!#REF!</definedName>
    <definedName name="XA228.03" localSheetId="29">'[1]Bancos Múltiples'!#REF!</definedName>
    <definedName name="XA228.03" localSheetId="30">'[1]Bancos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45">'[1]Bancos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54">'[1]Bancos Múltiples'!#REF!</definedName>
    <definedName name="XA228.03" localSheetId="64">'[1]Bancos Múltiples'!#REF!</definedName>
    <definedName name="XA228.03" localSheetId="65">'[1]Bancos Múltiples'!#REF!</definedName>
    <definedName name="XA228.03" localSheetId="6">'[1]Bancos Múltiples'!#REF!</definedName>
    <definedName name="XA228.03" localSheetId="66">'[1]Bancos Múltiples'!#REF!</definedName>
    <definedName name="XA228.03" localSheetId="73">'[1]Bancos Múltiples'!#REF!</definedName>
    <definedName name="XA228.03" localSheetId="74">'[1]Bancos Múltiples'!#REF!</definedName>
    <definedName name="XA228.03" localSheetId="75">'[1]Bancos Múltiples'!#REF!</definedName>
    <definedName name="XA228.03" localSheetId="82">'[1]Bancos Múltiples'!#REF!</definedName>
    <definedName name="XA228.03" localSheetId="83">'[1]Bancos Múltiples'!#REF!</definedName>
    <definedName name="XA228.03" localSheetId="84">'[1]Bancos Múltiples'!#REF!</definedName>
    <definedName name="XA228.03">'[1]Bancos Múltiples'!#REF!</definedName>
    <definedName name="XA228.04" localSheetId="1">'[1]Bancos Múltiples'!#REF!</definedName>
    <definedName name="XA228.04" localSheetId="28">'[1]Bancos Múltiples'!#REF!</definedName>
    <definedName name="XA228.04" localSheetId="29">'[1]Bancos Múltiples'!#REF!</definedName>
    <definedName name="XA228.04" localSheetId="30">'[1]Bancos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45">'[1]Bancos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54">'[1]Bancos Múltiples'!#REF!</definedName>
    <definedName name="XA228.04" localSheetId="64">'[1]Bancos Múltiples'!#REF!</definedName>
    <definedName name="XA228.04" localSheetId="65">'[1]Bancos Múltiples'!#REF!</definedName>
    <definedName name="XA228.04" localSheetId="6">'[1]Bancos Múltiples'!#REF!</definedName>
    <definedName name="XA228.04" localSheetId="66">'[1]Bancos Múltiples'!#REF!</definedName>
    <definedName name="XA228.04" localSheetId="73">'[1]Bancos Múltiples'!#REF!</definedName>
    <definedName name="XA228.04" localSheetId="74">'[1]Bancos Múltiples'!#REF!</definedName>
    <definedName name="XA228.04" localSheetId="75">'[1]Bancos Múltiples'!#REF!</definedName>
    <definedName name="XA228.04" localSheetId="82">'[1]Bancos Múltiples'!#REF!</definedName>
    <definedName name="XA228.04" localSheetId="83">'[1]Bancos Múltiples'!#REF!</definedName>
    <definedName name="XA228.04" localSheetId="84">'[1]Bancos Múltiples'!#REF!</definedName>
    <definedName name="XA228.04">'[1]Bancos Múltiples'!#REF!</definedName>
    <definedName name="XA230.00" localSheetId="1">'[1]Bancos Múltiples'!#REF!</definedName>
    <definedName name="XA230.00" localSheetId="28">'[1]Bancos Múltiples'!#REF!</definedName>
    <definedName name="XA230.00" localSheetId="29">'[1]Bancos Múltiples'!#REF!</definedName>
    <definedName name="XA230.00" localSheetId="30">'[1]Bancos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45">'[1]Bancos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54">'[1]Bancos Múltiples'!#REF!</definedName>
    <definedName name="XA230.00" localSheetId="64">'[1]Bancos Múltiples'!#REF!</definedName>
    <definedName name="XA230.00" localSheetId="65">'[1]Bancos Múltiples'!#REF!</definedName>
    <definedName name="XA230.00" localSheetId="6">'[1]Bancos Múltiples'!#REF!</definedName>
    <definedName name="XA230.00" localSheetId="66">'[1]Bancos Múltiples'!#REF!</definedName>
    <definedName name="XA230.00" localSheetId="73">'[1]Bancos Múltiples'!#REF!</definedName>
    <definedName name="XA230.00" localSheetId="74">'[1]Bancos Múltiples'!#REF!</definedName>
    <definedName name="XA230.00" localSheetId="75">'[1]Bancos Múltiples'!#REF!</definedName>
    <definedName name="XA230.00" localSheetId="82">'[1]Bancos Múltiples'!#REF!</definedName>
    <definedName name="XA230.00" localSheetId="83">'[1]Bancos Múltiples'!#REF!</definedName>
    <definedName name="XA230.00" localSheetId="84">'[1]Bancos Múltiples'!#REF!</definedName>
    <definedName name="XA230.00">'[1]Bancos Múltiples'!#REF!</definedName>
    <definedName name="XA231.00" localSheetId="1">'[1]Bancos Múltiples'!#REF!</definedName>
    <definedName name="XA231.00" localSheetId="28">'[1]Bancos Múltiples'!#REF!</definedName>
    <definedName name="XA231.00" localSheetId="29">'[1]Bancos Múltiples'!#REF!</definedName>
    <definedName name="XA231.00" localSheetId="30">'[1]Bancos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45">'[1]Bancos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54">'[1]Bancos Múltiples'!#REF!</definedName>
    <definedName name="XA231.00" localSheetId="64">'[1]Bancos Múltiples'!#REF!</definedName>
    <definedName name="XA231.00" localSheetId="65">'[1]Bancos Múltiples'!#REF!</definedName>
    <definedName name="XA231.00" localSheetId="6">'[1]Bancos Múltiples'!#REF!</definedName>
    <definedName name="XA231.00" localSheetId="66">'[1]Bancos Múltiples'!#REF!</definedName>
    <definedName name="XA231.00" localSheetId="73">'[1]Bancos Múltiples'!#REF!</definedName>
    <definedName name="XA231.00" localSheetId="74">'[1]Bancos Múltiples'!#REF!</definedName>
    <definedName name="XA231.00" localSheetId="75">'[1]Bancos Múltiples'!#REF!</definedName>
    <definedName name="XA231.00" localSheetId="82">'[1]Bancos Múltiples'!#REF!</definedName>
    <definedName name="XA231.00" localSheetId="83">'[1]Bancos Múltiples'!#REF!</definedName>
    <definedName name="XA231.00" localSheetId="84">'[1]Bancos Múltiples'!#REF!</definedName>
    <definedName name="XA231.00">'[1]Bancos Múltiples'!#REF!</definedName>
    <definedName name="XA231.01" localSheetId="1">'[1]Bancos Múltiples'!#REF!</definedName>
    <definedName name="XA231.01" localSheetId="28">'[1]Bancos Múltiples'!#REF!</definedName>
    <definedName name="XA231.01" localSheetId="29">'[1]Bancos Múltiples'!#REF!</definedName>
    <definedName name="XA231.01" localSheetId="30">'[1]Bancos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45">'[1]Bancos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54">'[1]Bancos Múltiples'!#REF!</definedName>
    <definedName name="XA231.01" localSheetId="64">'[1]Bancos Múltiples'!#REF!</definedName>
    <definedName name="XA231.01" localSheetId="65">'[1]Bancos Múltiples'!#REF!</definedName>
    <definedName name="XA231.01" localSheetId="6">'[1]Bancos Múltiples'!#REF!</definedName>
    <definedName name="XA231.01" localSheetId="66">'[1]Bancos Múltiples'!#REF!</definedName>
    <definedName name="XA231.01" localSheetId="73">'[1]Bancos Múltiples'!#REF!</definedName>
    <definedName name="XA231.01" localSheetId="74">'[1]Bancos Múltiples'!#REF!</definedName>
    <definedName name="XA231.01" localSheetId="75">'[1]Bancos Múltiples'!#REF!</definedName>
    <definedName name="XA231.01" localSheetId="82">'[1]Bancos Múltiples'!#REF!</definedName>
    <definedName name="XA231.01" localSheetId="83">'[1]Bancos Múltiples'!#REF!</definedName>
    <definedName name="XA231.01" localSheetId="84">'[1]Bancos Múltiples'!#REF!</definedName>
    <definedName name="XA231.01">'[1]Bancos Múltiples'!#REF!</definedName>
    <definedName name="XA231.02" localSheetId="1">'[1]Bancos Múltiples'!#REF!</definedName>
    <definedName name="XA231.02" localSheetId="28">'[1]Bancos Múltiples'!#REF!</definedName>
    <definedName name="XA231.02" localSheetId="29">'[1]Bancos Múltiples'!#REF!</definedName>
    <definedName name="XA231.02" localSheetId="30">'[1]Bancos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45">'[1]Bancos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54">'[1]Bancos Múltiples'!#REF!</definedName>
    <definedName name="XA231.02" localSheetId="64">'[1]Bancos Múltiples'!#REF!</definedName>
    <definedName name="XA231.02" localSheetId="65">'[1]Bancos Múltiples'!#REF!</definedName>
    <definedName name="XA231.02" localSheetId="6">'[1]Bancos Múltiples'!#REF!</definedName>
    <definedName name="XA231.02" localSheetId="66">'[1]Bancos Múltiples'!#REF!</definedName>
    <definedName name="XA231.02" localSheetId="73">'[1]Bancos Múltiples'!#REF!</definedName>
    <definedName name="XA231.02" localSheetId="74">'[1]Bancos Múltiples'!#REF!</definedName>
    <definedName name="XA231.02" localSheetId="75">'[1]Bancos Múltiples'!#REF!</definedName>
    <definedName name="XA231.02" localSheetId="82">'[1]Bancos Múltiples'!#REF!</definedName>
    <definedName name="XA231.02" localSheetId="83">'[1]Bancos Múltiples'!#REF!</definedName>
    <definedName name="XA231.02" localSheetId="84">'[1]Bancos Múltiples'!#REF!</definedName>
    <definedName name="XA231.02">'[1]Bancos Múltiples'!#REF!</definedName>
    <definedName name="XA231.03" localSheetId="1">'[1]Bancos Múltiples'!#REF!</definedName>
    <definedName name="XA231.03" localSheetId="28">'[1]Bancos Múltiples'!#REF!</definedName>
    <definedName name="XA231.03" localSheetId="29">'[1]Bancos Múltiples'!#REF!</definedName>
    <definedName name="XA231.03" localSheetId="30">'[1]Bancos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45">'[1]Bancos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54">'[1]Bancos Múltiples'!#REF!</definedName>
    <definedName name="XA231.03" localSheetId="64">'[1]Bancos Múltiples'!#REF!</definedName>
    <definedName name="XA231.03" localSheetId="65">'[1]Bancos Múltiples'!#REF!</definedName>
    <definedName name="XA231.03" localSheetId="6">'[1]Bancos Múltiples'!#REF!</definedName>
    <definedName name="XA231.03" localSheetId="66">'[1]Bancos Múltiples'!#REF!</definedName>
    <definedName name="XA231.03" localSheetId="73">'[1]Bancos Múltiples'!#REF!</definedName>
    <definedName name="XA231.03" localSheetId="74">'[1]Bancos Múltiples'!#REF!</definedName>
    <definedName name="XA231.03" localSheetId="75">'[1]Bancos Múltiples'!#REF!</definedName>
    <definedName name="XA231.03" localSheetId="82">'[1]Bancos Múltiples'!#REF!</definedName>
    <definedName name="XA231.03" localSheetId="83">'[1]Bancos Múltiples'!#REF!</definedName>
    <definedName name="XA231.03" localSheetId="84">'[1]Bancos Múltiples'!#REF!</definedName>
    <definedName name="XA231.03">'[1]Bancos Múltiples'!#REF!</definedName>
    <definedName name="XA231.04" localSheetId="1">'[1]Bancos Múltiples'!#REF!</definedName>
    <definedName name="XA231.04" localSheetId="28">'[1]Bancos Múltiples'!#REF!</definedName>
    <definedName name="XA231.04" localSheetId="29">'[1]Bancos Múltiples'!#REF!</definedName>
    <definedName name="XA231.04" localSheetId="30">'[1]Bancos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45">'[1]Bancos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54">'[1]Bancos Múltiples'!#REF!</definedName>
    <definedName name="XA231.04" localSheetId="64">'[1]Bancos Múltiples'!#REF!</definedName>
    <definedName name="XA231.04" localSheetId="65">'[1]Bancos Múltiples'!#REF!</definedName>
    <definedName name="XA231.04" localSheetId="6">'[1]Bancos Múltiples'!#REF!</definedName>
    <definedName name="XA231.04" localSheetId="66">'[1]Bancos Múltiples'!#REF!</definedName>
    <definedName name="XA231.04" localSheetId="73">'[1]Bancos Múltiples'!#REF!</definedName>
    <definedName name="XA231.04" localSheetId="74">'[1]Bancos Múltiples'!#REF!</definedName>
    <definedName name="XA231.04" localSheetId="75">'[1]Bancos Múltiples'!#REF!</definedName>
    <definedName name="XA231.04" localSheetId="82">'[1]Bancos Múltiples'!#REF!</definedName>
    <definedName name="XA231.04" localSheetId="83">'[1]Bancos Múltiples'!#REF!</definedName>
    <definedName name="XA231.04" localSheetId="84">'[1]Bancos Múltiples'!#REF!</definedName>
    <definedName name="XA231.04">'[1]Bancos Múltiples'!#REF!</definedName>
    <definedName name="XA231.05" localSheetId="1">'[1]Bancos Múltiples'!#REF!</definedName>
    <definedName name="XA231.05" localSheetId="28">'[1]Bancos Múltiples'!#REF!</definedName>
    <definedName name="XA231.05" localSheetId="29">'[1]Bancos Múltiples'!#REF!</definedName>
    <definedName name="XA231.05" localSheetId="30">'[1]Bancos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45">'[1]Bancos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54">'[1]Bancos Múltiples'!#REF!</definedName>
    <definedName name="XA231.05" localSheetId="64">'[1]Bancos Múltiples'!#REF!</definedName>
    <definedName name="XA231.05" localSheetId="65">'[1]Bancos Múltiples'!#REF!</definedName>
    <definedName name="XA231.05" localSheetId="6">'[1]Bancos Múltiples'!#REF!</definedName>
    <definedName name="XA231.05" localSheetId="66">'[1]Bancos Múltiples'!#REF!</definedName>
    <definedName name="XA231.05" localSheetId="73">'[1]Bancos Múltiples'!#REF!</definedName>
    <definedName name="XA231.05" localSheetId="74">'[1]Bancos Múltiples'!#REF!</definedName>
    <definedName name="XA231.05" localSheetId="75">'[1]Bancos Múltiples'!#REF!</definedName>
    <definedName name="XA231.05" localSheetId="82">'[1]Bancos Múltiples'!#REF!</definedName>
    <definedName name="XA231.05" localSheetId="83">'[1]Bancos Múltiples'!#REF!</definedName>
    <definedName name="XA231.05" localSheetId="84">'[1]Bancos Múltiples'!#REF!</definedName>
    <definedName name="XA231.05">'[1]Bancos Múltiples'!#REF!</definedName>
    <definedName name="XA231.06" localSheetId="1">'[1]Bancos Múltiples'!#REF!</definedName>
    <definedName name="XA231.06" localSheetId="28">'[1]Bancos Múltiples'!#REF!</definedName>
    <definedName name="XA231.06" localSheetId="29">'[1]Bancos Múltiples'!#REF!</definedName>
    <definedName name="XA231.06" localSheetId="30">'[1]Bancos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45">'[1]Bancos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54">'[1]Bancos Múltiples'!#REF!</definedName>
    <definedName name="XA231.06" localSheetId="64">'[1]Bancos Múltiples'!#REF!</definedName>
    <definedName name="XA231.06" localSheetId="65">'[1]Bancos Múltiples'!#REF!</definedName>
    <definedName name="XA231.06" localSheetId="6">'[1]Bancos Múltiples'!#REF!</definedName>
    <definedName name="XA231.06" localSheetId="66">'[1]Bancos Múltiples'!#REF!</definedName>
    <definedName name="XA231.06" localSheetId="73">'[1]Bancos Múltiples'!#REF!</definedName>
    <definedName name="XA231.06" localSheetId="74">'[1]Bancos Múltiples'!#REF!</definedName>
    <definedName name="XA231.06" localSheetId="75">'[1]Bancos Múltiples'!#REF!</definedName>
    <definedName name="XA231.06" localSheetId="82">'[1]Bancos Múltiples'!#REF!</definedName>
    <definedName name="XA231.06" localSheetId="83">'[1]Bancos Múltiples'!#REF!</definedName>
    <definedName name="XA231.06" localSheetId="84">'[1]Bancos Múltiples'!#REF!</definedName>
    <definedName name="XA231.06">'[1]Bancos Múltiples'!#REF!</definedName>
    <definedName name="XA231.07" localSheetId="1">'[1]Bancos Múltiples'!#REF!</definedName>
    <definedName name="XA231.07" localSheetId="28">'[1]Bancos Múltiples'!#REF!</definedName>
    <definedName name="XA231.07" localSheetId="29">'[1]Bancos Múltiples'!#REF!</definedName>
    <definedName name="XA231.07" localSheetId="30">'[1]Bancos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45">'[1]Bancos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54">'[1]Bancos Múltiples'!#REF!</definedName>
    <definedName name="XA231.07" localSheetId="64">'[1]Bancos Múltiples'!#REF!</definedName>
    <definedName name="XA231.07" localSheetId="65">'[1]Bancos Múltiples'!#REF!</definedName>
    <definedName name="XA231.07" localSheetId="6">'[1]Bancos Múltiples'!#REF!</definedName>
    <definedName name="XA231.07" localSheetId="66">'[1]Bancos Múltiples'!#REF!</definedName>
    <definedName name="XA231.07" localSheetId="73">'[1]Bancos Múltiples'!#REF!</definedName>
    <definedName name="XA231.07" localSheetId="74">'[1]Bancos Múltiples'!#REF!</definedName>
    <definedName name="XA231.07" localSheetId="75">'[1]Bancos Múltiples'!#REF!</definedName>
    <definedName name="XA231.07" localSheetId="82">'[1]Bancos Múltiples'!#REF!</definedName>
    <definedName name="XA231.07" localSheetId="83">'[1]Bancos Múltiples'!#REF!</definedName>
    <definedName name="XA231.07" localSheetId="84">'[1]Bancos Múltiples'!#REF!</definedName>
    <definedName name="XA231.07">'[1]Bancos Múltiples'!#REF!</definedName>
    <definedName name="XA231.08" localSheetId="1">'[1]Bancos Múltiples'!#REF!</definedName>
    <definedName name="XA231.08" localSheetId="28">'[1]Bancos Múltiples'!#REF!</definedName>
    <definedName name="XA231.08" localSheetId="29">'[1]Bancos Múltiples'!#REF!</definedName>
    <definedName name="XA231.08" localSheetId="30">'[1]Bancos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45">'[1]Bancos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54">'[1]Bancos Múltiples'!#REF!</definedName>
    <definedName name="XA231.08" localSheetId="64">'[1]Bancos Múltiples'!#REF!</definedName>
    <definedName name="XA231.08" localSheetId="65">'[1]Bancos Múltiples'!#REF!</definedName>
    <definedName name="XA231.08" localSheetId="6">'[1]Bancos Múltiples'!#REF!</definedName>
    <definedName name="XA231.08" localSheetId="66">'[1]Bancos Múltiples'!#REF!</definedName>
    <definedName name="XA231.08" localSheetId="73">'[1]Bancos Múltiples'!#REF!</definedName>
    <definedName name="XA231.08" localSheetId="74">'[1]Bancos Múltiples'!#REF!</definedName>
    <definedName name="XA231.08" localSheetId="75">'[1]Bancos Múltiples'!#REF!</definedName>
    <definedName name="XA231.08" localSheetId="82">'[1]Bancos Múltiples'!#REF!</definedName>
    <definedName name="XA231.08" localSheetId="83">'[1]Bancos Múltiples'!#REF!</definedName>
    <definedName name="XA231.08" localSheetId="84">'[1]Bancos Múltiples'!#REF!</definedName>
    <definedName name="XA231.08">'[1]Bancos Múltiples'!#REF!</definedName>
    <definedName name="XA231.09" localSheetId="1">'[1]Bancos Múltiples'!#REF!</definedName>
    <definedName name="XA231.09" localSheetId="28">'[1]Bancos Múltiples'!#REF!</definedName>
    <definedName name="XA231.09" localSheetId="29">'[1]Bancos Múltiples'!#REF!</definedName>
    <definedName name="XA231.09" localSheetId="30">'[1]Bancos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45">'[1]Bancos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54">'[1]Bancos Múltiples'!#REF!</definedName>
    <definedName name="XA231.09" localSheetId="64">'[1]Bancos Múltiples'!#REF!</definedName>
    <definedName name="XA231.09" localSheetId="65">'[1]Bancos Múltiples'!#REF!</definedName>
    <definedName name="XA231.09" localSheetId="6">'[1]Bancos Múltiples'!#REF!</definedName>
    <definedName name="XA231.09" localSheetId="66">'[1]Bancos Múltiples'!#REF!</definedName>
    <definedName name="XA231.09" localSheetId="73">'[1]Bancos Múltiples'!#REF!</definedName>
    <definedName name="XA231.09" localSheetId="74">'[1]Bancos Múltiples'!#REF!</definedName>
    <definedName name="XA231.09" localSheetId="75">'[1]Bancos Múltiples'!#REF!</definedName>
    <definedName name="XA231.09" localSheetId="82">'[1]Bancos Múltiples'!#REF!</definedName>
    <definedName name="XA231.09" localSheetId="83">'[1]Bancos Múltiples'!#REF!</definedName>
    <definedName name="XA231.09" localSheetId="84">'[1]Bancos Múltiples'!#REF!</definedName>
    <definedName name="XA231.09">'[1]Bancos Múltiples'!#REF!</definedName>
    <definedName name="XA231.10" localSheetId="1">'[1]Bancos Múltiples'!#REF!</definedName>
    <definedName name="XA231.10" localSheetId="28">'[1]Bancos Múltiples'!#REF!</definedName>
    <definedName name="XA231.10" localSheetId="29">'[1]Bancos Múltiples'!#REF!</definedName>
    <definedName name="XA231.10" localSheetId="30">'[1]Bancos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45">'[1]Bancos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54">'[1]Bancos Múltiples'!#REF!</definedName>
    <definedName name="XA231.10" localSheetId="64">'[1]Bancos Múltiples'!#REF!</definedName>
    <definedName name="XA231.10" localSheetId="65">'[1]Bancos Múltiples'!#REF!</definedName>
    <definedName name="XA231.10" localSheetId="6">'[1]Bancos Múltiples'!#REF!</definedName>
    <definedName name="XA231.10" localSheetId="66">'[1]Bancos Múltiples'!#REF!</definedName>
    <definedName name="XA231.10" localSheetId="73">'[1]Bancos Múltiples'!#REF!</definedName>
    <definedName name="XA231.10" localSheetId="74">'[1]Bancos Múltiples'!#REF!</definedName>
    <definedName name="XA231.10" localSheetId="75">'[1]Bancos Múltiples'!#REF!</definedName>
    <definedName name="XA231.10" localSheetId="82">'[1]Bancos Múltiples'!#REF!</definedName>
    <definedName name="XA231.10" localSheetId="83">'[1]Bancos Múltiples'!#REF!</definedName>
    <definedName name="XA231.10" localSheetId="84">'[1]Bancos Múltiples'!#REF!</definedName>
    <definedName name="XA231.10">'[1]Bancos Múltiples'!#REF!</definedName>
    <definedName name="XA231.11" localSheetId="1">'[1]Bancos Múltiples'!#REF!</definedName>
    <definedName name="XA231.11" localSheetId="28">'[1]Bancos Múltiples'!#REF!</definedName>
    <definedName name="XA231.11" localSheetId="29">'[1]Bancos Múltiples'!#REF!</definedName>
    <definedName name="XA231.11" localSheetId="30">'[1]Bancos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45">'[1]Bancos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54">'[1]Bancos Múltiples'!#REF!</definedName>
    <definedName name="XA231.11" localSheetId="64">'[1]Bancos Múltiples'!#REF!</definedName>
    <definedName name="XA231.11" localSheetId="65">'[1]Bancos Múltiples'!#REF!</definedName>
    <definedName name="XA231.11" localSheetId="6">'[1]Bancos Múltiples'!#REF!</definedName>
    <definedName name="XA231.11" localSheetId="66">'[1]Bancos Múltiples'!#REF!</definedName>
    <definedName name="XA231.11" localSheetId="73">'[1]Bancos Múltiples'!#REF!</definedName>
    <definedName name="XA231.11" localSheetId="74">'[1]Bancos Múltiples'!#REF!</definedName>
    <definedName name="XA231.11" localSheetId="75">'[1]Bancos Múltiples'!#REF!</definedName>
    <definedName name="XA231.11" localSheetId="82">'[1]Bancos Múltiples'!#REF!</definedName>
    <definedName name="XA231.11" localSheetId="83">'[1]Bancos Múltiples'!#REF!</definedName>
    <definedName name="XA231.11" localSheetId="84">'[1]Bancos Múltiples'!#REF!</definedName>
    <definedName name="XA231.11">'[1]Bancos Múltiples'!#REF!</definedName>
    <definedName name="XA231.12" localSheetId="1">'[1]Bancos Múltiples'!#REF!</definedName>
    <definedName name="XA231.12" localSheetId="28">'[1]Bancos Múltiples'!#REF!</definedName>
    <definedName name="XA231.12" localSheetId="29">'[1]Bancos Múltiples'!#REF!</definedName>
    <definedName name="XA231.12" localSheetId="30">'[1]Bancos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45">'[1]Bancos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54">'[1]Bancos Múltiples'!#REF!</definedName>
    <definedName name="XA231.12" localSheetId="64">'[1]Bancos Múltiples'!#REF!</definedName>
    <definedName name="XA231.12" localSheetId="65">'[1]Bancos Múltiples'!#REF!</definedName>
    <definedName name="XA231.12" localSheetId="6">'[1]Bancos Múltiples'!#REF!</definedName>
    <definedName name="XA231.12" localSheetId="66">'[1]Bancos Múltiples'!#REF!</definedName>
    <definedName name="XA231.12" localSheetId="73">'[1]Bancos Múltiples'!#REF!</definedName>
    <definedName name="XA231.12" localSheetId="74">'[1]Bancos Múltiples'!#REF!</definedName>
    <definedName name="XA231.12" localSheetId="75">'[1]Bancos Múltiples'!#REF!</definedName>
    <definedName name="XA231.12" localSheetId="82">'[1]Bancos Múltiples'!#REF!</definedName>
    <definedName name="XA231.12" localSheetId="83">'[1]Bancos Múltiples'!#REF!</definedName>
    <definedName name="XA231.12" localSheetId="84">'[1]Bancos Múltiples'!#REF!</definedName>
    <definedName name="XA231.12">'[1]Bancos Múltiples'!#REF!</definedName>
    <definedName name="XA232.00" localSheetId="1">'[1]Bancos Múltiples'!#REF!</definedName>
    <definedName name="XA232.00" localSheetId="28">'[1]Bancos Múltiples'!#REF!</definedName>
    <definedName name="XA232.00" localSheetId="29">'[1]Bancos Múltiples'!#REF!</definedName>
    <definedName name="XA232.00" localSheetId="30">'[1]Bancos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45">'[1]Bancos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54">'[1]Bancos Múltiples'!#REF!</definedName>
    <definedName name="XA232.00" localSheetId="64">'[1]Bancos Múltiples'!#REF!</definedName>
    <definedName name="XA232.00" localSheetId="65">'[1]Bancos Múltiples'!#REF!</definedName>
    <definedName name="XA232.00" localSheetId="6">'[1]Bancos Múltiples'!#REF!</definedName>
    <definedName name="XA232.00" localSheetId="66">'[1]Bancos Múltiples'!#REF!</definedName>
    <definedName name="XA232.00" localSheetId="73">'[1]Bancos Múltiples'!#REF!</definedName>
    <definedName name="XA232.00" localSheetId="74">'[1]Bancos Múltiples'!#REF!</definedName>
    <definedName name="XA232.00" localSheetId="75">'[1]Bancos Múltiples'!#REF!</definedName>
    <definedName name="XA232.00" localSheetId="82">'[1]Bancos Múltiples'!#REF!</definedName>
    <definedName name="XA232.00" localSheetId="83">'[1]Bancos Múltiples'!#REF!</definedName>
    <definedName name="XA232.00" localSheetId="84">'[1]Bancos Múltiples'!#REF!</definedName>
    <definedName name="XA232.00">'[1]Bancos Múltiples'!#REF!</definedName>
    <definedName name="XA232.01" localSheetId="1">'[1]Bancos Múltiples'!#REF!</definedName>
    <definedName name="XA232.01" localSheetId="28">'[1]Bancos Múltiples'!#REF!</definedName>
    <definedName name="XA232.01" localSheetId="29">'[1]Bancos Múltiples'!#REF!</definedName>
    <definedName name="XA232.01" localSheetId="30">'[1]Bancos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45">'[1]Bancos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54">'[1]Bancos Múltiples'!#REF!</definedName>
    <definedName name="XA232.01" localSheetId="64">'[1]Bancos Múltiples'!#REF!</definedName>
    <definedName name="XA232.01" localSheetId="65">'[1]Bancos Múltiples'!#REF!</definedName>
    <definedName name="XA232.01" localSheetId="6">'[1]Bancos Múltiples'!#REF!</definedName>
    <definedName name="XA232.01" localSheetId="66">'[1]Bancos Múltiples'!#REF!</definedName>
    <definedName name="XA232.01" localSheetId="73">'[1]Bancos Múltiples'!#REF!</definedName>
    <definedName name="XA232.01" localSheetId="74">'[1]Bancos Múltiples'!#REF!</definedName>
    <definedName name="XA232.01" localSheetId="75">'[1]Bancos Múltiples'!#REF!</definedName>
    <definedName name="XA232.01" localSheetId="82">'[1]Bancos Múltiples'!#REF!</definedName>
    <definedName name="XA232.01" localSheetId="83">'[1]Bancos Múltiples'!#REF!</definedName>
    <definedName name="XA232.01" localSheetId="84">'[1]Bancos Múltiples'!#REF!</definedName>
    <definedName name="XA232.01">'[1]Bancos Múltiples'!#REF!</definedName>
    <definedName name="XA232.02" localSheetId="1">'[1]Bancos Múltiples'!#REF!</definedName>
    <definedName name="XA232.02" localSheetId="28">'[1]Bancos Múltiples'!#REF!</definedName>
    <definedName name="XA232.02" localSheetId="29">'[1]Bancos Múltiples'!#REF!</definedName>
    <definedName name="XA232.02" localSheetId="30">'[1]Bancos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45">'[1]Bancos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54">'[1]Bancos Múltiples'!#REF!</definedName>
    <definedName name="XA232.02" localSheetId="64">'[1]Bancos Múltiples'!#REF!</definedName>
    <definedName name="XA232.02" localSheetId="65">'[1]Bancos Múltiples'!#REF!</definedName>
    <definedName name="XA232.02" localSheetId="6">'[1]Bancos Múltiples'!#REF!</definedName>
    <definedName name="XA232.02" localSheetId="66">'[1]Bancos Múltiples'!#REF!</definedName>
    <definedName name="XA232.02" localSheetId="73">'[1]Bancos Múltiples'!#REF!</definedName>
    <definedName name="XA232.02" localSheetId="74">'[1]Bancos Múltiples'!#REF!</definedName>
    <definedName name="XA232.02" localSheetId="75">'[1]Bancos Múltiples'!#REF!</definedName>
    <definedName name="XA232.02" localSheetId="82">'[1]Bancos Múltiples'!#REF!</definedName>
    <definedName name="XA232.02" localSheetId="83">'[1]Bancos Múltiples'!#REF!</definedName>
    <definedName name="XA232.02" localSheetId="84">'[1]Bancos Múltiples'!#REF!</definedName>
    <definedName name="XA232.02">'[1]Bancos Múltiples'!#REF!</definedName>
    <definedName name="XA232.03" localSheetId="1">'[1]Bancos Múltiples'!#REF!</definedName>
    <definedName name="XA232.03" localSheetId="28">'[1]Bancos Múltiples'!#REF!</definedName>
    <definedName name="XA232.03" localSheetId="29">'[1]Bancos Múltiples'!#REF!</definedName>
    <definedName name="XA232.03" localSheetId="30">'[1]Bancos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45">'[1]Bancos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54">'[1]Bancos Múltiples'!#REF!</definedName>
    <definedName name="XA232.03" localSheetId="64">'[1]Bancos Múltiples'!#REF!</definedName>
    <definedName name="XA232.03" localSheetId="65">'[1]Bancos Múltiples'!#REF!</definedName>
    <definedName name="XA232.03" localSheetId="6">'[1]Bancos Múltiples'!#REF!</definedName>
    <definedName name="XA232.03" localSheetId="66">'[1]Bancos Múltiples'!#REF!</definedName>
    <definedName name="XA232.03" localSheetId="73">'[1]Bancos Múltiples'!#REF!</definedName>
    <definedName name="XA232.03" localSheetId="74">'[1]Bancos Múltiples'!#REF!</definedName>
    <definedName name="XA232.03" localSheetId="75">'[1]Bancos Múltiples'!#REF!</definedName>
    <definedName name="XA232.03" localSheetId="82">'[1]Bancos Múltiples'!#REF!</definedName>
    <definedName name="XA232.03" localSheetId="83">'[1]Bancos Múltiples'!#REF!</definedName>
    <definedName name="XA232.03" localSheetId="84">'[1]Bancos Múltiples'!#REF!</definedName>
    <definedName name="XA232.03">'[1]Bancos Múltiples'!#REF!</definedName>
    <definedName name="XA232.04" localSheetId="1">'[1]Bancos Múltiples'!#REF!</definedName>
    <definedName name="XA232.04" localSheetId="28">'[1]Bancos Múltiples'!#REF!</definedName>
    <definedName name="XA232.04" localSheetId="29">'[1]Bancos Múltiples'!#REF!</definedName>
    <definedName name="XA232.04" localSheetId="30">'[1]Bancos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45">'[1]Bancos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54">'[1]Bancos Múltiples'!#REF!</definedName>
    <definedName name="XA232.04" localSheetId="64">'[1]Bancos Múltiples'!#REF!</definedName>
    <definedName name="XA232.04" localSheetId="65">'[1]Bancos Múltiples'!#REF!</definedName>
    <definedName name="XA232.04" localSheetId="6">'[1]Bancos Múltiples'!#REF!</definedName>
    <definedName name="XA232.04" localSheetId="66">'[1]Bancos Múltiples'!#REF!</definedName>
    <definedName name="XA232.04" localSheetId="73">'[1]Bancos Múltiples'!#REF!</definedName>
    <definedName name="XA232.04" localSheetId="74">'[1]Bancos Múltiples'!#REF!</definedName>
    <definedName name="XA232.04" localSheetId="75">'[1]Bancos Múltiples'!#REF!</definedName>
    <definedName name="XA232.04" localSheetId="82">'[1]Bancos Múltiples'!#REF!</definedName>
    <definedName name="XA232.04" localSheetId="83">'[1]Bancos Múltiples'!#REF!</definedName>
    <definedName name="XA232.04" localSheetId="84">'[1]Bancos Múltiples'!#REF!</definedName>
    <definedName name="XA232.04">'[1]Bancos Múltiples'!#REF!</definedName>
    <definedName name="XA233.00" localSheetId="1">'[1]Bancos Múltiples'!#REF!</definedName>
    <definedName name="XA233.00" localSheetId="28">'[1]Bancos Múltiples'!#REF!</definedName>
    <definedName name="XA233.00" localSheetId="29">'[1]Bancos Múltiples'!#REF!</definedName>
    <definedName name="XA233.00" localSheetId="30">'[1]Bancos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45">'[1]Bancos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54">'[1]Bancos Múltiples'!#REF!</definedName>
    <definedName name="XA233.00" localSheetId="64">'[1]Bancos Múltiples'!#REF!</definedName>
    <definedName name="XA233.00" localSheetId="65">'[1]Bancos Múltiples'!#REF!</definedName>
    <definedName name="XA233.00" localSheetId="6">'[1]Bancos Múltiples'!#REF!</definedName>
    <definedName name="XA233.00" localSheetId="66">'[1]Bancos Múltiples'!#REF!</definedName>
    <definedName name="XA233.00" localSheetId="73">'[1]Bancos Múltiples'!#REF!</definedName>
    <definedName name="XA233.00" localSheetId="74">'[1]Bancos Múltiples'!#REF!</definedName>
    <definedName name="XA233.00" localSheetId="75">'[1]Bancos Múltiples'!#REF!</definedName>
    <definedName name="XA233.00" localSheetId="82">'[1]Bancos Múltiples'!#REF!</definedName>
    <definedName name="XA233.00" localSheetId="83">'[1]Bancos Múltiples'!#REF!</definedName>
    <definedName name="XA233.00" localSheetId="84">'[1]Bancos Múltiples'!#REF!</definedName>
    <definedName name="XA233.00">'[1]Bancos Múltiples'!#REF!</definedName>
    <definedName name="XA233.01" localSheetId="1">'[1]Bancos Múltiples'!#REF!</definedName>
    <definedName name="XA233.01" localSheetId="28">'[1]Bancos Múltiples'!#REF!</definedName>
    <definedName name="XA233.01" localSheetId="29">'[1]Bancos Múltiples'!#REF!</definedName>
    <definedName name="XA233.01" localSheetId="30">'[1]Bancos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45">'[1]Bancos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54">'[1]Bancos Múltiples'!#REF!</definedName>
    <definedName name="XA233.01" localSheetId="64">'[1]Bancos Múltiples'!#REF!</definedName>
    <definedName name="XA233.01" localSheetId="65">'[1]Bancos Múltiples'!#REF!</definedName>
    <definedName name="XA233.01" localSheetId="6">'[1]Bancos Múltiples'!#REF!</definedName>
    <definedName name="XA233.01" localSheetId="66">'[1]Bancos Múltiples'!#REF!</definedName>
    <definedName name="XA233.01" localSheetId="73">'[1]Bancos Múltiples'!#REF!</definedName>
    <definedName name="XA233.01" localSheetId="74">'[1]Bancos Múltiples'!#REF!</definedName>
    <definedName name="XA233.01" localSheetId="75">'[1]Bancos Múltiples'!#REF!</definedName>
    <definedName name="XA233.01" localSheetId="82">'[1]Bancos Múltiples'!#REF!</definedName>
    <definedName name="XA233.01" localSheetId="83">'[1]Bancos Múltiples'!#REF!</definedName>
    <definedName name="XA233.01" localSheetId="84">'[1]Bancos Múltiples'!#REF!</definedName>
    <definedName name="XA233.01">'[1]Bancos Múltiples'!#REF!</definedName>
    <definedName name="XA233.02" localSheetId="1">'[1]Bancos Múltiples'!#REF!</definedName>
    <definedName name="XA233.02" localSheetId="28">'[1]Bancos Múltiples'!#REF!</definedName>
    <definedName name="XA233.02" localSheetId="29">'[1]Bancos Múltiples'!#REF!</definedName>
    <definedName name="XA233.02" localSheetId="30">'[1]Bancos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45">'[1]Bancos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54">'[1]Bancos Múltiples'!#REF!</definedName>
    <definedName name="XA233.02" localSheetId="64">'[1]Bancos Múltiples'!#REF!</definedName>
    <definedName name="XA233.02" localSheetId="65">'[1]Bancos Múltiples'!#REF!</definedName>
    <definedName name="XA233.02" localSheetId="6">'[1]Bancos Múltiples'!#REF!</definedName>
    <definedName name="XA233.02" localSheetId="66">'[1]Bancos Múltiples'!#REF!</definedName>
    <definedName name="XA233.02" localSheetId="73">'[1]Bancos Múltiples'!#REF!</definedName>
    <definedName name="XA233.02" localSheetId="74">'[1]Bancos Múltiples'!#REF!</definedName>
    <definedName name="XA233.02" localSheetId="75">'[1]Bancos Múltiples'!#REF!</definedName>
    <definedName name="XA233.02" localSheetId="82">'[1]Bancos Múltiples'!#REF!</definedName>
    <definedName name="XA233.02" localSheetId="83">'[1]Bancos Múltiples'!#REF!</definedName>
    <definedName name="XA233.02" localSheetId="84">'[1]Bancos Múltiples'!#REF!</definedName>
    <definedName name="XA233.02">'[1]Bancos Múltiples'!#REF!</definedName>
    <definedName name="XA233.03" localSheetId="1">'[1]Bancos Múltiples'!#REF!</definedName>
    <definedName name="XA233.03" localSheetId="28">'[1]Bancos Múltiples'!#REF!</definedName>
    <definedName name="XA233.03" localSheetId="29">'[1]Bancos Múltiples'!#REF!</definedName>
    <definedName name="XA233.03" localSheetId="30">'[1]Bancos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45">'[1]Bancos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54">'[1]Bancos Múltiples'!#REF!</definedName>
    <definedName name="XA233.03" localSheetId="64">'[1]Bancos Múltiples'!#REF!</definedName>
    <definedName name="XA233.03" localSheetId="65">'[1]Bancos Múltiples'!#REF!</definedName>
    <definedName name="XA233.03" localSheetId="6">'[1]Bancos Múltiples'!#REF!</definedName>
    <definedName name="XA233.03" localSheetId="66">'[1]Bancos Múltiples'!#REF!</definedName>
    <definedName name="XA233.03" localSheetId="73">'[1]Bancos Múltiples'!#REF!</definedName>
    <definedName name="XA233.03" localSheetId="74">'[1]Bancos Múltiples'!#REF!</definedName>
    <definedName name="XA233.03" localSheetId="75">'[1]Bancos Múltiples'!#REF!</definedName>
    <definedName name="XA233.03" localSheetId="82">'[1]Bancos Múltiples'!#REF!</definedName>
    <definedName name="XA233.03" localSheetId="83">'[1]Bancos Múltiples'!#REF!</definedName>
    <definedName name="XA233.03" localSheetId="84">'[1]Bancos Múltiples'!#REF!</definedName>
    <definedName name="XA233.03">'[1]Bancos Múltiples'!#REF!</definedName>
    <definedName name="XA233.04" localSheetId="1">'[1]Bancos Múltiples'!#REF!</definedName>
    <definedName name="XA233.04" localSheetId="28">'[1]Bancos Múltiples'!#REF!</definedName>
    <definedName name="XA233.04" localSheetId="29">'[1]Bancos Múltiples'!#REF!</definedName>
    <definedName name="XA233.04" localSheetId="30">'[1]Bancos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45">'[1]Bancos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54">'[1]Bancos Múltiples'!#REF!</definedName>
    <definedName name="XA233.04" localSheetId="64">'[1]Bancos Múltiples'!#REF!</definedName>
    <definedName name="XA233.04" localSheetId="65">'[1]Bancos Múltiples'!#REF!</definedName>
    <definedName name="XA233.04" localSheetId="6">'[1]Bancos Múltiples'!#REF!</definedName>
    <definedName name="XA233.04" localSheetId="66">'[1]Bancos Múltiples'!#REF!</definedName>
    <definedName name="XA233.04" localSheetId="73">'[1]Bancos Múltiples'!#REF!</definedName>
    <definedName name="XA233.04" localSheetId="74">'[1]Bancos Múltiples'!#REF!</definedName>
    <definedName name="XA233.04" localSheetId="75">'[1]Bancos Múltiples'!#REF!</definedName>
    <definedName name="XA233.04" localSheetId="82">'[1]Bancos Múltiples'!#REF!</definedName>
    <definedName name="XA233.04" localSheetId="83">'[1]Bancos Múltiples'!#REF!</definedName>
    <definedName name="XA233.04" localSheetId="84">'[1]Bancos Múltiples'!#REF!</definedName>
    <definedName name="XA233.04">'[1]Bancos Múltiples'!#REF!</definedName>
    <definedName name="XA233.05" localSheetId="1">'[1]Bancos Múltiples'!#REF!</definedName>
    <definedName name="XA233.05" localSheetId="28">'[1]Bancos Múltiples'!#REF!</definedName>
    <definedName name="XA233.05" localSheetId="29">'[1]Bancos Múltiples'!#REF!</definedName>
    <definedName name="XA233.05" localSheetId="30">'[1]Bancos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45">'[1]Bancos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54">'[1]Bancos Múltiples'!#REF!</definedName>
    <definedName name="XA233.05" localSheetId="64">'[1]Bancos Múltiples'!#REF!</definedName>
    <definedName name="XA233.05" localSheetId="65">'[1]Bancos Múltiples'!#REF!</definedName>
    <definedName name="XA233.05" localSheetId="6">'[1]Bancos Múltiples'!#REF!</definedName>
    <definedName name="XA233.05" localSheetId="66">'[1]Bancos Múltiples'!#REF!</definedName>
    <definedName name="XA233.05" localSheetId="73">'[1]Bancos Múltiples'!#REF!</definedName>
    <definedName name="XA233.05" localSheetId="74">'[1]Bancos Múltiples'!#REF!</definedName>
    <definedName name="XA233.05" localSheetId="75">'[1]Bancos Múltiples'!#REF!</definedName>
    <definedName name="XA233.05" localSheetId="82">'[1]Bancos Múltiples'!#REF!</definedName>
    <definedName name="XA233.05" localSheetId="83">'[1]Bancos Múltiples'!#REF!</definedName>
    <definedName name="XA233.05" localSheetId="84">'[1]Bancos Múltiples'!#REF!</definedName>
    <definedName name="XA233.05">'[1]Bancos Múltiples'!#REF!</definedName>
    <definedName name="XA234.00" localSheetId="1">'[1]Bancos Múltiples'!#REF!</definedName>
    <definedName name="XA234.00" localSheetId="28">'[1]Bancos Múltiples'!#REF!</definedName>
    <definedName name="XA234.00" localSheetId="29">'[1]Bancos Múltiples'!#REF!</definedName>
    <definedName name="XA234.00" localSheetId="30">'[1]Bancos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45">'[1]Bancos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54">'[1]Bancos Múltiples'!#REF!</definedName>
    <definedName name="XA234.00" localSheetId="64">'[1]Bancos Múltiples'!#REF!</definedName>
    <definedName name="XA234.00" localSheetId="65">'[1]Bancos Múltiples'!#REF!</definedName>
    <definedName name="XA234.00" localSheetId="6">'[1]Bancos Múltiples'!#REF!</definedName>
    <definedName name="XA234.00" localSheetId="66">'[1]Bancos Múltiples'!#REF!</definedName>
    <definedName name="XA234.00" localSheetId="73">'[1]Bancos Múltiples'!#REF!</definedName>
    <definedName name="XA234.00" localSheetId="74">'[1]Bancos Múltiples'!#REF!</definedName>
    <definedName name="XA234.00" localSheetId="75">'[1]Bancos Múltiples'!#REF!</definedName>
    <definedName name="XA234.00" localSheetId="82">'[1]Bancos Múltiples'!#REF!</definedName>
    <definedName name="XA234.00" localSheetId="83">'[1]Bancos Múltiples'!#REF!</definedName>
    <definedName name="XA234.00" localSheetId="84">'[1]Bancos Múltiples'!#REF!</definedName>
    <definedName name="XA234.00">'[1]Bancos Múltiples'!#REF!</definedName>
    <definedName name="XA234.01" localSheetId="1">'[1]Bancos Múltiples'!#REF!</definedName>
    <definedName name="XA234.01" localSheetId="28">'[1]Bancos Múltiples'!#REF!</definedName>
    <definedName name="XA234.01" localSheetId="29">'[1]Bancos Múltiples'!#REF!</definedName>
    <definedName name="XA234.01" localSheetId="30">'[1]Bancos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45">'[1]Bancos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54">'[1]Bancos Múltiples'!#REF!</definedName>
    <definedName name="XA234.01" localSheetId="64">'[1]Bancos Múltiples'!#REF!</definedName>
    <definedName name="XA234.01" localSheetId="65">'[1]Bancos Múltiples'!#REF!</definedName>
    <definedName name="XA234.01" localSheetId="6">'[1]Bancos Múltiples'!#REF!</definedName>
    <definedName name="XA234.01" localSheetId="66">'[1]Bancos Múltiples'!#REF!</definedName>
    <definedName name="XA234.01" localSheetId="73">'[1]Bancos Múltiples'!#REF!</definedName>
    <definedName name="XA234.01" localSheetId="74">'[1]Bancos Múltiples'!#REF!</definedName>
    <definedName name="XA234.01" localSheetId="75">'[1]Bancos Múltiples'!#REF!</definedName>
    <definedName name="XA234.01" localSheetId="82">'[1]Bancos Múltiples'!#REF!</definedName>
    <definedName name="XA234.01" localSheetId="83">'[1]Bancos Múltiples'!#REF!</definedName>
    <definedName name="XA234.01" localSheetId="84">'[1]Bancos Múltiples'!#REF!</definedName>
    <definedName name="XA234.01">'[1]Bancos Múltiples'!#REF!</definedName>
    <definedName name="XA234.02" localSheetId="1">'[1]Bancos Múltiples'!#REF!</definedName>
    <definedName name="XA234.02" localSheetId="28">'[1]Bancos Múltiples'!#REF!</definedName>
    <definedName name="XA234.02" localSheetId="29">'[1]Bancos Múltiples'!#REF!</definedName>
    <definedName name="XA234.02" localSheetId="30">'[1]Bancos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45">'[1]Bancos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54">'[1]Bancos Múltiples'!#REF!</definedName>
    <definedName name="XA234.02" localSheetId="64">'[1]Bancos Múltiples'!#REF!</definedName>
    <definedName name="XA234.02" localSheetId="65">'[1]Bancos Múltiples'!#REF!</definedName>
    <definedName name="XA234.02" localSheetId="6">'[1]Bancos Múltiples'!#REF!</definedName>
    <definedName name="XA234.02" localSheetId="66">'[1]Bancos Múltiples'!#REF!</definedName>
    <definedName name="XA234.02" localSheetId="73">'[1]Bancos Múltiples'!#REF!</definedName>
    <definedName name="XA234.02" localSheetId="74">'[1]Bancos Múltiples'!#REF!</definedName>
    <definedName name="XA234.02" localSheetId="75">'[1]Bancos Múltiples'!#REF!</definedName>
    <definedName name="XA234.02" localSheetId="82">'[1]Bancos Múltiples'!#REF!</definedName>
    <definedName name="XA234.02" localSheetId="83">'[1]Bancos Múltiples'!#REF!</definedName>
    <definedName name="XA234.02" localSheetId="84">'[1]Bancos Múltiples'!#REF!</definedName>
    <definedName name="XA234.02">'[1]Bancos Múltiples'!#REF!</definedName>
    <definedName name="XA234.03" localSheetId="1">'[1]Bancos Múltiples'!#REF!</definedName>
    <definedName name="XA234.03" localSheetId="28">'[1]Bancos Múltiples'!#REF!</definedName>
    <definedName name="XA234.03" localSheetId="29">'[1]Bancos Múltiples'!#REF!</definedName>
    <definedName name="XA234.03" localSheetId="30">'[1]Bancos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45">'[1]Bancos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54">'[1]Bancos Múltiples'!#REF!</definedName>
    <definedName name="XA234.03" localSheetId="64">'[1]Bancos Múltiples'!#REF!</definedName>
    <definedName name="XA234.03" localSheetId="65">'[1]Bancos Múltiples'!#REF!</definedName>
    <definedName name="XA234.03" localSheetId="6">'[1]Bancos Múltiples'!#REF!</definedName>
    <definedName name="XA234.03" localSheetId="66">'[1]Bancos Múltiples'!#REF!</definedName>
    <definedName name="XA234.03" localSheetId="73">'[1]Bancos Múltiples'!#REF!</definedName>
    <definedName name="XA234.03" localSheetId="74">'[1]Bancos Múltiples'!#REF!</definedName>
    <definedName name="XA234.03" localSheetId="75">'[1]Bancos Múltiples'!#REF!</definedName>
    <definedName name="XA234.03" localSheetId="82">'[1]Bancos Múltiples'!#REF!</definedName>
    <definedName name="XA234.03" localSheetId="83">'[1]Bancos Múltiples'!#REF!</definedName>
    <definedName name="XA234.03" localSheetId="84">'[1]Bancos Múltiples'!#REF!</definedName>
    <definedName name="XA234.03">'[1]Bancos Múltiples'!#REF!</definedName>
    <definedName name="XA234.04" localSheetId="1">'[1]Bancos Múltiples'!#REF!</definedName>
    <definedName name="XA234.04" localSheetId="28">'[1]Bancos Múltiples'!#REF!</definedName>
    <definedName name="XA234.04" localSheetId="29">'[1]Bancos Múltiples'!#REF!</definedName>
    <definedName name="XA234.04" localSheetId="30">'[1]Bancos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45">'[1]Bancos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54">'[1]Bancos Múltiples'!#REF!</definedName>
    <definedName name="XA234.04" localSheetId="64">'[1]Bancos Múltiples'!#REF!</definedName>
    <definedName name="XA234.04" localSheetId="65">'[1]Bancos Múltiples'!#REF!</definedName>
    <definedName name="XA234.04" localSheetId="6">'[1]Bancos Múltiples'!#REF!</definedName>
    <definedName name="XA234.04" localSheetId="66">'[1]Bancos Múltiples'!#REF!</definedName>
    <definedName name="XA234.04" localSheetId="73">'[1]Bancos Múltiples'!#REF!</definedName>
    <definedName name="XA234.04" localSheetId="74">'[1]Bancos Múltiples'!#REF!</definedName>
    <definedName name="XA234.04" localSheetId="75">'[1]Bancos Múltiples'!#REF!</definedName>
    <definedName name="XA234.04" localSheetId="82">'[1]Bancos Múltiples'!#REF!</definedName>
    <definedName name="XA234.04" localSheetId="83">'[1]Bancos Múltiples'!#REF!</definedName>
    <definedName name="XA234.04" localSheetId="84">'[1]Bancos Múltiples'!#REF!</definedName>
    <definedName name="XA234.04">'[1]Bancos Múltiples'!#REF!</definedName>
    <definedName name="XA235.00" localSheetId="1">'[1]Bancos Múltiples'!#REF!</definedName>
    <definedName name="XA235.00" localSheetId="28">'[1]Bancos Múltiples'!#REF!</definedName>
    <definedName name="XA235.00" localSheetId="29">'[1]Bancos Múltiples'!#REF!</definedName>
    <definedName name="XA235.00" localSheetId="30">'[1]Bancos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45">'[1]Bancos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54">'[1]Bancos Múltiples'!#REF!</definedName>
    <definedName name="XA235.00" localSheetId="64">'[1]Bancos Múltiples'!#REF!</definedName>
    <definedName name="XA235.00" localSheetId="65">'[1]Bancos Múltiples'!#REF!</definedName>
    <definedName name="XA235.00" localSheetId="6">'[1]Bancos Múltiples'!#REF!</definedName>
    <definedName name="XA235.00" localSheetId="66">'[1]Bancos Múltiples'!#REF!</definedName>
    <definedName name="XA235.00" localSheetId="73">'[1]Bancos Múltiples'!#REF!</definedName>
    <definedName name="XA235.00" localSheetId="74">'[1]Bancos Múltiples'!#REF!</definedName>
    <definedName name="XA235.00" localSheetId="75">'[1]Bancos Múltiples'!#REF!</definedName>
    <definedName name="XA235.00" localSheetId="82">'[1]Bancos Múltiples'!#REF!</definedName>
    <definedName name="XA235.00" localSheetId="83">'[1]Bancos Múltiples'!#REF!</definedName>
    <definedName name="XA235.00" localSheetId="84">'[1]Bancos Múltiples'!#REF!</definedName>
    <definedName name="XA235.00">'[1]Bancos Múltiples'!#REF!</definedName>
    <definedName name="XA235.01" localSheetId="1">'[1]Bancos Múltiples'!#REF!</definedName>
    <definedName name="XA235.01" localSheetId="28">'[1]Bancos Múltiples'!#REF!</definedName>
    <definedName name="XA235.01" localSheetId="29">'[1]Bancos Múltiples'!#REF!</definedName>
    <definedName name="XA235.01" localSheetId="30">'[1]Bancos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45">'[1]Bancos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54">'[1]Bancos Múltiples'!#REF!</definedName>
    <definedName name="XA235.01" localSheetId="64">'[1]Bancos Múltiples'!#REF!</definedName>
    <definedName name="XA235.01" localSheetId="65">'[1]Bancos Múltiples'!#REF!</definedName>
    <definedName name="XA235.01" localSheetId="6">'[1]Bancos Múltiples'!#REF!</definedName>
    <definedName name="XA235.01" localSheetId="66">'[1]Bancos Múltiples'!#REF!</definedName>
    <definedName name="XA235.01" localSheetId="73">'[1]Bancos Múltiples'!#REF!</definedName>
    <definedName name="XA235.01" localSheetId="74">'[1]Bancos Múltiples'!#REF!</definedName>
    <definedName name="XA235.01" localSheetId="75">'[1]Bancos Múltiples'!#REF!</definedName>
    <definedName name="XA235.01" localSheetId="82">'[1]Bancos Múltiples'!#REF!</definedName>
    <definedName name="XA235.01" localSheetId="83">'[1]Bancos Múltiples'!#REF!</definedName>
    <definedName name="XA235.01" localSheetId="84">'[1]Bancos Múltiples'!#REF!</definedName>
    <definedName name="XA235.01">'[1]Bancos Múltiples'!#REF!</definedName>
    <definedName name="XA235.02" localSheetId="1">'[1]Bancos Múltiples'!#REF!</definedName>
    <definedName name="XA235.02" localSheetId="28">'[1]Bancos Múltiples'!#REF!</definedName>
    <definedName name="XA235.02" localSheetId="29">'[1]Bancos Múltiples'!#REF!</definedName>
    <definedName name="XA235.02" localSheetId="30">'[1]Bancos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45">'[1]Bancos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54">'[1]Bancos Múltiples'!#REF!</definedName>
    <definedName name="XA235.02" localSheetId="64">'[1]Bancos Múltiples'!#REF!</definedName>
    <definedName name="XA235.02" localSheetId="65">'[1]Bancos Múltiples'!#REF!</definedName>
    <definedName name="XA235.02" localSheetId="6">'[1]Bancos Múltiples'!#REF!</definedName>
    <definedName name="XA235.02" localSheetId="66">'[1]Bancos Múltiples'!#REF!</definedName>
    <definedName name="XA235.02" localSheetId="73">'[1]Bancos Múltiples'!#REF!</definedName>
    <definedName name="XA235.02" localSheetId="74">'[1]Bancos Múltiples'!#REF!</definedName>
    <definedName name="XA235.02" localSheetId="75">'[1]Bancos Múltiples'!#REF!</definedName>
    <definedName name="XA235.02" localSheetId="82">'[1]Bancos Múltiples'!#REF!</definedName>
    <definedName name="XA235.02" localSheetId="83">'[1]Bancos Múltiples'!#REF!</definedName>
    <definedName name="XA235.02" localSheetId="84">'[1]Bancos Múltiples'!#REF!</definedName>
    <definedName name="XA235.02">'[1]Bancos Múltiples'!#REF!</definedName>
    <definedName name="XA235.03" localSheetId="1">'[1]Bancos Múltiples'!#REF!</definedName>
    <definedName name="XA235.03" localSheetId="28">'[1]Bancos Múltiples'!#REF!</definedName>
    <definedName name="XA235.03" localSheetId="29">'[1]Bancos Múltiples'!#REF!</definedName>
    <definedName name="XA235.03" localSheetId="30">'[1]Bancos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45">'[1]Bancos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54">'[1]Bancos Múltiples'!#REF!</definedName>
    <definedName name="XA235.03" localSheetId="64">'[1]Bancos Múltiples'!#REF!</definedName>
    <definedName name="XA235.03" localSheetId="65">'[1]Bancos Múltiples'!#REF!</definedName>
    <definedName name="XA235.03" localSheetId="6">'[1]Bancos Múltiples'!#REF!</definedName>
    <definedName name="XA235.03" localSheetId="66">'[1]Bancos Múltiples'!#REF!</definedName>
    <definedName name="XA235.03" localSheetId="73">'[1]Bancos Múltiples'!#REF!</definedName>
    <definedName name="XA235.03" localSheetId="74">'[1]Bancos Múltiples'!#REF!</definedName>
    <definedName name="XA235.03" localSheetId="75">'[1]Bancos Múltiples'!#REF!</definedName>
    <definedName name="XA235.03" localSheetId="82">'[1]Bancos Múltiples'!#REF!</definedName>
    <definedName name="XA235.03" localSheetId="83">'[1]Bancos Múltiples'!#REF!</definedName>
    <definedName name="XA235.03" localSheetId="84">'[1]Bancos Múltiples'!#REF!</definedName>
    <definedName name="XA235.03">'[1]Bancos Múltiples'!#REF!</definedName>
    <definedName name="XA235.04" localSheetId="1">'[1]Bancos Múltiples'!#REF!</definedName>
    <definedName name="XA235.04" localSheetId="28">'[1]Bancos Múltiples'!#REF!</definedName>
    <definedName name="XA235.04" localSheetId="29">'[1]Bancos Múltiples'!#REF!</definedName>
    <definedName name="XA235.04" localSheetId="30">'[1]Bancos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45">'[1]Bancos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54">'[1]Bancos Múltiples'!#REF!</definedName>
    <definedName name="XA235.04" localSheetId="64">'[1]Bancos Múltiples'!#REF!</definedName>
    <definedName name="XA235.04" localSheetId="65">'[1]Bancos Múltiples'!#REF!</definedName>
    <definedName name="XA235.04" localSheetId="6">'[1]Bancos Múltiples'!#REF!</definedName>
    <definedName name="XA235.04" localSheetId="66">'[1]Bancos Múltiples'!#REF!</definedName>
    <definedName name="XA235.04" localSheetId="73">'[1]Bancos Múltiples'!#REF!</definedName>
    <definedName name="XA235.04" localSheetId="74">'[1]Bancos Múltiples'!#REF!</definedName>
    <definedName name="XA235.04" localSheetId="75">'[1]Bancos Múltiples'!#REF!</definedName>
    <definedName name="XA235.04" localSheetId="82">'[1]Bancos Múltiples'!#REF!</definedName>
    <definedName name="XA235.04" localSheetId="83">'[1]Bancos Múltiples'!#REF!</definedName>
    <definedName name="XA235.04" localSheetId="84">'[1]Bancos Múltiples'!#REF!</definedName>
    <definedName name="XA235.04">'[1]Bancos Múltiples'!#REF!</definedName>
    <definedName name="XA235.05" localSheetId="1">'[1]Bancos Múltiples'!#REF!</definedName>
    <definedName name="XA235.05" localSheetId="28">'[1]Bancos Múltiples'!#REF!</definedName>
    <definedName name="XA235.05" localSheetId="29">'[1]Bancos Múltiples'!#REF!</definedName>
    <definedName name="XA235.05" localSheetId="30">'[1]Bancos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45">'[1]Bancos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54">'[1]Bancos Múltiples'!#REF!</definedName>
    <definedName name="XA235.05" localSheetId="64">'[1]Bancos Múltiples'!#REF!</definedName>
    <definedName name="XA235.05" localSheetId="65">'[1]Bancos Múltiples'!#REF!</definedName>
    <definedName name="XA235.05" localSheetId="6">'[1]Bancos Múltiples'!#REF!</definedName>
    <definedName name="XA235.05" localSheetId="66">'[1]Bancos Múltiples'!#REF!</definedName>
    <definedName name="XA235.05" localSheetId="73">'[1]Bancos Múltiples'!#REF!</definedName>
    <definedName name="XA235.05" localSheetId="74">'[1]Bancos Múltiples'!#REF!</definedName>
    <definedName name="XA235.05" localSheetId="75">'[1]Bancos Múltiples'!#REF!</definedName>
    <definedName name="XA235.05" localSheetId="82">'[1]Bancos Múltiples'!#REF!</definedName>
    <definedName name="XA235.05" localSheetId="83">'[1]Bancos Múltiples'!#REF!</definedName>
    <definedName name="XA235.05" localSheetId="84">'[1]Bancos Múltiples'!#REF!</definedName>
    <definedName name="XA235.05">'[1]Bancos Múltiples'!#REF!</definedName>
    <definedName name="XA235.06" localSheetId="1">'[1]Bancos Múltiples'!#REF!</definedName>
    <definedName name="XA235.06" localSheetId="28">'[1]Bancos Múltiples'!#REF!</definedName>
    <definedName name="XA235.06" localSheetId="29">'[1]Bancos Múltiples'!#REF!</definedName>
    <definedName name="XA235.06" localSheetId="30">'[1]Bancos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45">'[1]Bancos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54">'[1]Bancos Múltiples'!#REF!</definedName>
    <definedName name="XA235.06" localSheetId="64">'[1]Bancos Múltiples'!#REF!</definedName>
    <definedName name="XA235.06" localSheetId="65">'[1]Bancos Múltiples'!#REF!</definedName>
    <definedName name="XA235.06" localSheetId="6">'[1]Bancos Múltiples'!#REF!</definedName>
    <definedName name="XA235.06" localSheetId="66">'[1]Bancos Múltiples'!#REF!</definedName>
    <definedName name="XA235.06" localSheetId="73">'[1]Bancos Múltiples'!#REF!</definedName>
    <definedName name="XA235.06" localSheetId="74">'[1]Bancos Múltiples'!#REF!</definedName>
    <definedName name="XA235.06" localSheetId="75">'[1]Bancos Múltiples'!#REF!</definedName>
    <definedName name="XA235.06" localSheetId="82">'[1]Bancos Múltiples'!#REF!</definedName>
    <definedName name="XA235.06" localSheetId="83">'[1]Bancos Múltiples'!#REF!</definedName>
    <definedName name="XA235.06" localSheetId="84">'[1]Bancos Múltiples'!#REF!</definedName>
    <definedName name="XA235.06">'[1]Bancos Múltiples'!#REF!</definedName>
    <definedName name="XA235.07" localSheetId="1">'[1]Bancos Múltiples'!#REF!</definedName>
    <definedName name="XA235.07" localSheetId="28">'[1]Bancos Múltiples'!#REF!</definedName>
    <definedName name="XA235.07" localSheetId="29">'[1]Bancos Múltiples'!#REF!</definedName>
    <definedName name="XA235.07" localSheetId="30">'[1]Bancos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45">'[1]Bancos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54">'[1]Bancos Múltiples'!#REF!</definedName>
    <definedName name="XA235.07" localSheetId="64">'[1]Bancos Múltiples'!#REF!</definedName>
    <definedName name="XA235.07" localSheetId="65">'[1]Bancos Múltiples'!#REF!</definedName>
    <definedName name="XA235.07" localSheetId="6">'[1]Bancos Múltiples'!#REF!</definedName>
    <definedName name="XA235.07" localSheetId="66">'[1]Bancos Múltiples'!#REF!</definedName>
    <definedName name="XA235.07" localSheetId="73">'[1]Bancos Múltiples'!#REF!</definedName>
    <definedName name="XA235.07" localSheetId="74">'[1]Bancos Múltiples'!#REF!</definedName>
    <definedName name="XA235.07" localSheetId="75">'[1]Bancos Múltiples'!#REF!</definedName>
    <definedName name="XA235.07" localSheetId="82">'[1]Bancos Múltiples'!#REF!</definedName>
    <definedName name="XA235.07" localSheetId="83">'[1]Bancos Múltiples'!#REF!</definedName>
    <definedName name="XA235.07" localSheetId="84">'[1]Bancos Múltiples'!#REF!</definedName>
    <definedName name="XA235.07">'[1]Bancos Múltiples'!#REF!</definedName>
    <definedName name="XA235.08" localSheetId="1">'[1]Bancos Múltiples'!#REF!</definedName>
    <definedName name="XA235.08" localSheetId="28">'[1]Bancos Múltiples'!#REF!</definedName>
    <definedName name="XA235.08" localSheetId="29">'[1]Bancos Múltiples'!#REF!</definedName>
    <definedName name="XA235.08" localSheetId="30">'[1]Bancos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45">'[1]Bancos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54">'[1]Bancos Múltiples'!#REF!</definedName>
    <definedName name="XA235.08" localSheetId="64">'[1]Bancos Múltiples'!#REF!</definedName>
    <definedName name="XA235.08" localSheetId="65">'[1]Bancos Múltiples'!#REF!</definedName>
    <definedName name="XA235.08" localSheetId="6">'[1]Bancos Múltiples'!#REF!</definedName>
    <definedName name="XA235.08" localSheetId="66">'[1]Bancos Múltiples'!#REF!</definedName>
    <definedName name="XA235.08" localSheetId="73">'[1]Bancos Múltiples'!#REF!</definedName>
    <definedName name="XA235.08" localSheetId="74">'[1]Bancos Múltiples'!#REF!</definedName>
    <definedName name="XA235.08" localSheetId="75">'[1]Bancos Múltiples'!#REF!</definedName>
    <definedName name="XA235.08" localSheetId="82">'[1]Bancos Múltiples'!#REF!</definedName>
    <definedName name="XA235.08" localSheetId="83">'[1]Bancos Múltiples'!#REF!</definedName>
    <definedName name="XA235.08" localSheetId="84">'[1]Bancos Múltiples'!#REF!</definedName>
    <definedName name="XA235.08">'[1]Bancos Múltiples'!#REF!</definedName>
    <definedName name="XA235.09" localSheetId="1">'[1]Bancos Múltiples'!#REF!</definedName>
    <definedName name="XA235.09" localSheetId="28">'[1]Bancos Múltiples'!#REF!</definedName>
    <definedName name="XA235.09" localSheetId="29">'[1]Bancos Múltiples'!#REF!</definedName>
    <definedName name="XA235.09" localSheetId="30">'[1]Bancos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45">'[1]Bancos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54">'[1]Bancos Múltiples'!#REF!</definedName>
    <definedName name="XA235.09" localSheetId="64">'[1]Bancos Múltiples'!#REF!</definedName>
    <definedName name="XA235.09" localSheetId="65">'[1]Bancos Múltiples'!#REF!</definedName>
    <definedName name="XA235.09" localSheetId="6">'[1]Bancos Múltiples'!#REF!</definedName>
    <definedName name="XA235.09" localSheetId="66">'[1]Bancos Múltiples'!#REF!</definedName>
    <definedName name="XA235.09" localSheetId="73">'[1]Bancos Múltiples'!#REF!</definedName>
    <definedName name="XA235.09" localSheetId="74">'[1]Bancos Múltiples'!#REF!</definedName>
    <definedName name="XA235.09" localSheetId="75">'[1]Bancos Múltiples'!#REF!</definedName>
    <definedName name="XA235.09" localSheetId="82">'[1]Bancos Múltiples'!#REF!</definedName>
    <definedName name="XA235.09" localSheetId="83">'[1]Bancos Múltiples'!#REF!</definedName>
    <definedName name="XA235.09" localSheetId="84">'[1]Bancos Múltiples'!#REF!</definedName>
    <definedName name="XA235.09">'[1]Bancos Múltiples'!#REF!</definedName>
    <definedName name="XA235.10" localSheetId="1">'[1]Bancos Múltiples'!#REF!</definedName>
    <definedName name="XA235.10" localSheetId="28">'[1]Bancos Múltiples'!#REF!</definedName>
    <definedName name="XA235.10" localSheetId="29">'[1]Bancos Múltiples'!#REF!</definedName>
    <definedName name="XA235.10" localSheetId="30">'[1]Bancos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45">'[1]Bancos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54">'[1]Bancos Múltiples'!#REF!</definedName>
    <definedName name="XA235.10" localSheetId="64">'[1]Bancos Múltiples'!#REF!</definedName>
    <definedName name="XA235.10" localSheetId="65">'[1]Bancos Múltiples'!#REF!</definedName>
    <definedName name="XA235.10" localSheetId="6">'[1]Bancos Múltiples'!#REF!</definedName>
    <definedName name="XA235.10" localSheetId="66">'[1]Bancos Múltiples'!#REF!</definedName>
    <definedName name="XA235.10" localSheetId="73">'[1]Bancos Múltiples'!#REF!</definedName>
    <definedName name="XA235.10" localSheetId="74">'[1]Bancos Múltiples'!#REF!</definedName>
    <definedName name="XA235.10" localSheetId="75">'[1]Bancos Múltiples'!#REF!</definedName>
    <definedName name="XA235.10" localSheetId="82">'[1]Bancos Múltiples'!#REF!</definedName>
    <definedName name="XA235.10" localSheetId="83">'[1]Bancos Múltiples'!#REF!</definedName>
    <definedName name="XA235.10" localSheetId="84">'[1]Bancos Múltiples'!#REF!</definedName>
    <definedName name="XA235.10">'[1]Bancos Múltiples'!#REF!</definedName>
    <definedName name="XA236.00" localSheetId="1">'[1]Bancos Múltiples'!#REF!</definedName>
    <definedName name="XA236.00" localSheetId="28">'[1]Bancos Múltiples'!#REF!</definedName>
    <definedName name="XA236.00" localSheetId="29">'[1]Bancos Múltiples'!#REF!</definedName>
    <definedName name="XA236.00" localSheetId="30">'[1]Bancos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45">'[1]Bancos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54">'[1]Bancos Múltiples'!#REF!</definedName>
    <definedName name="XA236.00" localSheetId="64">'[1]Bancos Múltiples'!#REF!</definedName>
    <definedName name="XA236.00" localSheetId="65">'[1]Bancos Múltiples'!#REF!</definedName>
    <definedName name="XA236.00" localSheetId="6">'[1]Bancos Múltiples'!#REF!</definedName>
    <definedName name="XA236.00" localSheetId="66">'[1]Bancos Múltiples'!#REF!</definedName>
    <definedName name="XA236.00" localSheetId="73">'[1]Bancos Múltiples'!#REF!</definedName>
    <definedName name="XA236.00" localSheetId="74">'[1]Bancos Múltiples'!#REF!</definedName>
    <definedName name="XA236.00" localSheetId="75">'[1]Bancos Múltiples'!#REF!</definedName>
    <definedName name="XA236.00" localSheetId="82">'[1]Bancos Múltiples'!#REF!</definedName>
    <definedName name="XA236.00" localSheetId="83">'[1]Bancos Múltiples'!#REF!</definedName>
    <definedName name="XA236.00" localSheetId="84">'[1]Bancos Múltiples'!#REF!</definedName>
    <definedName name="XA236.00">'[1]Bancos Múltiples'!#REF!</definedName>
    <definedName name="XA236.01" localSheetId="1">'[1]Bancos Múltiples'!#REF!</definedName>
    <definedName name="XA236.01" localSheetId="28">'[1]Bancos Múltiples'!#REF!</definedName>
    <definedName name="XA236.01" localSheetId="29">'[1]Bancos Múltiples'!#REF!</definedName>
    <definedName name="XA236.01" localSheetId="30">'[1]Bancos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45">'[1]Bancos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54">'[1]Bancos Múltiples'!#REF!</definedName>
    <definedName name="XA236.01" localSheetId="64">'[1]Bancos Múltiples'!#REF!</definedName>
    <definedName name="XA236.01" localSheetId="65">'[1]Bancos Múltiples'!#REF!</definedName>
    <definedName name="XA236.01" localSheetId="6">'[1]Bancos Múltiples'!#REF!</definedName>
    <definedName name="XA236.01" localSheetId="66">'[1]Bancos Múltiples'!#REF!</definedName>
    <definedName name="XA236.01" localSheetId="73">'[1]Bancos Múltiples'!#REF!</definedName>
    <definedName name="XA236.01" localSheetId="74">'[1]Bancos Múltiples'!#REF!</definedName>
    <definedName name="XA236.01" localSheetId="75">'[1]Bancos Múltiples'!#REF!</definedName>
    <definedName name="XA236.01" localSheetId="82">'[1]Bancos Múltiples'!#REF!</definedName>
    <definedName name="XA236.01" localSheetId="83">'[1]Bancos Múltiples'!#REF!</definedName>
    <definedName name="XA236.01" localSheetId="84">'[1]Bancos Múltiples'!#REF!</definedName>
    <definedName name="XA236.01">'[1]Bancos Múltiples'!#REF!</definedName>
    <definedName name="XA236.02" localSheetId="1">'[1]Bancos Múltiples'!#REF!</definedName>
    <definedName name="XA236.02" localSheetId="28">'[1]Bancos Múltiples'!#REF!</definedName>
    <definedName name="XA236.02" localSheetId="29">'[1]Bancos Múltiples'!#REF!</definedName>
    <definedName name="XA236.02" localSheetId="30">'[1]Bancos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45">'[1]Bancos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54">'[1]Bancos Múltiples'!#REF!</definedName>
    <definedName name="XA236.02" localSheetId="64">'[1]Bancos Múltiples'!#REF!</definedName>
    <definedName name="XA236.02" localSheetId="65">'[1]Bancos Múltiples'!#REF!</definedName>
    <definedName name="XA236.02" localSheetId="6">'[1]Bancos Múltiples'!#REF!</definedName>
    <definedName name="XA236.02" localSheetId="66">'[1]Bancos Múltiples'!#REF!</definedName>
    <definedName name="XA236.02" localSheetId="73">'[1]Bancos Múltiples'!#REF!</definedName>
    <definedName name="XA236.02" localSheetId="74">'[1]Bancos Múltiples'!#REF!</definedName>
    <definedName name="XA236.02" localSheetId="75">'[1]Bancos Múltiples'!#REF!</definedName>
    <definedName name="XA236.02" localSheetId="82">'[1]Bancos Múltiples'!#REF!</definedName>
    <definedName name="XA236.02" localSheetId="83">'[1]Bancos Múltiples'!#REF!</definedName>
    <definedName name="XA236.02" localSheetId="84">'[1]Bancos Múltiples'!#REF!</definedName>
    <definedName name="XA236.02">'[1]Bancos Múltiples'!#REF!</definedName>
    <definedName name="XA236.03" localSheetId="1">'[1]Bancos Múltiples'!#REF!</definedName>
    <definedName name="XA236.03" localSheetId="28">'[1]Bancos Múltiples'!#REF!</definedName>
    <definedName name="XA236.03" localSheetId="29">'[1]Bancos Múltiples'!#REF!</definedName>
    <definedName name="XA236.03" localSheetId="30">'[1]Bancos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45">'[1]Bancos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54">'[1]Bancos Múltiples'!#REF!</definedName>
    <definedName name="XA236.03" localSheetId="64">'[1]Bancos Múltiples'!#REF!</definedName>
    <definedName name="XA236.03" localSheetId="65">'[1]Bancos Múltiples'!#REF!</definedName>
    <definedName name="XA236.03" localSheetId="6">'[1]Bancos Múltiples'!#REF!</definedName>
    <definedName name="XA236.03" localSheetId="66">'[1]Bancos Múltiples'!#REF!</definedName>
    <definedName name="XA236.03" localSheetId="73">'[1]Bancos Múltiples'!#REF!</definedName>
    <definedName name="XA236.03" localSheetId="74">'[1]Bancos Múltiples'!#REF!</definedName>
    <definedName name="XA236.03" localSheetId="75">'[1]Bancos Múltiples'!#REF!</definedName>
    <definedName name="XA236.03" localSheetId="82">'[1]Bancos Múltiples'!#REF!</definedName>
    <definedName name="XA236.03" localSheetId="83">'[1]Bancos Múltiples'!#REF!</definedName>
    <definedName name="XA236.03" localSheetId="84">'[1]Bancos Múltiples'!#REF!</definedName>
    <definedName name="XA236.03">'[1]Bancos Múltiples'!#REF!</definedName>
    <definedName name="XA237.00" localSheetId="1">'[1]Bancos Múltiples'!#REF!</definedName>
    <definedName name="XA237.00" localSheetId="28">'[1]Bancos Múltiples'!#REF!</definedName>
    <definedName name="XA237.00" localSheetId="29">'[1]Bancos Múltiples'!#REF!</definedName>
    <definedName name="XA237.00" localSheetId="30">'[1]Bancos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45">'[1]Bancos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54">'[1]Bancos Múltiples'!#REF!</definedName>
    <definedName name="XA237.00" localSheetId="64">'[1]Bancos Múltiples'!#REF!</definedName>
    <definedName name="XA237.00" localSheetId="65">'[1]Bancos Múltiples'!#REF!</definedName>
    <definedName name="XA237.00" localSheetId="6">'[1]Bancos Múltiples'!#REF!</definedName>
    <definedName name="XA237.00" localSheetId="66">'[1]Bancos Múltiples'!#REF!</definedName>
    <definedName name="XA237.00" localSheetId="73">'[1]Bancos Múltiples'!#REF!</definedName>
    <definedName name="XA237.00" localSheetId="74">'[1]Bancos Múltiples'!#REF!</definedName>
    <definedName name="XA237.00" localSheetId="75">'[1]Bancos Múltiples'!#REF!</definedName>
    <definedName name="XA237.00" localSheetId="82">'[1]Bancos Múltiples'!#REF!</definedName>
    <definedName name="XA237.00" localSheetId="83">'[1]Bancos Múltiples'!#REF!</definedName>
    <definedName name="XA237.00" localSheetId="84">'[1]Bancos Múltiples'!#REF!</definedName>
    <definedName name="XA237.00">'[1]Bancos Múltiples'!#REF!</definedName>
    <definedName name="XA237.01" localSheetId="1">'[1]Bancos Múltiples'!#REF!</definedName>
    <definedName name="XA237.01" localSheetId="28">'[1]Bancos Múltiples'!#REF!</definedName>
    <definedName name="XA237.01" localSheetId="29">'[1]Bancos Múltiples'!#REF!</definedName>
    <definedName name="XA237.01" localSheetId="30">'[1]Bancos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45">'[1]Bancos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54">'[1]Bancos Múltiples'!#REF!</definedName>
    <definedName name="XA237.01" localSheetId="64">'[1]Bancos Múltiples'!#REF!</definedName>
    <definedName name="XA237.01" localSheetId="65">'[1]Bancos Múltiples'!#REF!</definedName>
    <definedName name="XA237.01" localSheetId="6">'[1]Bancos Múltiples'!#REF!</definedName>
    <definedName name="XA237.01" localSheetId="66">'[1]Bancos Múltiples'!#REF!</definedName>
    <definedName name="XA237.01" localSheetId="73">'[1]Bancos Múltiples'!#REF!</definedName>
    <definedName name="XA237.01" localSheetId="74">'[1]Bancos Múltiples'!#REF!</definedName>
    <definedName name="XA237.01" localSheetId="75">'[1]Bancos Múltiples'!#REF!</definedName>
    <definedName name="XA237.01" localSheetId="82">'[1]Bancos Múltiples'!#REF!</definedName>
    <definedName name="XA237.01" localSheetId="83">'[1]Bancos Múltiples'!#REF!</definedName>
    <definedName name="XA237.01" localSheetId="84">'[1]Bancos Múltiples'!#REF!</definedName>
    <definedName name="XA237.01">'[1]Bancos Múltiples'!#REF!</definedName>
    <definedName name="XA237.02" localSheetId="1">'[1]Bancos Múltiples'!#REF!</definedName>
    <definedName name="XA237.02" localSheetId="28">'[1]Bancos Múltiples'!#REF!</definedName>
    <definedName name="XA237.02" localSheetId="29">'[1]Bancos Múltiples'!#REF!</definedName>
    <definedName name="XA237.02" localSheetId="30">'[1]Bancos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45">'[1]Bancos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54">'[1]Bancos Múltiples'!#REF!</definedName>
    <definedName name="XA237.02" localSheetId="64">'[1]Bancos Múltiples'!#REF!</definedName>
    <definedName name="XA237.02" localSheetId="65">'[1]Bancos Múltiples'!#REF!</definedName>
    <definedName name="XA237.02" localSheetId="6">'[1]Bancos Múltiples'!#REF!</definedName>
    <definedName name="XA237.02" localSheetId="66">'[1]Bancos Múltiples'!#REF!</definedName>
    <definedName name="XA237.02" localSheetId="73">'[1]Bancos Múltiples'!#REF!</definedName>
    <definedName name="XA237.02" localSheetId="74">'[1]Bancos Múltiples'!#REF!</definedName>
    <definedName name="XA237.02" localSheetId="75">'[1]Bancos Múltiples'!#REF!</definedName>
    <definedName name="XA237.02" localSheetId="82">'[1]Bancos Múltiples'!#REF!</definedName>
    <definedName name="XA237.02" localSheetId="83">'[1]Bancos Múltiples'!#REF!</definedName>
    <definedName name="XA237.02" localSheetId="84">'[1]Bancos Múltiples'!#REF!</definedName>
    <definedName name="XA237.02">'[1]Bancos Múltiples'!#REF!</definedName>
    <definedName name="XA237.03" localSheetId="1">'[1]Bancos Múltiples'!#REF!</definedName>
    <definedName name="XA237.03" localSheetId="28">'[1]Bancos Múltiples'!#REF!</definedName>
    <definedName name="XA237.03" localSheetId="29">'[1]Bancos Múltiples'!#REF!</definedName>
    <definedName name="XA237.03" localSheetId="30">'[1]Bancos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45">'[1]Bancos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54">'[1]Bancos Múltiples'!#REF!</definedName>
    <definedName name="XA237.03" localSheetId="64">'[1]Bancos Múltiples'!#REF!</definedName>
    <definedName name="XA237.03" localSheetId="65">'[1]Bancos Múltiples'!#REF!</definedName>
    <definedName name="XA237.03" localSheetId="6">'[1]Bancos Múltiples'!#REF!</definedName>
    <definedName name="XA237.03" localSheetId="66">'[1]Bancos Múltiples'!#REF!</definedName>
    <definedName name="XA237.03" localSheetId="73">'[1]Bancos Múltiples'!#REF!</definedName>
    <definedName name="XA237.03" localSheetId="74">'[1]Bancos Múltiples'!#REF!</definedName>
    <definedName name="XA237.03" localSheetId="75">'[1]Bancos Múltiples'!#REF!</definedName>
    <definedName name="XA237.03" localSheetId="82">'[1]Bancos Múltiples'!#REF!</definedName>
    <definedName name="XA237.03" localSheetId="83">'[1]Bancos Múltiples'!#REF!</definedName>
    <definedName name="XA237.03" localSheetId="84">'[1]Bancos Múltiples'!#REF!</definedName>
    <definedName name="XA237.03">'[1]Bancos Múltiples'!#REF!</definedName>
    <definedName name="XA237.04" localSheetId="1">'[1]Bancos Múltiples'!#REF!</definedName>
    <definedName name="XA237.04" localSheetId="28">'[1]Bancos Múltiples'!#REF!</definedName>
    <definedName name="XA237.04" localSheetId="29">'[1]Bancos Múltiples'!#REF!</definedName>
    <definedName name="XA237.04" localSheetId="30">'[1]Bancos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45">'[1]Bancos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54">'[1]Bancos Múltiples'!#REF!</definedName>
    <definedName name="XA237.04" localSheetId="64">'[1]Bancos Múltiples'!#REF!</definedName>
    <definedName name="XA237.04" localSheetId="65">'[1]Bancos Múltiples'!#REF!</definedName>
    <definedName name="XA237.04" localSheetId="6">'[1]Bancos Múltiples'!#REF!</definedName>
    <definedName name="XA237.04" localSheetId="66">'[1]Bancos Múltiples'!#REF!</definedName>
    <definedName name="XA237.04" localSheetId="73">'[1]Bancos Múltiples'!#REF!</definedName>
    <definedName name="XA237.04" localSheetId="74">'[1]Bancos Múltiples'!#REF!</definedName>
    <definedName name="XA237.04" localSheetId="75">'[1]Bancos Múltiples'!#REF!</definedName>
    <definedName name="XA237.04" localSheetId="82">'[1]Bancos Múltiples'!#REF!</definedName>
    <definedName name="XA237.04" localSheetId="83">'[1]Bancos Múltiples'!#REF!</definedName>
    <definedName name="XA237.04" localSheetId="84">'[1]Bancos Múltiples'!#REF!</definedName>
    <definedName name="XA237.04">'[1]Bancos Múltiples'!#REF!</definedName>
    <definedName name="XA237.05" localSheetId="1">'[1]Bancos Múltiples'!#REF!</definedName>
    <definedName name="XA237.05" localSheetId="28">'[1]Bancos Múltiples'!#REF!</definedName>
    <definedName name="XA237.05" localSheetId="29">'[1]Bancos Múltiples'!#REF!</definedName>
    <definedName name="XA237.05" localSheetId="30">'[1]Bancos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45">'[1]Bancos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54">'[1]Bancos Múltiples'!#REF!</definedName>
    <definedName name="XA237.05" localSheetId="64">'[1]Bancos Múltiples'!#REF!</definedName>
    <definedName name="XA237.05" localSheetId="65">'[1]Bancos Múltiples'!#REF!</definedName>
    <definedName name="XA237.05" localSheetId="6">'[1]Bancos Múltiples'!#REF!</definedName>
    <definedName name="XA237.05" localSheetId="66">'[1]Bancos Múltiples'!#REF!</definedName>
    <definedName name="XA237.05" localSheetId="73">'[1]Bancos Múltiples'!#REF!</definedName>
    <definedName name="XA237.05" localSheetId="74">'[1]Bancos Múltiples'!#REF!</definedName>
    <definedName name="XA237.05" localSheetId="75">'[1]Bancos Múltiples'!#REF!</definedName>
    <definedName name="XA237.05" localSheetId="82">'[1]Bancos Múltiples'!#REF!</definedName>
    <definedName name="XA237.05" localSheetId="83">'[1]Bancos Múltiples'!#REF!</definedName>
    <definedName name="XA237.05" localSheetId="84">'[1]Bancos Múltiples'!#REF!</definedName>
    <definedName name="XA237.05">'[1]Bancos Múltiples'!#REF!</definedName>
    <definedName name="XA237.06" localSheetId="1">'[1]Bancos Múltiples'!#REF!</definedName>
    <definedName name="XA237.06" localSheetId="28">'[1]Bancos Múltiples'!#REF!</definedName>
    <definedName name="XA237.06" localSheetId="29">'[1]Bancos Múltiples'!#REF!</definedName>
    <definedName name="XA237.06" localSheetId="30">'[1]Bancos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45">'[1]Bancos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54">'[1]Bancos Múltiples'!#REF!</definedName>
    <definedName name="XA237.06" localSheetId="64">'[1]Bancos Múltiples'!#REF!</definedName>
    <definedName name="XA237.06" localSheetId="65">'[1]Bancos Múltiples'!#REF!</definedName>
    <definedName name="XA237.06" localSheetId="6">'[1]Bancos Múltiples'!#REF!</definedName>
    <definedName name="XA237.06" localSheetId="66">'[1]Bancos Múltiples'!#REF!</definedName>
    <definedName name="XA237.06" localSheetId="73">'[1]Bancos Múltiples'!#REF!</definedName>
    <definedName name="XA237.06" localSheetId="74">'[1]Bancos Múltiples'!#REF!</definedName>
    <definedName name="XA237.06" localSheetId="75">'[1]Bancos Múltiples'!#REF!</definedName>
    <definedName name="XA237.06" localSheetId="82">'[1]Bancos Múltiples'!#REF!</definedName>
    <definedName name="XA237.06" localSheetId="83">'[1]Bancos Múltiples'!#REF!</definedName>
    <definedName name="XA237.06" localSheetId="84">'[1]Bancos Múltiples'!#REF!</definedName>
    <definedName name="XA237.06">'[1]Bancos Múltiples'!#REF!</definedName>
    <definedName name="XA237.07" localSheetId="1">'[1]Bancos Múltiples'!#REF!</definedName>
    <definedName name="XA237.07" localSheetId="28">'[1]Bancos Múltiples'!#REF!</definedName>
    <definedName name="XA237.07" localSheetId="29">'[1]Bancos Múltiples'!#REF!</definedName>
    <definedName name="XA237.07" localSheetId="30">'[1]Bancos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45">'[1]Bancos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54">'[1]Bancos Múltiples'!#REF!</definedName>
    <definedName name="XA237.07" localSheetId="64">'[1]Bancos Múltiples'!#REF!</definedName>
    <definedName name="XA237.07" localSheetId="65">'[1]Bancos Múltiples'!#REF!</definedName>
    <definedName name="XA237.07" localSheetId="6">'[1]Bancos Múltiples'!#REF!</definedName>
    <definedName name="XA237.07" localSheetId="66">'[1]Bancos Múltiples'!#REF!</definedName>
    <definedName name="XA237.07" localSheetId="73">'[1]Bancos Múltiples'!#REF!</definedName>
    <definedName name="XA237.07" localSheetId="74">'[1]Bancos Múltiples'!#REF!</definedName>
    <definedName name="XA237.07" localSheetId="75">'[1]Bancos Múltiples'!#REF!</definedName>
    <definedName name="XA237.07" localSheetId="82">'[1]Bancos Múltiples'!#REF!</definedName>
    <definedName name="XA237.07" localSheetId="83">'[1]Bancos Múltiples'!#REF!</definedName>
    <definedName name="XA237.07" localSheetId="84">'[1]Bancos Múltiples'!#REF!</definedName>
    <definedName name="XA237.07">'[1]Bancos Múltiples'!#REF!</definedName>
    <definedName name="XA237.08" localSheetId="1">'[1]Bancos Múltiples'!#REF!</definedName>
    <definedName name="XA237.08" localSheetId="28">'[1]Bancos Múltiples'!#REF!</definedName>
    <definedName name="XA237.08" localSheetId="29">'[1]Bancos Múltiples'!#REF!</definedName>
    <definedName name="XA237.08" localSheetId="30">'[1]Bancos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45">'[1]Bancos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54">'[1]Bancos Múltiples'!#REF!</definedName>
    <definedName name="XA237.08" localSheetId="64">'[1]Bancos Múltiples'!#REF!</definedName>
    <definedName name="XA237.08" localSheetId="65">'[1]Bancos Múltiples'!#REF!</definedName>
    <definedName name="XA237.08" localSheetId="6">'[1]Bancos Múltiples'!#REF!</definedName>
    <definedName name="XA237.08" localSheetId="66">'[1]Bancos Múltiples'!#REF!</definedName>
    <definedName name="XA237.08" localSheetId="73">'[1]Bancos Múltiples'!#REF!</definedName>
    <definedName name="XA237.08" localSheetId="74">'[1]Bancos Múltiples'!#REF!</definedName>
    <definedName name="XA237.08" localSheetId="75">'[1]Bancos Múltiples'!#REF!</definedName>
    <definedName name="XA237.08" localSheetId="82">'[1]Bancos Múltiples'!#REF!</definedName>
    <definedName name="XA237.08" localSheetId="83">'[1]Bancos Múltiples'!#REF!</definedName>
    <definedName name="XA237.08" localSheetId="84">'[1]Bancos Múltiples'!#REF!</definedName>
    <definedName name="XA237.08">'[1]Bancos Múltiples'!#REF!</definedName>
    <definedName name="XA237.09" localSheetId="1">'[1]Bancos Múltiples'!#REF!</definedName>
    <definedName name="XA237.09" localSheetId="28">'[1]Bancos Múltiples'!#REF!</definedName>
    <definedName name="XA237.09" localSheetId="29">'[1]Bancos Múltiples'!#REF!</definedName>
    <definedName name="XA237.09" localSheetId="30">'[1]Bancos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45">'[1]Bancos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54">'[1]Bancos Múltiples'!#REF!</definedName>
    <definedName name="XA237.09" localSheetId="64">'[1]Bancos Múltiples'!#REF!</definedName>
    <definedName name="XA237.09" localSheetId="65">'[1]Bancos Múltiples'!#REF!</definedName>
    <definedName name="XA237.09" localSheetId="6">'[1]Bancos Múltiples'!#REF!</definedName>
    <definedName name="XA237.09" localSheetId="66">'[1]Bancos Múltiples'!#REF!</definedName>
    <definedName name="XA237.09" localSheetId="73">'[1]Bancos Múltiples'!#REF!</definedName>
    <definedName name="XA237.09" localSheetId="74">'[1]Bancos Múltiples'!#REF!</definedName>
    <definedName name="XA237.09" localSheetId="75">'[1]Bancos Múltiples'!#REF!</definedName>
    <definedName name="XA237.09" localSheetId="82">'[1]Bancos Múltiples'!#REF!</definedName>
    <definedName name="XA237.09" localSheetId="83">'[1]Bancos Múltiples'!#REF!</definedName>
    <definedName name="XA237.09" localSheetId="84">'[1]Bancos Múltiples'!#REF!</definedName>
    <definedName name="XA237.09">'[1]Bancos Múltiples'!#REF!</definedName>
    <definedName name="XA237.10" localSheetId="1">'[1]Bancos Múltiples'!#REF!</definedName>
    <definedName name="XA237.10" localSheetId="28">'[1]Bancos Múltiples'!#REF!</definedName>
    <definedName name="XA237.10" localSheetId="29">'[1]Bancos Múltiples'!#REF!</definedName>
    <definedName name="XA237.10" localSheetId="30">'[1]Bancos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45">'[1]Bancos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54">'[1]Bancos Múltiples'!#REF!</definedName>
    <definedName name="XA237.10" localSheetId="64">'[1]Bancos Múltiples'!#REF!</definedName>
    <definedName name="XA237.10" localSheetId="65">'[1]Bancos Múltiples'!#REF!</definedName>
    <definedName name="XA237.10" localSheetId="6">'[1]Bancos Múltiples'!#REF!</definedName>
    <definedName name="XA237.10" localSheetId="66">'[1]Bancos Múltiples'!#REF!</definedName>
    <definedName name="XA237.10" localSheetId="73">'[1]Bancos Múltiples'!#REF!</definedName>
    <definedName name="XA237.10" localSheetId="74">'[1]Bancos Múltiples'!#REF!</definedName>
    <definedName name="XA237.10" localSheetId="75">'[1]Bancos Múltiples'!#REF!</definedName>
    <definedName name="XA237.10" localSheetId="82">'[1]Bancos Múltiples'!#REF!</definedName>
    <definedName name="XA237.10" localSheetId="83">'[1]Bancos Múltiples'!#REF!</definedName>
    <definedName name="XA237.10" localSheetId="84">'[1]Bancos Múltiples'!#REF!</definedName>
    <definedName name="XA237.10">'[1]Bancos Múltiples'!#REF!</definedName>
    <definedName name="XA237.11" localSheetId="1">'[1]Bancos Múltiples'!#REF!</definedName>
    <definedName name="XA237.11" localSheetId="28">'[1]Bancos Múltiples'!#REF!</definedName>
    <definedName name="XA237.11" localSheetId="29">'[1]Bancos Múltiples'!#REF!</definedName>
    <definedName name="XA237.11" localSheetId="30">'[1]Bancos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45">'[1]Bancos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54">'[1]Bancos Múltiples'!#REF!</definedName>
    <definedName name="XA237.11" localSheetId="64">'[1]Bancos Múltiples'!#REF!</definedName>
    <definedName name="XA237.11" localSheetId="65">'[1]Bancos Múltiples'!#REF!</definedName>
    <definedName name="XA237.11" localSheetId="6">'[1]Bancos Múltiples'!#REF!</definedName>
    <definedName name="XA237.11" localSheetId="66">'[1]Bancos Múltiples'!#REF!</definedName>
    <definedName name="XA237.11" localSheetId="73">'[1]Bancos Múltiples'!#REF!</definedName>
    <definedName name="XA237.11" localSheetId="74">'[1]Bancos Múltiples'!#REF!</definedName>
    <definedName name="XA237.11" localSheetId="75">'[1]Bancos Múltiples'!#REF!</definedName>
    <definedName name="XA237.11" localSheetId="82">'[1]Bancos Múltiples'!#REF!</definedName>
    <definedName name="XA237.11" localSheetId="83">'[1]Bancos Múltiples'!#REF!</definedName>
    <definedName name="XA237.11" localSheetId="84">'[1]Bancos Múltiples'!#REF!</definedName>
    <definedName name="XA237.11">'[1]Bancos Múltiples'!#REF!</definedName>
    <definedName name="XA238.00" localSheetId="1">'[1]Bancos Múltiples'!#REF!</definedName>
    <definedName name="XA238.00" localSheetId="28">'[1]Bancos Múltiples'!#REF!</definedName>
    <definedName name="XA238.00" localSheetId="29">'[1]Bancos Múltiples'!#REF!</definedName>
    <definedName name="XA238.00" localSheetId="30">'[1]Bancos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45">'[1]Bancos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54">'[1]Bancos Múltiples'!#REF!</definedName>
    <definedName name="XA238.00" localSheetId="64">'[1]Bancos Múltiples'!#REF!</definedName>
    <definedName name="XA238.00" localSheetId="65">'[1]Bancos Múltiples'!#REF!</definedName>
    <definedName name="XA238.00" localSheetId="6">'[1]Bancos Múltiples'!#REF!</definedName>
    <definedName name="XA238.00" localSheetId="66">'[1]Bancos Múltiples'!#REF!</definedName>
    <definedName name="XA238.00" localSheetId="73">'[1]Bancos Múltiples'!#REF!</definedName>
    <definedName name="XA238.00" localSheetId="74">'[1]Bancos Múltiples'!#REF!</definedName>
    <definedName name="XA238.00" localSheetId="75">'[1]Bancos Múltiples'!#REF!</definedName>
    <definedName name="XA238.00" localSheetId="82">'[1]Bancos Múltiples'!#REF!</definedName>
    <definedName name="XA238.00" localSheetId="83">'[1]Bancos Múltiples'!#REF!</definedName>
    <definedName name="XA238.00" localSheetId="84">'[1]Bancos Múltiples'!#REF!</definedName>
    <definedName name="XA238.00">'[1]Bancos Múltiples'!#REF!</definedName>
    <definedName name="XA238.01" localSheetId="1">'[1]Bancos Múltiples'!#REF!</definedName>
    <definedName name="XA238.01" localSheetId="28">'[1]Bancos Múltiples'!#REF!</definedName>
    <definedName name="XA238.01" localSheetId="29">'[1]Bancos Múltiples'!#REF!</definedName>
    <definedName name="XA238.01" localSheetId="30">'[1]Bancos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45">'[1]Bancos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54">'[1]Bancos Múltiples'!#REF!</definedName>
    <definedName name="XA238.01" localSheetId="64">'[1]Bancos Múltiples'!#REF!</definedName>
    <definedName name="XA238.01" localSheetId="65">'[1]Bancos Múltiples'!#REF!</definedName>
    <definedName name="XA238.01" localSheetId="6">'[1]Bancos Múltiples'!#REF!</definedName>
    <definedName name="XA238.01" localSheetId="66">'[1]Bancos Múltiples'!#REF!</definedName>
    <definedName name="XA238.01" localSheetId="73">'[1]Bancos Múltiples'!#REF!</definedName>
    <definedName name="XA238.01" localSheetId="74">'[1]Bancos Múltiples'!#REF!</definedName>
    <definedName name="XA238.01" localSheetId="75">'[1]Bancos Múltiples'!#REF!</definedName>
    <definedName name="XA238.01" localSheetId="82">'[1]Bancos Múltiples'!#REF!</definedName>
    <definedName name="XA238.01" localSheetId="83">'[1]Bancos Múltiples'!#REF!</definedName>
    <definedName name="XA238.01" localSheetId="84">'[1]Bancos Múltiples'!#REF!</definedName>
    <definedName name="XA238.01">'[1]Bancos Múltiples'!#REF!</definedName>
    <definedName name="XA238.02" localSheetId="1">'[1]Bancos Múltiples'!#REF!</definedName>
    <definedName name="XA238.02" localSheetId="28">'[1]Bancos Múltiples'!#REF!</definedName>
    <definedName name="XA238.02" localSheetId="29">'[1]Bancos Múltiples'!#REF!</definedName>
    <definedName name="XA238.02" localSheetId="30">'[1]Bancos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45">'[1]Bancos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54">'[1]Bancos Múltiples'!#REF!</definedName>
    <definedName name="XA238.02" localSheetId="64">'[1]Bancos Múltiples'!#REF!</definedName>
    <definedName name="XA238.02" localSheetId="65">'[1]Bancos Múltiples'!#REF!</definedName>
    <definedName name="XA238.02" localSheetId="6">'[1]Bancos Múltiples'!#REF!</definedName>
    <definedName name="XA238.02" localSheetId="66">'[1]Bancos Múltiples'!#REF!</definedName>
    <definedName name="XA238.02" localSheetId="73">'[1]Bancos Múltiples'!#REF!</definedName>
    <definedName name="XA238.02" localSheetId="74">'[1]Bancos Múltiples'!#REF!</definedName>
    <definedName name="XA238.02" localSheetId="75">'[1]Bancos Múltiples'!#REF!</definedName>
    <definedName name="XA238.02" localSheetId="82">'[1]Bancos Múltiples'!#REF!</definedName>
    <definedName name="XA238.02" localSheetId="83">'[1]Bancos Múltiples'!#REF!</definedName>
    <definedName name="XA238.02" localSheetId="84">'[1]Bancos Múltiples'!#REF!</definedName>
    <definedName name="XA238.02">'[1]Bancos Múltiples'!#REF!</definedName>
    <definedName name="XA238.03" localSheetId="1">'[1]Bancos Múltiples'!#REF!</definedName>
    <definedName name="XA238.03" localSheetId="28">'[1]Bancos Múltiples'!#REF!</definedName>
    <definedName name="XA238.03" localSheetId="29">'[1]Bancos Múltiples'!#REF!</definedName>
    <definedName name="XA238.03" localSheetId="30">'[1]Bancos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45">'[1]Bancos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54">'[1]Bancos Múltiples'!#REF!</definedName>
    <definedName name="XA238.03" localSheetId="64">'[1]Bancos Múltiples'!#REF!</definedName>
    <definedName name="XA238.03" localSheetId="65">'[1]Bancos Múltiples'!#REF!</definedName>
    <definedName name="XA238.03" localSheetId="6">'[1]Bancos Múltiples'!#REF!</definedName>
    <definedName name="XA238.03" localSheetId="66">'[1]Bancos Múltiples'!#REF!</definedName>
    <definedName name="XA238.03" localSheetId="73">'[1]Bancos Múltiples'!#REF!</definedName>
    <definedName name="XA238.03" localSheetId="74">'[1]Bancos Múltiples'!#REF!</definedName>
    <definedName name="XA238.03" localSheetId="75">'[1]Bancos Múltiples'!#REF!</definedName>
    <definedName name="XA238.03" localSheetId="82">'[1]Bancos Múltiples'!#REF!</definedName>
    <definedName name="XA238.03" localSheetId="83">'[1]Bancos Múltiples'!#REF!</definedName>
    <definedName name="XA238.03" localSheetId="84">'[1]Bancos Múltiples'!#REF!</definedName>
    <definedName name="XA238.03">'[1]Bancos Múltiples'!#REF!</definedName>
    <definedName name="XA238.04" localSheetId="1">'[1]Bancos Múltiples'!#REF!</definedName>
    <definedName name="XA238.04" localSheetId="28">'[1]Bancos Múltiples'!#REF!</definedName>
    <definedName name="XA238.04" localSheetId="29">'[1]Bancos Múltiples'!#REF!</definedName>
    <definedName name="XA238.04" localSheetId="30">'[1]Bancos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45">'[1]Bancos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54">'[1]Bancos Múltiples'!#REF!</definedName>
    <definedName name="XA238.04" localSheetId="64">'[1]Bancos Múltiples'!#REF!</definedName>
    <definedName name="XA238.04" localSheetId="65">'[1]Bancos Múltiples'!#REF!</definedName>
    <definedName name="XA238.04" localSheetId="6">'[1]Bancos Múltiples'!#REF!</definedName>
    <definedName name="XA238.04" localSheetId="66">'[1]Bancos Múltiples'!#REF!</definedName>
    <definedName name="XA238.04" localSheetId="73">'[1]Bancos Múltiples'!#REF!</definedName>
    <definedName name="XA238.04" localSheetId="74">'[1]Bancos Múltiples'!#REF!</definedName>
    <definedName name="XA238.04" localSheetId="75">'[1]Bancos Múltiples'!#REF!</definedName>
    <definedName name="XA238.04" localSheetId="82">'[1]Bancos Múltiples'!#REF!</definedName>
    <definedName name="XA238.04" localSheetId="83">'[1]Bancos Múltiples'!#REF!</definedName>
    <definedName name="XA238.04" localSheetId="84">'[1]Bancos Múltiples'!#REF!</definedName>
    <definedName name="XA238.04">'[1]Bancos Múltiples'!#REF!</definedName>
    <definedName name="XA238.05" localSheetId="1">'[1]Bancos Múltiples'!#REF!</definedName>
    <definedName name="XA238.05" localSheetId="28">'[1]Bancos Múltiples'!#REF!</definedName>
    <definedName name="XA238.05" localSheetId="29">'[1]Bancos Múltiples'!#REF!</definedName>
    <definedName name="XA238.05" localSheetId="30">'[1]Bancos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45">'[1]Bancos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54">'[1]Bancos Múltiples'!#REF!</definedName>
    <definedName name="XA238.05" localSheetId="64">'[1]Bancos Múltiples'!#REF!</definedName>
    <definedName name="XA238.05" localSheetId="65">'[1]Bancos Múltiples'!#REF!</definedName>
    <definedName name="XA238.05" localSheetId="6">'[1]Bancos Múltiples'!#REF!</definedName>
    <definedName name="XA238.05" localSheetId="66">'[1]Bancos Múltiples'!#REF!</definedName>
    <definedName name="XA238.05" localSheetId="73">'[1]Bancos Múltiples'!#REF!</definedName>
    <definedName name="XA238.05" localSheetId="74">'[1]Bancos Múltiples'!#REF!</definedName>
    <definedName name="XA238.05" localSheetId="75">'[1]Bancos Múltiples'!#REF!</definedName>
    <definedName name="XA238.05" localSheetId="82">'[1]Bancos Múltiples'!#REF!</definedName>
    <definedName name="XA238.05" localSheetId="83">'[1]Bancos Múltiples'!#REF!</definedName>
    <definedName name="XA238.05" localSheetId="84">'[1]Bancos Múltiples'!#REF!</definedName>
    <definedName name="XA238.05">'[1]Bancos Múltiples'!#REF!</definedName>
    <definedName name="XA238.06" localSheetId="1">'[1]Bancos Múltiples'!#REF!</definedName>
    <definedName name="XA238.06" localSheetId="28">'[1]Bancos Múltiples'!#REF!</definedName>
    <definedName name="XA238.06" localSheetId="29">'[1]Bancos Múltiples'!#REF!</definedName>
    <definedName name="XA238.06" localSheetId="30">'[1]Bancos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45">'[1]Bancos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54">'[1]Bancos Múltiples'!#REF!</definedName>
    <definedName name="XA238.06" localSheetId="64">'[1]Bancos Múltiples'!#REF!</definedName>
    <definedName name="XA238.06" localSheetId="65">'[1]Bancos Múltiples'!#REF!</definedName>
    <definedName name="XA238.06" localSheetId="6">'[1]Bancos Múltiples'!#REF!</definedName>
    <definedName name="XA238.06" localSheetId="66">'[1]Bancos Múltiples'!#REF!</definedName>
    <definedName name="XA238.06" localSheetId="73">'[1]Bancos Múltiples'!#REF!</definedName>
    <definedName name="XA238.06" localSheetId="74">'[1]Bancos Múltiples'!#REF!</definedName>
    <definedName name="XA238.06" localSheetId="75">'[1]Bancos Múltiples'!#REF!</definedName>
    <definedName name="XA238.06" localSheetId="82">'[1]Bancos Múltiples'!#REF!</definedName>
    <definedName name="XA238.06" localSheetId="83">'[1]Bancos Múltiples'!#REF!</definedName>
    <definedName name="XA238.06" localSheetId="84">'[1]Bancos Múltiples'!#REF!</definedName>
    <definedName name="XA238.06">'[1]Bancos Múltiples'!#REF!</definedName>
    <definedName name="XA238.07" localSheetId="1">'[1]Bancos Múltiples'!#REF!</definedName>
    <definedName name="XA238.07" localSheetId="28">'[1]Bancos Múltiples'!#REF!</definedName>
    <definedName name="XA238.07" localSheetId="29">'[1]Bancos Múltiples'!#REF!</definedName>
    <definedName name="XA238.07" localSheetId="30">'[1]Bancos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45">'[1]Bancos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54">'[1]Bancos Múltiples'!#REF!</definedName>
    <definedName name="XA238.07" localSheetId="64">'[1]Bancos Múltiples'!#REF!</definedName>
    <definedName name="XA238.07" localSheetId="65">'[1]Bancos Múltiples'!#REF!</definedName>
    <definedName name="XA238.07" localSheetId="6">'[1]Bancos Múltiples'!#REF!</definedName>
    <definedName name="XA238.07" localSheetId="66">'[1]Bancos Múltiples'!#REF!</definedName>
    <definedName name="XA238.07" localSheetId="73">'[1]Bancos Múltiples'!#REF!</definedName>
    <definedName name="XA238.07" localSheetId="74">'[1]Bancos Múltiples'!#REF!</definedName>
    <definedName name="XA238.07" localSheetId="75">'[1]Bancos Múltiples'!#REF!</definedName>
    <definedName name="XA238.07" localSheetId="82">'[1]Bancos Múltiples'!#REF!</definedName>
    <definedName name="XA238.07" localSheetId="83">'[1]Bancos Múltiples'!#REF!</definedName>
    <definedName name="XA238.07" localSheetId="84">'[1]Bancos Múltiples'!#REF!</definedName>
    <definedName name="XA238.07">'[1]Bancos Múltiples'!#REF!</definedName>
    <definedName name="XA238.08" localSheetId="1">'[1]Bancos Múltiples'!#REF!</definedName>
    <definedName name="XA238.08" localSheetId="28">'[1]Bancos Múltiples'!#REF!</definedName>
    <definedName name="XA238.08" localSheetId="29">'[1]Bancos Múltiples'!#REF!</definedName>
    <definedName name="XA238.08" localSheetId="30">'[1]Bancos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45">'[1]Bancos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54">'[1]Bancos Múltiples'!#REF!</definedName>
    <definedName name="XA238.08" localSheetId="64">'[1]Bancos Múltiples'!#REF!</definedName>
    <definedName name="XA238.08" localSheetId="65">'[1]Bancos Múltiples'!#REF!</definedName>
    <definedName name="XA238.08" localSheetId="6">'[1]Bancos Múltiples'!#REF!</definedName>
    <definedName name="XA238.08" localSheetId="66">'[1]Bancos Múltiples'!#REF!</definedName>
    <definedName name="XA238.08" localSheetId="73">'[1]Bancos Múltiples'!#REF!</definedName>
    <definedName name="XA238.08" localSheetId="74">'[1]Bancos Múltiples'!#REF!</definedName>
    <definedName name="XA238.08" localSheetId="75">'[1]Bancos Múltiples'!#REF!</definedName>
    <definedName name="XA238.08" localSheetId="82">'[1]Bancos Múltiples'!#REF!</definedName>
    <definedName name="XA238.08" localSheetId="83">'[1]Bancos Múltiples'!#REF!</definedName>
    <definedName name="XA238.08" localSheetId="84">'[1]Bancos Múltiples'!#REF!</definedName>
    <definedName name="XA238.08">'[1]Bancos Múltiples'!#REF!</definedName>
    <definedName name="XA240.00" localSheetId="1">'[1]Bancos Múltiples'!#REF!</definedName>
    <definedName name="XA240.00" localSheetId="28">'[1]Bancos Múltiples'!#REF!</definedName>
    <definedName name="XA240.00" localSheetId="29">'[1]Bancos Múltiples'!#REF!</definedName>
    <definedName name="XA240.00" localSheetId="30">'[1]Bancos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45">'[1]Bancos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54">'[1]Bancos Múltiples'!#REF!</definedName>
    <definedName name="XA240.00" localSheetId="64">'[1]Bancos Múltiples'!#REF!</definedName>
    <definedName name="XA240.00" localSheetId="65">'[1]Bancos Múltiples'!#REF!</definedName>
    <definedName name="XA240.00" localSheetId="6">'[1]Bancos Múltiples'!#REF!</definedName>
    <definedName name="XA240.00" localSheetId="66">'[1]Bancos Múltiples'!#REF!</definedName>
    <definedName name="XA240.00" localSheetId="73">'[1]Bancos Múltiples'!#REF!</definedName>
    <definedName name="XA240.00" localSheetId="74">'[1]Bancos Múltiples'!#REF!</definedName>
    <definedName name="XA240.00" localSheetId="75">'[1]Bancos Múltiples'!#REF!</definedName>
    <definedName name="XA240.00" localSheetId="82">'[1]Bancos Múltiples'!#REF!</definedName>
    <definedName name="XA240.00" localSheetId="83">'[1]Bancos Múltiples'!#REF!</definedName>
    <definedName name="XA240.00" localSheetId="84">'[1]Bancos Múltiples'!#REF!</definedName>
    <definedName name="XA240.00">'[1]Bancos Múltiples'!#REF!</definedName>
    <definedName name="XA241.00" localSheetId="1">'[1]Bancos Múltiples'!#REF!</definedName>
    <definedName name="XA241.00" localSheetId="28">'[1]Bancos Múltiples'!#REF!</definedName>
    <definedName name="XA241.00" localSheetId="29">'[1]Bancos Múltiples'!#REF!</definedName>
    <definedName name="XA241.00" localSheetId="30">'[1]Bancos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45">'[1]Bancos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54">'[1]Bancos Múltiples'!#REF!</definedName>
    <definedName name="XA241.00" localSheetId="64">'[1]Bancos Múltiples'!#REF!</definedName>
    <definedName name="XA241.00" localSheetId="65">'[1]Bancos Múltiples'!#REF!</definedName>
    <definedName name="XA241.00" localSheetId="6">'[1]Bancos Múltiples'!#REF!</definedName>
    <definedName name="XA241.00" localSheetId="66">'[1]Bancos Múltiples'!#REF!</definedName>
    <definedName name="XA241.00" localSheetId="73">'[1]Bancos Múltiples'!#REF!</definedName>
    <definedName name="XA241.00" localSheetId="74">'[1]Bancos Múltiples'!#REF!</definedName>
    <definedName name="XA241.00" localSheetId="75">'[1]Bancos Múltiples'!#REF!</definedName>
    <definedName name="XA241.00" localSheetId="82">'[1]Bancos Múltiples'!#REF!</definedName>
    <definedName name="XA241.00" localSheetId="83">'[1]Bancos Múltiples'!#REF!</definedName>
    <definedName name="XA241.00" localSheetId="84">'[1]Bancos Múltiples'!#REF!</definedName>
    <definedName name="XA241.00">'[1]Bancos Múltiples'!#REF!</definedName>
    <definedName name="XA241.01" localSheetId="1">'[1]Bancos Múltiples'!#REF!</definedName>
    <definedName name="XA241.01" localSheetId="28">'[1]Bancos Múltiples'!#REF!</definedName>
    <definedName name="XA241.01" localSheetId="29">'[1]Bancos Múltiples'!#REF!</definedName>
    <definedName name="XA241.01" localSheetId="30">'[1]Bancos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45">'[1]Bancos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54">'[1]Bancos Múltiples'!#REF!</definedName>
    <definedName name="XA241.01" localSheetId="64">'[1]Bancos Múltiples'!#REF!</definedName>
    <definedName name="XA241.01" localSheetId="65">'[1]Bancos Múltiples'!#REF!</definedName>
    <definedName name="XA241.01" localSheetId="6">'[1]Bancos Múltiples'!#REF!</definedName>
    <definedName name="XA241.01" localSheetId="66">'[1]Bancos Múltiples'!#REF!</definedName>
    <definedName name="XA241.01" localSheetId="73">'[1]Bancos Múltiples'!#REF!</definedName>
    <definedName name="XA241.01" localSheetId="74">'[1]Bancos Múltiples'!#REF!</definedName>
    <definedName name="XA241.01" localSheetId="75">'[1]Bancos Múltiples'!#REF!</definedName>
    <definedName name="XA241.01" localSheetId="82">'[1]Bancos Múltiples'!#REF!</definedName>
    <definedName name="XA241.01" localSheetId="83">'[1]Bancos Múltiples'!#REF!</definedName>
    <definedName name="XA241.01" localSheetId="84">'[1]Bancos Múltiples'!#REF!</definedName>
    <definedName name="XA241.01">'[1]Bancos Múltiples'!#REF!</definedName>
    <definedName name="XA241.02" localSheetId="1">'[1]Bancos Múltiples'!#REF!</definedName>
    <definedName name="XA241.02" localSheetId="28">'[1]Bancos Múltiples'!#REF!</definedName>
    <definedName name="XA241.02" localSheetId="29">'[1]Bancos Múltiples'!#REF!</definedName>
    <definedName name="XA241.02" localSheetId="30">'[1]Bancos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45">'[1]Bancos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54">'[1]Bancos Múltiples'!#REF!</definedName>
    <definedName name="XA241.02" localSheetId="64">'[1]Bancos Múltiples'!#REF!</definedName>
    <definedName name="XA241.02" localSheetId="65">'[1]Bancos Múltiples'!#REF!</definedName>
    <definedName name="XA241.02" localSheetId="6">'[1]Bancos Múltiples'!#REF!</definedName>
    <definedName name="XA241.02" localSheetId="66">'[1]Bancos Múltiples'!#REF!</definedName>
    <definedName name="XA241.02" localSheetId="73">'[1]Bancos Múltiples'!#REF!</definedName>
    <definedName name="XA241.02" localSheetId="74">'[1]Bancos Múltiples'!#REF!</definedName>
    <definedName name="XA241.02" localSheetId="75">'[1]Bancos Múltiples'!#REF!</definedName>
    <definedName name="XA241.02" localSheetId="82">'[1]Bancos Múltiples'!#REF!</definedName>
    <definedName name="XA241.02" localSheetId="83">'[1]Bancos Múltiples'!#REF!</definedName>
    <definedName name="XA241.02" localSheetId="84">'[1]Bancos Múltiples'!#REF!</definedName>
    <definedName name="XA241.02">'[1]Bancos Múltiples'!#REF!</definedName>
    <definedName name="XA241.03" localSheetId="1">'[1]Bancos Múltiples'!#REF!</definedName>
    <definedName name="XA241.03" localSheetId="28">'[1]Bancos Múltiples'!#REF!</definedName>
    <definedName name="XA241.03" localSheetId="29">'[1]Bancos Múltiples'!#REF!</definedName>
    <definedName name="XA241.03" localSheetId="30">'[1]Bancos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45">'[1]Bancos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54">'[1]Bancos Múltiples'!#REF!</definedName>
    <definedName name="XA241.03" localSheetId="64">'[1]Bancos Múltiples'!#REF!</definedName>
    <definedName name="XA241.03" localSheetId="65">'[1]Bancos Múltiples'!#REF!</definedName>
    <definedName name="XA241.03" localSheetId="6">'[1]Bancos Múltiples'!#REF!</definedName>
    <definedName name="XA241.03" localSheetId="66">'[1]Bancos Múltiples'!#REF!</definedName>
    <definedName name="XA241.03" localSheetId="73">'[1]Bancos Múltiples'!#REF!</definedName>
    <definedName name="XA241.03" localSheetId="74">'[1]Bancos Múltiples'!#REF!</definedName>
    <definedName name="XA241.03" localSheetId="75">'[1]Bancos Múltiples'!#REF!</definedName>
    <definedName name="XA241.03" localSheetId="82">'[1]Bancos Múltiples'!#REF!</definedName>
    <definedName name="XA241.03" localSheetId="83">'[1]Bancos Múltiples'!#REF!</definedName>
    <definedName name="XA241.03" localSheetId="84">'[1]Bancos Múltiples'!#REF!</definedName>
    <definedName name="XA241.03">'[1]Bancos Múltiples'!#REF!</definedName>
    <definedName name="XA241.04" localSheetId="1">'[1]Bancos Múltiples'!#REF!</definedName>
    <definedName name="XA241.04" localSheetId="28">'[1]Bancos Múltiples'!#REF!</definedName>
    <definedName name="XA241.04" localSheetId="29">'[1]Bancos Múltiples'!#REF!</definedName>
    <definedName name="XA241.04" localSheetId="30">'[1]Bancos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45">'[1]Bancos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54">'[1]Bancos Múltiples'!#REF!</definedName>
    <definedName name="XA241.04" localSheetId="64">'[1]Bancos Múltiples'!#REF!</definedName>
    <definedName name="XA241.04" localSheetId="65">'[1]Bancos Múltiples'!#REF!</definedName>
    <definedName name="XA241.04" localSheetId="6">'[1]Bancos Múltiples'!#REF!</definedName>
    <definedName name="XA241.04" localSheetId="66">'[1]Bancos Múltiples'!#REF!</definedName>
    <definedName name="XA241.04" localSheetId="73">'[1]Bancos Múltiples'!#REF!</definedName>
    <definedName name="XA241.04" localSheetId="74">'[1]Bancos Múltiples'!#REF!</definedName>
    <definedName name="XA241.04" localSheetId="75">'[1]Bancos Múltiples'!#REF!</definedName>
    <definedName name="XA241.04" localSheetId="82">'[1]Bancos Múltiples'!#REF!</definedName>
    <definedName name="XA241.04" localSheetId="83">'[1]Bancos Múltiples'!#REF!</definedName>
    <definedName name="XA241.04" localSheetId="84">'[1]Bancos Múltiples'!#REF!</definedName>
    <definedName name="XA241.04">'[1]Bancos Múltiples'!#REF!</definedName>
    <definedName name="XA241.05" localSheetId="1">'[1]Bancos Múltiples'!#REF!</definedName>
    <definedName name="XA241.05" localSheetId="28">'[1]Bancos Múltiples'!#REF!</definedName>
    <definedName name="XA241.05" localSheetId="29">'[1]Bancos Múltiples'!#REF!</definedName>
    <definedName name="XA241.05" localSheetId="30">'[1]Bancos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45">'[1]Bancos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54">'[1]Bancos Múltiples'!#REF!</definedName>
    <definedName name="XA241.05" localSheetId="64">'[1]Bancos Múltiples'!#REF!</definedName>
    <definedName name="XA241.05" localSheetId="65">'[1]Bancos Múltiples'!#REF!</definedName>
    <definedName name="XA241.05" localSheetId="6">'[1]Bancos Múltiples'!#REF!</definedName>
    <definedName name="XA241.05" localSheetId="66">'[1]Bancos Múltiples'!#REF!</definedName>
    <definedName name="XA241.05" localSheetId="73">'[1]Bancos Múltiples'!#REF!</definedName>
    <definedName name="XA241.05" localSheetId="74">'[1]Bancos Múltiples'!#REF!</definedName>
    <definedName name="XA241.05" localSheetId="75">'[1]Bancos Múltiples'!#REF!</definedName>
    <definedName name="XA241.05" localSheetId="82">'[1]Bancos Múltiples'!#REF!</definedName>
    <definedName name="XA241.05" localSheetId="83">'[1]Bancos Múltiples'!#REF!</definedName>
    <definedName name="XA241.05" localSheetId="84">'[1]Bancos Múltiples'!#REF!</definedName>
    <definedName name="XA241.05">'[1]Bancos Múltiples'!#REF!</definedName>
    <definedName name="XA241.06" localSheetId="1">'[1]Bancos Múltiples'!#REF!</definedName>
    <definedName name="XA241.06" localSheetId="28">'[1]Bancos Múltiples'!#REF!</definedName>
    <definedName name="XA241.06" localSheetId="29">'[1]Bancos Múltiples'!#REF!</definedName>
    <definedName name="XA241.06" localSheetId="30">'[1]Bancos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45">'[1]Bancos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54">'[1]Bancos Múltiples'!#REF!</definedName>
    <definedName name="XA241.06" localSheetId="64">'[1]Bancos Múltiples'!#REF!</definedName>
    <definedName name="XA241.06" localSheetId="65">'[1]Bancos Múltiples'!#REF!</definedName>
    <definedName name="XA241.06" localSheetId="6">'[1]Bancos Múltiples'!#REF!</definedName>
    <definedName name="XA241.06" localSheetId="66">'[1]Bancos Múltiples'!#REF!</definedName>
    <definedName name="XA241.06" localSheetId="73">'[1]Bancos Múltiples'!#REF!</definedName>
    <definedName name="XA241.06" localSheetId="74">'[1]Bancos Múltiples'!#REF!</definedName>
    <definedName name="XA241.06" localSheetId="75">'[1]Bancos Múltiples'!#REF!</definedName>
    <definedName name="XA241.06" localSheetId="82">'[1]Bancos Múltiples'!#REF!</definedName>
    <definedName name="XA241.06" localSheetId="83">'[1]Bancos Múltiples'!#REF!</definedName>
    <definedName name="XA241.06" localSheetId="84">'[1]Bancos Múltiples'!#REF!</definedName>
    <definedName name="XA241.06">'[1]Bancos Múltiples'!#REF!</definedName>
    <definedName name="XA241.07" localSheetId="1">'[1]Bancos Múltiples'!#REF!</definedName>
    <definedName name="XA241.07" localSheetId="28">'[1]Bancos Múltiples'!#REF!</definedName>
    <definedName name="XA241.07" localSheetId="29">'[1]Bancos Múltiples'!#REF!</definedName>
    <definedName name="XA241.07" localSheetId="30">'[1]Bancos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45">'[1]Bancos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54">'[1]Bancos Múltiples'!#REF!</definedName>
    <definedName name="XA241.07" localSheetId="64">'[1]Bancos Múltiples'!#REF!</definedName>
    <definedName name="XA241.07" localSheetId="65">'[1]Bancos Múltiples'!#REF!</definedName>
    <definedName name="XA241.07" localSheetId="6">'[1]Bancos Múltiples'!#REF!</definedName>
    <definedName name="XA241.07" localSheetId="66">'[1]Bancos Múltiples'!#REF!</definedName>
    <definedName name="XA241.07" localSheetId="73">'[1]Bancos Múltiples'!#REF!</definedName>
    <definedName name="XA241.07" localSheetId="74">'[1]Bancos Múltiples'!#REF!</definedName>
    <definedName name="XA241.07" localSheetId="75">'[1]Bancos Múltiples'!#REF!</definedName>
    <definedName name="XA241.07" localSheetId="82">'[1]Bancos Múltiples'!#REF!</definedName>
    <definedName name="XA241.07" localSheetId="83">'[1]Bancos Múltiples'!#REF!</definedName>
    <definedName name="XA241.07" localSheetId="84">'[1]Bancos Múltiples'!#REF!</definedName>
    <definedName name="XA241.07">'[1]Bancos Múltiples'!#REF!</definedName>
    <definedName name="XA241.08" localSheetId="1">'[1]Bancos Múltiples'!#REF!</definedName>
    <definedName name="XA241.08" localSheetId="28">'[1]Bancos Múltiples'!#REF!</definedName>
    <definedName name="XA241.08" localSheetId="29">'[1]Bancos Múltiples'!#REF!</definedName>
    <definedName name="XA241.08" localSheetId="30">'[1]Bancos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45">'[1]Bancos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54">'[1]Bancos Múltiples'!#REF!</definedName>
    <definedName name="XA241.08" localSheetId="64">'[1]Bancos Múltiples'!#REF!</definedName>
    <definedName name="XA241.08" localSheetId="65">'[1]Bancos Múltiples'!#REF!</definedName>
    <definedName name="XA241.08" localSheetId="6">'[1]Bancos Múltiples'!#REF!</definedName>
    <definedName name="XA241.08" localSheetId="66">'[1]Bancos Múltiples'!#REF!</definedName>
    <definedName name="XA241.08" localSheetId="73">'[1]Bancos Múltiples'!#REF!</definedName>
    <definedName name="XA241.08" localSheetId="74">'[1]Bancos Múltiples'!#REF!</definedName>
    <definedName name="XA241.08" localSheetId="75">'[1]Bancos Múltiples'!#REF!</definedName>
    <definedName name="XA241.08" localSheetId="82">'[1]Bancos Múltiples'!#REF!</definedName>
    <definedName name="XA241.08" localSheetId="83">'[1]Bancos Múltiples'!#REF!</definedName>
    <definedName name="XA241.08" localSheetId="84">'[1]Bancos Múltiples'!#REF!</definedName>
    <definedName name="XA241.08">'[1]Bancos Múltiples'!#REF!</definedName>
    <definedName name="XA241.09" localSheetId="1">'[1]Bancos Múltiples'!#REF!</definedName>
    <definedName name="XA241.09" localSheetId="28">'[1]Bancos Múltiples'!#REF!</definedName>
    <definedName name="XA241.09" localSheetId="29">'[1]Bancos Múltiples'!#REF!</definedName>
    <definedName name="XA241.09" localSheetId="30">'[1]Bancos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45">'[1]Bancos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54">'[1]Bancos Múltiples'!#REF!</definedName>
    <definedName name="XA241.09" localSheetId="64">'[1]Bancos Múltiples'!#REF!</definedName>
    <definedName name="XA241.09" localSheetId="65">'[1]Bancos Múltiples'!#REF!</definedName>
    <definedName name="XA241.09" localSheetId="6">'[1]Bancos Múltiples'!#REF!</definedName>
    <definedName name="XA241.09" localSheetId="66">'[1]Bancos Múltiples'!#REF!</definedName>
    <definedName name="XA241.09" localSheetId="73">'[1]Bancos Múltiples'!#REF!</definedName>
    <definedName name="XA241.09" localSheetId="74">'[1]Bancos Múltiples'!#REF!</definedName>
    <definedName name="XA241.09" localSheetId="75">'[1]Bancos Múltiples'!#REF!</definedName>
    <definedName name="XA241.09" localSheetId="82">'[1]Bancos Múltiples'!#REF!</definedName>
    <definedName name="XA241.09" localSheetId="83">'[1]Bancos Múltiples'!#REF!</definedName>
    <definedName name="XA241.09" localSheetId="84">'[1]Bancos Múltiples'!#REF!</definedName>
    <definedName name="XA241.09">'[1]Bancos Múltiples'!#REF!</definedName>
    <definedName name="XA241.10" localSheetId="1">'[1]Bancos Múltiples'!#REF!</definedName>
    <definedName name="XA241.10" localSheetId="28">'[1]Bancos Múltiples'!#REF!</definedName>
    <definedName name="XA241.10" localSheetId="29">'[1]Bancos Múltiples'!#REF!</definedName>
    <definedName name="XA241.10" localSheetId="30">'[1]Bancos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45">'[1]Bancos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54">'[1]Bancos Múltiples'!#REF!</definedName>
    <definedName name="XA241.10" localSheetId="64">'[1]Bancos Múltiples'!#REF!</definedName>
    <definedName name="XA241.10" localSheetId="65">'[1]Bancos Múltiples'!#REF!</definedName>
    <definedName name="XA241.10" localSheetId="6">'[1]Bancos Múltiples'!#REF!</definedName>
    <definedName name="XA241.10" localSheetId="66">'[1]Bancos Múltiples'!#REF!</definedName>
    <definedName name="XA241.10" localSheetId="73">'[1]Bancos Múltiples'!#REF!</definedName>
    <definedName name="XA241.10" localSheetId="74">'[1]Bancos Múltiples'!#REF!</definedName>
    <definedName name="XA241.10" localSheetId="75">'[1]Bancos Múltiples'!#REF!</definedName>
    <definedName name="XA241.10" localSheetId="82">'[1]Bancos Múltiples'!#REF!</definedName>
    <definedName name="XA241.10" localSheetId="83">'[1]Bancos Múltiples'!#REF!</definedName>
    <definedName name="XA241.10" localSheetId="84">'[1]Bancos Múltiples'!#REF!</definedName>
    <definedName name="XA241.10">'[1]Bancos Múltiples'!#REF!</definedName>
    <definedName name="XA241.11" localSheetId="1">'[1]Bancos Múltiples'!#REF!</definedName>
    <definedName name="XA241.11" localSheetId="28">'[1]Bancos Múltiples'!#REF!</definedName>
    <definedName name="XA241.11" localSheetId="29">'[1]Bancos Múltiples'!#REF!</definedName>
    <definedName name="XA241.11" localSheetId="30">'[1]Bancos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45">'[1]Bancos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54">'[1]Bancos Múltiples'!#REF!</definedName>
    <definedName name="XA241.11" localSheetId="64">'[1]Bancos Múltiples'!#REF!</definedName>
    <definedName name="XA241.11" localSheetId="65">'[1]Bancos Múltiples'!#REF!</definedName>
    <definedName name="XA241.11" localSheetId="6">'[1]Bancos Múltiples'!#REF!</definedName>
    <definedName name="XA241.11" localSheetId="66">'[1]Bancos Múltiples'!#REF!</definedName>
    <definedName name="XA241.11" localSheetId="73">'[1]Bancos Múltiples'!#REF!</definedName>
    <definedName name="XA241.11" localSheetId="74">'[1]Bancos Múltiples'!#REF!</definedName>
    <definedName name="XA241.11" localSheetId="75">'[1]Bancos Múltiples'!#REF!</definedName>
    <definedName name="XA241.11" localSheetId="82">'[1]Bancos Múltiples'!#REF!</definedName>
    <definedName name="XA241.11" localSheetId="83">'[1]Bancos Múltiples'!#REF!</definedName>
    <definedName name="XA241.11" localSheetId="84">'[1]Bancos Múltiples'!#REF!</definedName>
    <definedName name="XA241.11">'[1]Bancos Múltiples'!#REF!</definedName>
    <definedName name="XA241.99" localSheetId="1">'[1]Bancos Múltiples'!#REF!</definedName>
    <definedName name="XA241.99" localSheetId="28">'[1]Bancos Múltiples'!#REF!</definedName>
    <definedName name="XA241.99" localSheetId="29">'[1]Bancos Múltiples'!#REF!</definedName>
    <definedName name="XA241.99" localSheetId="30">'[1]Bancos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45">'[1]Bancos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54">'[1]Bancos Múltiples'!#REF!</definedName>
    <definedName name="XA241.99" localSheetId="64">'[1]Bancos Múltiples'!#REF!</definedName>
    <definedName name="XA241.99" localSheetId="65">'[1]Bancos Múltiples'!#REF!</definedName>
    <definedName name="XA241.99" localSheetId="6">'[1]Bancos Múltiples'!#REF!</definedName>
    <definedName name="XA241.99" localSheetId="66">'[1]Bancos Múltiples'!#REF!</definedName>
    <definedName name="XA241.99" localSheetId="73">'[1]Bancos Múltiples'!#REF!</definedName>
    <definedName name="XA241.99" localSheetId="74">'[1]Bancos Múltiples'!#REF!</definedName>
    <definedName name="XA241.99" localSheetId="75">'[1]Bancos Múltiples'!#REF!</definedName>
    <definedName name="XA241.99" localSheetId="82">'[1]Bancos Múltiples'!#REF!</definedName>
    <definedName name="XA241.99" localSheetId="83">'[1]Bancos Múltiples'!#REF!</definedName>
    <definedName name="XA241.99" localSheetId="84">'[1]Bancos Múltiples'!#REF!</definedName>
    <definedName name="XA241.99">'[1]Bancos Múltiples'!#REF!</definedName>
    <definedName name="XA242.00" localSheetId="1">'[1]Bancos Múltiples'!#REF!</definedName>
    <definedName name="XA242.00" localSheetId="28">'[1]Bancos Múltiples'!#REF!</definedName>
    <definedName name="XA242.00" localSheetId="29">'[1]Bancos Múltiples'!#REF!</definedName>
    <definedName name="XA242.00" localSheetId="30">'[1]Bancos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45">'[1]Bancos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54">'[1]Bancos Múltiples'!#REF!</definedName>
    <definedName name="XA242.00" localSheetId="64">'[1]Bancos Múltiples'!#REF!</definedName>
    <definedName name="XA242.00" localSheetId="65">'[1]Bancos Múltiples'!#REF!</definedName>
    <definedName name="XA242.00" localSheetId="6">'[1]Bancos Múltiples'!#REF!</definedName>
    <definedName name="XA242.00" localSheetId="66">'[1]Bancos Múltiples'!#REF!</definedName>
    <definedName name="XA242.00" localSheetId="73">'[1]Bancos Múltiples'!#REF!</definedName>
    <definedName name="XA242.00" localSheetId="74">'[1]Bancos Múltiples'!#REF!</definedName>
    <definedName name="XA242.00" localSheetId="75">'[1]Bancos Múltiples'!#REF!</definedName>
    <definedName name="XA242.00" localSheetId="82">'[1]Bancos Múltiples'!#REF!</definedName>
    <definedName name="XA242.00" localSheetId="83">'[1]Bancos Múltiples'!#REF!</definedName>
    <definedName name="XA242.00" localSheetId="84">'[1]Bancos Múltiples'!#REF!</definedName>
    <definedName name="XA242.00">'[1]Bancos Múltiples'!#REF!</definedName>
    <definedName name="XA242.01" localSheetId="1">'[1]Bancos Múltiples'!#REF!</definedName>
    <definedName name="XA242.01" localSheetId="28">'[1]Bancos Múltiples'!#REF!</definedName>
    <definedName name="XA242.01" localSheetId="29">'[1]Bancos Múltiples'!#REF!</definedName>
    <definedName name="XA242.01" localSheetId="30">'[1]Bancos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45">'[1]Bancos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54">'[1]Bancos Múltiples'!#REF!</definedName>
    <definedName name="XA242.01" localSheetId="64">'[1]Bancos Múltiples'!#REF!</definedName>
    <definedName name="XA242.01" localSheetId="65">'[1]Bancos Múltiples'!#REF!</definedName>
    <definedName name="XA242.01" localSheetId="6">'[1]Bancos Múltiples'!#REF!</definedName>
    <definedName name="XA242.01" localSheetId="66">'[1]Bancos Múltiples'!#REF!</definedName>
    <definedName name="XA242.01" localSheetId="73">'[1]Bancos Múltiples'!#REF!</definedName>
    <definedName name="XA242.01" localSheetId="74">'[1]Bancos Múltiples'!#REF!</definedName>
    <definedName name="XA242.01" localSheetId="75">'[1]Bancos Múltiples'!#REF!</definedName>
    <definedName name="XA242.01" localSheetId="82">'[1]Bancos Múltiples'!#REF!</definedName>
    <definedName name="XA242.01" localSheetId="83">'[1]Bancos Múltiples'!#REF!</definedName>
    <definedName name="XA242.01" localSheetId="84">'[1]Bancos Múltiples'!#REF!</definedName>
    <definedName name="XA242.01">'[1]Bancos Múltiples'!#REF!</definedName>
    <definedName name="XA242.02" localSheetId="1">'[1]Bancos Múltiples'!#REF!</definedName>
    <definedName name="XA242.02" localSheetId="28">'[1]Bancos Múltiples'!#REF!</definedName>
    <definedName name="XA242.02" localSheetId="29">'[1]Bancos Múltiples'!#REF!</definedName>
    <definedName name="XA242.02" localSheetId="30">'[1]Bancos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45">'[1]Bancos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54">'[1]Bancos Múltiples'!#REF!</definedName>
    <definedName name="XA242.02" localSheetId="64">'[1]Bancos Múltiples'!#REF!</definedName>
    <definedName name="XA242.02" localSheetId="65">'[1]Bancos Múltiples'!#REF!</definedName>
    <definedName name="XA242.02" localSheetId="6">'[1]Bancos Múltiples'!#REF!</definedName>
    <definedName name="XA242.02" localSheetId="66">'[1]Bancos Múltiples'!#REF!</definedName>
    <definedName name="XA242.02" localSheetId="73">'[1]Bancos Múltiples'!#REF!</definedName>
    <definedName name="XA242.02" localSheetId="74">'[1]Bancos Múltiples'!#REF!</definedName>
    <definedName name="XA242.02" localSheetId="75">'[1]Bancos Múltiples'!#REF!</definedName>
    <definedName name="XA242.02" localSheetId="82">'[1]Bancos Múltiples'!#REF!</definedName>
    <definedName name="XA242.02" localSheetId="83">'[1]Bancos Múltiples'!#REF!</definedName>
    <definedName name="XA242.02" localSheetId="84">'[1]Bancos Múltiples'!#REF!</definedName>
    <definedName name="XA242.02">'[1]Bancos Múltiples'!#REF!</definedName>
    <definedName name="XA242.03" localSheetId="1">'[1]Bancos Múltiples'!#REF!</definedName>
    <definedName name="XA242.03" localSheetId="28">'[1]Bancos Múltiples'!#REF!</definedName>
    <definedName name="XA242.03" localSheetId="29">'[1]Bancos Múltiples'!#REF!</definedName>
    <definedName name="XA242.03" localSheetId="30">'[1]Bancos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45">'[1]Bancos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54">'[1]Bancos Múltiples'!#REF!</definedName>
    <definedName name="XA242.03" localSheetId="64">'[1]Bancos Múltiples'!#REF!</definedName>
    <definedName name="XA242.03" localSheetId="65">'[1]Bancos Múltiples'!#REF!</definedName>
    <definedName name="XA242.03" localSheetId="6">'[1]Bancos Múltiples'!#REF!</definedName>
    <definedName name="XA242.03" localSheetId="66">'[1]Bancos Múltiples'!#REF!</definedName>
    <definedName name="XA242.03" localSheetId="73">'[1]Bancos Múltiples'!#REF!</definedName>
    <definedName name="XA242.03" localSheetId="74">'[1]Bancos Múltiples'!#REF!</definedName>
    <definedName name="XA242.03" localSheetId="75">'[1]Bancos Múltiples'!#REF!</definedName>
    <definedName name="XA242.03" localSheetId="82">'[1]Bancos Múltiples'!#REF!</definedName>
    <definedName name="XA242.03" localSheetId="83">'[1]Bancos Múltiples'!#REF!</definedName>
    <definedName name="XA242.03" localSheetId="84">'[1]Bancos Múltiples'!#REF!</definedName>
    <definedName name="XA242.03">'[1]Bancos Múltiples'!#REF!</definedName>
    <definedName name="XA242.04" localSheetId="1">'[1]Bancos Múltiples'!#REF!</definedName>
    <definedName name="XA242.04" localSheetId="28">'[1]Bancos Múltiples'!#REF!</definedName>
    <definedName name="XA242.04" localSheetId="29">'[1]Bancos Múltiples'!#REF!</definedName>
    <definedName name="XA242.04" localSheetId="30">'[1]Bancos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45">'[1]Bancos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54">'[1]Bancos Múltiples'!#REF!</definedName>
    <definedName name="XA242.04" localSheetId="64">'[1]Bancos Múltiples'!#REF!</definedName>
    <definedName name="XA242.04" localSheetId="65">'[1]Bancos Múltiples'!#REF!</definedName>
    <definedName name="XA242.04" localSheetId="6">'[1]Bancos Múltiples'!#REF!</definedName>
    <definedName name="XA242.04" localSheetId="66">'[1]Bancos Múltiples'!#REF!</definedName>
    <definedName name="XA242.04" localSheetId="73">'[1]Bancos Múltiples'!#REF!</definedName>
    <definedName name="XA242.04" localSheetId="74">'[1]Bancos Múltiples'!#REF!</definedName>
    <definedName name="XA242.04" localSheetId="75">'[1]Bancos Múltiples'!#REF!</definedName>
    <definedName name="XA242.04" localSheetId="82">'[1]Bancos Múltiples'!#REF!</definedName>
    <definedName name="XA242.04" localSheetId="83">'[1]Bancos Múltiples'!#REF!</definedName>
    <definedName name="XA242.04" localSheetId="84">'[1]Bancos Múltiples'!#REF!</definedName>
    <definedName name="XA242.04">'[1]Bancos Múltiples'!#REF!</definedName>
    <definedName name="XA242.05" localSheetId="1">'[1]Bancos Múltiples'!#REF!</definedName>
    <definedName name="XA242.05" localSheetId="28">'[1]Bancos Múltiples'!#REF!</definedName>
    <definedName name="XA242.05" localSheetId="29">'[1]Bancos Múltiples'!#REF!</definedName>
    <definedName name="XA242.05" localSheetId="30">'[1]Bancos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45">'[1]Bancos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54">'[1]Bancos Múltiples'!#REF!</definedName>
    <definedName name="XA242.05" localSheetId="64">'[1]Bancos Múltiples'!#REF!</definedName>
    <definedName name="XA242.05" localSheetId="65">'[1]Bancos Múltiples'!#REF!</definedName>
    <definedName name="XA242.05" localSheetId="6">'[1]Bancos Múltiples'!#REF!</definedName>
    <definedName name="XA242.05" localSheetId="66">'[1]Bancos Múltiples'!#REF!</definedName>
    <definedName name="XA242.05" localSheetId="73">'[1]Bancos Múltiples'!#REF!</definedName>
    <definedName name="XA242.05" localSheetId="74">'[1]Bancos Múltiples'!#REF!</definedName>
    <definedName name="XA242.05" localSheetId="75">'[1]Bancos Múltiples'!#REF!</definedName>
    <definedName name="XA242.05" localSheetId="82">'[1]Bancos Múltiples'!#REF!</definedName>
    <definedName name="XA242.05" localSheetId="83">'[1]Bancos Múltiples'!#REF!</definedName>
    <definedName name="XA242.05" localSheetId="84">'[1]Bancos Múltiples'!#REF!</definedName>
    <definedName name="XA242.05">'[1]Bancos Múltiples'!#REF!</definedName>
    <definedName name="XA242.06" localSheetId="1">'[1]Bancos Múltiples'!#REF!</definedName>
    <definedName name="XA242.06" localSheetId="28">'[1]Bancos Múltiples'!#REF!</definedName>
    <definedName name="XA242.06" localSheetId="29">'[1]Bancos Múltiples'!#REF!</definedName>
    <definedName name="XA242.06" localSheetId="30">'[1]Bancos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45">'[1]Bancos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54">'[1]Bancos Múltiples'!#REF!</definedName>
    <definedName name="XA242.06" localSheetId="64">'[1]Bancos Múltiples'!#REF!</definedName>
    <definedName name="XA242.06" localSheetId="65">'[1]Bancos Múltiples'!#REF!</definedName>
    <definedName name="XA242.06" localSheetId="6">'[1]Bancos Múltiples'!#REF!</definedName>
    <definedName name="XA242.06" localSheetId="66">'[1]Bancos Múltiples'!#REF!</definedName>
    <definedName name="XA242.06" localSheetId="73">'[1]Bancos Múltiples'!#REF!</definedName>
    <definedName name="XA242.06" localSheetId="74">'[1]Bancos Múltiples'!#REF!</definedName>
    <definedName name="XA242.06" localSheetId="75">'[1]Bancos Múltiples'!#REF!</definedName>
    <definedName name="XA242.06" localSheetId="82">'[1]Bancos Múltiples'!#REF!</definedName>
    <definedName name="XA242.06" localSheetId="83">'[1]Bancos Múltiples'!#REF!</definedName>
    <definedName name="XA242.06" localSheetId="84">'[1]Bancos Múltiples'!#REF!</definedName>
    <definedName name="XA242.06">'[1]Bancos Múltiples'!#REF!</definedName>
    <definedName name="XA242.07" localSheetId="1">'[1]Bancos Múltiples'!#REF!</definedName>
    <definedName name="XA242.07" localSheetId="28">'[1]Bancos Múltiples'!#REF!</definedName>
    <definedName name="XA242.07" localSheetId="29">'[1]Bancos Múltiples'!#REF!</definedName>
    <definedName name="XA242.07" localSheetId="30">'[1]Bancos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45">'[1]Bancos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54">'[1]Bancos Múltiples'!#REF!</definedName>
    <definedName name="XA242.07" localSheetId="64">'[1]Bancos Múltiples'!#REF!</definedName>
    <definedName name="XA242.07" localSheetId="65">'[1]Bancos Múltiples'!#REF!</definedName>
    <definedName name="XA242.07" localSheetId="6">'[1]Bancos Múltiples'!#REF!</definedName>
    <definedName name="XA242.07" localSheetId="66">'[1]Bancos Múltiples'!#REF!</definedName>
    <definedName name="XA242.07" localSheetId="73">'[1]Bancos Múltiples'!#REF!</definedName>
    <definedName name="XA242.07" localSheetId="74">'[1]Bancos Múltiples'!#REF!</definedName>
    <definedName name="XA242.07" localSheetId="75">'[1]Bancos Múltiples'!#REF!</definedName>
    <definedName name="XA242.07" localSheetId="82">'[1]Bancos Múltiples'!#REF!</definedName>
    <definedName name="XA242.07" localSheetId="83">'[1]Bancos Múltiples'!#REF!</definedName>
    <definedName name="XA242.07" localSheetId="84">'[1]Bancos Múltiples'!#REF!</definedName>
    <definedName name="XA242.07">'[1]Bancos Múltiples'!#REF!</definedName>
    <definedName name="XA242.08" localSheetId="1">'[1]Bancos Múltiples'!#REF!</definedName>
    <definedName name="XA242.08" localSheetId="28">'[1]Bancos Múltiples'!#REF!</definedName>
    <definedName name="XA242.08" localSheetId="29">'[1]Bancos Múltiples'!#REF!</definedName>
    <definedName name="XA242.08" localSheetId="30">'[1]Bancos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45">'[1]Bancos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54">'[1]Bancos Múltiples'!#REF!</definedName>
    <definedName name="XA242.08" localSheetId="64">'[1]Bancos Múltiples'!#REF!</definedName>
    <definedName name="XA242.08" localSheetId="65">'[1]Bancos Múltiples'!#REF!</definedName>
    <definedName name="XA242.08" localSheetId="6">'[1]Bancos Múltiples'!#REF!</definedName>
    <definedName name="XA242.08" localSheetId="66">'[1]Bancos Múltiples'!#REF!</definedName>
    <definedName name="XA242.08" localSheetId="73">'[1]Bancos Múltiples'!#REF!</definedName>
    <definedName name="XA242.08" localSheetId="74">'[1]Bancos Múltiples'!#REF!</definedName>
    <definedName name="XA242.08" localSheetId="75">'[1]Bancos Múltiples'!#REF!</definedName>
    <definedName name="XA242.08" localSheetId="82">'[1]Bancos Múltiples'!#REF!</definedName>
    <definedName name="XA242.08" localSheetId="83">'[1]Bancos Múltiples'!#REF!</definedName>
    <definedName name="XA242.08" localSheetId="84">'[1]Bancos Múltiples'!#REF!</definedName>
    <definedName name="XA242.08">'[1]Bancos Múltiples'!#REF!</definedName>
    <definedName name="XA242.09" localSheetId="1">'[1]Bancos Múltiples'!#REF!</definedName>
    <definedName name="XA242.09" localSheetId="28">'[1]Bancos Múltiples'!#REF!</definedName>
    <definedName name="XA242.09" localSheetId="29">'[1]Bancos Múltiples'!#REF!</definedName>
    <definedName name="XA242.09" localSheetId="30">'[1]Bancos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45">'[1]Bancos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54">'[1]Bancos Múltiples'!#REF!</definedName>
    <definedName name="XA242.09" localSheetId="64">'[1]Bancos Múltiples'!#REF!</definedName>
    <definedName name="XA242.09" localSheetId="65">'[1]Bancos Múltiples'!#REF!</definedName>
    <definedName name="XA242.09" localSheetId="6">'[1]Bancos Múltiples'!#REF!</definedName>
    <definedName name="XA242.09" localSheetId="66">'[1]Bancos Múltiples'!#REF!</definedName>
    <definedName name="XA242.09" localSheetId="73">'[1]Bancos Múltiples'!#REF!</definedName>
    <definedName name="XA242.09" localSheetId="74">'[1]Bancos Múltiples'!#REF!</definedName>
    <definedName name="XA242.09" localSheetId="75">'[1]Bancos Múltiples'!#REF!</definedName>
    <definedName name="XA242.09" localSheetId="82">'[1]Bancos Múltiples'!#REF!</definedName>
    <definedName name="XA242.09" localSheetId="83">'[1]Bancos Múltiples'!#REF!</definedName>
    <definedName name="XA242.09" localSheetId="84">'[1]Bancos Múltiples'!#REF!</definedName>
    <definedName name="XA242.09">'[1]Bancos Múltiples'!#REF!</definedName>
    <definedName name="XA242.10" localSheetId="1">'[1]Bancos Múltiples'!#REF!</definedName>
    <definedName name="XA242.10" localSheetId="28">'[1]Bancos Múltiples'!#REF!</definedName>
    <definedName name="XA242.10" localSheetId="29">'[1]Bancos Múltiples'!#REF!</definedName>
    <definedName name="XA242.10" localSheetId="30">'[1]Bancos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45">'[1]Bancos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54">'[1]Bancos Múltiples'!#REF!</definedName>
    <definedName name="XA242.10" localSheetId="64">'[1]Bancos Múltiples'!#REF!</definedName>
    <definedName name="XA242.10" localSheetId="65">'[1]Bancos Múltiples'!#REF!</definedName>
    <definedName name="XA242.10" localSheetId="6">'[1]Bancos Múltiples'!#REF!</definedName>
    <definedName name="XA242.10" localSheetId="66">'[1]Bancos Múltiples'!#REF!</definedName>
    <definedName name="XA242.10" localSheetId="73">'[1]Bancos Múltiples'!#REF!</definedName>
    <definedName name="XA242.10" localSheetId="74">'[1]Bancos Múltiples'!#REF!</definedName>
    <definedName name="XA242.10" localSheetId="75">'[1]Bancos Múltiples'!#REF!</definedName>
    <definedName name="XA242.10" localSheetId="82">'[1]Bancos Múltiples'!#REF!</definedName>
    <definedName name="XA242.10" localSheetId="83">'[1]Bancos Múltiples'!#REF!</definedName>
    <definedName name="XA242.10" localSheetId="84">'[1]Bancos Múltiples'!#REF!</definedName>
    <definedName name="XA242.10">'[1]Bancos Múltiples'!#REF!</definedName>
    <definedName name="XA242.11" localSheetId="1">'[1]Bancos Múltiples'!#REF!</definedName>
    <definedName name="XA242.11" localSheetId="28">'[1]Bancos Múltiples'!#REF!</definedName>
    <definedName name="XA242.11" localSheetId="29">'[1]Bancos Múltiples'!#REF!</definedName>
    <definedName name="XA242.11" localSheetId="30">'[1]Bancos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45">'[1]Bancos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54">'[1]Bancos Múltiples'!#REF!</definedName>
    <definedName name="XA242.11" localSheetId="64">'[1]Bancos Múltiples'!#REF!</definedName>
    <definedName name="XA242.11" localSheetId="65">'[1]Bancos Múltiples'!#REF!</definedName>
    <definedName name="XA242.11" localSheetId="6">'[1]Bancos Múltiples'!#REF!</definedName>
    <definedName name="XA242.11" localSheetId="66">'[1]Bancos Múltiples'!#REF!</definedName>
    <definedName name="XA242.11" localSheetId="73">'[1]Bancos Múltiples'!#REF!</definedName>
    <definedName name="XA242.11" localSheetId="74">'[1]Bancos Múltiples'!#REF!</definedName>
    <definedName name="XA242.11" localSheetId="75">'[1]Bancos Múltiples'!#REF!</definedName>
    <definedName name="XA242.11" localSheetId="82">'[1]Bancos Múltiples'!#REF!</definedName>
    <definedName name="XA242.11" localSheetId="83">'[1]Bancos Múltiples'!#REF!</definedName>
    <definedName name="XA242.11" localSheetId="84">'[1]Bancos Múltiples'!#REF!</definedName>
    <definedName name="XA242.11">'[1]Bancos Múltiples'!#REF!</definedName>
    <definedName name="XA242.12" localSheetId="1">'[1]Bancos Múltiples'!#REF!</definedName>
    <definedName name="XA242.12" localSheetId="28">'[1]Bancos Múltiples'!#REF!</definedName>
    <definedName name="XA242.12" localSheetId="29">'[1]Bancos Múltiples'!#REF!</definedName>
    <definedName name="XA242.12" localSheetId="30">'[1]Bancos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45">'[1]Bancos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54">'[1]Bancos Múltiples'!#REF!</definedName>
    <definedName name="XA242.12" localSheetId="64">'[1]Bancos Múltiples'!#REF!</definedName>
    <definedName name="XA242.12" localSheetId="65">'[1]Bancos Múltiples'!#REF!</definedName>
    <definedName name="XA242.12" localSheetId="6">'[1]Bancos Múltiples'!#REF!</definedName>
    <definedName name="XA242.12" localSheetId="66">'[1]Bancos Múltiples'!#REF!</definedName>
    <definedName name="XA242.12" localSheetId="73">'[1]Bancos Múltiples'!#REF!</definedName>
    <definedName name="XA242.12" localSheetId="74">'[1]Bancos Múltiples'!#REF!</definedName>
    <definedName name="XA242.12" localSheetId="75">'[1]Bancos Múltiples'!#REF!</definedName>
    <definedName name="XA242.12" localSheetId="82">'[1]Bancos Múltiples'!#REF!</definedName>
    <definedName name="XA242.12" localSheetId="83">'[1]Bancos Múltiples'!#REF!</definedName>
    <definedName name="XA242.12" localSheetId="84">'[1]Bancos Múltiples'!#REF!</definedName>
    <definedName name="XA242.12">'[1]Bancos Múltiples'!#REF!</definedName>
    <definedName name="XA242.99" localSheetId="1">'[1]Bancos Múltiples'!#REF!</definedName>
    <definedName name="XA242.99" localSheetId="28">'[1]Bancos Múltiples'!#REF!</definedName>
    <definedName name="XA242.99" localSheetId="29">'[1]Bancos Múltiples'!#REF!</definedName>
    <definedName name="XA242.99" localSheetId="30">'[1]Bancos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45">'[1]Bancos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54">'[1]Bancos Múltiples'!#REF!</definedName>
    <definedName name="XA242.99" localSheetId="64">'[1]Bancos Múltiples'!#REF!</definedName>
    <definedName name="XA242.99" localSheetId="65">'[1]Bancos Múltiples'!#REF!</definedName>
    <definedName name="XA242.99" localSheetId="6">'[1]Bancos Múltiples'!#REF!</definedName>
    <definedName name="XA242.99" localSheetId="66">'[1]Bancos Múltiples'!#REF!</definedName>
    <definedName name="XA242.99" localSheetId="73">'[1]Bancos Múltiples'!#REF!</definedName>
    <definedName name="XA242.99" localSheetId="74">'[1]Bancos Múltiples'!#REF!</definedName>
    <definedName name="XA242.99" localSheetId="75">'[1]Bancos Múltiples'!#REF!</definedName>
    <definedName name="XA242.99" localSheetId="82">'[1]Bancos Múltiples'!#REF!</definedName>
    <definedName name="XA242.99" localSheetId="83">'[1]Bancos Múltiples'!#REF!</definedName>
    <definedName name="XA242.99" localSheetId="84">'[1]Bancos Múltiples'!#REF!</definedName>
    <definedName name="XA242.99">'[1]Bancos Múltiples'!#REF!</definedName>
    <definedName name="XA243.00" localSheetId="1">'[1]Bancos Múltiples'!#REF!</definedName>
    <definedName name="XA243.00" localSheetId="28">'[1]Bancos Múltiples'!#REF!</definedName>
    <definedName name="XA243.00" localSheetId="29">'[1]Bancos Múltiples'!#REF!</definedName>
    <definedName name="XA243.00" localSheetId="30">'[1]Bancos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45">'[1]Bancos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54">'[1]Bancos Múltiples'!#REF!</definedName>
    <definedName name="XA243.00" localSheetId="64">'[1]Bancos Múltiples'!#REF!</definedName>
    <definedName name="XA243.00" localSheetId="65">'[1]Bancos Múltiples'!#REF!</definedName>
    <definedName name="XA243.00" localSheetId="6">'[1]Bancos Múltiples'!#REF!</definedName>
    <definedName name="XA243.00" localSheetId="66">'[1]Bancos Múltiples'!#REF!</definedName>
    <definedName name="XA243.00" localSheetId="73">'[1]Bancos Múltiples'!#REF!</definedName>
    <definedName name="XA243.00" localSheetId="74">'[1]Bancos Múltiples'!#REF!</definedName>
    <definedName name="XA243.00" localSheetId="75">'[1]Bancos Múltiples'!#REF!</definedName>
    <definedName name="XA243.00" localSheetId="82">'[1]Bancos Múltiples'!#REF!</definedName>
    <definedName name="XA243.00" localSheetId="83">'[1]Bancos Múltiples'!#REF!</definedName>
    <definedName name="XA243.00" localSheetId="84">'[1]Bancos Múltiples'!#REF!</definedName>
    <definedName name="XA243.00">'[1]Bancos Múltiples'!#REF!</definedName>
    <definedName name="XA243.01" localSheetId="1">'[1]Bancos Múltiples'!#REF!</definedName>
    <definedName name="XA243.01" localSheetId="28">'[1]Bancos Múltiples'!#REF!</definedName>
    <definedName name="XA243.01" localSheetId="29">'[1]Bancos Múltiples'!#REF!</definedName>
    <definedName name="XA243.01" localSheetId="30">'[1]Bancos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45">'[1]Bancos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54">'[1]Bancos Múltiples'!#REF!</definedName>
    <definedName name="XA243.01" localSheetId="64">'[1]Bancos Múltiples'!#REF!</definedName>
    <definedName name="XA243.01" localSheetId="65">'[1]Bancos Múltiples'!#REF!</definedName>
    <definedName name="XA243.01" localSheetId="6">'[1]Bancos Múltiples'!#REF!</definedName>
    <definedName name="XA243.01" localSheetId="66">'[1]Bancos Múltiples'!#REF!</definedName>
    <definedName name="XA243.01" localSheetId="73">'[1]Bancos Múltiples'!#REF!</definedName>
    <definedName name="XA243.01" localSheetId="74">'[1]Bancos Múltiples'!#REF!</definedName>
    <definedName name="XA243.01" localSheetId="75">'[1]Bancos Múltiples'!#REF!</definedName>
    <definedName name="XA243.01" localSheetId="82">'[1]Bancos Múltiples'!#REF!</definedName>
    <definedName name="XA243.01" localSheetId="83">'[1]Bancos Múltiples'!#REF!</definedName>
    <definedName name="XA243.01" localSheetId="84">'[1]Bancos Múltiples'!#REF!</definedName>
    <definedName name="XA243.01">'[1]Bancos Múltiples'!#REF!</definedName>
    <definedName name="XA243.02" localSheetId="1">'[1]Bancos Múltiples'!#REF!</definedName>
    <definedName name="XA243.02" localSheetId="28">'[1]Bancos Múltiples'!#REF!</definedName>
    <definedName name="XA243.02" localSheetId="29">'[1]Bancos Múltiples'!#REF!</definedName>
    <definedName name="XA243.02" localSheetId="30">'[1]Bancos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45">'[1]Bancos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54">'[1]Bancos Múltiples'!#REF!</definedName>
    <definedName name="XA243.02" localSheetId="64">'[1]Bancos Múltiples'!#REF!</definedName>
    <definedName name="XA243.02" localSheetId="65">'[1]Bancos Múltiples'!#REF!</definedName>
    <definedName name="XA243.02" localSheetId="6">'[1]Bancos Múltiples'!#REF!</definedName>
    <definedName name="XA243.02" localSheetId="66">'[1]Bancos Múltiples'!#REF!</definedName>
    <definedName name="XA243.02" localSheetId="73">'[1]Bancos Múltiples'!#REF!</definedName>
    <definedName name="XA243.02" localSheetId="74">'[1]Bancos Múltiples'!#REF!</definedName>
    <definedName name="XA243.02" localSheetId="75">'[1]Bancos Múltiples'!#REF!</definedName>
    <definedName name="XA243.02" localSheetId="82">'[1]Bancos Múltiples'!#REF!</definedName>
    <definedName name="XA243.02" localSheetId="83">'[1]Bancos Múltiples'!#REF!</definedName>
    <definedName name="XA243.02" localSheetId="84">'[1]Bancos Múltiples'!#REF!</definedName>
    <definedName name="XA243.02">'[1]Bancos Múltiples'!#REF!</definedName>
    <definedName name="XA243.03" localSheetId="1">'[1]Bancos Múltiples'!#REF!</definedName>
    <definedName name="XA243.03" localSheetId="28">'[1]Bancos Múltiples'!#REF!</definedName>
    <definedName name="XA243.03" localSheetId="29">'[1]Bancos Múltiples'!#REF!</definedName>
    <definedName name="XA243.03" localSheetId="30">'[1]Bancos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45">'[1]Bancos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54">'[1]Bancos Múltiples'!#REF!</definedName>
    <definedName name="XA243.03" localSheetId="64">'[1]Bancos Múltiples'!#REF!</definedName>
    <definedName name="XA243.03" localSheetId="65">'[1]Bancos Múltiples'!#REF!</definedName>
    <definedName name="XA243.03" localSheetId="6">'[1]Bancos Múltiples'!#REF!</definedName>
    <definedName name="XA243.03" localSheetId="66">'[1]Bancos Múltiples'!#REF!</definedName>
    <definedName name="XA243.03" localSheetId="73">'[1]Bancos Múltiples'!#REF!</definedName>
    <definedName name="XA243.03" localSheetId="74">'[1]Bancos Múltiples'!#REF!</definedName>
    <definedName name="XA243.03" localSheetId="75">'[1]Bancos Múltiples'!#REF!</definedName>
    <definedName name="XA243.03" localSheetId="82">'[1]Bancos Múltiples'!#REF!</definedName>
    <definedName name="XA243.03" localSheetId="83">'[1]Bancos Múltiples'!#REF!</definedName>
    <definedName name="XA243.03" localSheetId="84">'[1]Bancos Múltiples'!#REF!</definedName>
    <definedName name="XA243.03">'[1]Bancos Múltiples'!#REF!</definedName>
    <definedName name="XA243.04" localSheetId="1">'[1]Bancos Múltiples'!#REF!</definedName>
    <definedName name="XA243.04" localSheetId="28">'[1]Bancos Múltiples'!#REF!</definedName>
    <definedName name="XA243.04" localSheetId="29">'[1]Bancos Múltiples'!#REF!</definedName>
    <definedName name="XA243.04" localSheetId="30">'[1]Bancos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45">'[1]Bancos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54">'[1]Bancos Múltiples'!#REF!</definedName>
    <definedName name="XA243.04" localSheetId="64">'[1]Bancos Múltiples'!#REF!</definedName>
    <definedName name="XA243.04" localSheetId="65">'[1]Bancos Múltiples'!#REF!</definedName>
    <definedName name="XA243.04" localSheetId="6">'[1]Bancos Múltiples'!#REF!</definedName>
    <definedName name="XA243.04" localSheetId="66">'[1]Bancos Múltiples'!#REF!</definedName>
    <definedName name="XA243.04" localSheetId="73">'[1]Bancos Múltiples'!#REF!</definedName>
    <definedName name="XA243.04" localSheetId="74">'[1]Bancos Múltiples'!#REF!</definedName>
    <definedName name="XA243.04" localSheetId="75">'[1]Bancos Múltiples'!#REF!</definedName>
    <definedName name="XA243.04" localSheetId="82">'[1]Bancos Múltiples'!#REF!</definedName>
    <definedName name="XA243.04" localSheetId="83">'[1]Bancos Múltiples'!#REF!</definedName>
    <definedName name="XA243.04" localSheetId="84">'[1]Bancos Múltiples'!#REF!</definedName>
    <definedName name="XA243.04">'[1]Bancos Múltiples'!#REF!</definedName>
    <definedName name="XA243.05" localSheetId="1">'[1]Bancos Múltiples'!#REF!</definedName>
    <definedName name="XA243.05" localSheetId="28">'[1]Bancos Múltiples'!#REF!</definedName>
    <definedName name="XA243.05" localSheetId="29">'[1]Bancos Múltiples'!#REF!</definedName>
    <definedName name="XA243.05" localSheetId="30">'[1]Bancos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45">'[1]Bancos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54">'[1]Bancos Múltiples'!#REF!</definedName>
    <definedName name="XA243.05" localSheetId="64">'[1]Bancos Múltiples'!#REF!</definedName>
    <definedName name="XA243.05" localSheetId="65">'[1]Bancos Múltiples'!#REF!</definedName>
    <definedName name="XA243.05" localSheetId="6">'[1]Bancos Múltiples'!#REF!</definedName>
    <definedName name="XA243.05" localSheetId="66">'[1]Bancos Múltiples'!#REF!</definedName>
    <definedName name="XA243.05" localSheetId="73">'[1]Bancos Múltiples'!#REF!</definedName>
    <definedName name="XA243.05" localSheetId="74">'[1]Bancos Múltiples'!#REF!</definedName>
    <definedName name="XA243.05" localSheetId="75">'[1]Bancos Múltiples'!#REF!</definedName>
    <definedName name="XA243.05" localSheetId="82">'[1]Bancos Múltiples'!#REF!</definedName>
    <definedName name="XA243.05" localSheetId="83">'[1]Bancos Múltiples'!#REF!</definedName>
    <definedName name="XA243.05" localSheetId="84">'[1]Bancos Múltiples'!#REF!</definedName>
    <definedName name="XA243.05">'[1]Bancos Múltiples'!#REF!</definedName>
    <definedName name="XA243.06" localSheetId="1">'[1]Bancos Múltiples'!#REF!</definedName>
    <definedName name="XA243.06" localSheetId="28">'[1]Bancos Múltiples'!#REF!</definedName>
    <definedName name="XA243.06" localSheetId="29">'[1]Bancos Múltiples'!#REF!</definedName>
    <definedName name="XA243.06" localSheetId="30">'[1]Bancos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45">'[1]Bancos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54">'[1]Bancos Múltiples'!#REF!</definedName>
    <definedName name="XA243.06" localSheetId="64">'[1]Bancos Múltiples'!#REF!</definedName>
    <definedName name="XA243.06" localSheetId="65">'[1]Bancos Múltiples'!#REF!</definedName>
    <definedName name="XA243.06" localSheetId="6">'[1]Bancos Múltiples'!#REF!</definedName>
    <definedName name="XA243.06" localSheetId="66">'[1]Bancos Múltiples'!#REF!</definedName>
    <definedName name="XA243.06" localSheetId="73">'[1]Bancos Múltiples'!#REF!</definedName>
    <definedName name="XA243.06" localSheetId="74">'[1]Bancos Múltiples'!#REF!</definedName>
    <definedName name="XA243.06" localSheetId="75">'[1]Bancos Múltiples'!#REF!</definedName>
    <definedName name="XA243.06" localSheetId="82">'[1]Bancos Múltiples'!#REF!</definedName>
    <definedName name="XA243.06" localSheetId="83">'[1]Bancos Múltiples'!#REF!</definedName>
    <definedName name="XA243.06" localSheetId="84">'[1]Bancos Múltiples'!#REF!</definedName>
    <definedName name="XA243.06">'[1]Bancos Múltiples'!#REF!</definedName>
    <definedName name="XA243.07" localSheetId="1">'[1]Bancos Múltiples'!#REF!</definedName>
    <definedName name="XA243.07" localSheetId="28">'[1]Bancos Múltiples'!#REF!</definedName>
    <definedName name="XA243.07" localSheetId="29">'[1]Bancos Múltiples'!#REF!</definedName>
    <definedName name="XA243.07" localSheetId="30">'[1]Bancos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45">'[1]Bancos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54">'[1]Bancos Múltiples'!#REF!</definedName>
    <definedName name="XA243.07" localSheetId="64">'[1]Bancos Múltiples'!#REF!</definedName>
    <definedName name="XA243.07" localSheetId="65">'[1]Bancos Múltiples'!#REF!</definedName>
    <definedName name="XA243.07" localSheetId="6">'[1]Bancos Múltiples'!#REF!</definedName>
    <definedName name="XA243.07" localSheetId="66">'[1]Bancos Múltiples'!#REF!</definedName>
    <definedName name="XA243.07" localSheetId="73">'[1]Bancos Múltiples'!#REF!</definedName>
    <definedName name="XA243.07" localSheetId="74">'[1]Bancos Múltiples'!#REF!</definedName>
    <definedName name="XA243.07" localSheetId="75">'[1]Bancos Múltiples'!#REF!</definedName>
    <definedName name="XA243.07" localSheetId="82">'[1]Bancos Múltiples'!#REF!</definedName>
    <definedName name="XA243.07" localSheetId="83">'[1]Bancos Múltiples'!#REF!</definedName>
    <definedName name="XA243.07" localSheetId="84">'[1]Bancos Múltiples'!#REF!</definedName>
    <definedName name="XA243.07">'[1]Bancos Múltiples'!#REF!</definedName>
    <definedName name="XA243.08" localSheetId="1">'[1]Bancos Múltiples'!#REF!</definedName>
    <definedName name="XA243.08" localSheetId="28">'[1]Bancos Múltiples'!#REF!</definedName>
    <definedName name="XA243.08" localSheetId="29">'[1]Bancos Múltiples'!#REF!</definedName>
    <definedName name="XA243.08" localSheetId="30">'[1]Bancos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45">'[1]Bancos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54">'[1]Bancos Múltiples'!#REF!</definedName>
    <definedName name="XA243.08" localSheetId="64">'[1]Bancos Múltiples'!#REF!</definedName>
    <definedName name="XA243.08" localSheetId="65">'[1]Bancos Múltiples'!#REF!</definedName>
    <definedName name="XA243.08" localSheetId="6">'[1]Bancos Múltiples'!#REF!</definedName>
    <definedName name="XA243.08" localSheetId="66">'[1]Bancos Múltiples'!#REF!</definedName>
    <definedName name="XA243.08" localSheetId="73">'[1]Bancos Múltiples'!#REF!</definedName>
    <definedName name="XA243.08" localSheetId="74">'[1]Bancos Múltiples'!#REF!</definedName>
    <definedName name="XA243.08" localSheetId="75">'[1]Bancos Múltiples'!#REF!</definedName>
    <definedName name="XA243.08" localSheetId="82">'[1]Bancos Múltiples'!#REF!</definedName>
    <definedName name="XA243.08" localSheetId="83">'[1]Bancos Múltiples'!#REF!</definedName>
    <definedName name="XA243.08" localSheetId="84">'[1]Bancos Múltiples'!#REF!</definedName>
    <definedName name="XA243.08">'[1]Bancos Múltiples'!#REF!</definedName>
    <definedName name="XA243.99" localSheetId="1">'[1]Bancos Múltiples'!#REF!</definedName>
    <definedName name="XA243.99" localSheetId="28">'[1]Bancos Múltiples'!#REF!</definedName>
    <definedName name="XA243.99" localSheetId="29">'[1]Bancos Múltiples'!#REF!</definedName>
    <definedName name="XA243.99" localSheetId="30">'[1]Bancos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45">'[1]Bancos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54">'[1]Bancos Múltiples'!#REF!</definedName>
    <definedName name="XA243.99" localSheetId="64">'[1]Bancos Múltiples'!#REF!</definedName>
    <definedName name="XA243.99" localSheetId="65">'[1]Bancos Múltiples'!#REF!</definedName>
    <definedName name="XA243.99" localSheetId="6">'[1]Bancos Múltiples'!#REF!</definedName>
    <definedName name="XA243.99" localSheetId="66">'[1]Bancos Múltiples'!#REF!</definedName>
    <definedName name="XA243.99" localSheetId="73">'[1]Bancos Múltiples'!#REF!</definedName>
    <definedName name="XA243.99" localSheetId="74">'[1]Bancos Múltiples'!#REF!</definedName>
    <definedName name="XA243.99" localSheetId="75">'[1]Bancos Múltiples'!#REF!</definedName>
    <definedName name="XA243.99" localSheetId="82">'[1]Bancos Múltiples'!#REF!</definedName>
    <definedName name="XA243.99" localSheetId="83">'[1]Bancos Múltiples'!#REF!</definedName>
    <definedName name="XA243.99" localSheetId="84">'[1]Bancos Múltiples'!#REF!</definedName>
    <definedName name="XA243.99">'[1]Bancos Múltiples'!#REF!</definedName>
    <definedName name="XA244.00" localSheetId="1">'[1]Bancos Múltiples'!#REF!</definedName>
    <definedName name="XA244.00" localSheetId="28">'[1]Bancos Múltiples'!#REF!</definedName>
    <definedName name="XA244.00" localSheetId="29">'[1]Bancos Múltiples'!#REF!</definedName>
    <definedName name="XA244.00" localSheetId="30">'[1]Bancos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45">'[1]Bancos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54">'[1]Bancos Múltiples'!#REF!</definedName>
    <definedName name="XA244.00" localSheetId="64">'[1]Bancos Múltiples'!#REF!</definedName>
    <definedName name="XA244.00" localSheetId="65">'[1]Bancos Múltiples'!#REF!</definedName>
    <definedName name="XA244.00" localSheetId="6">'[1]Bancos Múltiples'!#REF!</definedName>
    <definedName name="XA244.00" localSheetId="66">'[1]Bancos Múltiples'!#REF!</definedName>
    <definedName name="XA244.00" localSheetId="73">'[1]Bancos Múltiples'!#REF!</definedName>
    <definedName name="XA244.00" localSheetId="74">'[1]Bancos Múltiples'!#REF!</definedName>
    <definedName name="XA244.00" localSheetId="75">'[1]Bancos Múltiples'!#REF!</definedName>
    <definedName name="XA244.00" localSheetId="82">'[1]Bancos Múltiples'!#REF!</definedName>
    <definedName name="XA244.00" localSheetId="83">'[1]Bancos Múltiples'!#REF!</definedName>
    <definedName name="XA244.00" localSheetId="84">'[1]Bancos Múltiples'!#REF!</definedName>
    <definedName name="XA244.00">'[1]Bancos Múltiples'!#REF!</definedName>
    <definedName name="XA244.01" localSheetId="1">'[1]Bancos Múltiples'!#REF!</definedName>
    <definedName name="XA244.01" localSheetId="28">'[1]Bancos Múltiples'!#REF!</definedName>
    <definedName name="XA244.01" localSheetId="29">'[1]Bancos Múltiples'!#REF!</definedName>
    <definedName name="XA244.01" localSheetId="30">'[1]Bancos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45">'[1]Bancos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54">'[1]Bancos Múltiples'!#REF!</definedName>
    <definedName name="XA244.01" localSheetId="64">'[1]Bancos Múltiples'!#REF!</definedName>
    <definedName name="XA244.01" localSheetId="65">'[1]Bancos Múltiples'!#REF!</definedName>
    <definedName name="XA244.01" localSheetId="6">'[1]Bancos Múltiples'!#REF!</definedName>
    <definedName name="XA244.01" localSheetId="66">'[1]Bancos Múltiples'!#REF!</definedName>
    <definedName name="XA244.01" localSheetId="73">'[1]Bancos Múltiples'!#REF!</definedName>
    <definedName name="XA244.01" localSheetId="74">'[1]Bancos Múltiples'!#REF!</definedName>
    <definedName name="XA244.01" localSheetId="75">'[1]Bancos Múltiples'!#REF!</definedName>
    <definedName name="XA244.01" localSheetId="82">'[1]Bancos Múltiples'!#REF!</definedName>
    <definedName name="XA244.01" localSheetId="83">'[1]Bancos Múltiples'!#REF!</definedName>
    <definedName name="XA244.01" localSheetId="84">'[1]Bancos Múltiples'!#REF!</definedName>
    <definedName name="XA244.01">'[1]Bancos Múltiples'!#REF!</definedName>
    <definedName name="XA244.02" localSheetId="1">'[1]Bancos Múltiples'!#REF!</definedName>
    <definedName name="XA244.02" localSheetId="28">'[1]Bancos Múltiples'!#REF!</definedName>
    <definedName name="XA244.02" localSheetId="29">'[1]Bancos Múltiples'!#REF!</definedName>
    <definedName name="XA244.02" localSheetId="30">'[1]Bancos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45">'[1]Bancos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54">'[1]Bancos Múltiples'!#REF!</definedName>
    <definedName name="XA244.02" localSheetId="64">'[1]Bancos Múltiples'!#REF!</definedName>
    <definedName name="XA244.02" localSheetId="65">'[1]Bancos Múltiples'!#REF!</definedName>
    <definedName name="XA244.02" localSheetId="6">'[1]Bancos Múltiples'!#REF!</definedName>
    <definedName name="XA244.02" localSheetId="66">'[1]Bancos Múltiples'!#REF!</definedName>
    <definedName name="XA244.02" localSheetId="73">'[1]Bancos Múltiples'!#REF!</definedName>
    <definedName name="XA244.02" localSheetId="74">'[1]Bancos Múltiples'!#REF!</definedName>
    <definedName name="XA244.02" localSheetId="75">'[1]Bancos Múltiples'!#REF!</definedName>
    <definedName name="XA244.02" localSheetId="82">'[1]Bancos Múltiples'!#REF!</definedName>
    <definedName name="XA244.02" localSheetId="83">'[1]Bancos Múltiples'!#REF!</definedName>
    <definedName name="XA244.02" localSheetId="84">'[1]Bancos Múltiples'!#REF!</definedName>
    <definedName name="XA244.02">'[1]Bancos Múltiples'!#REF!</definedName>
    <definedName name="XA244.03" localSheetId="1">'[1]Bancos Múltiples'!#REF!</definedName>
    <definedName name="XA244.03" localSheetId="28">'[1]Bancos Múltiples'!#REF!</definedName>
    <definedName name="XA244.03" localSheetId="29">'[1]Bancos Múltiples'!#REF!</definedName>
    <definedName name="XA244.03" localSheetId="30">'[1]Bancos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45">'[1]Bancos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54">'[1]Bancos Múltiples'!#REF!</definedName>
    <definedName name="XA244.03" localSheetId="64">'[1]Bancos Múltiples'!#REF!</definedName>
    <definedName name="XA244.03" localSheetId="65">'[1]Bancos Múltiples'!#REF!</definedName>
    <definedName name="XA244.03" localSheetId="6">'[1]Bancos Múltiples'!#REF!</definedName>
    <definedName name="XA244.03" localSheetId="66">'[1]Bancos Múltiples'!#REF!</definedName>
    <definedName name="XA244.03" localSheetId="73">'[1]Bancos Múltiples'!#REF!</definedName>
    <definedName name="XA244.03" localSheetId="74">'[1]Bancos Múltiples'!#REF!</definedName>
    <definedName name="XA244.03" localSheetId="75">'[1]Bancos Múltiples'!#REF!</definedName>
    <definedName name="XA244.03" localSheetId="82">'[1]Bancos Múltiples'!#REF!</definedName>
    <definedName name="XA244.03" localSheetId="83">'[1]Bancos Múltiples'!#REF!</definedName>
    <definedName name="XA244.03" localSheetId="84">'[1]Bancos Múltiples'!#REF!</definedName>
    <definedName name="XA244.03">'[1]Bancos Múltiples'!#REF!</definedName>
    <definedName name="XA244.04" localSheetId="1">'[1]Bancos Múltiples'!#REF!</definedName>
    <definedName name="XA244.04" localSheetId="28">'[1]Bancos Múltiples'!#REF!</definedName>
    <definedName name="XA244.04" localSheetId="29">'[1]Bancos Múltiples'!#REF!</definedName>
    <definedName name="XA244.04" localSheetId="30">'[1]Bancos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45">'[1]Bancos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54">'[1]Bancos Múltiples'!#REF!</definedName>
    <definedName name="XA244.04" localSheetId="64">'[1]Bancos Múltiples'!#REF!</definedName>
    <definedName name="XA244.04" localSheetId="65">'[1]Bancos Múltiples'!#REF!</definedName>
    <definedName name="XA244.04" localSheetId="6">'[1]Bancos Múltiples'!#REF!</definedName>
    <definedName name="XA244.04" localSheetId="66">'[1]Bancos Múltiples'!#REF!</definedName>
    <definedName name="XA244.04" localSheetId="73">'[1]Bancos Múltiples'!#REF!</definedName>
    <definedName name="XA244.04" localSheetId="74">'[1]Bancos Múltiples'!#REF!</definedName>
    <definedName name="XA244.04" localSheetId="75">'[1]Bancos Múltiples'!#REF!</definedName>
    <definedName name="XA244.04" localSheetId="82">'[1]Bancos Múltiples'!#REF!</definedName>
    <definedName name="XA244.04" localSheetId="83">'[1]Bancos Múltiples'!#REF!</definedName>
    <definedName name="XA244.04" localSheetId="84">'[1]Bancos Múltiples'!#REF!</definedName>
    <definedName name="XA244.04">'[1]Bancos Múltiples'!#REF!</definedName>
    <definedName name="XA244.05" localSheetId="1">'[1]Bancos Múltiples'!#REF!</definedName>
    <definedName name="XA244.05" localSheetId="28">'[1]Bancos Múltiples'!#REF!</definedName>
    <definedName name="XA244.05" localSheetId="29">'[1]Bancos Múltiples'!#REF!</definedName>
    <definedName name="XA244.05" localSheetId="30">'[1]Bancos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45">'[1]Bancos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54">'[1]Bancos Múltiples'!#REF!</definedName>
    <definedName name="XA244.05" localSheetId="64">'[1]Bancos Múltiples'!#REF!</definedName>
    <definedName name="XA244.05" localSheetId="65">'[1]Bancos Múltiples'!#REF!</definedName>
    <definedName name="XA244.05" localSheetId="6">'[1]Bancos Múltiples'!#REF!</definedName>
    <definedName name="XA244.05" localSheetId="66">'[1]Bancos Múltiples'!#REF!</definedName>
    <definedName name="XA244.05" localSheetId="73">'[1]Bancos Múltiples'!#REF!</definedName>
    <definedName name="XA244.05" localSheetId="74">'[1]Bancos Múltiples'!#REF!</definedName>
    <definedName name="XA244.05" localSheetId="75">'[1]Bancos Múltiples'!#REF!</definedName>
    <definedName name="XA244.05" localSheetId="82">'[1]Bancos Múltiples'!#REF!</definedName>
    <definedName name="XA244.05" localSheetId="83">'[1]Bancos Múltiples'!#REF!</definedName>
    <definedName name="XA244.05" localSheetId="84">'[1]Bancos Múltiples'!#REF!</definedName>
    <definedName name="XA244.05">'[1]Bancos Múltiples'!#REF!</definedName>
    <definedName name="XA244.06" localSheetId="1">'[1]Bancos Múltiples'!#REF!</definedName>
    <definedName name="XA244.06" localSheetId="28">'[1]Bancos Múltiples'!#REF!</definedName>
    <definedName name="XA244.06" localSheetId="29">'[1]Bancos Múltiples'!#REF!</definedName>
    <definedName name="XA244.06" localSheetId="30">'[1]Bancos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45">'[1]Bancos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54">'[1]Bancos Múltiples'!#REF!</definedName>
    <definedName name="XA244.06" localSheetId="64">'[1]Bancos Múltiples'!#REF!</definedName>
    <definedName name="XA244.06" localSheetId="65">'[1]Bancos Múltiples'!#REF!</definedName>
    <definedName name="XA244.06" localSheetId="6">'[1]Bancos Múltiples'!#REF!</definedName>
    <definedName name="XA244.06" localSheetId="66">'[1]Bancos Múltiples'!#REF!</definedName>
    <definedName name="XA244.06" localSheetId="73">'[1]Bancos Múltiples'!#REF!</definedName>
    <definedName name="XA244.06" localSheetId="74">'[1]Bancos Múltiples'!#REF!</definedName>
    <definedName name="XA244.06" localSheetId="75">'[1]Bancos Múltiples'!#REF!</definedName>
    <definedName name="XA244.06" localSheetId="82">'[1]Bancos Múltiples'!#REF!</definedName>
    <definedName name="XA244.06" localSheetId="83">'[1]Bancos Múltiples'!#REF!</definedName>
    <definedName name="XA244.06" localSheetId="84">'[1]Bancos Múltiples'!#REF!</definedName>
    <definedName name="XA244.06">'[1]Bancos Múltiples'!#REF!</definedName>
    <definedName name="XA244.99" localSheetId="1">'[1]Bancos Múltiples'!#REF!</definedName>
    <definedName name="XA244.99" localSheetId="28">'[1]Bancos Múltiples'!#REF!</definedName>
    <definedName name="XA244.99" localSheetId="29">'[1]Bancos Múltiples'!#REF!</definedName>
    <definedName name="XA244.99" localSheetId="30">'[1]Bancos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45">'[1]Bancos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54">'[1]Bancos Múltiples'!#REF!</definedName>
    <definedName name="XA244.99" localSheetId="64">'[1]Bancos Múltiples'!#REF!</definedName>
    <definedName name="XA244.99" localSheetId="65">'[1]Bancos Múltiples'!#REF!</definedName>
    <definedName name="XA244.99" localSheetId="6">'[1]Bancos Múltiples'!#REF!</definedName>
    <definedName name="XA244.99" localSheetId="66">'[1]Bancos Múltiples'!#REF!</definedName>
    <definedName name="XA244.99" localSheetId="73">'[1]Bancos Múltiples'!#REF!</definedName>
    <definedName name="XA244.99" localSheetId="74">'[1]Bancos Múltiples'!#REF!</definedName>
    <definedName name="XA244.99" localSheetId="75">'[1]Bancos Múltiples'!#REF!</definedName>
    <definedName name="XA244.99" localSheetId="82">'[1]Bancos Múltiples'!#REF!</definedName>
    <definedName name="XA244.99" localSheetId="83">'[1]Bancos Múltiples'!#REF!</definedName>
    <definedName name="XA244.99" localSheetId="84">'[1]Bancos Múltiples'!#REF!</definedName>
    <definedName name="XA244.99">'[1]Bancos Múltiples'!#REF!</definedName>
    <definedName name="XA248.00" localSheetId="1">'[1]Bancos Múltiples'!#REF!</definedName>
    <definedName name="XA248.00" localSheetId="28">'[1]Bancos Múltiples'!#REF!</definedName>
    <definedName name="XA248.00" localSheetId="29">'[1]Bancos Múltiples'!#REF!</definedName>
    <definedName name="XA248.00" localSheetId="30">'[1]Bancos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45">'[1]Bancos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54">'[1]Bancos Múltiples'!#REF!</definedName>
    <definedName name="XA248.00" localSheetId="64">'[1]Bancos Múltiples'!#REF!</definedName>
    <definedName name="XA248.00" localSheetId="65">'[1]Bancos Múltiples'!#REF!</definedName>
    <definedName name="XA248.00" localSheetId="6">'[1]Bancos Múltiples'!#REF!</definedName>
    <definedName name="XA248.00" localSheetId="66">'[1]Bancos Múltiples'!#REF!</definedName>
    <definedName name="XA248.00" localSheetId="73">'[1]Bancos Múltiples'!#REF!</definedName>
    <definedName name="XA248.00" localSheetId="74">'[1]Bancos Múltiples'!#REF!</definedName>
    <definedName name="XA248.00" localSheetId="75">'[1]Bancos Múltiples'!#REF!</definedName>
    <definedName name="XA248.00" localSheetId="82">'[1]Bancos Múltiples'!#REF!</definedName>
    <definedName name="XA248.00" localSheetId="83">'[1]Bancos Múltiples'!#REF!</definedName>
    <definedName name="XA248.00" localSheetId="84">'[1]Bancos Múltiples'!#REF!</definedName>
    <definedName name="XA248.00">'[1]Bancos Múltiples'!#REF!</definedName>
    <definedName name="XA248.01" localSheetId="1">'[1]Bancos Múltiples'!#REF!</definedName>
    <definedName name="XA248.01" localSheetId="28">'[1]Bancos Múltiples'!#REF!</definedName>
    <definedName name="XA248.01" localSheetId="29">'[1]Bancos Múltiples'!#REF!</definedName>
    <definedName name="XA248.01" localSheetId="30">'[1]Bancos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45">'[1]Bancos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54">'[1]Bancos Múltiples'!#REF!</definedName>
    <definedName name="XA248.01" localSheetId="64">'[1]Bancos Múltiples'!#REF!</definedName>
    <definedName name="XA248.01" localSheetId="65">'[1]Bancos Múltiples'!#REF!</definedName>
    <definedName name="XA248.01" localSheetId="6">'[1]Bancos Múltiples'!#REF!</definedName>
    <definedName name="XA248.01" localSheetId="66">'[1]Bancos Múltiples'!#REF!</definedName>
    <definedName name="XA248.01" localSheetId="73">'[1]Bancos Múltiples'!#REF!</definedName>
    <definedName name="XA248.01" localSheetId="74">'[1]Bancos Múltiples'!#REF!</definedName>
    <definedName name="XA248.01" localSheetId="75">'[1]Bancos Múltiples'!#REF!</definedName>
    <definedName name="XA248.01" localSheetId="82">'[1]Bancos Múltiples'!#REF!</definedName>
    <definedName name="XA248.01" localSheetId="83">'[1]Bancos Múltiples'!#REF!</definedName>
    <definedName name="XA248.01" localSheetId="84">'[1]Bancos Múltiples'!#REF!</definedName>
    <definedName name="XA248.01">'[1]Bancos Múltiples'!#REF!</definedName>
    <definedName name="XA248.10" localSheetId="1">'[1]Bancos Múltiples'!#REF!</definedName>
    <definedName name="XA248.10" localSheetId="28">'[1]Bancos Múltiples'!#REF!</definedName>
    <definedName name="XA248.10" localSheetId="29">'[1]Bancos Múltiples'!#REF!</definedName>
    <definedName name="XA248.10" localSheetId="30">'[1]Bancos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45">'[1]Bancos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54">'[1]Bancos Múltiples'!#REF!</definedName>
    <definedName name="XA248.10" localSheetId="64">'[1]Bancos Múltiples'!#REF!</definedName>
    <definedName name="XA248.10" localSheetId="65">'[1]Bancos Múltiples'!#REF!</definedName>
    <definedName name="XA248.10" localSheetId="6">'[1]Bancos Múltiples'!#REF!</definedName>
    <definedName name="XA248.10" localSheetId="66">'[1]Bancos Múltiples'!#REF!</definedName>
    <definedName name="XA248.10" localSheetId="73">'[1]Bancos Múltiples'!#REF!</definedName>
    <definedName name="XA248.10" localSheetId="74">'[1]Bancos Múltiples'!#REF!</definedName>
    <definedName name="XA248.10" localSheetId="75">'[1]Bancos Múltiples'!#REF!</definedName>
    <definedName name="XA248.10" localSheetId="82">'[1]Bancos Múltiples'!#REF!</definedName>
    <definedName name="XA248.10" localSheetId="83">'[1]Bancos Múltiples'!#REF!</definedName>
    <definedName name="XA248.10" localSheetId="84">'[1]Bancos Múltiples'!#REF!</definedName>
    <definedName name="XA248.10">'[1]Bancos Múltiples'!#REF!</definedName>
    <definedName name="XA250.00" localSheetId="1">'[1]Bancos Múltiples'!#REF!</definedName>
    <definedName name="XA250.00" localSheetId="28">'[1]Bancos Múltiples'!#REF!</definedName>
    <definedName name="XA250.00" localSheetId="29">'[1]Bancos Múltiples'!#REF!</definedName>
    <definedName name="XA250.00" localSheetId="30">'[1]Bancos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45">'[1]Bancos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54">'[1]Bancos Múltiples'!#REF!</definedName>
    <definedName name="XA250.00" localSheetId="64">'[1]Bancos Múltiples'!#REF!</definedName>
    <definedName name="XA250.00" localSheetId="65">'[1]Bancos Múltiples'!#REF!</definedName>
    <definedName name="XA250.00" localSheetId="6">'[1]Bancos Múltiples'!#REF!</definedName>
    <definedName name="XA250.00" localSheetId="66">'[1]Bancos Múltiples'!#REF!</definedName>
    <definedName name="XA250.00" localSheetId="73">'[1]Bancos Múltiples'!#REF!</definedName>
    <definedName name="XA250.00" localSheetId="74">'[1]Bancos Múltiples'!#REF!</definedName>
    <definedName name="XA250.00" localSheetId="75">'[1]Bancos Múltiples'!#REF!</definedName>
    <definedName name="XA250.00" localSheetId="82">'[1]Bancos Múltiples'!#REF!</definedName>
    <definedName name="XA250.00" localSheetId="83">'[1]Bancos Múltiples'!#REF!</definedName>
    <definedName name="XA250.00" localSheetId="84">'[1]Bancos Múltiples'!#REF!</definedName>
    <definedName name="XA250.00">'[1]Bancos Múltiples'!#REF!</definedName>
    <definedName name="XA251.00" localSheetId="1">'[1]Bancos Múltiples'!#REF!</definedName>
    <definedName name="XA251.00" localSheetId="28">'[1]Bancos Múltiples'!#REF!</definedName>
    <definedName name="XA251.00" localSheetId="29">'[1]Bancos Múltiples'!#REF!</definedName>
    <definedName name="XA251.00" localSheetId="30">'[1]Bancos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45">'[1]Bancos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54">'[1]Bancos Múltiples'!#REF!</definedName>
    <definedName name="XA251.00" localSheetId="64">'[1]Bancos Múltiples'!#REF!</definedName>
    <definedName name="XA251.00" localSheetId="65">'[1]Bancos Múltiples'!#REF!</definedName>
    <definedName name="XA251.00" localSheetId="6">'[1]Bancos Múltiples'!#REF!</definedName>
    <definedName name="XA251.00" localSheetId="66">'[1]Bancos Múltiples'!#REF!</definedName>
    <definedName name="XA251.00" localSheetId="73">'[1]Bancos Múltiples'!#REF!</definedName>
    <definedName name="XA251.00" localSheetId="74">'[1]Bancos Múltiples'!#REF!</definedName>
    <definedName name="XA251.00" localSheetId="75">'[1]Bancos Múltiples'!#REF!</definedName>
    <definedName name="XA251.00" localSheetId="82">'[1]Bancos Múltiples'!#REF!</definedName>
    <definedName name="XA251.00" localSheetId="83">'[1]Bancos Múltiples'!#REF!</definedName>
    <definedName name="XA251.00" localSheetId="84">'[1]Bancos Múltiples'!#REF!</definedName>
    <definedName name="XA251.00">'[1]Bancos Múltiples'!#REF!</definedName>
    <definedName name="XA251.01" localSheetId="1">'[1]Bancos Múltiples'!#REF!</definedName>
    <definedName name="XA251.01" localSheetId="28">'[1]Bancos Múltiples'!#REF!</definedName>
    <definedName name="XA251.01" localSheetId="29">'[1]Bancos Múltiples'!#REF!</definedName>
    <definedName name="XA251.01" localSheetId="30">'[1]Bancos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45">'[1]Bancos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54">'[1]Bancos Múltiples'!#REF!</definedName>
    <definedName name="XA251.01" localSheetId="64">'[1]Bancos Múltiples'!#REF!</definedName>
    <definedName name="XA251.01" localSheetId="65">'[1]Bancos Múltiples'!#REF!</definedName>
    <definedName name="XA251.01" localSheetId="6">'[1]Bancos Múltiples'!#REF!</definedName>
    <definedName name="XA251.01" localSheetId="66">'[1]Bancos Múltiples'!#REF!</definedName>
    <definedName name="XA251.01" localSheetId="73">'[1]Bancos Múltiples'!#REF!</definedName>
    <definedName name="XA251.01" localSheetId="74">'[1]Bancos Múltiples'!#REF!</definedName>
    <definedName name="XA251.01" localSheetId="75">'[1]Bancos Múltiples'!#REF!</definedName>
    <definedName name="XA251.01" localSheetId="82">'[1]Bancos Múltiples'!#REF!</definedName>
    <definedName name="XA251.01" localSheetId="83">'[1]Bancos Múltiples'!#REF!</definedName>
    <definedName name="XA251.01" localSheetId="84">'[1]Bancos Múltiples'!#REF!</definedName>
    <definedName name="XA251.01">'[1]Bancos Múltiples'!#REF!</definedName>
    <definedName name="XA251.02" localSheetId="1">'[1]Bancos Múltiples'!#REF!</definedName>
    <definedName name="XA251.02" localSheetId="28">'[1]Bancos Múltiples'!#REF!</definedName>
    <definedName name="XA251.02" localSheetId="29">'[1]Bancos Múltiples'!#REF!</definedName>
    <definedName name="XA251.02" localSheetId="30">'[1]Bancos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45">'[1]Bancos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54">'[1]Bancos Múltiples'!#REF!</definedName>
    <definedName name="XA251.02" localSheetId="64">'[1]Bancos Múltiples'!#REF!</definedName>
    <definedName name="XA251.02" localSheetId="65">'[1]Bancos Múltiples'!#REF!</definedName>
    <definedName name="XA251.02" localSheetId="6">'[1]Bancos Múltiples'!#REF!</definedName>
    <definedName name="XA251.02" localSheetId="66">'[1]Bancos Múltiples'!#REF!</definedName>
    <definedName name="XA251.02" localSheetId="73">'[1]Bancos Múltiples'!#REF!</definedName>
    <definedName name="XA251.02" localSheetId="74">'[1]Bancos Múltiples'!#REF!</definedName>
    <definedName name="XA251.02" localSheetId="75">'[1]Bancos Múltiples'!#REF!</definedName>
    <definedName name="XA251.02" localSheetId="82">'[1]Bancos Múltiples'!#REF!</definedName>
    <definedName name="XA251.02" localSheetId="83">'[1]Bancos Múltiples'!#REF!</definedName>
    <definedName name="XA251.02" localSheetId="84">'[1]Bancos Múltiples'!#REF!</definedName>
    <definedName name="XA251.02">'[1]Bancos Múltiples'!#REF!</definedName>
    <definedName name="XA252.00" localSheetId="1">'[1]Bancos Múltiples'!#REF!</definedName>
    <definedName name="XA252.00" localSheetId="28">'[1]Bancos Múltiples'!#REF!</definedName>
    <definedName name="XA252.00" localSheetId="29">'[1]Bancos Múltiples'!#REF!</definedName>
    <definedName name="XA252.00" localSheetId="30">'[1]Bancos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45">'[1]Bancos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54">'[1]Bancos Múltiples'!#REF!</definedName>
    <definedName name="XA252.00" localSheetId="64">'[1]Bancos Múltiples'!#REF!</definedName>
    <definedName name="XA252.00" localSheetId="65">'[1]Bancos Múltiples'!#REF!</definedName>
    <definedName name="XA252.00" localSheetId="6">'[1]Bancos Múltiples'!#REF!</definedName>
    <definedName name="XA252.00" localSheetId="66">'[1]Bancos Múltiples'!#REF!</definedName>
    <definedName name="XA252.00" localSheetId="73">'[1]Bancos Múltiples'!#REF!</definedName>
    <definedName name="XA252.00" localSheetId="74">'[1]Bancos Múltiples'!#REF!</definedName>
    <definedName name="XA252.00" localSheetId="75">'[1]Bancos Múltiples'!#REF!</definedName>
    <definedName name="XA252.00" localSheetId="82">'[1]Bancos Múltiples'!#REF!</definedName>
    <definedName name="XA252.00" localSheetId="83">'[1]Bancos Múltiples'!#REF!</definedName>
    <definedName name="XA252.00" localSheetId="84">'[1]Bancos Múltiples'!#REF!</definedName>
    <definedName name="XA252.00">'[1]Bancos Múltiples'!#REF!</definedName>
    <definedName name="XA252.01" localSheetId="1">'[1]Bancos Múltiples'!#REF!</definedName>
    <definedName name="XA252.01" localSheetId="28">'[1]Bancos Múltiples'!#REF!</definedName>
    <definedName name="XA252.01" localSheetId="29">'[1]Bancos Múltiples'!#REF!</definedName>
    <definedName name="XA252.01" localSheetId="30">'[1]Bancos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45">'[1]Bancos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54">'[1]Bancos Múltiples'!#REF!</definedName>
    <definedName name="XA252.01" localSheetId="64">'[1]Bancos Múltiples'!#REF!</definedName>
    <definedName name="XA252.01" localSheetId="65">'[1]Bancos Múltiples'!#REF!</definedName>
    <definedName name="XA252.01" localSheetId="6">'[1]Bancos Múltiples'!#REF!</definedName>
    <definedName name="XA252.01" localSheetId="66">'[1]Bancos Múltiples'!#REF!</definedName>
    <definedName name="XA252.01" localSheetId="73">'[1]Bancos Múltiples'!#REF!</definedName>
    <definedName name="XA252.01" localSheetId="74">'[1]Bancos Múltiples'!#REF!</definedName>
    <definedName name="XA252.01" localSheetId="75">'[1]Bancos Múltiples'!#REF!</definedName>
    <definedName name="XA252.01" localSheetId="82">'[1]Bancos Múltiples'!#REF!</definedName>
    <definedName name="XA252.01" localSheetId="83">'[1]Bancos Múltiples'!#REF!</definedName>
    <definedName name="XA252.01" localSheetId="84">'[1]Bancos Múltiples'!#REF!</definedName>
    <definedName name="XA252.01">'[1]Bancos Múltiples'!#REF!</definedName>
    <definedName name="XA257.00" localSheetId="1">'[1]Bancos Múltiples'!#REF!</definedName>
    <definedName name="XA257.00" localSheetId="28">'[1]Bancos Múltiples'!#REF!</definedName>
    <definedName name="XA257.00" localSheetId="29">'[1]Bancos Múltiples'!#REF!</definedName>
    <definedName name="XA257.00" localSheetId="30">'[1]Bancos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45">'[1]Bancos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54">'[1]Bancos Múltiples'!#REF!</definedName>
    <definedName name="XA257.00" localSheetId="64">'[1]Bancos Múltiples'!#REF!</definedName>
    <definedName name="XA257.00" localSheetId="65">'[1]Bancos Múltiples'!#REF!</definedName>
    <definedName name="XA257.00" localSheetId="6">'[1]Bancos Múltiples'!#REF!</definedName>
    <definedName name="XA257.00" localSheetId="66">'[1]Bancos Múltiples'!#REF!</definedName>
    <definedName name="XA257.00" localSheetId="73">'[1]Bancos Múltiples'!#REF!</definedName>
    <definedName name="XA257.00" localSheetId="74">'[1]Bancos Múltiples'!#REF!</definedName>
    <definedName name="XA257.00" localSheetId="75">'[1]Bancos Múltiples'!#REF!</definedName>
    <definedName name="XA257.00" localSheetId="82">'[1]Bancos Múltiples'!#REF!</definedName>
    <definedName name="XA257.00" localSheetId="83">'[1]Bancos Múltiples'!#REF!</definedName>
    <definedName name="XA257.00" localSheetId="84">'[1]Bancos Múltiples'!#REF!</definedName>
    <definedName name="XA257.00">'[1]Bancos Múltiples'!#REF!</definedName>
    <definedName name="XA257.01" localSheetId="1">'[1]Bancos Múltiples'!#REF!</definedName>
    <definedName name="XA257.01" localSheetId="28">'[1]Bancos Múltiples'!#REF!</definedName>
    <definedName name="XA257.01" localSheetId="29">'[1]Bancos Múltiples'!#REF!</definedName>
    <definedName name="XA257.01" localSheetId="30">'[1]Bancos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45">'[1]Bancos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54">'[1]Bancos Múltiples'!#REF!</definedName>
    <definedName name="XA257.01" localSheetId="64">'[1]Bancos Múltiples'!#REF!</definedName>
    <definedName name="XA257.01" localSheetId="65">'[1]Bancos Múltiples'!#REF!</definedName>
    <definedName name="XA257.01" localSheetId="6">'[1]Bancos Múltiples'!#REF!</definedName>
    <definedName name="XA257.01" localSheetId="66">'[1]Bancos Múltiples'!#REF!</definedName>
    <definedName name="XA257.01" localSheetId="73">'[1]Bancos Múltiples'!#REF!</definedName>
    <definedName name="XA257.01" localSheetId="74">'[1]Bancos Múltiples'!#REF!</definedName>
    <definedName name="XA257.01" localSheetId="75">'[1]Bancos Múltiples'!#REF!</definedName>
    <definedName name="XA257.01" localSheetId="82">'[1]Bancos Múltiples'!#REF!</definedName>
    <definedName name="XA257.01" localSheetId="83">'[1]Bancos Múltiples'!#REF!</definedName>
    <definedName name="XA257.01" localSheetId="84">'[1]Bancos Múltiples'!#REF!</definedName>
    <definedName name="XA257.01">'[1]Bancos Múltiples'!#REF!</definedName>
    <definedName name="XA260.00" localSheetId="1">'[1]Bancos Múltiples'!#REF!</definedName>
    <definedName name="XA260.00" localSheetId="28">'[1]Bancos Múltiples'!#REF!</definedName>
    <definedName name="XA260.00" localSheetId="29">'[1]Bancos Múltiples'!#REF!</definedName>
    <definedName name="XA260.00" localSheetId="30">'[1]Bancos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45">'[1]Bancos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54">'[1]Bancos Múltiples'!#REF!</definedName>
    <definedName name="XA260.00" localSheetId="64">'[1]Bancos Múltiples'!#REF!</definedName>
    <definedName name="XA260.00" localSheetId="65">'[1]Bancos Múltiples'!#REF!</definedName>
    <definedName name="XA260.00" localSheetId="6">'[1]Bancos Múltiples'!#REF!</definedName>
    <definedName name="XA260.00" localSheetId="66">'[1]Bancos Múltiples'!#REF!</definedName>
    <definedName name="XA260.00" localSheetId="73">'[1]Bancos Múltiples'!#REF!</definedName>
    <definedName name="XA260.00" localSheetId="74">'[1]Bancos Múltiples'!#REF!</definedName>
    <definedName name="XA260.00" localSheetId="75">'[1]Bancos Múltiples'!#REF!</definedName>
    <definedName name="XA260.00" localSheetId="82">'[1]Bancos Múltiples'!#REF!</definedName>
    <definedName name="XA260.00" localSheetId="83">'[1]Bancos Múltiples'!#REF!</definedName>
    <definedName name="XA260.00" localSheetId="84">'[1]Bancos Múltiples'!#REF!</definedName>
    <definedName name="XA260.00">'[1]Bancos Múltiples'!#REF!</definedName>
    <definedName name="XA261.00" localSheetId="1">'[1]Bancos Múltiples'!#REF!</definedName>
    <definedName name="XA261.00" localSheetId="28">'[1]Bancos Múltiples'!#REF!</definedName>
    <definedName name="XA261.00" localSheetId="29">'[1]Bancos Múltiples'!#REF!</definedName>
    <definedName name="XA261.00" localSheetId="30">'[1]Bancos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45">'[1]Bancos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54">'[1]Bancos Múltiples'!#REF!</definedName>
    <definedName name="XA261.00" localSheetId="64">'[1]Bancos Múltiples'!#REF!</definedName>
    <definedName name="XA261.00" localSheetId="65">'[1]Bancos Múltiples'!#REF!</definedName>
    <definedName name="XA261.00" localSheetId="6">'[1]Bancos Múltiples'!#REF!</definedName>
    <definedName name="XA261.00" localSheetId="66">'[1]Bancos Múltiples'!#REF!</definedName>
    <definedName name="XA261.00" localSheetId="73">'[1]Bancos Múltiples'!#REF!</definedName>
    <definedName name="XA261.00" localSheetId="74">'[1]Bancos Múltiples'!#REF!</definedName>
    <definedName name="XA261.00" localSheetId="75">'[1]Bancos Múltiples'!#REF!</definedName>
    <definedName name="XA261.00" localSheetId="82">'[1]Bancos Múltiples'!#REF!</definedName>
    <definedName name="XA261.00" localSheetId="83">'[1]Bancos Múltiples'!#REF!</definedName>
    <definedName name="XA261.00" localSheetId="84">'[1]Bancos Múltiples'!#REF!</definedName>
    <definedName name="XA261.00">'[1]Bancos Múltiples'!#REF!</definedName>
    <definedName name="XA261.01" localSheetId="1">'[1]Bancos Múltiples'!#REF!</definedName>
    <definedName name="XA261.01" localSheetId="28">'[1]Bancos Múltiples'!#REF!</definedName>
    <definedName name="XA261.01" localSheetId="29">'[1]Bancos Múltiples'!#REF!</definedName>
    <definedName name="XA261.01" localSheetId="30">'[1]Bancos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45">'[1]Bancos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54">'[1]Bancos Múltiples'!#REF!</definedName>
    <definedName name="XA261.01" localSheetId="64">'[1]Bancos Múltiples'!#REF!</definedName>
    <definedName name="XA261.01" localSheetId="65">'[1]Bancos Múltiples'!#REF!</definedName>
    <definedName name="XA261.01" localSheetId="6">'[1]Bancos Múltiples'!#REF!</definedName>
    <definedName name="XA261.01" localSheetId="66">'[1]Bancos Múltiples'!#REF!</definedName>
    <definedName name="XA261.01" localSheetId="73">'[1]Bancos Múltiples'!#REF!</definedName>
    <definedName name="XA261.01" localSheetId="74">'[1]Bancos Múltiples'!#REF!</definedName>
    <definedName name="XA261.01" localSheetId="75">'[1]Bancos Múltiples'!#REF!</definedName>
    <definedName name="XA261.01" localSheetId="82">'[1]Bancos Múltiples'!#REF!</definedName>
    <definedName name="XA261.01" localSheetId="83">'[1]Bancos Múltiples'!#REF!</definedName>
    <definedName name="XA261.01" localSheetId="84">'[1]Bancos Múltiples'!#REF!</definedName>
    <definedName name="XA261.01">'[1]Bancos Múltiples'!#REF!</definedName>
    <definedName name="XA261.02" localSheetId="1">'[1]Bancos Múltiples'!#REF!</definedName>
    <definedName name="XA261.02" localSheetId="28">'[1]Bancos Múltiples'!#REF!</definedName>
    <definedName name="XA261.02" localSheetId="29">'[1]Bancos Múltiples'!#REF!</definedName>
    <definedName name="XA261.02" localSheetId="30">'[1]Bancos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45">'[1]Bancos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54">'[1]Bancos Múltiples'!#REF!</definedName>
    <definedName name="XA261.02" localSheetId="64">'[1]Bancos Múltiples'!#REF!</definedName>
    <definedName name="XA261.02" localSheetId="65">'[1]Bancos Múltiples'!#REF!</definedName>
    <definedName name="XA261.02" localSheetId="6">'[1]Bancos Múltiples'!#REF!</definedName>
    <definedName name="XA261.02" localSheetId="66">'[1]Bancos Múltiples'!#REF!</definedName>
    <definedName name="XA261.02" localSheetId="73">'[1]Bancos Múltiples'!#REF!</definedName>
    <definedName name="XA261.02" localSheetId="74">'[1]Bancos Múltiples'!#REF!</definedName>
    <definedName name="XA261.02" localSheetId="75">'[1]Bancos Múltiples'!#REF!</definedName>
    <definedName name="XA261.02" localSheetId="82">'[1]Bancos Múltiples'!#REF!</definedName>
    <definedName name="XA261.02" localSheetId="83">'[1]Bancos Múltiples'!#REF!</definedName>
    <definedName name="XA261.02" localSheetId="84">'[1]Bancos Múltiples'!#REF!</definedName>
    <definedName name="XA261.02">'[1]Bancos Múltiples'!#REF!</definedName>
    <definedName name="XA261.99" localSheetId="1">'[1]Bancos Múltiples'!#REF!</definedName>
    <definedName name="XA261.99" localSheetId="28">'[1]Bancos Múltiples'!#REF!</definedName>
    <definedName name="XA261.99" localSheetId="29">'[1]Bancos Múltiples'!#REF!</definedName>
    <definedName name="XA261.99" localSheetId="30">'[1]Bancos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45">'[1]Bancos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54">'[1]Bancos Múltiples'!#REF!</definedName>
    <definedName name="XA261.99" localSheetId="64">'[1]Bancos Múltiples'!#REF!</definedName>
    <definedName name="XA261.99" localSheetId="65">'[1]Bancos Múltiples'!#REF!</definedName>
    <definedName name="XA261.99" localSheetId="6">'[1]Bancos Múltiples'!#REF!</definedName>
    <definedName name="XA261.99" localSheetId="66">'[1]Bancos Múltiples'!#REF!</definedName>
    <definedName name="XA261.99" localSheetId="73">'[1]Bancos Múltiples'!#REF!</definedName>
    <definedName name="XA261.99" localSheetId="74">'[1]Bancos Múltiples'!#REF!</definedName>
    <definedName name="XA261.99" localSheetId="75">'[1]Bancos Múltiples'!#REF!</definedName>
    <definedName name="XA261.99" localSheetId="82">'[1]Bancos Múltiples'!#REF!</definedName>
    <definedName name="XA261.99" localSheetId="83">'[1]Bancos Múltiples'!#REF!</definedName>
    <definedName name="XA261.99" localSheetId="84">'[1]Bancos Múltiples'!#REF!</definedName>
    <definedName name="XA261.99">'[1]Bancos Múltiples'!#REF!</definedName>
    <definedName name="XA262.00" localSheetId="1">'[1]Bancos Múltiples'!#REF!</definedName>
    <definedName name="XA262.00" localSheetId="28">'[1]Bancos Múltiples'!#REF!</definedName>
    <definedName name="XA262.00" localSheetId="29">'[1]Bancos Múltiples'!#REF!</definedName>
    <definedName name="XA262.00" localSheetId="30">'[1]Bancos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45">'[1]Bancos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54">'[1]Bancos Múltiples'!#REF!</definedName>
    <definedName name="XA262.00" localSheetId="64">'[1]Bancos Múltiples'!#REF!</definedName>
    <definedName name="XA262.00" localSheetId="65">'[1]Bancos Múltiples'!#REF!</definedName>
    <definedName name="XA262.00" localSheetId="6">'[1]Bancos Múltiples'!#REF!</definedName>
    <definedName name="XA262.00" localSheetId="66">'[1]Bancos Múltiples'!#REF!</definedName>
    <definedName name="XA262.00" localSheetId="73">'[1]Bancos Múltiples'!#REF!</definedName>
    <definedName name="XA262.00" localSheetId="74">'[1]Bancos Múltiples'!#REF!</definedName>
    <definedName name="XA262.00" localSheetId="75">'[1]Bancos Múltiples'!#REF!</definedName>
    <definedName name="XA262.00" localSheetId="82">'[1]Bancos Múltiples'!#REF!</definedName>
    <definedName name="XA262.00" localSheetId="83">'[1]Bancos Múltiples'!#REF!</definedName>
    <definedName name="XA262.00" localSheetId="84">'[1]Bancos Múltiples'!#REF!</definedName>
    <definedName name="XA262.00">'[1]Bancos Múltiples'!#REF!</definedName>
    <definedName name="XA262.01" localSheetId="1">'[1]Bancos Múltiples'!#REF!</definedName>
    <definedName name="XA262.01" localSheetId="28">'[1]Bancos Múltiples'!#REF!</definedName>
    <definedName name="XA262.01" localSheetId="29">'[1]Bancos Múltiples'!#REF!</definedName>
    <definedName name="XA262.01" localSheetId="30">'[1]Bancos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45">'[1]Bancos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54">'[1]Bancos Múltiples'!#REF!</definedName>
    <definedName name="XA262.01" localSheetId="64">'[1]Bancos Múltiples'!#REF!</definedName>
    <definedName name="XA262.01" localSheetId="65">'[1]Bancos Múltiples'!#REF!</definedName>
    <definedName name="XA262.01" localSheetId="6">'[1]Bancos Múltiples'!#REF!</definedName>
    <definedName name="XA262.01" localSheetId="66">'[1]Bancos Múltiples'!#REF!</definedName>
    <definedName name="XA262.01" localSheetId="73">'[1]Bancos Múltiples'!#REF!</definedName>
    <definedName name="XA262.01" localSheetId="74">'[1]Bancos Múltiples'!#REF!</definedName>
    <definedName name="XA262.01" localSheetId="75">'[1]Bancos Múltiples'!#REF!</definedName>
    <definedName name="XA262.01" localSheetId="82">'[1]Bancos Múltiples'!#REF!</definedName>
    <definedName name="XA262.01" localSheetId="83">'[1]Bancos Múltiples'!#REF!</definedName>
    <definedName name="XA262.01" localSheetId="84">'[1]Bancos Múltiples'!#REF!</definedName>
    <definedName name="XA262.01">'[1]Bancos Múltiples'!#REF!</definedName>
    <definedName name="XA262.99" localSheetId="1">'[1]Bancos Múltiples'!#REF!</definedName>
    <definedName name="XA262.99" localSheetId="28">'[1]Bancos Múltiples'!#REF!</definedName>
    <definedName name="XA262.99" localSheetId="29">'[1]Bancos Múltiples'!#REF!</definedName>
    <definedName name="XA262.99" localSheetId="30">'[1]Bancos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45">'[1]Bancos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54">'[1]Bancos Múltiples'!#REF!</definedName>
    <definedName name="XA262.99" localSheetId="64">'[1]Bancos Múltiples'!#REF!</definedName>
    <definedName name="XA262.99" localSheetId="65">'[1]Bancos Múltiples'!#REF!</definedName>
    <definedName name="XA262.99" localSheetId="6">'[1]Bancos Múltiples'!#REF!</definedName>
    <definedName name="XA262.99" localSheetId="66">'[1]Bancos Múltiples'!#REF!</definedName>
    <definedName name="XA262.99" localSheetId="73">'[1]Bancos Múltiples'!#REF!</definedName>
    <definedName name="XA262.99" localSheetId="74">'[1]Bancos Múltiples'!#REF!</definedName>
    <definedName name="XA262.99" localSheetId="75">'[1]Bancos Múltiples'!#REF!</definedName>
    <definedName name="XA262.99" localSheetId="82">'[1]Bancos Múltiples'!#REF!</definedName>
    <definedName name="XA262.99" localSheetId="83">'[1]Bancos Múltiples'!#REF!</definedName>
    <definedName name="XA262.99" localSheetId="84">'[1]Bancos Múltiples'!#REF!</definedName>
    <definedName name="XA262.99">'[1]Bancos Múltiples'!#REF!</definedName>
    <definedName name="XA263.00" localSheetId="1">'[1]Bancos Múltiples'!#REF!</definedName>
    <definedName name="XA263.00" localSheetId="28">'[1]Bancos Múltiples'!#REF!</definedName>
    <definedName name="XA263.00" localSheetId="29">'[1]Bancos Múltiples'!#REF!</definedName>
    <definedName name="XA263.00" localSheetId="30">'[1]Bancos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45">'[1]Bancos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54">'[1]Bancos Múltiples'!#REF!</definedName>
    <definedName name="XA263.00" localSheetId="64">'[1]Bancos Múltiples'!#REF!</definedName>
    <definedName name="XA263.00" localSheetId="65">'[1]Bancos Múltiples'!#REF!</definedName>
    <definedName name="XA263.00" localSheetId="6">'[1]Bancos Múltiples'!#REF!</definedName>
    <definedName name="XA263.00" localSheetId="66">'[1]Bancos Múltiples'!#REF!</definedName>
    <definedName name="XA263.00" localSheetId="73">'[1]Bancos Múltiples'!#REF!</definedName>
    <definedName name="XA263.00" localSheetId="74">'[1]Bancos Múltiples'!#REF!</definedName>
    <definedName name="XA263.00" localSheetId="75">'[1]Bancos Múltiples'!#REF!</definedName>
    <definedName name="XA263.00" localSheetId="82">'[1]Bancos Múltiples'!#REF!</definedName>
    <definedName name="XA263.00" localSheetId="83">'[1]Bancos Múltiples'!#REF!</definedName>
    <definedName name="XA263.00" localSheetId="84">'[1]Bancos Múltiples'!#REF!</definedName>
    <definedName name="XA263.00">'[1]Bancos Múltiples'!#REF!</definedName>
    <definedName name="XA263.01" localSheetId="1">'[1]Bancos Múltiples'!#REF!</definedName>
    <definedName name="XA263.01" localSheetId="28">'[1]Bancos Múltiples'!#REF!</definedName>
    <definedName name="XA263.01" localSheetId="29">'[1]Bancos Múltiples'!#REF!</definedName>
    <definedName name="XA263.01" localSheetId="30">'[1]Bancos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45">'[1]Bancos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54">'[1]Bancos Múltiples'!#REF!</definedName>
    <definedName name="XA263.01" localSheetId="64">'[1]Bancos Múltiples'!#REF!</definedName>
    <definedName name="XA263.01" localSheetId="65">'[1]Bancos Múltiples'!#REF!</definedName>
    <definedName name="XA263.01" localSheetId="6">'[1]Bancos Múltiples'!#REF!</definedName>
    <definedName name="XA263.01" localSheetId="66">'[1]Bancos Múltiples'!#REF!</definedName>
    <definedName name="XA263.01" localSheetId="73">'[1]Bancos Múltiples'!#REF!</definedName>
    <definedName name="XA263.01" localSheetId="74">'[1]Bancos Múltiples'!#REF!</definedName>
    <definedName name="XA263.01" localSheetId="75">'[1]Bancos Múltiples'!#REF!</definedName>
    <definedName name="XA263.01" localSheetId="82">'[1]Bancos Múltiples'!#REF!</definedName>
    <definedName name="XA263.01" localSheetId="83">'[1]Bancos Múltiples'!#REF!</definedName>
    <definedName name="XA263.01" localSheetId="84">'[1]Bancos Múltiples'!#REF!</definedName>
    <definedName name="XA263.01">'[1]Bancos Múltiples'!#REF!</definedName>
    <definedName name="XA263.99" localSheetId="1">'[1]Bancos Múltiples'!#REF!</definedName>
    <definedName name="XA263.99" localSheetId="28">'[1]Bancos Múltiples'!#REF!</definedName>
    <definedName name="XA263.99" localSheetId="29">'[1]Bancos Múltiples'!#REF!</definedName>
    <definedName name="XA263.99" localSheetId="30">'[1]Bancos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45">'[1]Bancos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54">'[1]Bancos Múltiples'!#REF!</definedName>
    <definedName name="XA263.99" localSheetId="64">'[1]Bancos Múltiples'!#REF!</definedName>
    <definedName name="XA263.99" localSheetId="65">'[1]Bancos Múltiples'!#REF!</definedName>
    <definedName name="XA263.99" localSheetId="6">'[1]Bancos Múltiples'!#REF!</definedName>
    <definedName name="XA263.99" localSheetId="66">'[1]Bancos Múltiples'!#REF!</definedName>
    <definedName name="XA263.99" localSheetId="73">'[1]Bancos Múltiples'!#REF!</definedName>
    <definedName name="XA263.99" localSheetId="74">'[1]Bancos Múltiples'!#REF!</definedName>
    <definedName name="XA263.99" localSheetId="75">'[1]Bancos Múltiples'!#REF!</definedName>
    <definedName name="XA263.99" localSheetId="82">'[1]Bancos Múltiples'!#REF!</definedName>
    <definedName name="XA263.99" localSheetId="83">'[1]Bancos Múltiples'!#REF!</definedName>
    <definedName name="XA263.99" localSheetId="84">'[1]Bancos Múltiples'!#REF!</definedName>
    <definedName name="XA263.99">'[1]Bancos Múltiples'!#REF!</definedName>
    <definedName name="XA268.00" localSheetId="1">'[1]Bancos Múltiples'!#REF!</definedName>
    <definedName name="XA268.00" localSheetId="28">'[1]Bancos Múltiples'!#REF!</definedName>
    <definedName name="XA268.00" localSheetId="29">'[1]Bancos Múltiples'!#REF!</definedName>
    <definedName name="XA268.00" localSheetId="30">'[1]Bancos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45">'[1]Bancos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54">'[1]Bancos Múltiples'!#REF!</definedName>
    <definedName name="XA268.00" localSheetId="64">'[1]Bancos Múltiples'!#REF!</definedName>
    <definedName name="XA268.00" localSheetId="65">'[1]Bancos Múltiples'!#REF!</definedName>
    <definedName name="XA268.00" localSheetId="6">'[1]Bancos Múltiples'!#REF!</definedName>
    <definedName name="XA268.00" localSheetId="66">'[1]Bancos Múltiples'!#REF!</definedName>
    <definedName name="XA268.00" localSheetId="73">'[1]Bancos Múltiples'!#REF!</definedName>
    <definedName name="XA268.00" localSheetId="74">'[1]Bancos Múltiples'!#REF!</definedName>
    <definedName name="XA268.00" localSheetId="75">'[1]Bancos Múltiples'!#REF!</definedName>
    <definedName name="XA268.00" localSheetId="82">'[1]Bancos Múltiples'!#REF!</definedName>
    <definedName name="XA268.00" localSheetId="83">'[1]Bancos Múltiples'!#REF!</definedName>
    <definedName name="XA268.00" localSheetId="84">'[1]Bancos Múltiples'!#REF!</definedName>
    <definedName name="XA268.00">'[1]Bancos Múltiples'!#REF!</definedName>
    <definedName name="XA268.01" localSheetId="1">'[1]Bancos Múltiples'!#REF!</definedName>
    <definedName name="XA268.01" localSheetId="28">'[1]Bancos Múltiples'!#REF!</definedName>
    <definedName name="XA268.01" localSheetId="29">'[1]Bancos Múltiples'!#REF!</definedName>
    <definedName name="XA268.01" localSheetId="30">'[1]Bancos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45">'[1]Bancos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54">'[1]Bancos Múltiples'!#REF!</definedName>
    <definedName name="XA268.01" localSheetId="64">'[1]Bancos Múltiples'!#REF!</definedName>
    <definedName name="XA268.01" localSheetId="65">'[1]Bancos Múltiples'!#REF!</definedName>
    <definedName name="XA268.01" localSheetId="6">'[1]Bancos Múltiples'!#REF!</definedName>
    <definedName name="XA268.01" localSheetId="66">'[1]Bancos Múltiples'!#REF!</definedName>
    <definedName name="XA268.01" localSheetId="73">'[1]Bancos Múltiples'!#REF!</definedName>
    <definedName name="XA268.01" localSheetId="74">'[1]Bancos Múltiples'!#REF!</definedName>
    <definedName name="XA268.01" localSheetId="75">'[1]Bancos Múltiples'!#REF!</definedName>
    <definedName name="XA268.01" localSheetId="82">'[1]Bancos Múltiples'!#REF!</definedName>
    <definedName name="XA268.01" localSheetId="83">'[1]Bancos Múltiples'!#REF!</definedName>
    <definedName name="XA268.01" localSheetId="84">'[1]Bancos Múltiples'!#REF!</definedName>
    <definedName name="XA268.01">'[1]Bancos Múltiples'!#REF!</definedName>
    <definedName name="XA268.02" localSheetId="1">'[1]Bancos Múltiples'!#REF!</definedName>
    <definedName name="XA268.02" localSheetId="28">'[1]Bancos Múltiples'!#REF!</definedName>
    <definedName name="XA268.02" localSheetId="29">'[1]Bancos Múltiples'!#REF!</definedName>
    <definedName name="XA268.02" localSheetId="30">'[1]Bancos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45">'[1]Bancos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54">'[1]Bancos Múltiples'!#REF!</definedName>
    <definedName name="XA268.02" localSheetId="64">'[1]Bancos Múltiples'!#REF!</definedName>
    <definedName name="XA268.02" localSheetId="65">'[1]Bancos Múltiples'!#REF!</definedName>
    <definedName name="XA268.02" localSheetId="6">'[1]Bancos Múltiples'!#REF!</definedName>
    <definedName name="XA268.02" localSheetId="66">'[1]Bancos Múltiples'!#REF!</definedName>
    <definedName name="XA268.02" localSheetId="73">'[1]Bancos Múltiples'!#REF!</definedName>
    <definedName name="XA268.02" localSheetId="74">'[1]Bancos Múltiples'!#REF!</definedName>
    <definedName name="XA268.02" localSheetId="75">'[1]Bancos Múltiples'!#REF!</definedName>
    <definedName name="XA268.02" localSheetId="82">'[1]Bancos Múltiples'!#REF!</definedName>
    <definedName name="XA268.02" localSheetId="83">'[1]Bancos Múltiples'!#REF!</definedName>
    <definedName name="XA268.02" localSheetId="84">'[1]Bancos Múltiples'!#REF!</definedName>
    <definedName name="XA268.02">'[1]Bancos Múltiples'!#REF!</definedName>
    <definedName name="XA268.03" localSheetId="1">'[1]Bancos Múltiples'!#REF!</definedName>
    <definedName name="XA268.03" localSheetId="28">'[1]Bancos Múltiples'!#REF!</definedName>
    <definedName name="XA268.03" localSheetId="29">'[1]Bancos Múltiples'!#REF!</definedName>
    <definedName name="XA268.03" localSheetId="30">'[1]Bancos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45">'[1]Bancos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54">'[1]Bancos Múltiples'!#REF!</definedName>
    <definedName name="XA268.03" localSheetId="64">'[1]Bancos Múltiples'!#REF!</definedName>
    <definedName name="XA268.03" localSheetId="65">'[1]Bancos Múltiples'!#REF!</definedName>
    <definedName name="XA268.03" localSheetId="6">'[1]Bancos Múltiples'!#REF!</definedName>
    <definedName name="XA268.03" localSheetId="66">'[1]Bancos Múltiples'!#REF!</definedName>
    <definedName name="XA268.03" localSheetId="73">'[1]Bancos Múltiples'!#REF!</definedName>
    <definedName name="XA268.03" localSheetId="74">'[1]Bancos Múltiples'!#REF!</definedName>
    <definedName name="XA268.03" localSheetId="75">'[1]Bancos Múltiples'!#REF!</definedName>
    <definedName name="XA268.03" localSheetId="82">'[1]Bancos Múltiples'!#REF!</definedName>
    <definedName name="XA268.03" localSheetId="83">'[1]Bancos Múltiples'!#REF!</definedName>
    <definedName name="XA268.03" localSheetId="84">'[1]Bancos Múltiples'!#REF!</definedName>
    <definedName name="XA268.03">'[1]Bancos Múltiples'!#REF!</definedName>
    <definedName name="XA270.00" localSheetId="1">'[1]Bancos Múltiples'!#REF!</definedName>
    <definedName name="XA270.00" localSheetId="28">'[1]Bancos Múltiples'!#REF!</definedName>
    <definedName name="XA270.00" localSheetId="29">'[1]Bancos Múltiples'!#REF!</definedName>
    <definedName name="XA270.00" localSheetId="30">'[1]Bancos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45">'[1]Bancos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54">'[1]Bancos Múltiples'!#REF!</definedName>
    <definedName name="XA270.00" localSheetId="64">'[1]Bancos Múltiples'!#REF!</definedName>
    <definedName name="XA270.00" localSheetId="65">'[1]Bancos Múltiples'!#REF!</definedName>
    <definedName name="XA270.00" localSheetId="6">'[1]Bancos Múltiples'!#REF!</definedName>
    <definedName name="XA270.00" localSheetId="66">'[1]Bancos Múltiples'!#REF!</definedName>
    <definedName name="XA270.00" localSheetId="73">'[1]Bancos Múltiples'!#REF!</definedName>
    <definedName name="XA270.00" localSheetId="74">'[1]Bancos Múltiples'!#REF!</definedName>
    <definedName name="XA270.00" localSheetId="75">'[1]Bancos Múltiples'!#REF!</definedName>
    <definedName name="XA270.00" localSheetId="82">'[1]Bancos Múltiples'!#REF!</definedName>
    <definedName name="XA270.00" localSheetId="83">'[1]Bancos Múltiples'!#REF!</definedName>
    <definedName name="XA270.00" localSheetId="84">'[1]Bancos Múltiples'!#REF!</definedName>
    <definedName name="XA270.00">'[1]Bancos Múltiples'!#REF!</definedName>
    <definedName name="XA271.00" localSheetId="1">'[1]Bancos Múltiples'!#REF!</definedName>
    <definedName name="XA271.00" localSheetId="28">'[1]Bancos Múltiples'!#REF!</definedName>
    <definedName name="XA271.00" localSheetId="29">'[1]Bancos Múltiples'!#REF!</definedName>
    <definedName name="XA271.00" localSheetId="30">'[1]Bancos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45">'[1]Bancos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54">'[1]Bancos Múltiples'!#REF!</definedName>
    <definedName name="XA271.00" localSheetId="64">'[1]Bancos Múltiples'!#REF!</definedName>
    <definedName name="XA271.00" localSheetId="65">'[1]Bancos Múltiples'!#REF!</definedName>
    <definedName name="XA271.00" localSheetId="6">'[1]Bancos Múltiples'!#REF!</definedName>
    <definedName name="XA271.00" localSheetId="66">'[1]Bancos Múltiples'!#REF!</definedName>
    <definedName name="XA271.00" localSheetId="73">'[1]Bancos Múltiples'!#REF!</definedName>
    <definedName name="XA271.00" localSheetId="74">'[1]Bancos Múltiples'!#REF!</definedName>
    <definedName name="XA271.00" localSheetId="75">'[1]Bancos Múltiples'!#REF!</definedName>
    <definedName name="XA271.00" localSheetId="82">'[1]Bancos Múltiples'!#REF!</definedName>
    <definedName name="XA271.00" localSheetId="83">'[1]Bancos Múltiples'!#REF!</definedName>
    <definedName name="XA271.00" localSheetId="84">'[1]Bancos Múltiples'!#REF!</definedName>
    <definedName name="XA271.00">'[1]Bancos Múltiples'!#REF!</definedName>
    <definedName name="XA271.01" localSheetId="1">'[1]Bancos Múltiples'!#REF!</definedName>
    <definedName name="XA271.01" localSheetId="28">'[1]Bancos Múltiples'!#REF!</definedName>
    <definedName name="XA271.01" localSheetId="29">'[1]Bancos Múltiples'!#REF!</definedName>
    <definedName name="XA271.01" localSheetId="30">'[1]Bancos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45">'[1]Bancos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54">'[1]Bancos Múltiples'!#REF!</definedName>
    <definedName name="XA271.01" localSheetId="64">'[1]Bancos Múltiples'!#REF!</definedName>
    <definedName name="XA271.01" localSheetId="65">'[1]Bancos Múltiples'!#REF!</definedName>
    <definedName name="XA271.01" localSheetId="6">'[1]Bancos Múltiples'!#REF!</definedName>
    <definedName name="XA271.01" localSheetId="66">'[1]Bancos Múltiples'!#REF!</definedName>
    <definedName name="XA271.01" localSheetId="73">'[1]Bancos Múltiples'!#REF!</definedName>
    <definedName name="XA271.01" localSheetId="74">'[1]Bancos Múltiples'!#REF!</definedName>
    <definedName name="XA271.01" localSheetId="75">'[1]Bancos Múltiples'!#REF!</definedName>
    <definedName name="XA271.01" localSheetId="82">'[1]Bancos Múltiples'!#REF!</definedName>
    <definedName name="XA271.01" localSheetId="83">'[1]Bancos Múltiples'!#REF!</definedName>
    <definedName name="XA271.01" localSheetId="84">'[1]Bancos Múltiples'!#REF!</definedName>
    <definedName name="XA271.01">'[1]Bancos Múltiples'!#REF!</definedName>
    <definedName name="XA271.02" localSheetId="1">'[1]Bancos Múltiples'!#REF!</definedName>
    <definedName name="XA271.02" localSheetId="28">'[1]Bancos Múltiples'!#REF!</definedName>
    <definedName name="XA271.02" localSheetId="29">'[1]Bancos Múltiples'!#REF!</definedName>
    <definedName name="XA271.02" localSheetId="30">'[1]Bancos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45">'[1]Bancos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54">'[1]Bancos Múltiples'!#REF!</definedName>
    <definedName name="XA271.02" localSheetId="64">'[1]Bancos Múltiples'!#REF!</definedName>
    <definedName name="XA271.02" localSheetId="65">'[1]Bancos Múltiples'!#REF!</definedName>
    <definedName name="XA271.02" localSheetId="6">'[1]Bancos Múltiples'!#REF!</definedName>
    <definedName name="XA271.02" localSheetId="66">'[1]Bancos Múltiples'!#REF!</definedName>
    <definedName name="XA271.02" localSheetId="73">'[1]Bancos Múltiples'!#REF!</definedName>
    <definedName name="XA271.02" localSheetId="74">'[1]Bancos Múltiples'!#REF!</definedName>
    <definedName name="XA271.02" localSheetId="75">'[1]Bancos Múltiples'!#REF!</definedName>
    <definedName name="XA271.02" localSheetId="82">'[1]Bancos Múltiples'!#REF!</definedName>
    <definedName name="XA271.02" localSheetId="83">'[1]Bancos Múltiples'!#REF!</definedName>
    <definedName name="XA271.02" localSheetId="84">'[1]Bancos Múltiples'!#REF!</definedName>
    <definedName name="XA271.02">'[1]Bancos Múltiples'!#REF!</definedName>
    <definedName name="XA271.03" localSheetId="1">'[1]Bancos Múltiples'!#REF!</definedName>
    <definedName name="XA271.03" localSheetId="28">'[1]Bancos Múltiples'!#REF!</definedName>
    <definedName name="XA271.03" localSheetId="29">'[1]Bancos Múltiples'!#REF!</definedName>
    <definedName name="XA271.03" localSheetId="30">'[1]Bancos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45">'[1]Bancos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54">'[1]Bancos Múltiples'!#REF!</definedName>
    <definedName name="XA271.03" localSheetId="64">'[1]Bancos Múltiples'!#REF!</definedName>
    <definedName name="XA271.03" localSheetId="65">'[1]Bancos Múltiples'!#REF!</definedName>
    <definedName name="XA271.03" localSheetId="6">'[1]Bancos Múltiples'!#REF!</definedName>
    <definedName name="XA271.03" localSheetId="66">'[1]Bancos Múltiples'!#REF!</definedName>
    <definedName name="XA271.03" localSheetId="73">'[1]Bancos Múltiples'!#REF!</definedName>
    <definedName name="XA271.03" localSheetId="74">'[1]Bancos Múltiples'!#REF!</definedName>
    <definedName name="XA271.03" localSheetId="75">'[1]Bancos Múltiples'!#REF!</definedName>
    <definedName name="XA271.03" localSheetId="82">'[1]Bancos Múltiples'!#REF!</definedName>
    <definedName name="XA271.03" localSheetId="83">'[1]Bancos Múltiples'!#REF!</definedName>
    <definedName name="XA271.03" localSheetId="84">'[1]Bancos Múltiples'!#REF!</definedName>
    <definedName name="XA271.03">'[1]Bancos Múltiples'!#REF!</definedName>
    <definedName name="XA271.04" localSheetId="1">'[1]Bancos Múltiples'!#REF!</definedName>
    <definedName name="XA271.04" localSheetId="28">'[1]Bancos Múltiples'!#REF!</definedName>
    <definedName name="XA271.04" localSheetId="29">'[1]Bancos Múltiples'!#REF!</definedName>
    <definedName name="XA271.04" localSheetId="30">'[1]Bancos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45">'[1]Bancos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54">'[1]Bancos Múltiples'!#REF!</definedName>
    <definedName name="XA271.04" localSheetId="64">'[1]Bancos Múltiples'!#REF!</definedName>
    <definedName name="XA271.04" localSheetId="65">'[1]Bancos Múltiples'!#REF!</definedName>
    <definedName name="XA271.04" localSheetId="6">'[1]Bancos Múltiples'!#REF!</definedName>
    <definedName name="XA271.04" localSheetId="66">'[1]Bancos Múltiples'!#REF!</definedName>
    <definedName name="XA271.04" localSheetId="73">'[1]Bancos Múltiples'!#REF!</definedName>
    <definedName name="XA271.04" localSheetId="74">'[1]Bancos Múltiples'!#REF!</definedName>
    <definedName name="XA271.04" localSheetId="75">'[1]Bancos Múltiples'!#REF!</definedName>
    <definedName name="XA271.04" localSheetId="82">'[1]Bancos Múltiples'!#REF!</definedName>
    <definedName name="XA271.04" localSheetId="83">'[1]Bancos Múltiples'!#REF!</definedName>
    <definedName name="XA271.04" localSheetId="84">'[1]Bancos Múltiples'!#REF!</definedName>
    <definedName name="XA271.04">'[1]Bancos Múltiples'!#REF!</definedName>
    <definedName name="XA272.00" localSheetId="1">'[1]Bancos Múltiples'!#REF!</definedName>
    <definedName name="XA272.00" localSheetId="28">'[1]Bancos Múltiples'!#REF!</definedName>
    <definedName name="XA272.00" localSheetId="29">'[1]Bancos Múltiples'!#REF!</definedName>
    <definedName name="XA272.00" localSheetId="30">'[1]Bancos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45">'[1]Bancos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54">'[1]Bancos Múltiples'!#REF!</definedName>
    <definedName name="XA272.00" localSheetId="64">'[1]Bancos Múltiples'!#REF!</definedName>
    <definedName name="XA272.00" localSheetId="65">'[1]Bancos Múltiples'!#REF!</definedName>
    <definedName name="XA272.00" localSheetId="6">'[1]Bancos Múltiples'!#REF!</definedName>
    <definedName name="XA272.00" localSheetId="66">'[1]Bancos Múltiples'!#REF!</definedName>
    <definedName name="XA272.00" localSheetId="73">'[1]Bancos Múltiples'!#REF!</definedName>
    <definedName name="XA272.00" localSheetId="74">'[1]Bancos Múltiples'!#REF!</definedName>
    <definedName name="XA272.00" localSheetId="75">'[1]Bancos Múltiples'!#REF!</definedName>
    <definedName name="XA272.00" localSheetId="82">'[1]Bancos Múltiples'!#REF!</definedName>
    <definedName name="XA272.00" localSheetId="83">'[1]Bancos Múltiples'!#REF!</definedName>
    <definedName name="XA272.00" localSheetId="84">'[1]Bancos Múltiples'!#REF!</definedName>
    <definedName name="XA272.00">'[1]Bancos Múltiples'!#REF!</definedName>
    <definedName name="XA272.01" localSheetId="1">'[1]Bancos Múltiples'!#REF!</definedName>
    <definedName name="XA272.01" localSheetId="28">'[1]Bancos Múltiples'!#REF!</definedName>
    <definedName name="XA272.01" localSheetId="29">'[1]Bancos Múltiples'!#REF!</definedName>
    <definedName name="XA272.01" localSheetId="30">'[1]Bancos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45">'[1]Bancos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54">'[1]Bancos Múltiples'!#REF!</definedName>
    <definedName name="XA272.01" localSheetId="64">'[1]Bancos Múltiples'!#REF!</definedName>
    <definedName name="XA272.01" localSheetId="65">'[1]Bancos Múltiples'!#REF!</definedName>
    <definedName name="XA272.01" localSheetId="6">'[1]Bancos Múltiples'!#REF!</definedName>
    <definedName name="XA272.01" localSheetId="66">'[1]Bancos Múltiples'!#REF!</definedName>
    <definedName name="XA272.01" localSheetId="73">'[1]Bancos Múltiples'!#REF!</definedName>
    <definedName name="XA272.01" localSheetId="74">'[1]Bancos Múltiples'!#REF!</definedName>
    <definedName name="XA272.01" localSheetId="75">'[1]Bancos Múltiples'!#REF!</definedName>
    <definedName name="XA272.01" localSheetId="82">'[1]Bancos Múltiples'!#REF!</definedName>
    <definedName name="XA272.01" localSheetId="83">'[1]Bancos Múltiples'!#REF!</definedName>
    <definedName name="XA272.01" localSheetId="84">'[1]Bancos Múltiples'!#REF!</definedName>
    <definedName name="XA272.01">'[1]Bancos Múltiples'!#REF!</definedName>
    <definedName name="XA278.00" localSheetId="1">'[1]Bancos Múltiples'!#REF!</definedName>
    <definedName name="XA278.00" localSheetId="28">'[1]Bancos Múltiples'!#REF!</definedName>
    <definedName name="XA278.00" localSheetId="29">'[1]Bancos Múltiples'!#REF!</definedName>
    <definedName name="XA278.00" localSheetId="30">'[1]Bancos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45">'[1]Bancos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54">'[1]Bancos Múltiples'!#REF!</definedName>
    <definedName name="XA278.00" localSheetId="64">'[1]Bancos Múltiples'!#REF!</definedName>
    <definedName name="XA278.00" localSheetId="65">'[1]Bancos Múltiples'!#REF!</definedName>
    <definedName name="XA278.00" localSheetId="6">'[1]Bancos Múltiples'!#REF!</definedName>
    <definedName name="XA278.00" localSheetId="66">'[1]Bancos Múltiples'!#REF!</definedName>
    <definedName name="XA278.00" localSheetId="73">'[1]Bancos Múltiples'!#REF!</definedName>
    <definedName name="XA278.00" localSheetId="74">'[1]Bancos Múltiples'!#REF!</definedName>
    <definedName name="XA278.00" localSheetId="75">'[1]Bancos Múltiples'!#REF!</definedName>
    <definedName name="XA278.00" localSheetId="82">'[1]Bancos Múltiples'!#REF!</definedName>
    <definedName name="XA278.00" localSheetId="83">'[1]Bancos Múltiples'!#REF!</definedName>
    <definedName name="XA278.00" localSheetId="84">'[1]Bancos Múltiples'!#REF!</definedName>
    <definedName name="XA278.00">'[1]Bancos Múltiples'!#REF!</definedName>
    <definedName name="XA278.01" localSheetId="1">'[1]Bancos Múltiples'!#REF!</definedName>
    <definedName name="XA278.01" localSheetId="28">'[1]Bancos Múltiples'!#REF!</definedName>
    <definedName name="XA278.01" localSheetId="29">'[1]Bancos Múltiples'!#REF!</definedName>
    <definedName name="XA278.01" localSheetId="30">'[1]Bancos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45">'[1]Bancos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54">'[1]Bancos Múltiples'!#REF!</definedName>
    <definedName name="XA278.01" localSheetId="64">'[1]Bancos Múltiples'!#REF!</definedName>
    <definedName name="XA278.01" localSheetId="65">'[1]Bancos Múltiples'!#REF!</definedName>
    <definedName name="XA278.01" localSheetId="6">'[1]Bancos Múltiples'!#REF!</definedName>
    <definedName name="XA278.01" localSheetId="66">'[1]Bancos Múltiples'!#REF!</definedName>
    <definedName name="XA278.01" localSheetId="73">'[1]Bancos Múltiples'!#REF!</definedName>
    <definedName name="XA278.01" localSheetId="74">'[1]Bancos Múltiples'!#REF!</definedName>
    <definedName name="XA278.01" localSheetId="75">'[1]Bancos Múltiples'!#REF!</definedName>
    <definedName name="XA278.01" localSheetId="82">'[1]Bancos Múltiples'!#REF!</definedName>
    <definedName name="XA278.01" localSheetId="83">'[1]Bancos Múltiples'!#REF!</definedName>
    <definedName name="XA278.01" localSheetId="84">'[1]Bancos Múltiples'!#REF!</definedName>
    <definedName name="XA278.01">'[1]Bancos Múltiples'!#REF!</definedName>
    <definedName name="XA278.02" localSheetId="1">'[1]Bancos Múltiples'!#REF!</definedName>
    <definedName name="XA278.02" localSheetId="28">'[1]Bancos Múltiples'!#REF!</definedName>
    <definedName name="XA278.02" localSheetId="29">'[1]Bancos Múltiples'!#REF!</definedName>
    <definedName name="XA278.02" localSheetId="30">'[1]Bancos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45">'[1]Bancos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54">'[1]Bancos Múltiples'!#REF!</definedName>
    <definedName name="XA278.02" localSheetId="64">'[1]Bancos Múltiples'!#REF!</definedName>
    <definedName name="XA278.02" localSheetId="65">'[1]Bancos Múltiples'!#REF!</definedName>
    <definedName name="XA278.02" localSheetId="6">'[1]Bancos Múltiples'!#REF!</definedName>
    <definedName name="XA278.02" localSheetId="66">'[1]Bancos Múltiples'!#REF!</definedName>
    <definedName name="XA278.02" localSheetId="73">'[1]Bancos Múltiples'!#REF!</definedName>
    <definedName name="XA278.02" localSheetId="74">'[1]Bancos Múltiples'!#REF!</definedName>
    <definedName name="XA278.02" localSheetId="75">'[1]Bancos Múltiples'!#REF!</definedName>
    <definedName name="XA278.02" localSheetId="82">'[1]Bancos Múltiples'!#REF!</definedName>
    <definedName name="XA278.02" localSheetId="83">'[1]Bancos Múltiples'!#REF!</definedName>
    <definedName name="XA278.02" localSheetId="84">'[1]Bancos Múltiples'!#REF!</definedName>
    <definedName name="XA278.02">'[1]Bancos Múltiples'!#REF!</definedName>
    <definedName name="XA300.00" localSheetId="1">'[1]Bancos Múltiples'!#REF!</definedName>
    <definedName name="XA300.00" localSheetId="28">'[1]Bancos Múltiples'!#REF!</definedName>
    <definedName name="XA300.00" localSheetId="29">'[1]Bancos Múltiples'!#REF!</definedName>
    <definedName name="XA300.00" localSheetId="30">'[1]Bancos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45">'[1]Bancos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54">'[1]Bancos Múltiples'!#REF!</definedName>
    <definedName name="XA300.00" localSheetId="64">'[1]Bancos Múltiples'!#REF!</definedName>
    <definedName name="XA300.00" localSheetId="65">'[1]Bancos Múltiples'!#REF!</definedName>
    <definedName name="XA300.00" localSheetId="6">'[1]Bancos Múltiples'!#REF!</definedName>
    <definedName name="XA300.00" localSheetId="66">'[1]Bancos Múltiples'!#REF!</definedName>
    <definedName name="XA300.00" localSheetId="73">'[1]Bancos Múltiples'!#REF!</definedName>
    <definedName name="XA300.00" localSheetId="74">'[1]Bancos Múltiples'!#REF!</definedName>
    <definedName name="XA300.00" localSheetId="75">'[1]Bancos Múltiples'!#REF!</definedName>
    <definedName name="XA300.00" localSheetId="82">'[1]Bancos Múltiples'!#REF!</definedName>
    <definedName name="XA300.00" localSheetId="83">'[1]Bancos Múltiples'!#REF!</definedName>
    <definedName name="XA300.00" localSheetId="84">'[1]Bancos Múltiples'!#REF!</definedName>
    <definedName name="XA300.00">'[1]Bancos Múltiples'!#REF!</definedName>
    <definedName name="XA310.00" localSheetId="1">'[1]Bancos Múltiples'!#REF!</definedName>
    <definedName name="XA310.00" localSheetId="28">'[1]Bancos Múltiples'!#REF!</definedName>
    <definedName name="XA310.00" localSheetId="29">'[1]Bancos Múltiples'!#REF!</definedName>
    <definedName name="XA310.00" localSheetId="30">'[1]Bancos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45">'[1]Bancos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54">'[1]Bancos Múltiples'!#REF!</definedName>
    <definedName name="XA310.00" localSheetId="64">'[1]Bancos Múltiples'!#REF!</definedName>
    <definedName name="XA310.00" localSheetId="65">'[1]Bancos Múltiples'!#REF!</definedName>
    <definedName name="XA310.00" localSheetId="6">'[1]Bancos Múltiples'!#REF!</definedName>
    <definedName name="XA310.00" localSheetId="66">'[1]Bancos Múltiples'!#REF!</definedName>
    <definedName name="XA310.00" localSheetId="73">'[1]Bancos Múltiples'!#REF!</definedName>
    <definedName name="XA310.00" localSheetId="74">'[1]Bancos Múltiples'!#REF!</definedName>
    <definedName name="XA310.00" localSheetId="75">'[1]Bancos Múltiples'!#REF!</definedName>
    <definedName name="XA310.00" localSheetId="82">'[1]Bancos Múltiples'!#REF!</definedName>
    <definedName name="XA310.00" localSheetId="83">'[1]Bancos Múltiples'!#REF!</definedName>
    <definedName name="XA310.00" localSheetId="84">'[1]Bancos Múltiples'!#REF!</definedName>
    <definedName name="XA310.00">'[1]Bancos Múltiples'!#REF!</definedName>
    <definedName name="XA311.00" localSheetId="1">'[1]Bancos Múltiples'!#REF!</definedName>
    <definedName name="XA311.00" localSheetId="28">'[1]Bancos Múltiples'!#REF!</definedName>
    <definedName name="XA311.00" localSheetId="29">'[1]Bancos Múltiples'!#REF!</definedName>
    <definedName name="XA311.00" localSheetId="30">'[1]Bancos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45">'[1]Bancos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54">'[1]Bancos Múltiples'!#REF!</definedName>
    <definedName name="XA311.00" localSheetId="64">'[1]Bancos Múltiples'!#REF!</definedName>
    <definedName name="XA311.00" localSheetId="65">'[1]Bancos Múltiples'!#REF!</definedName>
    <definedName name="XA311.00" localSheetId="6">'[1]Bancos Múltiples'!#REF!</definedName>
    <definedName name="XA311.00" localSheetId="66">'[1]Bancos Múltiples'!#REF!</definedName>
    <definedName name="XA311.00" localSheetId="73">'[1]Bancos Múltiples'!#REF!</definedName>
    <definedName name="XA311.00" localSheetId="74">'[1]Bancos Múltiples'!#REF!</definedName>
    <definedName name="XA311.00" localSheetId="75">'[1]Bancos Múltiples'!#REF!</definedName>
    <definedName name="XA311.00" localSheetId="82">'[1]Bancos Múltiples'!#REF!</definedName>
    <definedName name="XA311.00" localSheetId="83">'[1]Bancos Múltiples'!#REF!</definedName>
    <definedName name="XA311.00" localSheetId="84">'[1]Bancos Múltiples'!#REF!</definedName>
    <definedName name="XA311.00">'[1]Bancos Múltiples'!#REF!</definedName>
    <definedName name="XA311.01" localSheetId="1">'[1]Bancos Múltiples'!#REF!</definedName>
    <definedName name="XA311.01" localSheetId="28">'[1]Bancos Múltiples'!#REF!</definedName>
    <definedName name="XA311.01" localSheetId="29">'[1]Bancos Múltiples'!#REF!</definedName>
    <definedName name="XA311.01" localSheetId="30">'[1]Bancos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45">'[1]Bancos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54">'[1]Bancos Múltiples'!#REF!</definedName>
    <definedName name="XA311.01" localSheetId="64">'[1]Bancos Múltiples'!#REF!</definedName>
    <definedName name="XA311.01" localSheetId="65">'[1]Bancos Múltiples'!#REF!</definedName>
    <definedName name="XA311.01" localSheetId="6">'[1]Bancos Múltiples'!#REF!</definedName>
    <definedName name="XA311.01" localSheetId="66">'[1]Bancos Múltiples'!#REF!</definedName>
    <definedName name="XA311.01" localSheetId="73">'[1]Bancos Múltiples'!#REF!</definedName>
    <definedName name="XA311.01" localSheetId="74">'[1]Bancos Múltiples'!#REF!</definedName>
    <definedName name="XA311.01" localSheetId="75">'[1]Bancos Múltiples'!#REF!</definedName>
    <definedName name="XA311.01" localSheetId="82">'[1]Bancos Múltiples'!#REF!</definedName>
    <definedName name="XA311.01" localSheetId="83">'[1]Bancos Múltiples'!#REF!</definedName>
    <definedName name="XA311.01" localSheetId="84">'[1]Bancos Múltiples'!#REF!</definedName>
    <definedName name="XA311.01">'[1]Bancos Múltiples'!#REF!</definedName>
    <definedName name="XA312.00" localSheetId="1">'[1]Bancos Múltiples'!#REF!</definedName>
    <definedName name="XA312.00" localSheetId="28">'[1]Bancos Múltiples'!#REF!</definedName>
    <definedName name="XA312.00" localSheetId="29">'[1]Bancos Múltiples'!#REF!</definedName>
    <definedName name="XA312.00" localSheetId="30">'[1]Bancos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45">'[1]Bancos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54">'[1]Bancos Múltiples'!#REF!</definedName>
    <definedName name="XA312.00" localSheetId="64">'[1]Bancos Múltiples'!#REF!</definedName>
    <definedName name="XA312.00" localSheetId="65">'[1]Bancos Múltiples'!#REF!</definedName>
    <definedName name="XA312.00" localSheetId="6">'[1]Bancos Múltiples'!#REF!</definedName>
    <definedName name="XA312.00" localSheetId="66">'[1]Bancos Múltiples'!#REF!</definedName>
    <definedName name="XA312.00" localSheetId="73">'[1]Bancos Múltiples'!#REF!</definedName>
    <definedName name="XA312.00" localSheetId="74">'[1]Bancos Múltiples'!#REF!</definedName>
    <definedName name="XA312.00" localSheetId="75">'[1]Bancos Múltiples'!#REF!</definedName>
    <definedName name="XA312.00" localSheetId="82">'[1]Bancos Múltiples'!#REF!</definedName>
    <definedName name="XA312.00" localSheetId="83">'[1]Bancos Múltiples'!#REF!</definedName>
    <definedName name="XA312.00" localSheetId="84">'[1]Bancos Múltiples'!#REF!</definedName>
    <definedName name="XA312.00">'[1]Bancos Múltiples'!#REF!</definedName>
    <definedName name="XA312.01" localSheetId="1">'[1]Bancos Múltiples'!#REF!</definedName>
    <definedName name="XA312.01" localSheetId="28">'[1]Bancos Múltiples'!#REF!</definedName>
    <definedName name="XA312.01" localSheetId="29">'[1]Bancos Múltiples'!#REF!</definedName>
    <definedName name="XA312.01" localSheetId="30">'[1]Bancos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45">'[1]Bancos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54">'[1]Bancos Múltiples'!#REF!</definedName>
    <definedName name="XA312.01" localSheetId="64">'[1]Bancos Múltiples'!#REF!</definedName>
    <definedName name="XA312.01" localSheetId="65">'[1]Bancos Múltiples'!#REF!</definedName>
    <definedName name="XA312.01" localSheetId="6">'[1]Bancos Múltiples'!#REF!</definedName>
    <definedName name="XA312.01" localSheetId="66">'[1]Bancos Múltiples'!#REF!</definedName>
    <definedName name="XA312.01" localSheetId="73">'[1]Bancos Múltiples'!#REF!</definedName>
    <definedName name="XA312.01" localSheetId="74">'[1]Bancos Múltiples'!#REF!</definedName>
    <definedName name="XA312.01" localSheetId="75">'[1]Bancos Múltiples'!#REF!</definedName>
    <definedName name="XA312.01" localSheetId="82">'[1]Bancos Múltiples'!#REF!</definedName>
    <definedName name="XA312.01" localSheetId="83">'[1]Bancos Múltiples'!#REF!</definedName>
    <definedName name="XA312.01" localSheetId="84">'[1]Bancos Múltiples'!#REF!</definedName>
    <definedName name="XA312.01">'[1]Bancos Múltiples'!#REF!</definedName>
    <definedName name="XA312.02" localSheetId="1">'[1]Bancos Múltiples'!#REF!</definedName>
    <definedName name="XA312.02" localSheetId="28">'[1]Bancos Múltiples'!#REF!</definedName>
    <definedName name="XA312.02" localSheetId="29">'[1]Bancos Múltiples'!#REF!</definedName>
    <definedName name="XA312.02" localSheetId="30">'[1]Bancos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45">'[1]Bancos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54">'[1]Bancos Múltiples'!#REF!</definedName>
    <definedName name="XA312.02" localSheetId="64">'[1]Bancos Múltiples'!#REF!</definedName>
    <definedName name="XA312.02" localSheetId="65">'[1]Bancos Múltiples'!#REF!</definedName>
    <definedName name="XA312.02" localSheetId="6">'[1]Bancos Múltiples'!#REF!</definedName>
    <definedName name="XA312.02" localSheetId="66">'[1]Bancos Múltiples'!#REF!</definedName>
    <definedName name="XA312.02" localSheetId="73">'[1]Bancos Múltiples'!#REF!</definedName>
    <definedName name="XA312.02" localSheetId="74">'[1]Bancos Múltiples'!#REF!</definedName>
    <definedName name="XA312.02" localSheetId="75">'[1]Bancos Múltiples'!#REF!</definedName>
    <definedName name="XA312.02" localSheetId="82">'[1]Bancos Múltiples'!#REF!</definedName>
    <definedName name="XA312.02" localSheetId="83">'[1]Bancos Múltiples'!#REF!</definedName>
    <definedName name="XA312.02" localSheetId="84">'[1]Bancos Múltiples'!#REF!</definedName>
    <definedName name="XA312.02">'[1]Bancos Múltiples'!#REF!</definedName>
    <definedName name="XA312.03" localSheetId="1">'[1]Bancos Múltiples'!#REF!</definedName>
    <definedName name="XA312.03" localSheetId="28">'[1]Bancos Múltiples'!#REF!</definedName>
    <definedName name="XA312.03" localSheetId="29">'[1]Bancos Múltiples'!#REF!</definedName>
    <definedName name="XA312.03" localSheetId="30">'[1]Bancos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45">'[1]Bancos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54">'[1]Bancos Múltiples'!#REF!</definedName>
    <definedName name="XA312.03" localSheetId="64">'[1]Bancos Múltiples'!#REF!</definedName>
    <definedName name="XA312.03" localSheetId="65">'[1]Bancos Múltiples'!#REF!</definedName>
    <definedName name="XA312.03" localSheetId="6">'[1]Bancos Múltiples'!#REF!</definedName>
    <definedName name="XA312.03" localSheetId="66">'[1]Bancos Múltiples'!#REF!</definedName>
    <definedName name="XA312.03" localSheetId="73">'[1]Bancos Múltiples'!#REF!</definedName>
    <definedName name="XA312.03" localSheetId="74">'[1]Bancos Múltiples'!#REF!</definedName>
    <definedName name="XA312.03" localSheetId="75">'[1]Bancos Múltiples'!#REF!</definedName>
    <definedName name="XA312.03" localSheetId="82">'[1]Bancos Múltiples'!#REF!</definedName>
    <definedName name="XA312.03" localSheetId="83">'[1]Bancos Múltiples'!#REF!</definedName>
    <definedName name="XA312.03" localSheetId="84">'[1]Bancos Múltiples'!#REF!</definedName>
    <definedName name="XA312.03">'[1]Bancos Múltiples'!#REF!</definedName>
    <definedName name="XA313.00" localSheetId="1">'[1]Bancos Múltiples'!#REF!</definedName>
    <definedName name="XA313.00" localSheetId="28">'[1]Bancos Múltiples'!#REF!</definedName>
    <definedName name="XA313.00" localSheetId="29">'[1]Bancos Múltiples'!#REF!</definedName>
    <definedName name="XA313.00" localSheetId="30">'[1]Bancos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45">'[1]Bancos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54">'[1]Bancos Múltiples'!#REF!</definedName>
    <definedName name="XA313.00" localSheetId="64">'[1]Bancos Múltiples'!#REF!</definedName>
    <definedName name="XA313.00" localSheetId="65">'[1]Bancos Múltiples'!#REF!</definedName>
    <definedName name="XA313.00" localSheetId="6">'[1]Bancos Múltiples'!#REF!</definedName>
    <definedName name="XA313.00" localSheetId="66">'[1]Bancos Múltiples'!#REF!</definedName>
    <definedName name="XA313.00" localSheetId="73">'[1]Bancos Múltiples'!#REF!</definedName>
    <definedName name="XA313.00" localSheetId="74">'[1]Bancos Múltiples'!#REF!</definedName>
    <definedName name="XA313.00" localSheetId="75">'[1]Bancos Múltiples'!#REF!</definedName>
    <definedName name="XA313.00" localSheetId="82">'[1]Bancos Múltiples'!#REF!</definedName>
    <definedName name="XA313.00" localSheetId="83">'[1]Bancos Múltiples'!#REF!</definedName>
    <definedName name="XA313.00" localSheetId="84">'[1]Bancos Múltiples'!#REF!</definedName>
    <definedName name="XA313.00">'[1]Bancos Múltiples'!#REF!</definedName>
    <definedName name="XA313.01" localSheetId="1">'[1]Bancos Múltiples'!#REF!</definedName>
    <definedName name="XA313.01" localSheetId="28">'[1]Bancos Múltiples'!#REF!</definedName>
    <definedName name="XA313.01" localSheetId="29">'[1]Bancos Múltiples'!#REF!</definedName>
    <definedName name="XA313.01" localSheetId="30">'[1]Bancos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45">'[1]Bancos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54">'[1]Bancos Múltiples'!#REF!</definedName>
    <definedName name="XA313.01" localSheetId="64">'[1]Bancos Múltiples'!#REF!</definedName>
    <definedName name="XA313.01" localSheetId="65">'[1]Bancos Múltiples'!#REF!</definedName>
    <definedName name="XA313.01" localSheetId="6">'[1]Bancos Múltiples'!#REF!</definedName>
    <definedName name="XA313.01" localSheetId="66">'[1]Bancos Múltiples'!#REF!</definedName>
    <definedName name="XA313.01" localSheetId="73">'[1]Bancos Múltiples'!#REF!</definedName>
    <definedName name="XA313.01" localSheetId="74">'[1]Bancos Múltiples'!#REF!</definedName>
    <definedName name="XA313.01" localSheetId="75">'[1]Bancos Múltiples'!#REF!</definedName>
    <definedName name="XA313.01" localSheetId="82">'[1]Bancos Múltiples'!#REF!</definedName>
    <definedName name="XA313.01" localSheetId="83">'[1]Bancos Múltiples'!#REF!</definedName>
    <definedName name="XA313.01" localSheetId="84">'[1]Bancos Múltiples'!#REF!</definedName>
    <definedName name="XA313.01">'[1]Bancos Múltiples'!#REF!</definedName>
    <definedName name="XA313.02" localSheetId="1">'[1]Bancos Múltiples'!#REF!</definedName>
    <definedName name="XA313.02" localSheetId="28">'[1]Bancos Múltiples'!#REF!</definedName>
    <definedName name="XA313.02" localSheetId="29">'[1]Bancos Múltiples'!#REF!</definedName>
    <definedName name="XA313.02" localSheetId="30">'[1]Bancos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45">'[1]Bancos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54">'[1]Bancos Múltiples'!#REF!</definedName>
    <definedName name="XA313.02" localSheetId="64">'[1]Bancos Múltiples'!#REF!</definedName>
    <definedName name="XA313.02" localSheetId="65">'[1]Bancos Múltiples'!#REF!</definedName>
    <definedName name="XA313.02" localSheetId="6">'[1]Bancos Múltiples'!#REF!</definedName>
    <definedName name="XA313.02" localSheetId="66">'[1]Bancos Múltiples'!#REF!</definedName>
    <definedName name="XA313.02" localSheetId="73">'[1]Bancos Múltiples'!#REF!</definedName>
    <definedName name="XA313.02" localSheetId="74">'[1]Bancos Múltiples'!#REF!</definedName>
    <definedName name="XA313.02" localSheetId="75">'[1]Bancos Múltiples'!#REF!</definedName>
    <definedName name="XA313.02" localSheetId="82">'[1]Bancos Múltiples'!#REF!</definedName>
    <definedName name="XA313.02" localSheetId="83">'[1]Bancos Múltiples'!#REF!</definedName>
    <definedName name="XA313.02" localSheetId="84">'[1]Bancos Múltiples'!#REF!</definedName>
    <definedName name="XA313.02">'[1]Bancos Múltiples'!#REF!</definedName>
    <definedName name="XA313.03" localSheetId="1">'[1]Bancos Múltiples'!#REF!</definedName>
    <definedName name="XA313.03" localSheetId="28">'[1]Bancos Múltiples'!#REF!</definedName>
    <definedName name="XA313.03" localSheetId="29">'[1]Bancos Múltiples'!#REF!</definedName>
    <definedName name="XA313.03" localSheetId="30">'[1]Bancos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45">'[1]Bancos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54">'[1]Bancos Múltiples'!#REF!</definedName>
    <definedName name="XA313.03" localSheetId="64">'[1]Bancos Múltiples'!#REF!</definedName>
    <definedName name="XA313.03" localSheetId="65">'[1]Bancos Múltiples'!#REF!</definedName>
    <definedName name="XA313.03" localSheetId="6">'[1]Bancos Múltiples'!#REF!</definedName>
    <definedName name="XA313.03" localSheetId="66">'[1]Bancos Múltiples'!#REF!</definedName>
    <definedName name="XA313.03" localSheetId="73">'[1]Bancos Múltiples'!#REF!</definedName>
    <definedName name="XA313.03" localSheetId="74">'[1]Bancos Múltiples'!#REF!</definedName>
    <definedName name="XA313.03" localSheetId="75">'[1]Bancos Múltiples'!#REF!</definedName>
    <definedName name="XA313.03" localSheetId="82">'[1]Bancos Múltiples'!#REF!</definedName>
    <definedName name="XA313.03" localSheetId="83">'[1]Bancos Múltiples'!#REF!</definedName>
    <definedName name="XA313.03" localSheetId="84">'[1]Bancos Múltiples'!#REF!</definedName>
    <definedName name="XA313.03">'[1]Bancos Múltiples'!#REF!</definedName>
    <definedName name="XA320.00" localSheetId="1">'[1]Bancos Múltiples'!#REF!</definedName>
    <definedName name="XA320.00" localSheetId="28">'[1]Bancos Múltiples'!#REF!</definedName>
    <definedName name="XA320.00" localSheetId="29">'[1]Bancos Múltiples'!#REF!</definedName>
    <definedName name="XA320.00" localSheetId="30">'[1]Bancos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45">'[1]Bancos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54">'[1]Bancos Múltiples'!#REF!</definedName>
    <definedName name="XA320.00" localSheetId="64">'[1]Bancos Múltiples'!#REF!</definedName>
    <definedName name="XA320.00" localSheetId="65">'[1]Bancos Múltiples'!#REF!</definedName>
    <definedName name="XA320.00" localSheetId="6">'[1]Bancos Múltiples'!#REF!</definedName>
    <definedName name="XA320.00" localSheetId="66">'[1]Bancos Múltiples'!#REF!</definedName>
    <definedName name="XA320.00" localSheetId="73">'[1]Bancos Múltiples'!#REF!</definedName>
    <definedName name="XA320.00" localSheetId="74">'[1]Bancos Múltiples'!#REF!</definedName>
    <definedName name="XA320.00" localSheetId="75">'[1]Bancos Múltiples'!#REF!</definedName>
    <definedName name="XA320.00" localSheetId="82">'[1]Bancos Múltiples'!#REF!</definedName>
    <definedName name="XA320.00" localSheetId="83">'[1]Bancos Múltiples'!#REF!</definedName>
    <definedName name="XA320.00" localSheetId="84">'[1]Bancos Múltiples'!#REF!</definedName>
    <definedName name="XA320.00">'[1]Bancos Múltiples'!#REF!</definedName>
    <definedName name="XA321.00" localSheetId="1">'[1]Bancos Múltiples'!#REF!</definedName>
    <definedName name="XA321.00" localSheetId="28">'[1]Bancos Múltiples'!#REF!</definedName>
    <definedName name="XA321.00" localSheetId="29">'[1]Bancos Múltiples'!#REF!</definedName>
    <definedName name="XA321.00" localSheetId="30">'[1]Bancos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45">'[1]Bancos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54">'[1]Bancos Múltiples'!#REF!</definedName>
    <definedName name="XA321.00" localSheetId="64">'[1]Bancos Múltiples'!#REF!</definedName>
    <definedName name="XA321.00" localSheetId="65">'[1]Bancos Múltiples'!#REF!</definedName>
    <definedName name="XA321.00" localSheetId="6">'[1]Bancos Múltiples'!#REF!</definedName>
    <definedName name="XA321.00" localSheetId="66">'[1]Bancos Múltiples'!#REF!</definedName>
    <definedName name="XA321.00" localSheetId="73">'[1]Bancos Múltiples'!#REF!</definedName>
    <definedName name="XA321.00" localSheetId="74">'[1]Bancos Múltiples'!#REF!</definedName>
    <definedName name="XA321.00" localSheetId="75">'[1]Bancos Múltiples'!#REF!</definedName>
    <definedName name="XA321.00" localSheetId="82">'[1]Bancos Múltiples'!#REF!</definedName>
    <definedName name="XA321.00" localSheetId="83">'[1]Bancos Múltiples'!#REF!</definedName>
    <definedName name="XA321.00" localSheetId="84">'[1]Bancos Múltiples'!#REF!</definedName>
    <definedName name="XA321.00">'[1]Bancos Múltiples'!#REF!</definedName>
    <definedName name="XA321.01" localSheetId="1">'[1]Bancos Múltiples'!#REF!</definedName>
    <definedName name="XA321.01" localSheetId="28">'[1]Bancos Múltiples'!#REF!</definedName>
    <definedName name="XA321.01" localSheetId="29">'[1]Bancos Múltiples'!#REF!</definedName>
    <definedName name="XA321.01" localSheetId="30">'[1]Bancos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45">'[1]Bancos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54">'[1]Bancos Múltiples'!#REF!</definedName>
    <definedName name="XA321.01" localSheetId="64">'[1]Bancos Múltiples'!#REF!</definedName>
    <definedName name="XA321.01" localSheetId="65">'[1]Bancos Múltiples'!#REF!</definedName>
    <definedName name="XA321.01" localSheetId="6">'[1]Bancos Múltiples'!#REF!</definedName>
    <definedName name="XA321.01" localSheetId="66">'[1]Bancos Múltiples'!#REF!</definedName>
    <definedName name="XA321.01" localSheetId="73">'[1]Bancos Múltiples'!#REF!</definedName>
    <definedName name="XA321.01" localSheetId="74">'[1]Bancos Múltiples'!#REF!</definedName>
    <definedName name="XA321.01" localSheetId="75">'[1]Bancos Múltiples'!#REF!</definedName>
    <definedName name="XA321.01" localSheetId="82">'[1]Bancos Múltiples'!#REF!</definedName>
    <definedName name="XA321.01" localSheetId="83">'[1]Bancos Múltiples'!#REF!</definedName>
    <definedName name="XA321.01" localSheetId="84">'[1]Bancos Múltiples'!#REF!</definedName>
    <definedName name="XA321.01">'[1]Bancos Múltiples'!#REF!</definedName>
    <definedName name="XA322.00" localSheetId="1">'[1]Bancos Múltiples'!#REF!</definedName>
    <definedName name="XA322.00" localSheetId="28">'[1]Bancos Múltiples'!#REF!</definedName>
    <definedName name="XA322.00" localSheetId="29">'[1]Bancos Múltiples'!#REF!</definedName>
    <definedName name="XA322.00" localSheetId="30">'[1]Bancos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45">'[1]Bancos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54">'[1]Bancos Múltiples'!#REF!</definedName>
    <definedName name="XA322.00" localSheetId="64">'[1]Bancos Múltiples'!#REF!</definedName>
    <definedName name="XA322.00" localSheetId="65">'[1]Bancos Múltiples'!#REF!</definedName>
    <definedName name="XA322.00" localSheetId="6">'[1]Bancos Múltiples'!#REF!</definedName>
    <definedName name="XA322.00" localSheetId="66">'[1]Bancos Múltiples'!#REF!</definedName>
    <definedName name="XA322.00" localSheetId="73">'[1]Bancos Múltiples'!#REF!</definedName>
    <definedName name="XA322.00" localSheetId="74">'[1]Bancos Múltiples'!#REF!</definedName>
    <definedName name="XA322.00" localSheetId="75">'[1]Bancos Múltiples'!#REF!</definedName>
    <definedName name="XA322.00" localSheetId="82">'[1]Bancos Múltiples'!#REF!</definedName>
    <definedName name="XA322.00" localSheetId="83">'[1]Bancos Múltiples'!#REF!</definedName>
    <definedName name="XA322.00" localSheetId="84">'[1]Bancos Múltiples'!#REF!</definedName>
    <definedName name="XA322.00">'[1]Bancos Múltiples'!#REF!</definedName>
    <definedName name="XA322.01" localSheetId="1">'[1]Bancos Múltiples'!#REF!</definedName>
    <definedName name="XA322.01" localSheetId="28">'[1]Bancos Múltiples'!#REF!</definedName>
    <definedName name="XA322.01" localSheetId="29">'[1]Bancos Múltiples'!#REF!</definedName>
    <definedName name="XA322.01" localSheetId="30">'[1]Bancos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45">'[1]Bancos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54">'[1]Bancos Múltiples'!#REF!</definedName>
    <definedName name="XA322.01" localSheetId="64">'[1]Bancos Múltiples'!#REF!</definedName>
    <definedName name="XA322.01" localSheetId="65">'[1]Bancos Múltiples'!#REF!</definedName>
    <definedName name="XA322.01" localSheetId="6">'[1]Bancos Múltiples'!#REF!</definedName>
    <definedName name="XA322.01" localSheetId="66">'[1]Bancos Múltiples'!#REF!</definedName>
    <definedName name="XA322.01" localSheetId="73">'[1]Bancos Múltiples'!#REF!</definedName>
    <definedName name="XA322.01" localSheetId="74">'[1]Bancos Múltiples'!#REF!</definedName>
    <definedName name="XA322.01" localSheetId="75">'[1]Bancos Múltiples'!#REF!</definedName>
    <definedName name="XA322.01" localSheetId="82">'[1]Bancos Múltiples'!#REF!</definedName>
    <definedName name="XA322.01" localSheetId="83">'[1]Bancos Múltiples'!#REF!</definedName>
    <definedName name="XA322.01" localSheetId="84">'[1]Bancos Múltiples'!#REF!</definedName>
    <definedName name="XA322.01">'[1]Bancos Múltiples'!#REF!</definedName>
    <definedName name="XA322.02" localSheetId="1">'[1]Bancos Múltiples'!#REF!</definedName>
    <definedName name="XA322.02" localSheetId="28">'[1]Bancos Múltiples'!#REF!</definedName>
    <definedName name="XA322.02" localSheetId="29">'[1]Bancos Múltiples'!#REF!</definedName>
    <definedName name="XA322.02" localSheetId="30">'[1]Bancos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45">'[1]Bancos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54">'[1]Bancos Múltiples'!#REF!</definedName>
    <definedName name="XA322.02" localSheetId="64">'[1]Bancos Múltiples'!#REF!</definedName>
    <definedName name="XA322.02" localSheetId="65">'[1]Bancos Múltiples'!#REF!</definedName>
    <definedName name="XA322.02" localSheetId="6">'[1]Bancos Múltiples'!#REF!</definedName>
    <definedName name="XA322.02" localSheetId="66">'[1]Bancos Múltiples'!#REF!</definedName>
    <definedName name="XA322.02" localSheetId="73">'[1]Bancos Múltiples'!#REF!</definedName>
    <definedName name="XA322.02" localSheetId="74">'[1]Bancos Múltiples'!#REF!</definedName>
    <definedName name="XA322.02" localSheetId="75">'[1]Bancos Múltiples'!#REF!</definedName>
    <definedName name="XA322.02" localSheetId="82">'[1]Bancos Múltiples'!#REF!</definedName>
    <definedName name="XA322.02" localSheetId="83">'[1]Bancos Múltiples'!#REF!</definedName>
    <definedName name="XA322.02" localSheetId="84">'[1]Bancos Múltiples'!#REF!</definedName>
    <definedName name="XA322.02">'[1]Bancos Múltiples'!#REF!</definedName>
    <definedName name="XA323.00" localSheetId="1">'[1]Bancos Múltiples'!#REF!</definedName>
    <definedName name="XA323.00" localSheetId="28">'[1]Bancos Múltiples'!#REF!</definedName>
    <definedName name="XA323.00" localSheetId="29">'[1]Bancos Múltiples'!#REF!</definedName>
    <definedName name="XA323.00" localSheetId="30">'[1]Bancos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45">'[1]Bancos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54">'[1]Bancos Múltiples'!#REF!</definedName>
    <definedName name="XA323.00" localSheetId="64">'[1]Bancos Múltiples'!#REF!</definedName>
    <definedName name="XA323.00" localSheetId="65">'[1]Bancos Múltiples'!#REF!</definedName>
    <definedName name="XA323.00" localSheetId="6">'[1]Bancos Múltiples'!#REF!</definedName>
    <definedName name="XA323.00" localSheetId="66">'[1]Bancos Múltiples'!#REF!</definedName>
    <definedName name="XA323.00" localSheetId="73">'[1]Bancos Múltiples'!#REF!</definedName>
    <definedName name="XA323.00" localSheetId="74">'[1]Bancos Múltiples'!#REF!</definedName>
    <definedName name="XA323.00" localSheetId="75">'[1]Bancos Múltiples'!#REF!</definedName>
    <definedName name="XA323.00" localSheetId="82">'[1]Bancos Múltiples'!#REF!</definedName>
    <definedName name="XA323.00" localSheetId="83">'[1]Bancos Múltiples'!#REF!</definedName>
    <definedName name="XA323.00" localSheetId="84">'[1]Bancos Múltiples'!#REF!</definedName>
    <definedName name="XA323.00">'[1]Bancos Múltiples'!#REF!</definedName>
    <definedName name="XA323.01" localSheetId="1">'[1]Bancos Múltiples'!#REF!</definedName>
    <definedName name="XA323.01" localSheetId="28">'[1]Bancos Múltiples'!#REF!</definedName>
    <definedName name="XA323.01" localSheetId="29">'[1]Bancos Múltiples'!#REF!</definedName>
    <definedName name="XA323.01" localSheetId="30">'[1]Bancos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45">'[1]Bancos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54">'[1]Bancos Múltiples'!#REF!</definedName>
    <definedName name="XA323.01" localSheetId="64">'[1]Bancos Múltiples'!#REF!</definedName>
    <definedName name="XA323.01" localSheetId="65">'[1]Bancos Múltiples'!#REF!</definedName>
    <definedName name="XA323.01" localSheetId="6">'[1]Bancos Múltiples'!#REF!</definedName>
    <definedName name="XA323.01" localSheetId="66">'[1]Bancos Múltiples'!#REF!</definedName>
    <definedName name="XA323.01" localSheetId="73">'[1]Bancos Múltiples'!#REF!</definedName>
    <definedName name="XA323.01" localSheetId="74">'[1]Bancos Múltiples'!#REF!</definedName>
    <definedName name="XA323.01" localSheetId="75">'[1]Bancos Múltiples'!#REF!</definedName>
    <definedName name="XA323.01" localSheetId="82">'[1]Bancos Múltiples'!#REF!</definedName>
    <definedName name="XA323.01" localSheetId="83">'[1]Bancos Múltiples'!#REF!</definedName>
    <definedName name="XA323.01" localSheetId="84">'[1]Bancos Múltiples'!#REF!</definedName>
    <definedName name="XA323.01">'[1]Bancos Múltiples'!#REF!</definedName>
    <definedName name="XA330.00" localSheetId="1">'[1]Bancos Múltiples'!#REF!</definedName>
    <definedName name="XA330.00" localSheetId="28">'[1]Bancos Múltiples'!#REF!</definedName>
    <definedName name="XA330.00" localSheetId="29">'[1]Bancos Múltiples'!#REF!</definedName>
    <definedName name="XA330.00" localSheetId="30">'[1]Bancos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45">'[1]Bancos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54">'[1]Bancos Múltiples'!#REF!</definedName>
    <definedName name="XA330.00" localSheetId="64">'[1]Bancos Múltiples'!#REF!</definedName>
    <definedName name="XA330.00" localSheetId="65">'[1]Bancos Múltiples'!#REF!</definedName>
    <definedName name="XA330.00" localSheetId="6">'[1]Bancos Múltiples'!#REF!</definedName>
    <definedName name="XA330.00" localSheetId="66">'[1]Bancos Múltiples'!#REF!</definedName>
    <definedName name="XA330.00" localSheetId="73">'[1]Bancos Múltiples'!#REF!</definedName>
    <definedName name="XA330.00" localSheetId="74">'[1]Bancos Múltiples'!#REF!</definedName>
    <definedName name="XA330.00" localSheetId="75">'[1]Bancos Múltiples'!#REF!</definedName>
    <definedName name="XA330.00" localSheetId="82">'[1]Bancos Múltiples'!#REF!</definedName>
    <definedName name="XA330.00" localSheetId="83">'[1]Bancos Múltiples'!#REF!</definedName>
    <definedName name="XA330.00" localSheetId="84">'[1]Bancos Múltiples'!#REF!</definedName>
    <definedName name="XA330.00">'[1]Bancos Múltiples'!#REF!</definedName>
    <definedName name="XA331.00" localSheetId="1">'[1]Bancos Múltiples'!#REF!</definedName>
    <definedName name="XA331.00" localSheetId="28">'[1]Bancos Múltiples'!#REF!</definedName>
    <definedName name="XA331.00" localSheetId="29">'[1]Bancos Múltiples'!#REF!</definedName>
    <definedName name="XA331.00" localSheetId="30">'[1]Bancos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45">'[1]Bancos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54">'[1]Bancos Múltiples'!#REF!</definedName>
    <definedName name="XA331.00" localSheetId="64">'[1]Bancos Múltiples'!#REF!</definedName>
    <definedName name="XA331.00" localSheetId="65">'[1]Bancos Múltiples'!#REF!</definedName>
    <definedName name="XA331.00" localSheetId="6">'[1]Bancos Múltiples'!#REF!</definedName>
    <definedName name="XA331.00" localSheetId="66">'[1]Bancos Múltiples'!#REF!</definedName>
    <definedName name="XA331.00" localSheetId="73">'[1]Bancos Múltiples'!#REF!</definedName>
    <definedName name="XA331.00" localSheetId="74">'[1]Bancos Múltiples'!#REF!</definedName>
    <definedName name="XA331.00" localSheetId="75">'[1]Bancos Múltiples'!#REF!</definedName>
    <definedName name="XA331.00" localSheetId="82">'[1]Bancos Múltiples'!#REF!</definedName>
    <definedName name="XA331.00" localSheetId="83">'[1]Bancos Múltiples'!#REF!</definedName>
    <definedName name="XA331.00" localSheetId="84">'[1]Bancos Múltiples'!#REF!</definedName>
    <definedName name="XA331.00">'[1]Bancos Múltiples'!#REF!</definedName>
    <definedName name="XA331.01" localSheetId="1">'[1]Bancos Múltiples'!#REF!</definedName>
    <definedName name="XA331.01" localSheetId="28">'[1]Bancos Múltiples'!#REF!</definedName>
    <definedName name="XA331.01" localSheetId="29">'[1]Bancos Múltiples'!#REF!</definedName>
    <definedName name="XA331.01" localSheetId="30">'[1]Bancos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45">'[1]Bancos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54">'[1]Bancos Múltiples'!#REF!</definedName>
    <definedName name="XA331.01" localSheetId="64">'[1]Bancos Múltiples'!#REF!</definedName>
    <definedName name="XA331.01" localSheetId="65">'[1]Bancos Múltiples'!#REF!</definedName>
    <definedName name="XA331.01" localSheetId="6">'[1]Bancos Múltiples'!#REF!</definedName>
    <definedName name="XA331.01" localSheetId="66">'[1]Bancos Múltiples'!#REF!</definedName>
    <definedName name="XA331.01" localSheetId="73">'[1]Bancos Múltiples'!#REF!</definedName>
    <definedName name="XA331.01" localSheetId="74">'[1]Bancos Múltiples'!#REF!</definedName>
    <definedName name="XA331.01" localSheetId="75">'[1]Bancos Múltiples'!#REF!</definedName>
    <definedName name="XA331.01" localSheetId="82">'[1]Bancos Múltiples'!#REF!</definedName>
    <definedName name="XA331.01" localSheetId="83">'[1]Bancos Múltiples'!#REF!</definedName>
    <definedName name="XA331.01" localSheetId="84">'[1]Bancos Múltiples'!#REF!</definedName>
    <definedName name="XA331.01">'[1]Bancos Múltiples'!#REF!</definedName>
    <definedName name="XA331.02" localSheetId="1">'[1]Bancos Múltiples'!#REF!</definedName>
    <definedName name="XA331.02" localSheetId="28">'[1]Bancos Múltiples'!#REF!</definedName>
    <definedName name="XA331.02" localSheetId="29">'[1]Bancos Múltiples'!#REF!</definedName>
    <definedName name="XA331.02" localSheetId="30">'[1]Bancos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45">'[1]Bancos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54">'[1]Bancos Múltiples'!#REF!</definedName>
    <definedName name="XA331.02" localSheetId="64">'[1]Bancos Múltiples'!#REF!</definedName>
    <definedName name="XA331.02" localSheetId="65">'[1]Bancos Múltiples'!#REF!</definedName>
    <definedName name="XA331.02" localSheetId="6">'[1]Bancos Múltiples'!#REF!</definedName>
    <definedName name="XA331.02" localSheetId="66">'[1]Bancos Múltiples'!#REF!</definedName>
    <definedName name="XA331.02" localSheetId="73">'[1]Bancos Múltiples'!#REF!</definedName>
    <definedName name="XA331.02" localSheetId="74">'[1]Bancos Múltiples'!#REF!</definedName>
    <definedName name="XA331.02" localSheetId="75">'[1]Bancos Múltiples'!#REF!</definedName>
    <definedName name="XA331.02" localSheetId="82">'[1]Bancos Múltiples'!#REF!</definedName>
    <definedName name="XA331.02" localSheetId="83">'[1]Bancos Múltiples'!#REF!</definedName>
    <definedName name="XA331.02" localSheetId="84">'[1]Bancos Múltiples'!#REF!</definedName>
    <definedName name="XA331.02">'[1]Bancos Múltiples'!#REF!</definedName>
    <definedName name="XA331.03" localSheetId="1">'[1]Bancos Múltiples'!#REF!</definedName>
    <definedName name="XA331.03" localSheetId="28">'[1]Bancos Múltiples'!#REF!</definedName>
    <definedName name="XA331.03" localSheetId="29">'[1]Bancos Múltiples'!#REF!</definedName>
    <definedName name="XA331.03" localSheetId="30">'[1]Bancos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45">'[1]Bancos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54">'[1]Bancos Múltiples'!#REF!</definedName>
    <definedName name="XA331.03" localSheetId="64">'[1]Bancos Múltiples'!#REF!</definedName>
    <definedName name="XA331.03" localSheetId="65">'[1]Bancos Múltiples'!#REF!</definedName>
    <definedName name="XA331.03" localSheetId="6">'[1]Bancos Múltiples'!#REF!</definedName>
    <definedName name="XA331.03" localSheetId="66">'[1]Bancos Múltiples'!#REF!</definedName>
    <definedName name="XA331.03" localSheetId="73">'[1]Bancos Múltiples'!#REF!</definedName>
    <definedName name="XA331.03" localSheetId="74">'[1]Bancos Múltiples'!#REF!</definedName>
    <definedName name="XA331.03" localSheetId="75">'[1]Bancos Múltiples'!#REF!</definedName>
    <definedName name="XA331.03" localSheetId="82">'[1]Bancos Múltiples'!#REF!</definedName>
    <definedName name="XA331.03" localSheetId="83">'[1]Bancos Múltiples'!#REF!</definedName>
    <definedName name="XA331.03" localSheetId="84">'[1]Bancos Múltiples'!#REF!</definedName>
    <definedName name="XA331.03">'[1]Bancos Múltiples'!#REF!</definedName>
    <definedName name="XA331.04" localSheetId="1">'[1]Bancos Múltiples'!#REF!</definedName>
    <definedName name="XA331.04" localSheetId="28">'[1]Bancos Múltiples'!#REF!</definedName>
    <definedName name="XA331.04" localSheetId="29">'[1]Bancos Múltiples'!#REF!</definedName>
    <definedName name="XA331.04" localSheetId="30">'[1]Bancos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45">'[1]Bancos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54">'[1]Bancos Múltiples'!#REF!</definedName>
    <definedName name="XA331.04" localSheetId="64">'[1]Bancos Múltiples'!#REF!</definedName>
    <definedName name="XA331.04" localSheetId="65">'[1]Bancos Múltiples'!#REF!</definedName>
    <definedName name="XA331.04" localSheetId="6">'[1]Bancos Múltiples'!#REF!</definedName>
    <definedName name="XA331.04" localSheetId="66">'[1]Bancos Múltiples'!#REF!</definedName>
    <definedName name="XA331.04" localSheetId="73">'[1]Bancos Múltiples'!#REF!</definedName>
    <definedName name="XA331.04" localSheetId="74">'[1]Bancos Múltiples'!#REF!</definedName>
    <definedName name="XA331.04" localSheetId="75">'[1]Bancos Múltiples'!#REF!</definedName>
    <definedName name="XA331.04" localSheetId="82">'[1]Bancos Múltiples'!#REF!</definedName>
    <definedName name="XA331.04" localSheetId="83">'[1]Bancos Múltiples'!#REF!</definedName>
    <definedName name="XA331.04" localSheetId="84">'[1]Bancos Múltiples'!#REF!</definedName>
    <definedName name="XA331.04">'[1]Bancos Múltiples'!#REF!</definedName>
    <definedName name="XA331.05" localSheetId="1">'[1]Bancos Múltiples'!#REF!</definedName>
    <definedName name="XA331.05" localSheetId="28">'[1]Bancos Múltiples'!#REF!</definedName>
    <definedName name="XA331.05" localSheetId="29">'[1]Bancos Múltiples'!#REF!</definedName>
    <definedName name="XA331.05" localSheetId="30">'[1]Bancos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45">'[1]Bancos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54">'[1]Bancos Múltiples'!#REF!</definedName>
    <definedName name="XA331.05" localSheetId="64">'[1]Bancos Múltiples'!#REF!</definedName>
    <definedName name="XA331.05" localSheetId="65">'[1]Bancos Múltiples'!#REF!</definedName>
    <definedName name="XA331.05" localSheetId="6">'[1]Bancos Múltiples'!#REF!</definedName>
    <definedName name="XA331.05" localSheetId="66">'[1]Bancos Múltiples'!#REF!</definedName>
    <definedName name="XA331.05" localSheetId="73">'[1]Bancos Múltiples'!#REF!</definedName>
    <definedName name="XA331.05" localSheetId="74">'[1]Bancos Múltiples'!#REF!</definedName>
    <definedName name="XA331.05" localSheetId="75">'[1]Bancos Múltiples'!#REF!</definedName>
    <definedName name="XA331.05" localSheetId="82">'[1]Bancos Múltiples'!#REF!</definedName>
    <definedName name="XA331.05" localSheetId="83">'[1]Bancos Múltiples'!#REF!</definedName>
    <definedName name="XA331.05" localSheetId="84">'[1]Bancos Múltiples'!#REF!</definedName>
    <definedName name="XA331.05">'[1]Bancos Múltiples'!#REF!</definedName>
    <definedName name="XA332.00" localSheetId="1">'[1]Bancos Múltiples'!#REF!</definedName>
    <definedName name="XA332.00" localSheetId="28">'[1]Bancos Múltiples'!#REF!</definedName>
    <definedName name="XA332.00" localSheetId="29">'[1]Bancos Múltiples'!#REF!</definedName>
    <definedName name="XA332.00" localSheetId="30">'[1]Bancos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45">'[1]Bancos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54">'[1]Bancos Múltiples'!#REF!</definedName>
    <definedName name="XA332.00" localSheetId="64">'[1]Bancos Múltiples'!#REF!</definedName>
    <definedName name="XA332.00" localSheetId="65">'[1]Bancos Múltiples'!#REF!</definedName>
    <definedName name="XA332.00" localSheetId="6">'[1]Bancos Múltiples'!#REF!</definedName>
    <definedName name="XA332.00" localSheetId="66">'[1]Bancos Múltiples'!#REF!</definedName>
    <definedName name="XA332.00" localSheetId="73">'[1]Bancos Múltiples'!#REF!</definedName>
    <definedName name="XA332.00" localSheetId="74">'[1]Bancos Múltiples'!#REF!</definedName>
    <definedName name="XA332.00" localSheetId="75">'[1]Bancos Múltiples'!#REF!</definedName>
    <definedName name="XA332.00" localSheetId="82">'[1]Bancos Múltiples'!#REF!</definedName>
    <definedName name="XA332.00" localSheetId="83">'[1]Bancos Múltiples'!#REF!</definedName>
    <definedName name="XA332.00" localSheetId="84">'[1]Bancos Múltiples'!#REF!</definedName>
    <definedName name="XA332.00">'[1]Bancos Múltiples'!#REF!</definedName>
    <definedName name="XA332.01" localSheetId="1">'[1]Bancos Múltiples'!#REF!</definedName>
    <definedName name="XA332.01" localSheetId="28">'[1]Bancos Múltiples'!#REF!</definedName>
    <definedName name="XA332.01" localSheetId="29">'[1]Bancos Múltiples'!#REF!</definedName>
    <definedName name="XA332.01" localSheetId="30">'[1]Bancos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45">'[1]Bancos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54">'[1]Bancos Múltiples'!#REF!</definedName>
    <definedName name="XA332.01" localSheetId="64">'[1]Bancos Múltiples'!#REF!</definedName>
    <definedName name="XA332.01" localSheetId="65">'[1]Bancos Múltiples'!#REF!</definedName>
    <definedName name="XA332.01" localSheetId="6">'[1]Bancos Múltiples'!#REF!</definedName>
    <definedName name="XA332.01" localSheetId="66">'[1]Bancos Múltiples'!#REF!</definedName>
    <definedName name="XA332.01" localSheetId="73">'[1]Bancos Múltiples'!#REF!</definedName>
    <definedName name="XA332.01" localSheetId="74">'[1]Bancos Múltiples'!#REF!</definedName>
    <definedName name="XA332.01" localSheetId="75">'[1]Bancos Múltiples'!#REF!</definedName>
    <definedName name="XA332.01" localSheetId="82">'[1]Bancos Múltiples'!#REF!</definedName>
    <definedName name="XA332.01" localSheetId="83">'[1]Bancos Múltiples'!#REF!</definedName>
    <definedName name="XA332.01" localSheetId="84">'[1]Bancos Múltiples'!#REF!</definedName>
    <definedName name="XA332.01">'[1]Bancos Múltiples'!#REF!</definedName>
    <definedName name="XA333.00" localSheetId="1">'[1]Bancos Múltiples'!#REF!</definedName>
    <definedName name="XA333.00" localSheetId="28">'[1]Bancos Múltiples'!#REF!</definedName>
    <definedName name="XA333.00" localSheetId="29">'[1]Bancos Múltiples'!#REF!</definedName>
    <definedName name="XA333.00" localSheetId="30">'[1]Bancos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45">'[1]Bancos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54">'[1]Bancos Múltiples'!#REF!</definedName>
    <definedName name="XA333.00" localSheetId="64">'[1]Bancos Múltiples'!#REF!</definedName>
    <definedName name="XA333.00" localSheetId="65">'[1]Bancos Múltiples'!#REF!</definedName>
    <definedName name="XA333.00" localSheetId="6">'[1]Bancos Múltiples'!#REF!</definedName>
    <definedName name="XA333.00" localSheetId="66">'[1]Bancos Múltiples'!#REF!</definedName>
    <definedName name="XA333.00" localSheetId="73">'[1]Bancos Múltiples'!#REF!</definedName>
    <definedName name="XA333.00" localSheetId="74">'[1]Bancos Múltiples'!#REF!</definedName>
    <definedName name="XA333.00" localSheetId="75">'[1]Bancos Múltiples'!#REF!</definedName>
    <definedName name="XA333.00" localSheetId="82">'[1]Bancos Múltiples'!#REF!</definedName>
    <definedName name="XA333.00" localSheetId="83">'[1]Bancos Múltiples'!#REF!</definedName>
    <definedName name="XA333.00" localSheetId="84">'[1]Bancos Múltiples'!#REF!</definedName>
    <definedName name="XA333.00">'[1]Bancos Múltiples'!#REF!</definedName>
    <definedName name="XA333.01" localSheetId="1">'[1]Bancos Múltiples'!#REF!</definedName>
    <definedName name="XA333.01" localSheetId="28">'[1]Bancos Múltiples'!#REF!</definedName>
    <definedName name="XA333.01" localSheetId="29">'[1]Bancos Múltiples'!#REF!</definedName>
    <definedName name="XA333.01" localSheetId="30">'[1]Bancos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45">'[1]Bancos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54">'[1]Bancos Múltiples'!#REF!</definedName>
    <definedName name="XA333.01" localSheetId="64">'[1]Bancos Múltiples'!#REF!</definedName>
    <definedName name="XA333.01" localSheetId="65">'[1]Bancos Múltiples'!#REF!</definedName>
    <definedName name="XA333.01" localSheetId="6">'[1]Bancos Múltiples'!#REF!</definedName>
    <definedName name="XA333.01" localSheetId="66">'[1]Bancos Múltiples'!#REF!</definedName>
    <definedName name="XA333.01" localSheetId="73">'[1]Bancos Múltiples'!#REF!</definedName>
    <definedName name="XA333.01" localSheetId="74">'[1]Bancos Múltiples'!#REF!</definedName>
    <definedName name="XA333.01" localSheetId="75">'[1]Bancos Múltiples'!#REF!</definedName>
    <definedName name="XA333.01" localSheetId="82">'[1]Bancos Múltiples'!#REF!</definedName>
    <definedName name="XA333.01" localSheetId="83">'[1]Bancos Múltiples'!#REF!</definedName>
    <definedName name="XA333.01" localSheetId="84">'[1]Bancos Múltiples'!#REF!</definedName>
    <definedName name="XA333.01">'[1]Bancos Múltiples'!#REF!</definedName>
    <definedName name="XA333.02" localSheetId="1">'[1]Bancos Múltiples'!#REF!</definedName>
    <definedName name="XA333.02" localSheetId="28">'[1]Bancos Múltiples'!#REF!</definedName>
    <definedName name="XA333.02" localSheetId="29">'[1]Bancos Múltiples'!#REF!</definedName>
    <definedName name="XA333.02" localSheetId="30">'[1]Bancos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45">'[1]Bancos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54">'[1]Bancos Múltiples'!#REF!</definedName>
    <definedName name="XA333.02" localSheetId="64">'[1]Bancos Múltiples'!#REF!</definedName>
    <definedName name="XA333.02" localSheetId="65">'[1]Bancos Múltiples'!#REF!</definedName>
    <definedName name="XA333.02" localSheetId="6">'[1]Bancos Múltiples'!#REF!</definedName>
    <definedName name="XA333.02" localSheetId="66">'[1]Bancos Múltiples'!#REF!</definedName>
    <definedName name="XA333.02" localSheetId="73">'[1]Bancos Múltiples'!#REF!</definedName>
    <definedName name="XA333.02" localSheetId="74">'[1]Bancos Múltiples'!#REF!</definedName>
    <definedName name="XA333.02" localSheetId="75">'[1]Bancos Múltiples'!#REF!</definedName>
    <definedName name="XA333.02" localSheetId="82">'[1]Bancos Múltiples'!#REF!</definedName>
    <definedName name="XA333.02" localSheetId="83">'[1]Bancos Múltiples'!#REF!</definedName>
    <definedName name="XA333.02" localSheetId="84">'[1]Bancos Múltiples'!#REF!</definedName>
    <definedName name="XA333.02">'[1]Bancos Múltiples'!#REF!</definedName>
    <definedName name="XA340.00" localSheetId="1">'[1]Bancos Múltiples'!#REF!</definedName>
    <definedName name="XA340.00" localSheetId="28">'[1]Bancos Múltiples'!#REF!</definedName>
    <definedName name="XA340.00" localSheetId="29">'[1]Bancos Múltiples'!#REF!</definedName>
    <definedName name="XA340.00" localSheetId="30">'[1]Bancos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45">'[1]Bancos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54">'[1]Bancos Múltiples'!#REF!</definedName>
    <definedName name="XA340.00" localSheetId="64">'[1]Bancos Múltiples'!#REF!</definedName>
    <definedName name="XA340.00" localSheetId="65">'[1]Bancos Múltiples'!#REF!</definedName>
    <definedName name="XA340.00" localSheetId="6">'[1]Bancos Múltiples'!#REF!</definedName>
    <definedName name="XA340.00" localSheetId="66">'[1]Bancos Múltiples'!#REF!</definedName>
    <definedName name="XA340.00" localSheetId="73">'[1]Bancos Múltiples'!#REF!</definedName>
    <definedName name="XA340.00" localSheetId="74">'[1]Bancos Múltiples'!#REF!</definedName>
    <definedName name="XA340.00" localSheetId="75">'[1]Bancos Múltiples'!#REF!</definedName>
    <definedName name="XA340.00" localSheetId="82">'[1]Bancos Múltiples'!#REF!</definedName>
    <definedName name="XA340.00" localSheetId="83">'[1]Bancos Múltiples'!#REF!</definedName>
    <definedName name="XA340.00" localSheetId="84">'[1]Bancos Múltiples'!#REF!</definedName>
    <definedName name="XA340.00">'[1]Bancos Múltiples'!#REF!</definedName>
    <definedName name="XA341.00" localSheetId="1">'[1]Bancos Múltiples'!#REF!</definedName>
    <definedName name="XA341.00" localSheetId="28">'[1]Bancos Múltiples'!#REF!</definedName>
    <definedName name="XA341.00" localSheetId="29">'[1]Bancos Múltiples'!#REF!</definedName>
    <definedName name="XA341.00" localSheetId="30">'[1]Bancos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45">'[1]Bancos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54">'[1]Bancos Múltiples'!#REF!</definedName>
    <definedName name="XA341.00" localSheetId="64">'[1]Bancos Múltiples'!#REF!</definedName>
    <definedName name="XA341.00" localSheetId="65">'[1]Bancos Múltiples'!#REF!</definedName>
    <definedName name="XA341.00" localSheetId="6">'[1]Bancos Múltiples'!#REF!</definedName>
    <definedName name="XA341.00" localSheetId="66">'[1]Bancos Múltiples'!#REF!</definedName>
    <definedName name="XA341.00" localSheetId="73">'[1]Bancos Múltiples'!#REF!</definedName>
    <definedName name="XA341.00" localSheetId="74">'[1]Bancos Múltiples'!#REF!</definedName>
    <definedName name="XA341.00" localSheetId="75">'[1]Bancos Múltiples'!#REF!</definedName>
    <definedName name="XA341.00" localSheetId="82">'[1]Bancos Múltiples'!#REF!</definedName>
    <definedName name="XA341.00" localSheetId="83">'[1]Bancos Múltiples'!#REF!</definedName>
    <definedName name="XA341.00" localSheetId="84">'[1]Bancos Múltiples'!#REF!</definedName>
    <definedName name="XA341.00">'[1]Bancos Múltiples'!#REF!</definedName>
    <definedName name="XA341.01" localSheetId="1">'[1]Bancos Múltiples'!#REF!</definedName>
    <definedName name="XA341.01" localSheetId="28">'[1]Bancos Múltiples'!#REF!</definedName>
    <definedName name="XA341.01" localSheetId="29">'[1]Bancos Múltiples'!#REF!</definedName>
    <definedName name="XA341.01" localSheetId="30">'[1]Bancos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45">'[1]Bancos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54">'[1]Bancos Múltiples'!#REF!</definedName>
    <definedName name="XA341.01" localSheetId="64">'[1]Bancos Múltiples'!#REF!</definedName>
    <definedName name="XA341.01" localSheetId="65">'[1]Bancos Múltiples'!#REF!</definedName>
    <definedName name="XA341.01" localSheetId="6">'[1]Bancos Múltiples'!#REF!</definedName>
    <definedName name="XA341.01" localSheetId="66">'[1]Bancos Múltiples'!#REF!</definedName>
    <definedName name="XA341.01" localSheetId="73">'[1]Bancos Múltiples'!#REF!</definedName>
    <definedName name="XA341.01" localSheetId="74">'[1]Bancos Múltiples'!#REF!</definedName>
    <definedName name="XA341.01" localSheetId="75">'[1]Bancos Múltiples'!#REF!</definedName>
    <definedName name="XA341.01" localSheetId="82">'[1]Bancos Múltiples'!#REF!</definedName>
    <definedName name="XA341.01" localSheetId="83">'[1]Bancos Múltiples'!#REF!</definedName>
    <definedName name="XA341.01" localSheetId="84">'[1]Bancos Múltiples'!#REF!</definedName>
    <definedName name="XA341.01">'[1]Bancos Múltiples'!#REF!</definedName>
    <definedName name="XA342.00" localSheetId="1">'[1]Bancos Múltiples'!#REF!</definedName>
    <definedName name="XA342.00" localSheetId="28">'[1]Bancos Múltiples'!#REF!</definedName>
    <definedName name="XA342.00" localSheetId="29">'[1]Bancos Múltiples'!#REF!</definedName>
    <definedName name="XA342.00" localSheetId="30">'[1]Bancos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45">'[1]Bancos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54">'[1]Bancos Múltiples'!#REF!</definedName>
    <definedName name="XA342.00" localSheetId="64">'[1]Bancos Múltiples'!#REF!</definedName>
    <definedName name="XA342.00" localSheetId="65">'[1]Bancos Múltiples'!#REF!</definedName>
    <definedName name="XA342.00" localSheetId="6">'[1]Bancos Múltiples'!#REF!</definedName>
    <definedName name="XA342.00" localSheetId="66">'[1]Bancos Múltiples'!#REF!</definedName>
    <definedName name="XA342.00" localSheetId="73">'[1]Bancos Múltiples'!#REF!</definedName>
    <definedName name="XA342.00" localSheetId="74">'[1]Bancos Múltiples'!#REF!</definedName>
    <definedName name="XA342.00" localSheetId="75">'[1]Bancos Múltiples'!#REF!</definedName>
    <definedName name="XA342.00" localSheetId="82">'[1]Bancos Múltiples'!#REF!</definedName>
    <definedName name="XA342.00" localSheetId="83">'[1]Bancos Múltiples'!#REF!</definedName>
    <definedName name="XA342.00" localSheetId="84">'[1]Bancos Múltiples'!#REF!</definedName>
    <definedName name="XA342.00">'[1]Bancos Múltiples'!#REF!</definedName>
    <definedName name="XA342.01" localSheetId="1">'[1]Bancos Múltiples'!#REF!</definedName>
    <definedName name="XA342.01" localSheetId="28">'[1]Bancos Múltiples'!#REF!</definedName>
    <definedName name="XA342.01" localSheetId="29">'[1]Bancos Múltiples'!#REF!</definedName>
    <definedName name="XA342.01" localSheetId="30">'[1]Bancos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45">'[1]Bancos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54">'[1]Bancos Múltiples'!#REF!</definedName>
    <definedName name="XA342.01" localSheetId="64">'[1]Bancos Múltiples'!#REF!</definedName>
    <definedName name="XA342.01" localSheetId="65">'[1]Bancos Múltiples'!#REF!</definedName>
    <definedName name="XA342.01" localSheetId="6">'[1]Bancos Múltiples'!#REF!</definedName>
    <definedName name="XA342.01" localSheetId="66">'[1]Bancos Múltiples'!#REF!</definedName>
    <definedName name="XA342.01" localSheetId="73">'[1]Bancos Múltiples'!#REF!</definedName>
    <definedName name="XA342.01" localSheetId="74">'[1]Bancos Múltiples'!#REF!</definedName>
    <definedName name="XA342.01" localSheetId="75">'[1]Bancos Múltiples'!#REF!</definedName>
    <definedName name="XA342.01" localSheetId="82">'[1]Bancos Múltiples'!#REF!</definedName>
    <definedName name="XA342.01" localSheetId="83">'[1]Bancos Múltiples'!#REF!</definedName>
    <definedName name="XA342.01" localSheetId="84">'[1]Bancos Múltiples'!#REF!</definedName>
    <definedName name="XA342.01">'[1]Bancos Múltiples'!#REF!</definedName>
    <definedName name="XA342.02" localSheetId="1">'[1]Bancos Múltiples'!#REF!</definedName>
    <definedName name="XA342.02" localSheetId="28">'[1]Bancos Múltiples'!#REF!</definedName>
    <definedName name="XA342.02" localSheetId="29">'[1]Bancos Múltiples'!#REF!</definedName>
    <definedName name="XA342.02" localSheetId="30">'[1]Bancos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45">'[1]Bancos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54">'[1]Bancos Múltiples'!#REF!</definedName>
    <definedName name="XA342.02" localSheetId="64">'[1]Bancos Múltiples'!#REF!</definedName>
    <definedName name="XA342.02" localSheetId="65">'[1]Bancos Múltiples'!#REF!</definedName>
    <definedName name="XA342.02" localSheetId="6">'[1]Bancos Múltiples'!#REF!</definedName>
    <definedName name="XA342.02" localSheetId="66">'[1]Bancos Múltiples'!#REF!</definedName>
    <definedName name="XA342.02" localSheetId="73">'[1]Bancos Múltiples'!#REF!</definedName>
    <definedName name="XA342.02" localSheetId="74">'[1]Bancos Múltiples'!#REF!</definedName>
    <definedName name="XA342.02" localSheetId="75">'[1]Bancos Múltiples'!#REF!</definedName>
    <definedName name="XA342.02" localSheetId="82">'[1]Bancos Múltiples'!#REF!</definedName>
    <definedName name="XA342.02" localSheetId="83">'[1]Bancos Múltiples'!#REF!</definedName>
    <definedName name="XA342.02" localSheetId="84">'[1]Bancos Múltiples'!#REF!</definedName>
    <definedName name="XA342.02">'[1]Bancos Múltiples'!#REF!</definedName>
    <definedName name="XA343.00" localSheetId="1">'[1]Bancos Múltiples'!#REF!</definedName>
    <definedName name="XA343.00" localSheetId="28">'[1]Bancos Múltiples'!#REF!</definedName>
    <definedName name="XA343.00" localSheetId="29">'[1]Bancos Múltiples'!#REF!</definedName>
    <definedName name="XA343.00" localSheetId="30">'[1]Bancos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45">'[1]Bancos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54">'[1]Bancos Múltiples'!#REF!</definedName>
    <definedName name="XA343.00" localSheetId="64">'[1]Bancos Múltiples'!#REF!</definedName>
    <definedName name="XA343.00" localSheetId="65">'[1]Bancos Múltiples'!#REF!</definedName>
    <definedName name="XA343.00" localSheetId="6">'[1]Bancos Múltiples'!#REF!</definedName>
    <definedName name="XA343.00" localSheetId="66">'[1]Bancos Múltiples'!#REF!</definedName>
    <definedName name="XA343.00" localSheetId="73">'[1]Bancos Múltiples'!#REF!</definedName>
    <definedName name="XA343.00" localSheetId="74">'[1]Bancos Múltiples'!#REF!</definedName>
    <definedName name="XA343.00" localSheetId="75">'[1]Bancos Múltiples'!#REF!</definedName>
    <definedName name="XA343.00" localSheetId="82">'[1]Bancos Múltiples'!#REF!</definedName>
    <definedName name="XA343.00" localSheetId="83">'[1]Bancos Múltiples'!#REF!</definedName>
    <definedName name="XA343.00" localSheetId="84">'[1]Bancos Múltiples'!#REF!</definedName>
    <definedName name="XA343.00">'[1]Bancos Múltiples'!#REF!</definedName>
    <definedName name="XA343.01" localSheetId="1">'[1]Bancos Múltiples'!#REF!</definedName>
    <definedName name="XA343.01" localSheetId="28">'[1]Bancos Múltiples'!#REF!</definedName>
    <definedName name="XA343.01" localSheetId="29">'[1]Bancos Múltiples'!#REF!</definedName>
    <definedName name="XA343.01" localSheetId="30">'[1]Bancos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45">'[1]Bancos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54">'[1]Bancos Múltiples'!#REF!</definedName>
    <definedName name="XA343.01" localSheetId="64">'[1]Bancos Múltiples'!#REF!</definedName>
    <definedName name="XA343.01" localSheetId="65">'[1]Bancos Múltiples'!#REF!</definedName>
    <definedName name="XA343.01" localSheetId="6">'[1]Bancos Múltiples'!#REF!</definedName>
    <definedName name="XA343.01" localSheetId="66">'[1]Bancos Múltiples'!#REF!</definedName>
    <definedName name="XA343.01" localSheetId="73">'[1]Bancos Múltiples'!#REF!</definedName>
    <definedName name="XA343.01" localSheetId="74">'[1]Bancos Múltiples'!#REF!</definedName>
    <definedName name="XA343.01" localSheetId="75">'[1]Bancos Múltiples'!#REF!</definedName>
    <definedName name="XA343.01" localSheetId="82">'[1]Bancos Múltiples'!#REF!</definedName>
    <definedName name="XA343.01" localSheetId="83">'[1]Bancos Múltiples'!#REF!</definedName>
    <definedName name="XA343.01" localSheetId="84">'[1]Bancos Múltiples'!#REF!</definedName>
    <definedName name="XA343.01">'[1]Bancos Múltiples'!#REF!</definedName>
    <definedName name="XA350.00" localSheetId="1">'[1]Bancos Múltiples'!#REF!</definedName>
    <definedName name="XA350.00" localSheetId="28">'[1]Bancos Múltiples'!#REF!</definedName>
    <definedName name="XA350.00" localSheetId="29">'[1]Bancos Múltiples'!#REF!</definedName>
    <definedName name="XA350.00" localSheetId="30">'[1]Bancos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45">'[1]Bancos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54">'[1]Bancos Múltiples'!#REF!</definedName>
    <definedName name="XA350.00" localSheetId="64">'[1]Bancos Múltiples'!#REF!</definedName>
    <definedName name="XA350.00" localSheetId="65">'[1]Bancos Múltiples'!#REF!</definedName>
    <definedName name="XA350.00" localSheetId="6">'[1]Bancos Múltiples'!#REF!</definedName>
    <definedName name="XA350.00" localSheetId="66">'[1]Bancos Múltiples'!#REF!</definedName>
    <definedName name="XA350.00" localSheetId="73">'[1]Bancos Múltiples'!#REF!</definedName>
    <definedName name="XA350.00" localSheetId="74">'[1]Bancos Múltiples'!#REF!</definedName>
    <definedName name="XA350.00" localSheetId="75">'[1]Bancos Múltiples'!#REF!</definedName>
    <definedName name="XA350.00" localSheetId="82">'[1]Bancos Múltiples'!#REF!</definedName>
    <definedName name="XA350.00" localSheetId="83">'[1]Bancos Múltiples'!#REF!</definedName>
    <definedName name="XA350.00" localSheetId="84">'[1]Bancos Múltiples'!#REF!</definedName>
    <definedName name="XA350.00">'[1]Bancos Múltiples'!#REF!</definedName>
    <definedName name="XA351.00" localSheetId="1">'[1]Bancos Múltiples'!#REF!</definedName>
    <definedName name="XA351.00" localSheetId="28">'[1]Bancos Múltiples'!#REF!</definedName>
    <definedName name="XA351.00" localSheetId="29">'[1]Bancos Múltiples'!#REF!</definedName>
    <definedName name="XA351.00" localSheetId="30">'[1]Bancos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45">'[1]Bancos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54">'[1]Bancos Múltiples'!#REF!</definedName>
    <definedName name="XA351.00" localSheetId="64">'[1]Bancos Múltiples'!#REF!</definedName>
    <definedName name="XA351.00" localSheetId="65">'[1]Bancos Múltiples'!#REF!</definedName>
    <definedName name="XA351.00" localSheetId="6">'[1]Bancos Múltiples'!#REF!</definedName>
    <definedName name="XA351.00" localSheetId="66">'[1]Bancos Múltiples'!#REF!</definedName>
    <definedName name="XA351.00" localSheetId="73">'[1]Bancos Múltiples'!#REF!</definedName>
    <definedName name="XA351.00" localSheetId="74">'[1]Bancos Múltiples'!#REF!</definedName>
    <definedName name="XA351.00" localSheetId="75">'[1]Bancos Múltiples'!#REF!</definedName>
    <definedName name="XA351.00" localSheetId="82">'[1]Bancos Múltiples'!#REF!</definedName>
    <definedName name="XA351.00" localSheetId="83">'[1]Bancos Múltiples'!#REF!</definedName>
    <definedName name="XA351.00" localSheetId="84">'[1]Bancos Múltiples'!#REF!</definedName>
    <definedName name="XA351.00">'[1]Bancos Múltiples'!#REF!</definedName>
    <definedName name="XA351.01" localSheetId="1">'[1]Bancos Múltiples'!#REF!</definedName>
    <definedName name="XA351.01" localSheetId="28">'[1]Bancos Múltiples'!#REF!</definedName>
    <definedName name="XA351.01" localSheetId="29">'[1]Bancos Múltiples'!#REF!</definedName>
    <definedName name="XA351.01" localSheetId="30">'[1]Bancos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45">'[1]Bancos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54">'[1]Bancos Múltiples'!#REF!</definedName>
    <definedName name="XA351.01" localSheetId="64">'[1]Bancos Múltiples'!#REF!</definedName>
    <definedName name="XA351.01" localSheetId="65">'[1]Bancos Múltiples'!#REF!</definedName>
    <definedName name="XA351.01" localSheetId="6">'[1]Bancos Múltiples'!#REF!</definedName>
    <definedName name="XA351.01" localSheetId="66">'[1]Bancos Múltiples'!#REF!</definedName>
    <definedName name="XA351.01" localSheetId="73">'[1]Bancos Múltiples'!#REF!</definedName>
    <definedName name="XA351.01" localSheetId="74">'[1]Bancos Múltiples'!#REF!</definedName>
    <definedName name="XA351.01" localSheetId="75">'[1]Bancos Múltiples'!#REF!</definedName>
    <definedName name="XA351.01" localSheetId="82">'[1]Bancos Múltiples'!#REF!</definedName>
    <definedName name="XA351.01" localSheetId="83">'[1]Bancos Múltiples'!#REF!</definedName>
    <definedName name="XA351.01" localSheetId="84">'[1]Bancos Múltiples'!#REF!</definedName>
    <definedName name="XA351.01">'[1]Bancos Múltiples'!#REF!</definedName>
    <definedName name="XA352.00" localSheetId="1">'[1]Bancos Múltiples'!#REF!</definedName>
    <definedName name="XA352.00" localSheetId="28">'[1]Bancos Múltiples'!#REF!</definedName>
    <definedName name="XA352.00" localSheetId="29">'[1]Bancos Múltiples'!#REF!</definedName>
    <definedName name="XA352.00" localSheetId="30">'[1]Bancos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45">'[1]Bancos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54">'[1]Bancos Múltiples'!#REF!</definedName>
    <definedName name="XA352.00" localSheetId="64">'[1]Bancos Múltiples'!#REF!</definedName>
    <definedName name="XA352.00" localSheetId="65">'[1]Bancos Múltiples'!#REF!</definedName>
    <definedName name="XA352.00" localSheetId="6">'[1]Bancos Múltiples'!#REF!</definedName>
    <definedName name="XA352.00" localSheetId="66">'[1]Bancos Múltiples'!#REF!</definedName>
    <definedName name="XA352.00" localSheetId="73">'[1]Bancos Múltiples'!#REF!</definedName>
    <definedName name="XA352.00" localSheetId="74">'[1]Bancos Múltiples'!#REF!</definedName>
    <definedName name="XA352.00" localSheetId="75">'[1]Bancos Múltiples'!#REF!</definedName>
    <definedName name="XA352.00" localSheetId="82">'[1]Bancos Múltiples'!#REF!</definedName>
    <definedName name="XA352.00" localSheetId="83">'[1]Bancos Múltiples'!#REF!</definedName>
    <definedName name="XA352.00" localSheetId="84">'[1]Bancos Múltiples'!#REF!</definedName>
    <definedName name="XA352.00">'[1]Bancos Múltiples'!#REF!</definedName>
    <definedName name="XA352.01" localSheetId="1">'[1]Bancos Múltiples'!#REF!</definedName>
    <definedName name="XA352.01" localSheetId="28">'[1]Bancos Múltiples'!#REF!</definedName>
    <definedName name="XA352.01" localSheetId="29">'[1]Bancos Múltiples'!#REF!</definedName>
    <definedName name="XA352.01" localSheetId="30">'[1]Bancos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45">'[1]Bancos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54">'[1]Bancos Múltiples'!#REF!</definedName>
    <definedName name="XA352.01" localSheetId="64">'[1]Bancos Múltiples'!#REF!</definedName>
    <definedName name="XA352.01" localSheetId="65">'[1]Bancos Múltiples'!#REF!</definedName>
    <definedName name="XA352.01" localSheetId="6">'[1]Bancos Múltiples'!#REF!</definedName>
    <definedName name="XA352.01" localSheetId="66">'[1]Bancos Múltiples'!#REF!</definedName>
    <definedName name="XA352.01" localSheetId="73">'[1]Bancos Múltiples'!#REF!</definedName>
    <definedName name="XA352.01" localSheetId="74">'[1]Bancos Múltiples'!#REF!</definedName>
    <definedName name="XA352.01" localSheetId="75">'[1]Bancos Múltiples'!#REF!</definedName>
    <definedName name="XA352.01" localSheetId="82">'[1]Bancos Múltiples'!#REF!</definedName>
    <definedName name="XA352.01" localSheetId="83">'[1]Bancos Múltiples'!#REF!</definedName>
    <definedName name="XA352.01" localSheetId="84">'[1]Bancos Múltiples'!#REF!</definedName>
    <definedName name="XA352.01">'[1]Bancos Múltiples'!#REF!</definedName>
    <definedName name="XA353.00" localSheetId="1">'[1]Bancos Múltiples'!#REF!</definedName>
    <definedName name="XA353.00" localSheetId="28">'[1]Bancos Múltiples'!#REF!</definedName>
    <definedName name="XA353.00" localSheetId="29">'[1]Bancos Múltiples'!#REF!</definedName>
    <definedName name="XA353.00" localSheetId="30">'[1]Bancos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45">'[1]Bancos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54">'[1]Bancos Múltiples'!#REF!</definedName>
    <definedName name="XA353.00" localSheetId="64">'[1]Bancos Múltiples'!#REF!</definedName>
    <definedName name="XA353.00" localSheetId="65">'[1]Bancos Múltiples'!#REF!</definedName>
    <definedName name="XA353.00" localSheetId="6">'[1]Bancos Múltiples'!#REF!</definedName>
    <definedName name="XA353.00" localSheetId="66">'[1]Bancos Múltiples'!#REF!</definedName>
    <definedName name="XA353.00" localSheetId="73">'[1]Bancos Múltiples'!#REF!</definedName>
    <definedName name="XA353.00" localSheetId="74">'[1]Bancos Múltiples'!#REF!</definedName>
    <definedName name="XA353.00" localSheetId="75">'[1]Bancos Múltiples'!#REF!</definedName>
    <definedName name="XA353.00" localSheetId="82">'[1]Bancos Múltiples'!#REF!</definedName>
    <definedName name="XA353.00" localSheetId="83">'[1]Bancos Múltiples'!#REF!</definedName>
    <definedName name="XA353.00" localSheetId="84">'[1]Bancos Múltiples'!#REF!</definedName>
    <definedName name="XA353.00">'[1]Bancos Múltiples'!#REF!</definedName>
    <definedName name="XA353.01" localSheetId="1">'[1]Bancos Múltiples'!#REF!</definedName>
    <definedName name="XA353.01" localSheetId="28">'[1]Bancos Múltiples'!#REF!</definedName>
    <definedName name="XA353.01" localSheetId="29">'[1]Bancos Múltiples'!#REF!</definedName>
    <definedName name="XA353.01" localSheetId="30">'[1]Bancos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45">'[1]Bancos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54">'[1]Bancos Múltiples'!#REF!</definedName>
    <definedName name="XA353.01" localSheetId="64">'[1]Bancos Múltiples'!#REF!</definedName>
    <definedName name="XA353.01" localSheetId="65">'[1]Bancos Múltiples'!#REF!</definedName>
    <definedName name="XA353.01" localSheetId="6">'[1]Bancos Múltiples'!#REF!</definedName>
    <definedName name="XA353.01" localSheetId="66">'[1]Bancos Múltiples'!#REF!</definedName>
    <definedName name="XA353.01" localSheetId="73">'[1]Bancos Múltiples'!#REF!</definedName>
    <definedName name="XA353.01" localSheetId="74">'[1]Bancos Múltiples'!#REF!</definedName>
    <definedName name="XA353.01" localSheetId="75">'[1]Bancos Múltiples'!#REF!</definedName>
    <definedName name="XA353.01" localSheetId="82">'[1]Bancos Múltiples'!#REF!</definedName>
    <definedName name="XA353.01" localSheetId="83">'[1]Bancos Múltiples'!#REF!</definedName>
    <definedName name="XA353.01" localSheetId="84">'[1]Bancos Múltiples'!#REF!</definedName>
    <definedName name="XA353.01">'[1]Bancos Múltiples'!#REF!</definedName>
    <definedName name="XA354.00" localSheetId="1">'[1]Bancos Múltiples'!#REF!</definedName>
    <definedName name="XA354.00" localSheetId="28">'[1]Bancos Múltiples'!#REF!</definedName>
    <definedName name="XA354.00" localSheetId="29">'[1]Bancos Múltiples'!#REF!</definedName>
    <definedName name="XA354.00" localSheetId="30">'[1]Bancos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45">'[1]Bancos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54">'[1]Bancos Múltiples'!#REF!</definedName>
    <definedName name="XA354.00" localSheetId="64">'[1]Bancos Múltiples'!#REF!</definedName>
    <definedName name="XA354.00" localSheetId="65">'[1]Bancos Múltiples'!#REF!</definedName>
    <definedName name="XA354.00" localSheetId="6">'[1]Bancos Múltiples'!#REF!</definedName>
    <definedName name="XA354.00" localSheetId="66">'[1]Bancos Múltiples'!#REF!</definedName>
    <definedName name="XA354.00" localSheetId="73">'[1]Bancos Múltiples'!#REF!</definedName>
    <definedName name="XA354.00" localSheetId="74">'[1]Bancos Múltiples'!#REF!</definedName>
    <definedName name="XA354.00" localSheetId="75">'[1]Bancos Múltiples'!#REF!</definedName>
    <definedName name="XA354.00" localSheetId="82">'[1]Bancos Múltiples'!#REF!</definedName>
    <definedName name="XA354.00" localSheetId="83">'[1]Bancos Múltiples'!#REF!</definedName>
    <definedName name="XA354.00" localSheetId="84">'[1]Bancos Múltiples'!#REF!</definedName>
    <definedName name="XA354.00">'[1]Bancos Múltiples'!#REF!</definedName>
    <definedName name="XA354.01" localSheetId="1">'[1]Bancos Múltiples'!#REF!</definedName>
    <definedName name="XA354.01" localSheetId="28">'[1]Bancos Múltiples'!#REF!</definedName>
    <definedName name="XA354.01" localSheetId="29">'[1]Bancos Múltiples'!#REF!</definedName>
    <definedName name="XA354.01" localSheetId="30">'[1]Bancos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45">'[1]Bancos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54">'[1]Bancos Múltiples'!#REF!</definedName>
    <definedName name="XA354.01" localSheetId="64">'[1]Bancos Múltiples'!#REF!</definedName>
    <definedName name="XA354.01" localSheetId="65">'[1]Bancos Múltiples'!#REF!</definedName>
    <definedName name="XA354.01" localSheetId="6">'[1]Bancos Múltiples'!#REF!</definedName>
    <definedName name="XA354.01" localSheetId="66">'[1]Bancos Múltiples'!#REF!</definedName>
    <definedName name="XA354.01" localSheetId="73">'[1]Bancos Múltiples'!#REF!</definedName>
    <definedName name="XA354.01" localSheetId="74">'[1]Bancos Múltiples'!#REF!</definedName>
    <definedName name="XA354.01" localSheetId="75">'[1]Bancos Múltiples'!#REF!</definedName>
    <definedName name="XA354.01" localSheetId="82">'[1]Bancos Múltiples'!#REF!</definedName>
    <definedName name="XA354.01" localSheetId="83">'[1]Bancos Múltiples'!#REF!</definedName>
    <definedName name="XA354.01" localSheetId="84">'[1]Bancos Múltiples'!#REF!</definedName>
    <definedName name="XA354.01">'[1]Bancos Múltiples'!#REF!</definedName>
    <definedName name="XA410.00" localSheetId="1">'[1]Bancos Múltiples'!#REF!</definedName>
    <definedName name="XA410.00" localSheetId="28">'[1]Bancos Múltiples'!#REF!</definedName>
    <definedName name="XA410.00" localSheetId="29">'[1]Bancos Múltiples'!#REF!</definedName>
    <definedName name="XA410.00" localSheetId="30">'[1]Bancos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45">'[1]Bancos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54">'[1]Bancos Múltiples'!#REF!</definedName>
    <definedName name="XA410.00" localSheetId="64">'[1]Bancos Múltiples'!#REF!</definedName>
    <definedName name="XA410.00" localSheetId="65">'[1]Bancos Múltiples'!#REF!</definedName>
    <definedName name="XA410.00" localSheetId="6">'[1]Bancos Múltiples'!#REF!</definedName>
    <definedName name="XA410.00" localSheetId="66">'[1]Bancos Múltiples'!#REF!</definedName>
    <definedName name="XA410.00" localSheetId="73">'[1]Bancos Múltiples'!#REF!</definedName>
    <definedName name="XA410.00" localSheetId="74">'[1]Bancos Múltiples'!#REF!</definedName>
    <definedName name="XA410.00" localSheetId="75">'[1]Bancos Múltiples'!#REF!</definedName>
    <definedName name="XA410.00" localSheetId="82">'[1]Bancos Múltiples'!#REF!</definedName>
    <definedName name="XA410.00" localSheetId="83">'[1]Bancos Múltiples'!#REF!</definedName>
    <definedName name="XA410.00" localSheetId="84">'[1]Bancos Múltiples'!#REF!</definedName>
    <definedName name="XA410.00">'[1]Bancos Múltiples'!#REF!</definedName>
    <definedName name="XA411.00" localSheetId="1">'[1]Bancos Múltiples'!#REF!</definedName>
    <definedName name="XA411.00" localSheetId="28">'[1]Bancos Múltiples'!#REF!</definedName>
    <definedName name="XA411.00" localSheetId="29">'[1]Bancos Múltiples'!#REF!</definedName>
    <definedName name="XA411.00" localSheetId="30">'[1]Bancos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45">'[1]Bancos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54">'[1]Bancos Múltiples'!#REF!</definedName>
    <definedName name="XA411.00" localSheetId="64">'[1]Bancos Múltiples'!#REF!</definedName>
    <definedName name="XA411.00" localSheetId="65">'[1]Bancos Múltiples'!#REF!</definedName>
    <definedName name="XA411.00" localSheetId="6">'[1]Bancos Múltiples'!#REF!</definedName>
    <definedName name="XA411.00" localSheetId="66">'[1]Bancos Múltiples'!#REF!</definedName>
    <definedName name="XA411.00" localSheetId="73">'[1]Bancos Múltiples'!#REF!</definedName>
    <definedName name="XA411.00" localSheetId="74">'[1]Bancos Múltiples'!#REF!</definedName>
    <definedName name="XA411.00" localSheetId="75">'[1]Bancos Múltiples'!#REF!</definedName>
    <definedName name="XA411.00" localSheetId="82">'[1]Bancos Múltiples'!#REF!</definedName>
    <definedName name="XA411.00" localSheetId="83">'[1]Bancos Múltiples'!#REF!</definedName>
    <definedName name="XA411.00" localSheetId="84">'[1]Bancos Múltiples'!#REF!</definedName>
    <definedName name="XA411.00">'[1]Bancos Múltiples'!#REF!</definedName>
    <definedName name="XA411.01" localSheetId="1">'[1]Bancos Múltiples'!#REF!</definedName>
    <definedName name="XA411.01" localSheetId="28">'[1]Bancos Múltiples'!#REF!</definedName>
    <definedName name="XA411.01" localSheetId="29">'[1]Bancos Múltiples'!#REF!</definedName>
    <definedName name="XA411.01" localSheetId="30">'[1]Bancos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45">'[1]Bancos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54">'[1]Bancos Múltiples'!#REF!</definedName>
    <definedName name="XA411.01" localSheetId="64">'[1]Bancos Múltiples'!#REF!</definedName>
    <definedName name="XA411.01" localSheetId="65">'[1]Bancos Múltiples'!#REF!</definedName>
    <definedName name="XA411.01" localSheetId="6">'[1]Bancos Múltiples'!#REF!</definedName>
    <definedName name="XA411.01" localSheetId="66">'[1]Bancos Múltiples'!#REF!</definedName>
    <definedName name="XA411.01" localSheetId="73">'[1]Bancos Múltiples'!#REF!</definedName>
    <definedName name="XA411.01" localSheetId="74">'[1]Bancos Múltiples'!#REF!</definedName>
    <definedName name="XA411.01" localSheetId="75">'[1]Bancos Múltiples'!#REF!</definedName>
    <definedName name="XA411.01" localSheetId="82">'[1]Bancos Múltiples'!#REF!</definedName>
    <definedName name="XA411.01" localSheetId="83">'[1]Bancos Múltiples'!#REF!</definedName>
    <definedName name="XA411.01" localSheetId="84">'[1]Bancos Múltiples'!#REF!</definedName>
    <definedName name="XA411.01">'[1]Bancos Múltiples'!#REF!</definedName>
    <definedName name="XA411.02" localSheetId="1">'[1]Bancos Múltiples'!#REF!</definedName>
    <definedName name="XA411.02" localSheetId="28">'[1]Bancos Múltiples'!#REF!</definedName>
    <definedName name="XA411.02" localSheetId="29">'[1]Bancos Múltiples'!#REF!</definedName>
    <definedName name="XA411.02" localSheetId="30">'[1]Bancos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45">'[1]Bancos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54">'[1]Bancos Múltiples'!#REF!</definedName>
    <definedName name="XA411.02" localSheetId="64">'[1]Bancos Múltiples'!#REF!</definedName>
    <definedName name="XA411.02" localSheetId="65">'[1]Bancos Múltiples'!#REF!</definedName>
    <definedName name="XA411.02" localSheetId="6">'[1]Bancos Múltiples'!#REF!</definedName>
    <definedName name="XA411.02" localSheetId="66">'[1]Bancos Múltiples'!#REF!</definedName>
    <definedName name="XA411.02" localSheetId="73">'[1]Bancos Múltiples'!#REF!</definedName>
    <definedName name="XA411.02" localSheetId="74">'[1]Bancos Múltiples'!#REF!</definedName>
    <definedName name="XA411.02" localSheetId="75">'[1]Bancos Múltiples'!#REF!</definedName>
    <definedName name="XA411.02" localSheetId="82">'[1]Bancos Múltiples'!#REF!</definedName>
    <definedName name="XA411.02" localSheetId="83">'[1]Bancos Múltiples'!#REF!</definedName>
    <definedName name="XA411.02" localSheetId="84">'[1]Bancos Múltiples'!#REF!</definedName>
    <definedName name="XA411.02">'[1]Bancos Múltiples'!#REF!</definedName>
    <definedName name="XA411.03" localSheetId="1">'[1]Bancos Múltiples'!#REF!</definedName>
    <definedName name="XA411.03" localSheetId="28">'[1]Bancos Múltiples'!#REF!</definedName>
    <definedName name="XA411.03" localSheetId="29">'[1]Bancos Múltiples'!#REF!</definedName>
    <definedName name="XA411.03" localSheetId="30">'[1]Bancos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45">'[1]Bancos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54">'[1]Bancos Múltiples'!#REF!</definedName>
    <definedName name="XA411.03" localSheetId="64">'[1]Bancos Múltiples'!#REF!</definedName>
    <definedName name="XA411.03" localSheetId="65">'[1]Bancos Múltiples'!#REF!</definedName>
    <definedName name="XA411.03" localSheetId="6">'[1]Bancos Múltiples'!#REF!</definedName>
    <definedName name="XA411.03" localSheetId="66">'[1]Bancos Múltiples'!#REF!</definedName>
    <definedName name="XA411.03" localSheetId="73">'[1]Bancos Múltiples'!#REF!</definedName>
    <definedName name="XA411.03" localSheetId="74">'[1]Bancos Múltiples'!#REF!</definedName>
    <definedName name="XA411.03" localSheetId="75">'[1]Bancos Múltiples'!#REF!</definedName>
    <definedName name="XA411.03" localSheetId="82">'[1]Bancos Múltiples'!#REF!</definedName>
    <definedName name="XA411.03" localSheetId="83">'[1]Bancos Múltiples'!#REF!</definedName>
    <definedName name="XA411.03" localSheetId="84">'[1]Bancos Múltiples'!#REF!</definedName>
    <definedName name="XA411.03">'[1]Bancos Múltiples'!#REF!</definedName>
    <definedName name="XA411.04" localSheetId="1">'[1]Bancos Múltiples'!#REF!</definedName>
    <definedName name="XA411.04" localSheetId="28">'[1]Bancos Múltiples'!#REF!</definedName>
    <definedName name="XA411.04" localSheetId="29">'[1]Bancos Múltiples'!#REF!</definedName>
    <definedName name="XA411.04" localSheetId="30">'[1]Bancos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45">'[1]Bancos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54">'[1]Bancos Múltiples'!#REF!</definedName>
    <definedName name="XA411.04" localSheetId="64">'[1]Bancos Múltiples'!#REF!</definedName>
    <definedName name="XA411.04" localSheetId="65">'[1]Bancos Múltiples'!#REF!</definedName>
    <definedName name="XA411.04" localSheetId="6">'[1]Bancos Múltiples'!#REF!</definedName>
    <definedName name="XA411.04" localSheetId="66">'[1]Bancos Múltiples'!#REF!</definedName>
    <definedName name="XA411.04" localSheetId="73">'[1]Bancos Múltiples'!#REF!</definedName>
    <definedName name="XA411.04" localSheetId="74">'[1]Bancos Múltiples'!#REF!</definedName>
    <definedName name="XA411.04" localSheetId="75">'[1]Bancos Múltiples'!#REF!</definedName>
    <definedName name="XA411.04" localSheetId="82">'[1]Bancos Múltiples'!#REF!</definedName>
    <definedName name="XA411.04" localSheetId="83">'[1]Bancos Múltiples'!#REF!</definedName>
    <definedName name="XA411.04" localSheetId="84">'[1]Bancos Múltiples'!#REF!</definedName>
    <definedName name="XA411.04">'[1]Bancos Múltiples'!#REF!</definedName>
    <definedName name="XA411.05" localSheetId="1">'[1]Bancos Múltiples'!#REF!</definedName>
    <definedName name="XA411.05" localSheetId="28">'[1]Bancos Múltiples'!#REF!</definedName>
    <definedName name="XA411.05" localSheetId="29">'[1]Bancos Múltiples'!#REF!</definedName>
    <definedName name="XA411.05" localSheetId="30">'[1]Bancos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45">'[1]Bancos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54">'[1]Bancos Múltiples'!#REF!</definedName>
    <definedName name="XA411.05" localSheetId="64">'[1]Bancos Múltiples'!#REF!</definedName>
    <definedName name="XA411.05" localSheetId="65">'[1]Bancos Múltiples'!#REF!</definedName>
    <definedName name="XA411.05" localSheetId="6">'[1]Bancos Múltiples'!#REF!</definedName>
    <definedName name="XA411.05" localSheetId="66">'[1]Bancos Múltiples'!#REF!</definedName>
    <definedName name="XA411.05" localSheetId="73">'[1]Bancos Múltiples'!#REF!</definedName>
    <definedName name="XA411.05" localSheetId="74">'[1]Bancos Múltiples'!#REF!</definedName>
    <definedName name="XA411.05" localSheetId="75">'[1]Bancos Múltiples'!#REF!</definedName>
    <definedName name="XA411.05" localSheetId="82">'[1]Bancos Múltiples'!#REF!</definedName>
    <definedName name="XA411.05" localSheetId="83">'[1]Bancos Múltiples'!#REF!</definedName>
    <definedName name="XA411.05" localSheetId="84">'[1]Bancos Múltiples'!#REF!</definedName>
    <definedName name="XA411.05">'[1]Bancos Múltiples'!#REF!</definedName>
    <definedName name="XA411.06" localSheetId="1">'[1]Bancos Múltiples'!#REF!</definedName>
    <definedName name="XA411.06" localSheetId="28">'[1]Bancos Múltiples'!#REF!</definedName>
    <definedName name="XA411.06" localSheetId="29">'[1]Bancos Múltiples'!#REF!</definedName>
    <definedName name="XA411.06" localSheetId="30">'[1]Bancos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45">'[1]Bancos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54">'[1]Bancos Múltiples'!#REF!</definedName>
    <definedName name="XA411.06" localSheetId="64">'[1]Bancos Múltiples'!#REF!</definedName>
    <definedName name="XA411.06" localSheetId="65">'[1]Bancos Múltiples'!#REF!</definedName>
    <definedName name="XA411.06" localSheetId="6">'[1]Bancos Múltiples'!#REF!</definedName>
    <definedName name="XA411.06" localSheetId="66">'[1]Bancos Múltiples'!#REF!</definedName>
    <definedName name="XA411.06" localSheetId="73">'[1]Bancos Múltiples'!#REF!</definedName>
    <definedName name="XA411.06" localSheetId="74">'[1]Bancos Múltiples'!#REF!</definedName>
    <definedName name="XA411.06" localSheetId="75">'[1]Bancos Múltiples'!#REF!</definedName>
    <definedName name="XA411.06" localSheetId="82">'[1]Bancos Múltiples'!#REF!</definedName>
    <definedName name="XA411.06" localSheetId="83">'[1]Bancos Múltiples'!#REF!</definedName>
    <definedName name="XA411.06" localSheetId="84">'[1]Bancos Múltiples'!#REF!</definedName>
    <definedName name="XA411.06">'[1]Bancos Múltiples'!#REF!</definedName>
    <definedName name="XA412.00" localSheetId="1">'[1]Bancos Múltiples'!#REF!</definedName>
    <definedName name="XA412.00" localSheetId="28">'[1]Bancos Múltiples'!#REF!</definedName>
    <definedName name="XA412.00" localSheetId="29">'[1]Bancos Múltiples'!#REF!</definedName>
    <definedName name="XA412.00" localSheetId="30">'[1]Bancos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45">'[1]Bancos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54">'[1]Bancos Múltiples'!#REF!</definedName>
    <definedName name="XA412.00" localSheetId="64">'[1]Bancos Múltiples'!#REF!</definedName>
    <definedName name="XA412.00" localSheetId="65">'[1]Bancos Múltiples'!#REF!</definedName>
    <definedName name="XA412.00" localSheetId="6">'[1]Bancos Múltiples'!#REF!</definedName>
    <definedName name="XA412.00" localSheetId="66">'[1]Bancos Múltiples'!#REF!</definedName>
    <definedName name="XA412.00" localSheetId="73">'[1]Bancos Múltiples'!#REF!</definedName>
    <definedName name="XA412.00" localSheetId="74">'[1]Bancos Múltiples'!#REF!</definedName>
    <definedName name="XA412.00" localSheetId="75">'[1]Bancos Múltiples'!#REF!</definedName>
    <definedName name="XA412.00" localSheetId="82">'[1]Bancos Múltiples'!#REF!</definedName>
    <definedName name="XA412.00" localSheetId="83">'[1]Bancos Múltiples'!#REF!</definedName>
    <definedName name="XA412.00" localSheetId="84">'[1]Bancos Múltiples'!#REF!</definedName>
    <definedName name="XA412.00">'[1]Bancos Múltiples'!#REF!</definedName>
    <definedName name="XA412.01" localSheetId="1">'[1]Bancos Múltiples'!#REF!</definedName>
    <definedName name="XA412.01" localSheetId="28">'[1]Bancos Múltiples'!#REF!</definedName>
    <definedName name="XA412.01" localSheetId="29">'[1]Bancos Múltiples'!#REF!</definedName>
    <definedName name="XA412.01" localSheetId="30">'[1]Bancos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45">'[1]Bancos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54">'[1]Bancos Múltiples'!#REF!</definedName>
    <definedName name="XA412.01" localSheetId="64">'[1]Bancos Múltiples'!#REF!</definedName>
    <definedName name="XA412.01" localSheetId="65">'[1]Bancos Múltiples'!#REF!</definedName>
    <definedName name="XA412.01" localSheetId="6">'[1]Bancos Múltiples'!#REF!</definedName>
    <definedName name="XA412.01" localSheetId="66">'[1]Bancos Múltiples'!#REF!</definedName>
    <definedName name="XA412.01" localSheetId="73">'[1]Bancos Múltiples'!#REF!</definedName>
    <definedName name="XA412.01" localSheetId="74">'[1]Bancos Múltiples'!#REF!</definedName>
    <definedName name="XA412.01" localSheetId="75">'[1]Bancos Múltiples'!#REF!</definedName>
    <definedName name="XA412.01" localSheetId="82">'[1]Bancos Múltiples'!#REF!</definedName>
    <definedName name="XA412.01" localSheetId="83">'[1]Bancos Múltiples'!#REF!</definedName>
    <definedName name="XA412.01" localSheetId="84">'[1]Bancos Múltiples'!#REF!</definedName>
    <definedName name="XA412.01">'[1]Bancos Múltiples'!#REF!</definedName>
    <definedName name="XA412.02" localSheetId="1">'[1]Bancos Múltiples'!#REF!</definedName>
    <definedName name="XA412.02" localSheetId="28">'[1]Bancos Múltiples'!#REF!</definedName>
    <definedName name="XA412.02" localSheetId="29">'[1]Bancos Múltiples'!#REF!</definedName>
    <definedName name="XA412.02" localSheetId="30">'[1]Bancos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45">'[1]Bancos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54">'[1]Bancos Múltiples'!#REF!</definedName>
    <definedName name="XA412.02" localSheetId="64">'[1]Bancos Múltiples'!#REF!</definedName>
    <definedName name="XA412.02" localSheetId="65">'[1]Bancos Múltiples'!#REF!</definedName>
    <definedName name="XA412.02" localSheetId="6">'[1]Bancos Múltiples'!#REF!</definedName>
    <definedName name="XA412.02" localSheetId="66">'[1]Bancos Múltiples'!#REF!</definedName>
    <definedName name="XA412.02" localSheetId="73">'[1]Bancos Múltiples'!#REF!</definedName>
    <definedName name="XA412.02" localSheetId="74">'[1]Bancos Múltiples'!#REF!</definedName>
    <definedName name="XA412.02" localSheetId="75">'[1]Bancos Múltiples'!#REF!</definedName>
    <definedName name="XA412.02" localSheetId="82">'[1]Bancos Múltiples'!#REF!</definedName>
    <definedName name="XA412.02" localSheetId="83">'[1]Bancos Múltiples'!#REF!</definedName>
    <definedName name="XA412.02" localSheetId="84">'[1]Bancos Múltiples'!#REF!</definedName>
    <definedName name="XA412.02">'[1]Bancos Múltiples'!#REF!</definedName>
    <definedName name="XA412.03" localSheetId="1">'[1]Bancos Múltiples'!#REF!</definedName>
    <definedName name="XA412.03" localSheetId="28">'[1]Bancos Múltiples'!#REF!</definedName>
    <definedName name="XA412.03" localSheetId="29">'[1]Bancos Múltiples'!#REF!</definedName>
    <definedName name="XA412.03" localSheetId="30">'[1]Bancos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45">'[1]Bancos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54">'[1]Bancos Múltiples'!#REF!</definedName>
    <definedName name="XA412.03" localSheetId="64">'[1]Bancos Múltiples'!#REF!</definedName>
    <definedName name="XA412.03" localSheetId="65">'[1]Bancos Múltiples'!#REF!</definedName>
    <definedName name="XA412.03" localSheetId="6">'[1]Bancos Múltiples'!#REF!</definedName>
    <definedName name="XA412.03" localSheetId="66">'[1]Bancos Múltiples'!#REF!</definedName>
    <definedName name="XA412.03" localSheetId="73">'[1]Bancos Múltiples'!#REF!</definedName>
    <definedName name="XA412.03" localSheetId="74">'[1]Bancos Múltiples'!#REF!</definedName>
    <definedName name="XA412.03" localSheetId="75">'[1]Bancos Múltiples'!#REF!</definedName>
    <definedName name="XA412.03" localSheetId="82">'[1]Bancos Múltiples'!#REF!</definedName>
    <definedName name="XA412.03" localSheetId="83">'[1]Bancos Múltiples'!#REF!</definedName>
    <definedName name="XA412.03" localSheetId="84">'[1]Bancos Múltiples'!#REF!</definedName>
    <definedName name="XA412.03">'[1]Bancos Múltiples'!#REF!</definedName>
    <definedName name="XA412.04" localSheetId="1">'[1]Bancos Múltiples'!#REF!</definedName>
    <definedName name="XA412.04" localSheetId="28">'[1]Bancos Múltiples'!#REF!</definedName>
    <definedName name="XA412.04" localSheetId="29">'[1]Bancos Múltiples'!#REF!</definedName>
    <definedName name="XA412.04" localSheetId="30">'[1]Bancos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45">'[1]Bancos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54">'[1]Bancos Múltiples'!#REF!</definedName>
    <definedName name="XA412.04" localSheetId="64">'[1]Bancos Múltiples'!#REF!</definedName>
    <definedName name="XA412.04" localSheetId="65">'[1]Bancos Múltiples'!#REF!</definedName>
    <definedName name="XA412.04" localSheetId="6">'[1]Bancos Múltiples'!#REF!</definedName>
    <definedName name="XA412.04" localSheetId="66">'[1]Bancos Múltiples'!#REF!</definedName>
    <definedName name="XA412.04" localSheetId="73">'[1]Bancos Múltiples'!#REF!</definedName>
    <definedName name="XA412.04" localSheetId="74">'[1]Bancos Múltiples'!#REF!</definedName>
    <definedName name="XA412.04" localSheetId="75">'[1]Bancos Múltiples'!#REF!</definedName>
    <definedName name="XA412.04" localSheetId="82">'[1]Bancos Múltiples'!#REF!</definedName>
    <definedName name="XA412.04" localSheetId="83">'[1]Bancos Múltiples'!#REF!</definedName>
    <definedName name="XA412.04" localSheetId="84">'[1]Bancos Múltiples'!#REF!</definedName>
    <definedName name="XA412.04">'[1]Bancos Múltiples'!#REF!</definedName>
    <definedName name="XA413.00" localSheetId="1">'[1]Bancos Múltiples'!#REF!</definedName>
    <definedName name="XA413.00" localSheetId="28">'[1]Bancos Múltiples'!#REF!</definedName>
    <definedName name="XA413.00" localSheetId="29">'[1]Bancos Múltiples'!#REF!</definedName>
    <definedName name="XA413.00" localSheetId="30">'[1]Bancos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45">'[1]Bancos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54">'[1]Bancos Múltiples'!#REF!</definedName>
    <definedName name="XA413.00" localSheetId="64">'[1]Bancos Múltiples'!#REF!</definedName>
    <definedName name="XA413.00" localSheetId="65">'[1]Bancos Múltiples'!#REF!</definedName>
    <definedName name="XA413.00" localSheetId="6">'[1]Bancos Múltiples'!#REF!</definedName>
    <definedName name="XA413.00" localSheetId="66">'[1]Bancos Múltiples'!#REF!</definedName>
    <definedName name="XA413.00" localSheetId="73">'[1]Bancos Múltiples'!#REF!</definedName>
    <definedName name="XA413.00" localSheetId="74">'[1]Bancos Múltiples'!#REF!</definedName>
    <definedName name="XA413.00" localSheetId="75">'[1]Bancos Múltiples'!#REF!</definedName>
    <definedName name="XA413.00" localSheetId="82">'[1]Bancos Múltiples'!#REF!</definedName>
    <definedName name="XA413.00" localSheetId="83">'[1]Bancos Múltiples'!#REF!</definedName>
    <definedName name="XA413.00" localSheetId="84">'[1]Bancos Múltiples'!#REF!</definedName>
    <definedName name="XA413.00">'[1]Bancos Múltiples'!#REF!</definedName>
    <definedName name="XA413.01" localSheetId="1">'[1]Bancos Múltiples'!#REF!</definedName>
    <definedName name="XA413.01" localSheetId="28">'[1]Bancos Múltiples'!#REF!</definedName>
    <definedName name="XA413.01" localSheetId="29">'[1]Bancos Múltiples'!#REF!</definedName>
    <definedName name="XA413.01" localSheetId="30">'[1]Bancos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45">'[1]Bancos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54">'[1]Bancos Múltiples'!#REF!</definedName>
    <definedName name="XA413.01" localSheetId="64">'[1]Bancos Múltiples'!#REF!</definedName>
    <definedName name="XA413.01" localSheetId="65">'[1]Bancos Múltiples'!#REF!</definedName>
    <definedName name="XA413.01" localSheetId="6">'[1]Bancos Múltiples'!#REF!</definedName>
    <definedName name="XA413.01" localSheetId="66">'[1]Bancos Múltiples'!#REF!</definedName>
    <definedName name="XA413.01" localSheetId="73">'[1]Bancos Múltiples'!#REF!</definedName>
    <definedName name="XA413.01" localSheetId="74">'[1]Bancos Múltiples'!#REF!</definedName>
    <definedName name="XA413.01" localSheetId="75">'[1]Bancos Múltiples'!#REF!</definedName>
    <definedName name="XA413.01" localSheetId="82">'[1]Bancos Múltiples'!#REF!</definedName>
    <definedName name="XA413.01" localSheetId="83">'[1]Bancos Múltiples'!#REF!</definedName>
    <definedName name="XA413.01" localSheetId="84">'[1]Bancos Múltiples'!#REF!</definedName>
    <definedName name="XA413.01">'[1]Bancos Múltiples'!#REF!</definedName>
    <definedName name="XA413.02" localSheetId="1">'[1]Bancos Múltiples'!#REF!</definedName>
    <definedName name="XA413.02" localSheetId="28">'[1]Bancos Múltiples'!#REF!</definedName>
    <definedName name="XA413.02" localSheetId="29">'[1]Bancos Múltiples'!#REF!</definedName>
    <definedName name="XA413.02" localSheetId="30">'[1]Bancos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45">'[1]Bancos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54">'[1]Bancos Múltiples'!#REF!</definedName>
    <definedName name="XA413.02" localSheetId="64">'[1]Bancos Múltiples'!#REF!</definedName>
    <definedName name="XA413.02" localSheetId="65">'[1]Bancos Múltiples'!#REF!</definedName>
    <definedName name="XA413.02" localSheetId="6">'[1]Bancos Múltiples'!#REF!</definedName>
    <definedName name="XA413.02" localSheetId="66">'[1]Bancos Múltiples'!#REF!</definedName>
    <definedName name="XA413.02" localSheetId="73">'[1]Bancos Múltiples'!#REF!</definedName>
    <definedName name="XA413.02" localSheetId="74">'[1]Bancos Múltiples'!#REF!</definedName>
    <definedName name="XA413.02" localSheetId="75">'[1]Bancos Múltiples'!#REF!</definedName>
    <definedName name="XA413.02" localSheetId="82">'[1]Bancos Múltiples'!#REF!</definedName>
    <definedName name="XA413.02" localSheetId="83">'[1]Bancos Múltiples'!#REF!</definedName>
    <definedName name="XA413.02" localSheetId="84">'[1]Bancos Múltiples'!#REF!</definedName>
    <definedName name="XA413.02">'[1]Bancos Múltiples'!#REF!</definedName>
    <definedName name="XA413.03" localSheetId="1">'[1]Bancos Múltiples'!#REF!</definedName>
    <definedName name="XA413.03" localSheetId="28">'[1]Bancos Múltiples'!#REF!</definedName>
    <definedName name="XA413.03" localSheetId="29">'[1]Bancos Múltiples'!#REF!</definedName>
    <definedName name="XA413.03" localSheetId="30">'[1]Bancos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45">'[1]Bancos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54">'[1]Bancos Múltiples'!#REF!</definedName>
    <definedName name="XA413.03" localSheetId="64">'[1]Bancos Múltiples'!#REF!</definedName>
    <definedName name="XA413.03" localSheetId="65">'[1]Bancos Múltiples'!#REF!</definedName>
    <definedName name="XA413.03" localSheetId="6">'[1]Bancos Múltiples'!#REF!</definedName>
    <definedName name="XA413.03" localSheetId="66">'[1]Bancos Múltiples'!#REF!</definedName>
    <definedName name="XA413.03" localSheetId="73">'[1]Bancos Múltiples'!#REF!</definedName>
    <definedName name="XA413.03" localSheetId="74">'[1]Bancos Múltiples'!#REF!</definedName>
    <definedName name="XA413.03" localSheetId="75">'[1]Bancos Múltiples'!#REF!</definedName>
    <definedName name="XA413.03" localSheetId="82">'[1]Bancos Múltiples'!#REF!</definedName>
    <definedName name="XA413.03" localSheetId="83">'[1]Bancos Múltiples'!#REF!</definedName>
    <definedName name="XA413.03" localSheetId="84">'[1]Bancos Múltiples'!#REF!</definedName>
    <definedName name="XA413.03">'[1]Bancos Múltiples'!#REF!</definedName>
    <definedName name="XA413.04" localSheetId="1">'[1]Bancos Múltiples'!#REF!</definedName>
    <definedName name="XA413.04" localSheetId="28">'[1]Bancos Múltiples'!#REF!</definedName>
    <definedName name="XA413.04" localSheetId="29">'[1]Bancos Múltiples'!#REF!</definedName>
    <definedName name="XA413.04" localSheetId="30">'[1]Bancos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45">'[1]Bancos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54">'[1]Bancos Múltiples'!#REF!</definedName>
    <definedName name="XA413.04" localSheetId="64">'[1]Bancos Múltiples'!#REF!</definedName>
    <definedName name="XA413.04" localSheetId="65">'[1]Bancos Múltiples'!#REF!</definedName>
    <definedName name="XA413.04" localSheetId="6">'[1]Bancos Múltiples'!#REF!</definedName>
    <definedName name="XA413.04" localSheetId="66">'[1]Bancos Múltiples'!#REF!</definedName>
    <definedName name="XA413.04" localSheetId="73">'[1]Bancos Múltiples'!#REF!</definedName>
    <definedName name="XA413.04" localSheetId="74">'[1]Bancos Múltiples'!#REF!</definedName>
    <definedName name="XA413.04" localSheetId="75">'[1]Bancos Múltiples'!#REF!</definedName>
    <definedName name="XA413.04" localSheetId="82">'[1]Bancos Múltiples'!#REF!</definedName>
    <definedName name="XA413.04" localSheetId="83">'[1]Bancos Múltiples'!#REF!</definedName>
    <definedName name="XA413.04" localSheetId="84">'[1]Bancos Múltiples'!#REF!</definedName>
    <definedName name="XA413.04">'[1]Bancos Múltiples'!#REF!</definedName>
    <definedName name="XA413.05" localSheetId="1">'[1]Bancos Múltiples'!#REF!</definedName>
    <definedName name="XA413.05" localSheetId="28">'[1]Bancos Múltiples'!#REF!</definedName>
    <definedName name="XA413.05" localSheetId="29">'[1]Bancos Múltiples'!#REF!</definedName>
    <definedName name="XA413.05" localSheetId="30">'[1]Bancos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45">'[1]Bancos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54">'[1]Bancos Múltiples'!#REF!</definedName>
    <definedName name="XA413.05" localSheetId="64">'[1]Bancos Múltiples'!#REF!</definedName>
    <definedName name="XA413.05" localSheetId="65">'[1]Bancos Múltiples'!#REF!</definedName>
    <definedName name="XA413.05" localSheetId="6">'[1]Bancos Múltiples'!#REF!</definedName>
    <definedName name="XA413.05" localSheetId="66">'[1]Bancos Múltiples'!#REF!</definedName>
    <definedName name="XA413.05" localSheetId="73">'[1]Bancos Múltiples'!#REF!</definedName>
    <definedName name="XA413.05" localSheetId="74">'[1]Bancos Múltiples'!#REF!</definedName>
    <definedName name="XA413.05" localSheetId="75">'[1]Bancos Múltiples'!#REF!</definedName>
    <definedName name="XA413.05" localSheetId="82">'[1]Bancos Múltiples'!#REF!</definedName>
    <definedName name="XA413.05" localSheetId="83">'[1]Bancos Múltiples'!#REF!</definedName>
    <definedName name="XA413.05" localSheetId="84">'[1]Bancos Múltiples'!#REF!</definedName>
    <definedName name="XA413.05">'[1]Bancos Múltiples'!#REF!</definedName>
    <definedName name="XA413.06" localSheetId="1">'[1]Bancos Múltiples'!#REF!</definedName>
    <definedName name="XA413.06" localSheetId="28">'[1]Bancos Múltiples'!#REF!</definedName>
    <definedName name="XA413.06" localSheetId="29">'[1]Bancos Múltiples'!#REF!</definedName>
    <definedName name="XA413.06" localSheetId="30">'[1]Bancos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45">'[1]Bancos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54">'[1]Bancos Múltiples'!#REF!</definedName>
    <definedName name="XA413.06" localSheetId="64">'[1]Bancos Múltiples'!#REF!</definedName>
    <definedName name="XA413.06" localSheetId="65">'[1]Bancos Múltiples'!#REF!</definedName>
    <definedName name="XA413.06" localSheetId="6">'[1]Bancos Múltiples'!#REF!</definedName>
    <definedName name="XA413.06" localSheetId="66">'[1]Bancos Múltiples'!#REF!</definedName>
    <definedName name="XA413.06" localSheetId="73">'[1]Bancos Múltiples'!#REF!</definedName>
    <definedName name="XA413.06" localSheetId="74">'[1]Bancos Múltiples'!#REF!</definedName>
    <definedName name="XA413.06" localSheetId="75">'[1]Bancos Múltiples'!#REF!</definedName>
    <definedName name="XA413.06" localSheetId="82">'[1]Bancos Múltiples'!#REF!</definedName>
    <definedName name="XA413.06" localSheetId="83">'[1]Bancos Múltiples'!#REF!</definedName>
    <definedName name="XA413.06" localSheetId="84">'[1]Bancos Múltiples'!#REF!</definedName>
    <definedName name="XA413.06">'[1]Bancos Múltiples'!#REF!</definedName>
    <definedName name="XA413.07" localSheetId="1">'[1]Bancos Múltiples'!#REF!</definedName>
    <definedName name="XA413.07" localSheetId="28">'[1]Bancos Múltiples'!#REF!</definedName>
    <definedName name="XA413.07" localSheetId="29">'[1]Bancos Múltiples'!#REF!</definedName>
    <definedName name="XA413.07" localSheetId="30">'[1]Bancos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45">'[1]Bancos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54">'[1]Bancos Múltiples'!#REF!</definedName>
    <definedName name="XA413.07" localSheetId="64">'[1]Bancos Múltiples'!#REF!</definedName>
    <definedName name="XA413.07" localSheetId="65">'[1]Bancos Múltiples'!#REF!</definedName>
    <definedName name="XA413.07" localSheetId="6">'[1]Bancos Múltiples'!#REF!</definedName>
    <definedName name="XA413.07" localSheetId="66">'[1]Bancos Múltiples'!#REF!</definedName>
    <definedName name="XA413.07" localSheetId="73">'[1]Bancos Múltiples'!#REF!</definedName>
    <definedName name="XA413.07" localSheetId="74">'[1]Bancos Múltiples'!#REF!</definedName>
    <definedName name="XA413.07" localSheetId="75">'[1]Bancos Múltiples'!#REF!</definedName>
    <definedName name="XA413.07" localSheetId="82">'[1]Bancos Múltiples'!#REF!</definedName>
    <definedName name="XA413.07" localSheetId="83">'[1]Bancos Múltiples'!#REF!</definedName>
    <definedName name="XA413.07" localSheetId="84">'[1]Bancos Múltiples'!#REF!</definedName>
    <definedName name="XA413.07">'[1]Bancos Múltiples'!#REF!</definedName>
    <definedName name="XA413.08" localSheetId="1">'[1]Bancos Múltiples'!#REF!</definedName>
    <definedName name="XA413.08" localSheetId="28">'[1]Bancos Múltiples'!#REF!</definedName>
    <definedName name="XA413.08" localSheetId="29">'[1]Bancos Múltiples'!#REF!</definedName>
    <definedName name="XA413.08" localSheetId="30">'[1]Bancos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45">'[1]Bancos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54">'[1]Bancos Múltiples'!#REF!</definedName>
    <definedName name="XA413.08" localSheetId="64">'[1]Bancos Múltiples'!#REF!</definedName>
    <definedName name="XA413.08" localSheetId="65">'[1]Bancos Múltiples'!#REF!</definedName>
    <definedName name="XA413.08" localSheetId="6">'[1]Bancos Múltiples'!#REF!</definedName>
    <definedName name="XA413.08" localSheetId="66">'[1]Bancos Múltiples'!#REF!</definedName>
    <definedName name="XA413.08" localSheetId="73">'[1]Bancos Múltiples'!#REF!</definedName>
    <definedName name="XA413.08" localSheetId="74">'[1]Bancos Múltiples'!#REF!</definedName>
    <definedName name="XA413.08" localSheetId="75">'[1]Bancos Múltiples'!#REF!</definedName>
    <definedName name="XA413.08" localSheetId="82">'[1]Bancos Múltiples'!#REF!</definedName>
    <definedName name="XA413.08" localSheetId="83">'[1]Bancos Múltiples'!#REF!</definedName>
    <definedName name="XA413.08" localSheetId="84">'[1]Bancos Múltiples'!#REF!</definedName>
    <definedName name="XA413.08">'[1]Bancos Múltiples'!#REF!</definedName>
    <definedName name="XA414.00" localSheetId="1">'[1]Bancos Múltiples'!#REF!</definedName>
    <definedName name="XA414.00" localSheetId="28">'[1]Bancos Múltiples'!#REF!</definedName>
    <definedName name="XA414.00" localSheetId="29">'[1]Bancos Múltiples'!#REF!</definedName>
    <definedName name="XA414.00" localSheetId="30">'[1]Bancos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45">'[1]Bancos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54">'[1]Bancos Múltiples'!#REF!</definedName>
    <definedName name="XA414.00" localSheetId="64">'[1]Bancos Múltiples'!#REF!</definedName>
    <definedName name="XA414.00" localSheetId="65">'[1]Bancos Múltiples'!#REF!</definedName>
    <definedName name="XA414.00" localSheetId="6">'[1]Bancos Múltiples'!#REF!</definedName>
    <definedName name="XA414.00" localSheetId="66">'[1]Bancos Múltiples'!#REF!</definedName>
    <definedName name="XA414.00" localSheetId="73">'[1]Bancos Múltiples'!#REF!</definedName>
    <definedName name="XA414.00" localSheetId="74">'[1]Bancos Múltiples'!#REF!</definedName>
    <definedName name="XA414.00" localSheetId="75">'[1]Bancos Múltiples'!#REF!</definedName>
    <definedName name="XA414.00" localSheetId="82">'[1]Bancos Múltiples'!#REF!</definedName>
    <definedName name="XA414.00" localSheetId="83">'[1]Bancos Múltiples'!#REF!</definedName>
    <definedName name="XA414.00" localSheetId="84">'[1]Bancos Múltiples'!#REF!</definedName>
    <definedName name="XA414.00">'[1]Bancos Múltiples'!#REF!</definedName>
    <definedName name="XA414.01" localSheetId="1">'[1]Bancos Múltiples'!#REF!</definedName>
    <definedName name="XA414.01" localSheetId="28">'[1]Bancos Múltiples'!#REF!</definedName>
    <definedName name="XA414.01" localSheetId="29">'[1]Bancos Múltiples'!#REF!</definedName>
    <definedName name="XA414.01" localSheetId="30">'[1]Bancos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45">'[1]Bancos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54">'[1]Bancos Múltiples'!#REF!</definedName>
    <definedName name="XA414.01" localSheetId="64">'[1]Bancos Múltiples'!#REF!</definedName>
    <definedName name="XA414.01" localSheetId="65">'[1]Bancos Múltiples'!#REF!</definedName>
    <definedName name="XA414.01" localSheetId="6">'[1]Bancos Múltiples'!#REF!</definedName>
    <definedName name="XA414.01" localSheetId="66">'[1]Bancos Múltiples'!#REF!</definedName>
    <definedName name="XA414.01" localSheetId="73">'[1]Bancos Múltiples'!#REF!</definedName>
    <definedName name="XA414.01" localSheetId="74">'[1]Bancos Múltiples'!#REF!</definedName>
    <definedName name="XA414.01" localSheetId="75">'[1]Bancos Múltiples'!#REF!</definedName>
    <definedName name="XA414.01" localSheetId="82">'[1]Bancos Múltiples'!#REF!</definedName>
    <definedName name="XA414.01" localSheetId="83">'[1]Bancos Múltiples'!#REF!</definedName>
    <definedName name="XA414.01" localSheetId="84">'[1]Bancos Múltiples'!#REF!</definedName>
    <definedName name="XA414.01">'[1]Bancos Múltiples'!#REF!</definedName>
    <definedName name="XA414.02" localSheetId="1">'[1]Bancos Múltiples'!#REF!</definedName>
    <definedName name="XA414.02" localSheetId="28">'[1]Bancos Múltiples'!#REF!</definedName>
    <definedName name="XA414.02" localSheetId="29">'[1]Bancos Múltiples'!#REF!</definedName>
    <definedName name="XA414.02" localSheetId="30">'[1]Bancos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45">'[1]Bancos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54">'[1]Bancos Múltiples'!#REF!</definedName>
    <definedName name="XA414.02" localSheetId="64">'[1]Bancos Múltiples'!#REF!</definedName>
    <definedName name="XA414.02" localSheetId="65">'[1]Bancos Múltiples'!#REF!</definedName>
    <definedName name="XA414.02" localSheetId="6">'[1]Bancos Múltiples'!#REF!</definedName>
    <definedName name="XA414.02" localSheetId="66">'[1]Bancos Múltiples'!#REF!</definedName>
    <definedName name="XA414.02" localSheetId="73">'[1]Bancos Múltiples'!#REF!</definedName>
    <definedName name="XA414.02" localSheetId="74">'[1]Bancos Múltiples'!#REF!</definedName>
    <definedName name="XA414.02" localSheetId="75">'[1]Bancos Múltiples'!#REF!</definedName>
    <definedName name="XA414.02" localSheetId="82">'[1]Bancos Múltiples'!#REF!</definedName>
    <definedName name="XA414.02" localSheetId="83">'[1]Bancos Múltiples'!#REF!</definedName>
    <definedName name="XA414.02" localSheetId="84">'[1]Bancos Múltiples'!#REF!</definedName>
    <definedName name="XA414.02">'[1]Bancos Múltiples'!#REF!</definedName>
    <definedName name="XA414.03" localSheetId="1">'[1]Bancos Múltiples'!#REF!</definedName>
    <definedName name="XA414.03" localSheetId="28">'[1]Bancos Múltiples'!#REF!</definedName>
    <definedName name="XA414.03" localSheetId="29">'[1]Bancos Múltiples'!#REF!</definedName>
    <definedName name="XA414.03" localSheetId="30">'[1]Bancos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45">'[1]Bancos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54">'[1]Bancos Múltiples'!#REF!</definedName>
    <definedName name="XA414.03" localSheetId="64">'[1]Bancos Múltiples'!#REF!</definedName>
    <definedName name="XA414.03" localSheetId="65">'[1]Bancos Múltiples'!#REF!</definedName>
    <definedName name="XA414.03" localSheetId="6">'[1]Bancos Múltiples'!#REF!</definedName>
    <definedName name="XA414.03" localSheetId="66">'[1]Bancos Múltiples'!#REF!</definedName>
    <definedName name="XA414.03" localSheetId="73">'[1]Bancos Múltiples'!#REF!</definedName>
    <definedName name="XA414.03" localSheetId="74">'[1]Bancos Múltiples'!#REF!</definedName>
    <definedName name="XA414.03" localSheetId="75">'[1]Bancos Múltiples'!#REF!</definedName>
    <definedName name="XA414.03" localSheetId="82">'[1]Bancos Múltiples'!#REF!</definedName>
    <definedName name="XA414.03" localSheetId="83">'[1]Bancos Múltiples'!#REF!</definedName>
    <definedName name="XA414.03" localSheetId="84">'[1]Bancos Múltiples'!#REF!</definedName>
    <definedName name="XA414.03">'[1]Bancos Múltiples'!#REF!</definedName>
    <definedName name="XA414.10" localSheetId="1">'[1]Bancos Múltiples'!#REF!</definedName>
    <definedName name="XA414.10" localSheetId="28">'[1]Bancos Múltiples'!#REF!</definedName>
    <definedName name="XA414.10" localSheetId="29">'[1]Bancos Múltiples'!#REF!</definedName>
    <definedName name="XA414.10" localSheetId="30">'[1]Bancos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45">'[1]Bancos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54">'[1]Bancos Múltiples'!#REF!</definedName>
    <definedName name="XA414.10" localSheetId="64">'[1]Bancos Múltiples'!#REF!</definedName>
    <definedName name="XA414.10" localSheetId="65">'[1]Bancos Múltiples'!#REF!</definedName>
    <definedName name="XA414.10" localSheetId="6">'[1]Bancos Múltiples'!#REF!</definedName>
    <definedName name="XA414.10" localSheetId="66">'[1]Bancos Múltiples'!#REF!</definedName>
    <definedName name="XA414.10" localSheetId="73">'[1]Bancos Múltiples'!#REF!</definedName>
    <definedName name="XA414.10" localSheetId="74">'[1]Bancos Múltiples'!#REF!</definedName>
    <definedName name="XA414.10" localSheetId="75">'[1]Bancos Múltiples'!#REF!</definedName>
    <definedName name="XA414.10" localSheetId="82">'[1]Bancos Múltiples'!#REF!</definedName>
    <definedName name="XA414.10" localSheetId="83">'[1]Bancos Múltiples'!#REF!</definedName>
    <definedName name="XA414.10" localSheetId="84">'[1]Bancos Múltiples'!#REF!</definedName>
    <definedName name="XA414.10">'[1]Bancos Múltiples'!#REF!</definedName>
    <definedName name="XA414.11" localSheetId="1">'[1]Bancos Múltiples'!#REF!</definedName>
    <definedName name="XA414.11" localSheetId="28">'[1]Bancos Múltiples'!#REF!</definedName>
    <definedName name="XA414.11" localSheetId="29">'[1]Bancos Múltiples'!#REF!</definedName>
    <definedName name="XA414.11" localSheetId="30">'[1]Bancos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45">'[1]Bancos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54">'[1]Bancos Múltiples'!#REF!</definedName>
    <definedName name="XA414.11" localSheetId="64">'[1]Bancos Múltiples'!#REF!</definedName>
    <definedName name="XA414.11" localSheetId="65">'[1]Bancos Múltiples'!#REF!</definedName>
    <definedName name="XA414.11" localSheetId="6">'[1]Bancos Múltiples'!#REF!</definedName>
    <definedName name="XA414.11" localSheetId="66">'[1]Bancos Múltiples'!#REF!</definedName>
    <definedName name="XA414.11" localSheetId="73">'[1]Bancos Múltiples'!#REF!</definedName>
    <definedName name="XA414.11" localSheetId="74">'[1]Bancos Múltiples'!#REF!</definedName>
    <definedName name="XA414.11" localSheetId="75">'[1]Bancos Múltiples'!#REF!</definedName>
    <definedName name="XA414.11" localSheetId="82">'[1]Bancos Múltiples'!#REF!</definedName>
    <definedName name="XA414.11" localSheetId="83">'[1]Bancos Múltiples'!#REF!</definedName>
    <definedName name="XA414.11" localSheetId="84">'[1]Bancos Múltiples'!#REF!</definedName>
    <definedName name="XA414.11">'[1]Bancos Múltiples'!#REF!</definedName>
    <definedName name="XA414.12" localSheetId="1">'[1]Bancos Múltiples'!#REF!</definedName>
    <definedName name="XA414.12" localSheetId="28">'[1]Bancos Múltiples'!#REF!</definedName>
    <definedName name="XA414.12" localSheetId="29">'[1]Bancos Múltiples'!#REF!</definedName>
    <definedName name="XA414.12" localSheetId="30">'[1]Bancos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45">'[1]Bancos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54">'[1]Bancos Múltiples'!#REF!</definedName>
    <definedName name="XA414.12" localSheetId="64">'[1]Bancos Múltiples'!#REF!</definedName>
    <definedName name="XA414.12" localSheetId="65">'[1]Bancos Múltiples'!#REF!</definedName>
    <definedName name="XA414.12" localSheetId="6">'[1]Bancos Múltiples'!#REF!</definedName>
    <definedName name="XA414.12" localSheetId="66">'[1]Bancos Múltiples'!#REF!</definedName>
    <definedName name="XA414.12" localSheetId="73">'[1]Bancos Múltiples'!#REF!</definedName>
    <definedName name="XA414.12" localSheetId="74">'[1]Bancos Múltiples'!#REF!</definedName>
    <definedName name="XA414.12" localSheetId="75">'[1]Bancos Múltiples'!#REF!</definedName>
    <definedName name="XA414.12" localSheetId="82">'[1]Bancos Múltiples'!#REF!</definedName>
    <definedName name="XA414.12" localSheetId="83">'[1]Bancos Múltiples'!#REF!</definedName>
    <definedName name="XA414.12" localSheetId="84">'[1]Bancos Múltiples'!#REF!</definedName>
    <definedName name="XA414.12">'[1]Bancos Múltiples'!#REF!</definedName>
    <definedName name="XA414.99" localSheetId="1">'[1]Bancos Múltiples'!#REF!</definedName>
    <definedName name="XA414.99" localSheetId="28">'[1]Bancos Múltiples'!#REF!</definedName>
    <definedName name="XA414.99" localSheetId="29">'[1]Bancos Múltiples'!#REF!</definedName>
    <definedName name="XA414.99" localSheetId="30">'[1]Bancos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45">'[1]Bancos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54">'[1]Bancos Múltiples'!#REF!</definedName>
    <definedName name="XA414.99" localSheetId="64">'[1]Bancos Múltiples'!#REF!</definedName>
    <definedName name="XA414.99" localSheetId="65">'[1]Bancos Múltiples'!#REF!</definedName>
    <definedName name="XA414.99" localSheetId="6">'[1]Bancos Múltiples'!#REF!</definedName>
    <definedName name="XA414.99" localSheetId="66">'[1]Bancos Múltiples'!#REF!</definedName>
    <definedName name="XA414.99" localSheetId="73">'[1]Bancos Múltiples'!#REF!</definedName>
    <definedName name="XA414.99" localSheetId="74">'[1]Bancos Múltiples'!#REF!</definedName>
    <definedName name="XA414.99" localSheetId="75">'[1]Bancos Múltiples'!#REF!</definedName>
    <definedName name="XA414.99" localSheetId="82">'[1]Bancos Múltiples'!#REF!</definedName>
    <definedName name="XA414.99" localSheetId="83">'[1]Bancos Múltiples'!#REF!</definedName>
    <definedName name="XA414.99" localSheetId="84">'[1]Bancos Múltiples'!#REF!</definedName>
    <definedName name="XA414.99">'[1]Bancos Múltiples'!#REF!</definedName>
    <definedName name="XA415.00" localSheetId="1">'[1]Bancos Múltiples'!#REF!</definedName>
    <definedName name="XA415.00" localSheetId="28">'[1]Bancos Múltiples'!#REF!</definedName>
    <definedName name="XA415.00" localSheetId="29">'[1]Bancos Múltiples'!#REF!</definedName>
    <definedName name="XA415.00" localSheetId="30">'[1]Bancos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45">'[1]Bancos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54">'[1]Bancos Múltiples'!#REF!</definedName>
    <definedName name="XA415.00" localSheetId="64">'[1]Bancos Múltiples'!#REF!</definedName>
    <definedName name="XA415.00" localSheetId="65">'[1]Bancos Múltiples'!#REF!</definedName>
    <definedName name="XA415.00" localSheetId="6">'[1]Bancos Múltiples'!#REF!</definedName>
    <definedName name="XA415.00" localSheetId="66">'[1]Bancos Múltiples'!#REF!</definedName>
    <definedName name="XA415.00" localSheetId="73">'[1]Bancos Múltiples'!#REF!</definedName>
    <definedName name="XA415.00" localSheetId="74">'[1]Bancos Múltiples'!#REF!</definedName>
    <definedName name="XA415.00" localSheetId="75">'[1]Bancos Múltiples'!#REF!</definedName>
    <definedName name="XA415.00" localSheetId="82">'[1]Bancos Múltiples'!#REF!</definedName>
    <definedName name="XA415.00" localSheetId="83">'[1]Bancos Múltiples'!#REF!</definedName>
    <definedName name="XA415.00" localSheetId="84">'[1]Bancos Múltiples'!#REF!</definedName>
    <definedName name="XA415.00">'[1]Bancos Múltiples'!#REF!</definedName>
    <definedName name="XA415.01" localSheetId="1">'[1]Bancos Múltiples'!#REF!</definedName>
    <definedName name="XA415.01" localSheetId="28">'[1]Bancos Múltiples'!#REF!</definedName>
    <definedName name="XA415.01" localSheetId="29">'[1]Bancos Múltiples'!#REF!</definedName>
    <definedName name="XA415.01" localSheetId="30">'[1]Bancos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45">'[1]Bancos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54">'[1]Bancos Múltiples'!#REF!</definedName>
    <definedName name="XA415.01" localSheetId="64">'[1]Bancos Múltiples'!#REF!</definedName>
    <definedName name="XA415.01" localSheetId="65">'[1]Bancos Múltiples'!#REF!</definedName>
    <definedName name="XA415.01" localSheetId="6">'[1]Bancos Múltiples'!#REF!</definedName>
    <definedName name="XA415.01" localSheetId="66">'[1]Bancos Múltiples'!#REF!</definedName>
    <definedName name="XA415.01" localSheetId="73">'[1]Bancos Múltiples'!#REF!</definedName>
    <definedName name="XA415.01" localSheetId="74">'[1]Bancos Múltiples'!#REF!</definedName>
    <definedName name="XA415.01" localSheetId="75">'[1]Bancos Múltiples'!#REF!</definedName>
    <definedName name="XA415.01" localSheetId="82">'[1]Bancos Múltiples'!#REF!</definedName>
    <definedName name="XA415.01" localSheetId="83">'[1]Bancos Múltiples'!#REF!</definedName>
    <definedName name="XA415.01" localSheetId="84">'[1]Bancos Múltiples'!#REF!</definedName>
    <definedName name="XA415.01">'[1]Bancos Múltiples'!#REF!</definedName>
    <definedName name="XA415.02" localSheetId="1">'[1]Bancos Múltiples'!#REF!</definedName>
    <definedName name="XA415.02" localSheetId="28">'[1]Bancos Múltiples'!#REF!</definedName>
    <definedName name="XA415.02" localSheetId="29">'[1]Bancos Múltiples'!#REF!</definedName>
    <definedName name="XA415.02" localSheetId="30">'[1]Bancos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45">'[1]Bancos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54">'[1]Bancos Múltiples'!#REF!</definedName>
    <definedName name="XA415.02" localSheetId="64">'[1]Bancos Múltiples'!#REF!</definedName>
    <definedName name="XA415.02" localSheetId="65">'[1]Bancos Múltiples'!#REF!</definedName>
    <definedName name="XA415.02" localSheetId="6">'[1]Bancos Múltiples'!#REF!</definedName>
    <definedName name="XA415.02" localSheetId="66">'[1]Bancos Múltiples'!#REF!</definedName>
    <definedName name="XA415.02" localSheetId="73">'[1]Bancos Múltiples'!#REF!</definedName>
    <definedName name="XA415.02" localSheetId="74">'[1]Bancos Múltiples'!#REF!</definedName>
    <definedName name="XA415.02" localSheetId="75">'[1]Bancos Múltiples'!#REF!</definedName>
    <definedName name="XA415.02" localSheetId="82">'[1]Bancos Múltiples'!#REF!</definedName>
    <definedName name="XA415.02" localSheetId="83">'[1]Bancos Múltiples'!#REF!</definedName>
    <definedName name="XA415.02" localSheetId="84">'[1]Bancos Múltiples'!#REF!</definedName>
    <definedName name="XA415.02">'[1]Bancos Múltiples'!#REF!</definedName>
    <definedName name="XA415.03" localSheetId="1">'[1]Bancos Múltiples'!#REF!</definedName>
    <definedName name="XA415.03" localSheetId="28">'[1]Bancos Múltiples'!#REF!</definedName>
    <definedName name="XA415.03" localSheetId="29">'[1]Bancos Múltiples'!#REF!</definedName>
    <definedName name="XA415.03" localSheetId="30">'[1]Bancos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45">'[1]Bancos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54">'[1]Bancos Múltiples'!#REF!</definedName>
    <definedName name="XA415.03" localSheetId="64">'[1]Bancos Múltiples'!#REF!</definedName>
    <definedName name="XA415.03" localSheetId="65">'[1]Bancos Múltiples'!#REF!</definedName>
    <definedName name="XA415.03" localSheetId="6">'[1]Bancos Múltiples'!#REF!</definedName>
    <definedName name="XA415.03" localSheetId="66">'[1]Bancos Múltiples'!#REF!</definedName>
    <definedName name="XA415.03" localSheetId="73">'[1]Bancos Múltiples'!#REF!</definedName>
    <definedName name="XA415.03" localSheetId="74">'[1]Bancos Múltiples'!#REF!</definedName>
    <definedName name="XA415.03" localSheetId="75">'[1]Bancos Múltiples'!#REF!</definedName>
    <definedName name="XA415.03" localSheetId="82">'[1]Bancos Múltiples'!#REF!</definedName>
    <definedName name="XA415.03" localSheetId="83">'[1]Bancos Múltiples'!#REF!</definedName>
    <definedName name="XA415.03" localSheetId="84">'[1]Bancos Múltiples'!#REF!</definedName>
    <definedName name="XA415.03">'[1]Bancos Múltiples'!#REF!</definedName>
    <definedName name="XA416.00" localSheetId="1">'[1]Bancos Múltiples'!#REF!</definedName>
    <definedName name="XA416.00" localSheetId="28">'[1]Bancos Múltiples'!#REF!</definedName>
    <definedName name="XA416.00" localSheetId="29">'[1]Bancos Múltiples'!#REF!</definedName>
    <definedName name="XA416.00" localSheetId="30">'[1]Bancos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45">'[1]Bancos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54">'[1]Bancos Múltiples'!#REF!</definedName>
    <definedName name="XA416.00" localSheetId="64">'[1]Bancos Múltiples'!#REF!</definedName>
    <definedName name="XA416.00" localSheetId="65">'[1]Bancos Múltiples'!#REF!</definedName>
    <definedName name="XA416.00" localSheetId="6">'[1]Bancos Múltiples'!#REF!</definedName>
    <definedName name="XA416.00" localSheetId="66">'[1]Bancos Múltiples'!#REF!</definedName>
    <definedName name="XA416.00" localSheetId="73">'[1]Bancos Múltiples'!#REF!</definedName>
    <definedName name="XA416.00" localSheetId="74">'[1]Bancos Múltiples'!#REF!</definedName>
    <definedName name="XA416.00" localSheetId="75">'[1]Bancos Múltiples'!#REF!</definedName>
    <definedName name="XA416.00" localSheetId="82">'[1]Bancos Múltiples'!#REF!</definedName>
    <definedName name="XA416.00" localSheetId="83">'[1]Bancos Múltiples'!#REF!</definedName>
    <definedName name="XA416.00" localSheetId="84">'[1]Bancos Múltiples'!#REF!</definedName>
    <definedName name="XA416.00">'[1]Bancos Múltiples'!#REF!</definedName>
    <definedName name="XA416.01" localSheetId="1">'[1]Bancos Múltiples'!#REF!</definedName>
    <definedName name="XA416.01" localSheetId="28">'[1]Bancos Múltiples'!#REF!</definedName>
    <definedName name="XA416.01" localSheetId="29">'[1]Bancos Múltiples'!#REF!</definedName>
    <definedName name="XA416.01" localSheetId="30">'[1]Bancos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45">'[1]Bancos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54">'[1]Bancos Múltiples'!#REF!</definedName>
    <definedName name="XA416.01" localSheetId="64">'[1]Bancos Múltiples'!#REF!</definedName>
    <definedName name="XA416.01" localSheetId="65">'[1]Bancos Múltiples'!#REF!</definedName>
    <definedName name="XA416.01" localSheetId="6">'[1]Bancos Múltiples'!#REF!</definedName>
    <definedName name="XA416.01" localSheetId="66">'[1]Bancos Múltiples'!#REF!</definedName>
    <definedName name="XA416.01" localSheetId="73">'[1]Bancos Múltiples'!#REF!</definedName>
    <definedName name="XA416.01" localSheetId="74">'[1]Bancos Múltiples'!#REF!</definedName>
    <definedName name="XA416.01" localSheetId="75">'[1]Bancos Múltiples'!#REF!</definedName>
    <definedName name="XA416.01" localSheetId="82">'[1]Bancos Múltiples'!#REF!</definedName>
    <definedName name="XA416.01" localSheetId="83">'[1]Bancos Múltiples'!#REF!</definedName>
    <definedName name="XA416.01" localSheetId="84">'[1]Bancos Múltiples'!#REF!</definedName>
    <definedName name="XA416.01">'[1]Bancos Múltiples'!#REF!</definedName>
    <definedName name="XA416.02" localSheetId="1">'[1]Bancos Múltiples'!#REF!</definedName>
    <definedName name="XA416.02" localSheetId="28">'[1]Bancos Múltiples'!#REF!</definedName>
    <definedName name="XA416.02" localSheetId="29">'[1]Bancos Múltiples'!#REF!</definedName>
    <definedName name="XA416.02" localSheetId="30">'[1]Bancos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45">'[1]Bancos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54">'[1]Bancos Múltiples'!#REF!</definedName>
    <definedName name="XA416.02" localSheetId="64">'[1]Bancos Múltiples'!#REF!</definedName>
    <definedName name="XA416.02" localSheetId="65">'[1]Bancos Múltiples'!#REF!</definedName>
    <definedName name="XA416.02" localSheetId="6">'[1]Bancos Múltiples'!#REF!</definedName>
    <definedName name="XA416.02" localSheetId="66">'[1]Bancos Múltiples'!#REF!</definedName>
    <definedName name="XA416.02" localSheetId="73">'[1]Bancos Múltiples'!#REF!</definedName>
    <definedName name="XA416.02" localSheetId="74">'[1]Bancos Múltiples'!#REF!</definedName>
    <definedName name="XA416.02" localSheetId="75">'[1]Bancos Múltiples'!#REF!</definedName>
    <definedName name="XA416.02" localSheetId="82">'[1]Bancos Múltiples'!#REF!</definedName>
    <definedName name="XA416.02" localSheetId="83">'[1]Bancos Múltiples'!#REF!</definedName>
    <definedName name="XA416.02" localSheetId="84">'[1]Bancos Múltiples'!#REF!</definedName>
    <definedName name="XA416.02">'[1]Bancos Múltiples'!#REF!</definedName>
    <definedName name="XA416.99" localSheetId="1">'[1]Bancos Múltiples'!#REF!</definedName>
    <definedName name="XA416.99" localSheetId="28">'[1]Bancos Múltiples'!#REF!</definedName>
    <definedName name="XA416.99" localSheetId="29">'[1]Bancos Múltiples'!#REF!</definedName>
    <definedName name="XA416.99" localSheetId="30">'[1]Bancos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45">'[1]Bancos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54">'[1]Bancos Múltiples'!#REF!</definedName>
    <definedName name="XA416.99" localSheetId="64">'[1]Bancos Múltiples'!#REF!</definedName>
    <definedName name="XA416.99" localSheetId="65">'[1]Bancos Múltiples'!#REF!</definedName>
    <definedName name="XA416.99" localSheetId="6">'[1]Bancos Múltiples'!#REF!</definedName>
    <definedName name="XA416.99" localSheetId="66">'[1]Bancos Múltiples'!#REF!</definedName>
    <definedName name="XA416.99" localSheetId="73">'[1]Bancos Múltiples'!#REF!</definedName>
    <definedName name="XA416.99" localSheetId="74">'[1]Bancos Múltiples'!#REF!</definedName>
    <definedName name="XA416.99" localSheetId="75">'[1]Bancos Múltiples'!#REF!</definedName>
    <definedName name="XA416.99" localSheetId="82">'[1]Bancos Múltiples'!#REF!</definedName>
    <definedName name="XA416.99" localSheetId="83">'[1]Bancos Múltiples'!#REF!</definedName>
    <definedName name="XA416.99" localSheetId="84">'[1]Bancos Múltiples'!#REF!</definedName>
    <definedName name="XA416.99">'[1]Bancos Múltiples'!#REF!</definedName>
    <definedName name="XA420.00" localSheetId="1">'[1]Bancos Múltiples'!#REF!</definedName>
    <definedName name="XA420.00" localSheetId="28">'[1]Bancos Múltiples'!#REF!</definedName>
    <definedName name="XA420.00" localSheetId="29">'[1]Bancos Múltiples'!#REF!</definedName>
    <definedName name="XA420.00" localSheetId="30">'[1]Bancos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45">'[1]Bancos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54">'[1]Bancos Múltiples'!#REF!</definedName>
    <definedName name="XA420.00" localSheetId="64">'[1]Bancos Múltiples'!#REF!</definedName>
    <definedName name="XA420.00" localSheetId="65">'[1]Bancos Múltiples'!#REF!</definedName>
    <definedName name="XA420.00" localSheetId="6">'[1]Bancos Múltiples'!#REF!</definedName>
    <definedName name="XA420.00" localSheetId="66">'[1]Bancos Múltiples'!#REF!</definedName>
    <definedName name="XA420.00" localSheetId="73">'[1]Bancos Múltiples'!#REF!</definedName>
    <definedName name="XA420.00" localSheetId="74">'[1]Bancos Múltiples'!#REF!</definedName>
    <definedName name="XA420.00" localSheetId="75">'[1]Bancos Múltiples'!#REF!</definedName>
    <definedName name="XA420.00" localSheetId="82">'[1]Bancos Múltiples'!#REF!</definedName>
    <definedName name="XA420.00" localSheetId="83">'[1]Bancos Múltiples'!#REF!</definedName>
    <definedName name="XA420.00" localSheetId="84">'[1]Bancos Múltiples'!#REF!</definedName>
    <definedName name="XA420.00">'[1]Bancos Múltiples'!#REF!</definedName>
    <definedName name="XA421.00" localSheetId="1">'[1]Bancos Múltiples'!#REF!</definedName>
    <definedName name="XA421.00" localSheetId="28">'[1]Bancos Múltiples'!#REF!</definedName>
    <definedName name="XA421.00" localSheetId="29">'[1]Bancos Múltiples'!#REF!</definedName>
    <definedName name="XA421.00" localSheetId="30">'[1]Bancos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45">'[1]Bancos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54">'[1]Bancos Múltiples'!#REF!</definedName>
    <definedName name="XA421.00" localSheetId="64">'[1]Bancos Múltiples'!#REF!</definedName>
    <definedName name="XA421.00" localSheetId="65">'[1]Bancos Múltiples'!#REF!</definedName>
    <definedName name="XA421.00" localSheetId="6">'[1]Bancos Múltiples'!#REF!</definedName>
    <definedName name="XA421.00" localSheetId="66">'[1]Bancos Múltiples'!#REF!</definedName>
    <definedName name="XA421.00" localSheetId="73">'[1]Bancos Múltiples'!#REF!</definedName>
    <definedName name="XA421.00" localSheetId="74">'[1]Bancos Múltiples'!#REF!</definedName>
    <definedName name="XA421.00" localSheetId="75">'[1]Bancos Múltiples'!#REF!</definedName>
    <definedName name="XA421.00" localSheetId="82">'[1]Bancos Múltiples'!#REF!</definedName>
    <definedName name="XA421.00" localSheetId="83">'[1]Bancos Múltiples'!#REF!</definedName>
    <definedName name="XA421.00" localSheetId="84">'[1]Bancos Múltiples'!#REF!</definedName>
    <definedName name="XA421.00">'[1]Bancos Múltiples'!#REF!</definedName>
    <definedName name="XA421.01" localSheetId="1">'[1]Bancos Múltiples'!#REF!</definedName>
    <definedName name="XA421.01" localSheetId="28">'[1]Bancos Múltiples'!#REF!</definedName>
    <definedName name="XA421.01" localSheetId="29">'[1]Bancos Múltiples'!#REF!</definedName>
    <definedName name="XA421.01" localSheetId="30">'[1]Bancos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45">'[1]Bancos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54">'[1]Bancos Múltiples'!#REF!</definedName>
    <definedName name="XA421.01" localSheetId="64">'[1]Bancos Múltiples'!#REF!</definedName>
    <definedName name="XA421.01" localSheetId="65">'[1]Bancos Múltiples'!#REF!</definedName>
    <definedName name="XA421.01" localSheetId="6">'[1]Bancos Múltiples'!#REF!</definedName>
    <definedName name="XA421.01" localSheetId="66">'[1]Bancos Múltiples'!#REF!</definedName>
    <definedName name="XA421.01" localSheetId="73">'[1]Bancos Múltiples'!#REF!</definedName>
    <definedName name="XA421.01" localSheetId="74">'[1]Bancos Múltiples'!#REF!</definedName>
    <definedName name="XA421.01" localSheetId="75">'[1]Bancos Múltiples'!#REF!</definedName>
    <definedName name="XA421.01" localSheetId="82">'[1]Bancos Múltiples'!#REF!</definedName>
    <definedName name="XA421.01" localSheetId="83">'[1]Bancos Múltiples'!#REF!</definedName>
    <definedName name="XA421.01" localSheetId="84">'[1]Bancos Múltiples'!#REF!</definedName>
    <definedName name="XA421.01">'[1]Bancos Múltiples'!#REF!</definedName>
    <definedName name="XA421.02" localSheetId="1">'[1]Bancos Múltiples'!#REF!</definedName>
    <definedName name="XA421.02" localSheetId="28">'[1]Bancos Múltiples'!#REF!</definedName>
    <definedName name="XA421.02" localSheetId="29">'[1]Bancos Múltiples'!#REF!</definedName>
    <definedName name="XA421.02" localSheetId="30">'[1]Bancos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45">'[1]Bancos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54">'[1]Bancos Múltiples'!#REF!</definedName>
    <definedName name="XA421.02" localSheetId="64">'[1]Bancos Múltiples'!#REF!</definedName>
    <definedName name="XA421.02" localSheetId="65">'[1]Bancos Múltiples'!#REF!</definedName>
    <definedName name="XA421.02" localSheetId="6">'[1]Bancos Múltiples'!#REF!</definedName>
    <definedName name="XA421.02" localSheetId="66">'[1]Bancos Múltiples'!#REF!</definedName>
    <definedName name="XA421.02" localSheetId="73">'[1]Bancos Múltiples'!#REF!</definedName>
    <definedName name="XA421.02" localSheetId="74">'[1]Bancos Múltiples'!#REF!</definedName>
    <definedName name="XA421.02" localSheetId="75">'[1]Bancos Múltiples'!#REF!</definedName>
    <definedName name="XA421.02" localSheetId="82">'[1]Bancos Múltiples'!#REF!</definedName>
    <definedName name="XA421.02" localSheetId="83">'[1]Bancos Múltiples'!#REF!</definedName>
    <definedName name="XA421.02" localSheetId="84">'[1]Bancos Múltiples'!#REF!</definedName>
    <definedName name="XA421.02">'[1]Bancos Múltiples'!#REF!</definedName>
    <definedName name="XA422.00" localSheetId="1">'[1]Bancos Múltiples'!#REF!</definedName>
    <definedName name="XA422.00" localSheetId="28">'[1]Bancos Múltiples'!#REF!</definedName>
    <definedName name="XA422.00" localSheetId="29">'[1]Bancos Múltiples'!#REF!</definedName>
    <definedName name="XA422.00" localSheetId="30">'[1]Bancos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45">'[1]Bancos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54">'[1]Bancos Múltiples'!#REF!</definedName>
    <definedName name="XA422.00" localSheetId="64">'[1]Bancos Múltiples'!#REF!</definedName>
    <definedName name="XA422.00" localSheetId="65">'[1]Bancos Múltiples'!#REF!</definedName>
    <definedName name="XA422.00" localSheetId="6">'[1]Bancos Múltiples'!#REF!</definedName>
    <definedName name="XA422.00" localSheetId="66">'[1]Bancos Múltiples'!#REF!</definedName>
    <definedName name="XA422.00" localSheetId="73">'[1]Bancos Múltiples'!#REF!</definedName>
    <definedName name="XA422.00" localSheetId="74">'[1]Bancos Múltiples'!#REF!</definedName>
    <definedName name="XA422.00" localSheetId="75">'[1]Bancos Múltiples'!#REF!</definedName>
    <definedName name="XA422.00" localSheetId="82">'[1]Bancos Múltiples'!#REF!</definedName>
    <definedName name="XA422.00" localSheetId="83">'[1]Bancos Múltiples'!#REF!</definedName>
    <definedName name="XA422.00" localSheetId="84">'[1]Bancos Múltiples'!#REF!</definedName>
    <definedName name="XA422.00">'[1]Bancos Múltiples'!#REF!</definedName>
    <definedName name="XA422.01" localSheetId="1">'[1]Bancos Múltiples'!#REF!</definedName>
    <definedName name="XA422.01" localSheetId="28">'[1]Bancos Múltiples'!#REF!</definedName>
    <definedName name="XA422.01" localSheetId="29">'[1]Bancos Múltiples'!#REF!</definedName>
    <definedName name="XA422.01" localSheetId="30">'[1]Bancos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45">'[1]Bancos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54">'[1]Bancos Múltiples'!#REF!</definedName>
    <definedName name="XA422.01" localSheetId="64">'[1]Bancos Múltiples'!#REF!</definedName>
    <definedName name="XA422.01" localSheetId="65">'[1]Bancos Múltiples'!#REF!</definedName>
    <definedName name="XA422.01" localSheetId="6">'[1]Bancos Múltiples'!#REF!</definedName>
    <definedName name="XA422.01" localSheetId="66">'[1]Bancos Múltiples'!#REF!</definedName>
    <definedName name="XA422.01" localSheetId="73">'[1]Bancos Múltiples'!#REF!</definedName>
    <definedName name="XA422.01" localSheetId="74">'[1]Bancos Múltiples'!#REF!</definedName>
    <definedName name="XA422.01" localSheetId="75">'[1]Bancos Múltiples'!#REF!</definedName>
    <definedName name="XA422.01" localSheetId="82">'[1]Bancos Múltiples'!#REF!</definedName>
    <definedName name="XA422.01" localSheetId="83">'[1]Bancos Múltiples'!#REF!</definedName>
    <definedName name="XA422.01" localSheetId="84">'[1]Bancos Múltiples'!#REF!</definedName>
    <definedName name="XA422.01">'[1]Bancos Múltiples'!#REF!</definedName>
    <definedName name="XA422.02" localSheetId="1">'[1]Bancos Múltiples'!#REF!</definedName>
    <definedName name="XA422.02" localSheetId="28">'[1]Bancos Múltiples'!#REF!</definedName>
    <definedName name="XA422.02" localSheetId="29">'[1]Bancos Múltiples'!#REF!</definedName>
    <definedName name="XA422.02" localSheetId="30">'[1]Bancos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45">'[1]Bancos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54">'[1]Bancos Múltiples'!#REF!</definedName>
    <definedName name="XA422.02" localSheetId="64">'[1]Bancos Múltiples'!#REF!</definedName>
    <definedName name="XA422.02" localSheetId="65">'[1]Bancos Múltiples'!#REF!</definedName>
    <definedName name="XA422.02" localSheetId="6">'[1]Bancos Múltiples'!#REF!</definedName>
    <definedName name="XA422.02" localSheetId="66">'[1]Bancos Múltiples'!#REF!</definedName>
    <definedName name="XA422.02" localSheetId="73">'[1]Bancos Múltiples'!#REF!</definedName>
    <definedName name="XA422.02" localSheetId="74">'[1]Bancos Múltiples'!#REF!</definedName>
    <definedName name="XA422.02" localSheetId="75">'[1]Bancos Múltiples'!#REF!</definedName>
    <definedName name="XA422.02" localSheetId="82">'[1]Bancos Múltiples'!#REF!</definedName>
    <definedName name="XA422.02" localSheetId="83">'[1]Bancos Múltiples'!#REF!</definedName>
    <definedName name="XA422.02" localSheetId="84">'[1]Bancos Múltiples'!#REF!</definedName>
    <definedName name="XA422.02">'[1]Bancos Múltiples'!#REF!</definedName>
    <definedName name="XA423.00" localSheetId="1">'[1]Bancos Múltiples'!#REF!</definedName>
    <definedName name="XA423.00" localSheetId="28">'[1]Bancos Múltiples'!#REF!</definedName>
    <definedName name="XA423.00" localSheetId="29">'[1]Bancos Múltiples'!#REF!</definedName>
    <definedName name="XA423.00" localSheetId="30">'[1]Bancos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45">'[1]Bancos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54">'[1]Bancos Múltiples'!#REF!</definedName>
    <definedName name="XA423.00" localSheetId="64">'[1]Bancos Múltiples'!#REF!</definedName>
    <definedName name="XA423.00" localSheetId="65">'[1]Bancos Múltiples'!#REF!</definedName>
    <definedName name="XA423.00" localSheetId="6">'[1]Bancos Múltiples'!#REF!</definedName>
    <definedName name="XA423.00" localSheetId="66">'[1]Bancos Múltiples'!#REF!</definedName>
    <definedName name="XA423.00" localSheetId="73">'[1]Bancos Múltiples'!#REF!</definedName>
    <definedName name="XA423.00" localSheetId="74">'[1]Bancos Múltiples'!#REF!</definedName>
    <definedName name="XA423.00" localSheetId="75">'[1]Bancos Múltiples'!#REF!</definedName>
    <definedName name="XA423.00" localSheetId="82">'[1]Bancos Múltiples'!#REF!</definedName>
    <definedName name="XA423.00" localSheetId="83">'[1]Bancos Múltiples'!#REF!</definedName>
    <definedName name="XA423.00" localSheetId="84">'[1]Bancos Múltiples'!#REF!</definedName>
    <definedName name="XA423.00">'[1]Bancos Múltiples'!#REF!</definedName>
    <definedName name="XA423.01" localSheetId="1">'[1]Bancos Múltiples'!#REF!</definedName>
    <definedName name="XA423.01" localSheetId="28">'[1]Bancos Múltiples'!#REF!</definedName>
    <definedName name="XA423.01" localSheetId="29">'[1]Bancos Múltiples'!#REF!</definedName>
    <definedName name="XA423.01" localSheetId="30">'[1]Bancos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45">'[1]Bancos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54">'[1]Bancos Múltiples'!#REF!</definedName>
    <definedName name="XA423.01" localSheetId="64">'[1]Bancos Múltiples'!#REF!</definedName>
    <definedName name="XA423.01" localSheetId="65">'[1]Bancos Múltiples'!#REF!</definedName>
    <definedName name="XA423.01" localSheetId="6">'[1]Bancos Múltiples'!#REF!</definedName>
    <definedName name="XA423.01" localSheetId="66">'[1]Bancos Múltiples'!#REF!</definedName>
    <definedName name="XA423.01" localSheetId="73">'[1]Bancos Múltiples'!#REF!</definedName>
    <definedName name="XA423.01" localSheetId="74">'[1]Bancos Múltiples'!#REF!</definedName>
    <definedName name="XA423.01" localSheetId="75">'[1]Bancos Múltiples'!#REF!</definedName>
    <definedName name="XA423.01" localSheetId="82">'[1]Bancos Múltiples'!#REF!</definedName>
    <definedName name="XA423.01" localSheetId="83">'[1]Bancos Múltiples'!#REF!</definedName>
    <definedName name="XA423.01" localSheetId="84">'[1]Bancos Múltiples'!#REF!</definedName>
    <definedName name="XA423.01">'[1]Bancos Múltiples'!#REF!</definedName>
    <definedName name="XA423.02" localSheetId="1">'[1]Bancos Múltiples'!#REF!</definedName>
    <definedName name="XA423.02" localSheetId="28">'[1]Bancos Múltiples'!#REF!</definedName>
    <definedName name="XA423.02" localSheetId="29">'[1]Bancos Múltiples'!#REF!</definedName>
    <definedName name="XA423.02" localSheetId="30">'[1]Bancos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45">'[1]Bancos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54">'[1]Bancos Múltiples'!#REF!</definedName>
    <definedName name="XA423.02" localSheetId="64">'[1]Bancos Múltiples'!#REF!</definedName>
    <definedName name="XA423.02" localSheetId="65">'[1]Bancos Múltiples'!#REF!</definedName>
    <definedName name="XA423.02" localSheetId="6">'[1]Bancos Múltiples'!#REF!</definedName>
    <definedName name="XA423.02" localSheetId="66">'[1]Bancos Múltiples'!#REF!</definedName>
    <definedName name="XA423.02" localSheetId="73">'[1]Bancos Múltiples'!#REF!</definedName>
    <definedName name="XA423.02" localSheetId="74">'[1]Bancos Múltiples'!#REF!</definedName>
    <definedName name="XA423.02" localSheetId="75">'[1]Bancos Múltiples'!#REF!</definedName>
    <definedName name="XA423.02" localSheetId="82">'[1]Bancos Múltiples'!#REF!</definedName>
    <definedName name="XA423.02" localSheetId="83">'[1]Bancos Múltiples'!#REF!</definedName>
    <definedName name="XA423.02" localSheetId="84">'[1]Bancos Múltiples'!#REF!</definedName>
    <definedName name="XA423.02">'[1]Bancos Múltiples'!#REF!</definedName>
    <definedName name="XA424.00" localSheetId="1">'[1]Bancos Múltiples'!#REF!</definedName>
    <definedName name="XA424.00" localSheetId="28">'[1]Bancos Múltiples'!#REF!</definedName>
    <definedName name="XA424.00" localSheetId="29">'[1]Bancos Múltiples'!#REF!</definedName>
    <definedName name="XA424.00" localSheetId="30">'[1]Bancos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45">'[1]Bancos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54">'[1]Bancos Múltiples'!#REF!</definedName>
    <definedName name="XA424.00" localSheetId="64">'[1]Bancos Múltiples'!#REF!</definedName>
    <definedName name="XA424.00" localSheetId="65">'[1]Bancos Múltiples'!#REF!</definedName>
    <definedName name="XA424.00" localSheetId="6">'[1]Bancos Múltiples'!#REF!</definedName>
    <definedName name="XA424.00" localSheetId="66">'[1]Bancos Múltiples'!#REF!</definedName>
    <definedName name="XA424.00" localSheetId="73">'[1]Bancos Múltiples'!#REF!</definedName>
    <definedName name="XA424.00" localSheetId="74">'[1]Bancos Múltiples'!#REF!</definedName>
    <definedName name="XA424.00" localSheetId="75">'[1]Bancos Múltiples'!#REF!</definedName>
    <definedName name="XA424.00" localSheetId="82">'[1]Bancos Múltiples'!#REF!</definedName>
    <definedName name="XA424.00" localSheetId="83">'[1]Bancos Múltiples'!#REF!</definedName>
    <definedName name="XA424.00" localSheetId="84">'[1]Bancos Múltiples'!#REF!</definedName>
    <definedName name="XA424.00">'[1]Bancos Múltiples'!#REF!</definedName>
    <definedName name="XA424.01" localSheetId="1">'[1]Bancos Múltiples'!#REF!</definedName>
    <definedName name="XA424.01" localSheetId="28">'[1]Bancos Múltiples'!#REF!</definedName>
    <definedName name="XA424.01" localSheetId="29">'[1]Bancos Múltiples'!#REF!</definedName>
    <definedName name="XA424.01" localSheetId="30">'[1]Bancos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45">'[1]Bancos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54">'[1]Bancos Múltiples'!#REF!</definedName>
    <definedName name="XA424.01" localSheetId="64">'[1]Bancos Múltiples'!#REF!</definedName>
    <definedName name="XA424.01" localSheetId="65">'[1]Bancos Múltiples'!#REF!</definedName>
    <definedName name="XA424.01" localSheetId="6">'[1]Bancos Múltiples'!#REF!</definedName>
    <definedName name="XA424.01" localSheetId="66">'[1]Bancos Múltiples'!#REF!</definedName>
    <definedName name="XA424.01" localSheetId="73">'[1]Bancos Múltiples'!#REF!</definedName>
    <definedName name="XA424.01" localSheetId="74">'[1]Bancos Múltiples'!#REF!</definedName>
    <definedName name="XA424.01" localSheetId="75">'[1]Bancos Múltiples'!#REF!</definedName>
    <definedName name="XA424.01" localSheetId="82">'[1]Bancos Múltiples'!#REF!</definedName>
    <definedName name="XA424.01" localSheetId="83">'[1]Bancos Múltiples'!#REF!</definedName>
    <definedName name="XA424.01" localSheetId="84">'[1]Bancos Múltiples'!#REF!</definedName>
    <definedName name="XA424.01">'[1]Bancos Múltiples'!#REF!</definedName>
    <definedName name="XA424.02" localSheetId="1">'[1]Bancos Múltiples'!#REF!</definedName>
    <definedName name="XA424.02" localSheetId="28">'[1]Bancos Múltiples'!#REF!</definedName>
    <definedName name="XA424.02" localSheetId="29">'[1]Bancos Múltiples'!#REF!</definedName>
    <definedName name="XA424.02" localSheetId="30">'[1]Bancos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45">'[1]Bancos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54">'[1]Bancos Múltiples'!#REF!</definedName>
    <definedName name="XA424.02" localSheetId="64">'[1]Bancos Múltiples'!#REF!</definedName>
    <definedName name="XA424.02" localSheetId="65">'[1]Bancos Múltiples'!#REF!</definedName>
    <definedName name="XA424.02" localSheetId="6">'[1]Bancos Múltiples'!#REF!</definedName>
    <definedName name="XA424.02" localSheetId="66">'[1]Bancos Múltiples'!#REF!</definedName>
    <definedName name="XA424.02" localSheetId="73">'[1]Bancos Múltiples'!#REF!</definedName>
    <definedName name="XA424.02" localSheetId="74">'[1]Bancos Múltiples'!#REF!</definedName>
    <definedName name="XA424.02" localSheetId="75">'[1]Bancos Múltiples'!#REF!</definedName>
    <definedName name="XA424.02" localSheetId="82">'[1]Bancos Múltiples'!#REF!</definedName>
    <definedName name="XA424.02" localSheetId="83">'[1]Bancos Múltiples'!#REF!</definedName>
    <definedName name="XA424.02" localSheetId="84">'[1]Bancos Múltiples'!#REF!</definedName>
    <definedName name="XA424.02">'[1]Bancos Múltiples'!#REF!</definedName>
    <definedName name="XA424.03" localSheetId="1">'[1]Bancos Múltiples'!#REF!</definedName>
    <definedName name="XA424.03" localSheetId="28">'[1]Bancos Múltiples'!#REF!</definedName>
    <definedName name="XA424.03" localSheetId="29">'[1]Bancos Múltiples'!#REF!</definedName>
    <definedName name="XA424.03" localSheetId="30">'[1]Bancos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45">'[1]Bancos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54">'[1]Bancos Múltiples'!#REF!</definedName>
    <definedName name="XA424.03" localSheetId="64">'[1]Bancos Múltiples'!#REF!</definedName>
    <definedName name="XA424.03" localSheetId="65">'[1]Bancos Múltiples'!#REF!</definedName>
    <definedName name="XA424.03" localSheetId="6">'[1]Bancos Múltiples'!#REF!</definedName>
    <definedName name="XA424.03" localSheetId="66">'[1]Bancos Múltiples'!#REF!</definedName>
    <definedName name="XA424.03" localSheetId="73">'[1]Bancos Múltiples'!#REF!</definedName>
    <definedName name="XA424.03" localSheetId="74">'[1]Bancos Múltiples'!#REF!</definedName>
    <definedName name="XA424.03" localSheetId="75">'[1]Bancos Múltiples'!#REF!</definedName>
    <definedName name="XA424.03" localSheetId="82">'[1]Bancos Múltiples'!#REF!</definedName>
    <definedName name="XA424.03" localSheetId="83">'[1]Bancos Múltiples'!#REF!</definedName>
    <definedName name="XA424.03" localSheetId="84">'[1]Bancos Múltiples'!#REF!</definedName>
    <definedName name="XA424.03">'[1]Bancos Múltiples'!#REF!</definedName>
    <definedName name="XA424.04" localSheetId="1">'[1]Bancos Múltiples'!#REF!</definedName>
    <definedName name="XA424.04" localSheetId="28">'[1]Bancos Múltiples'!#REF!</definedName>
    <definedName name="XA424.04" localSheetId="29">'[1]Bancos Múltiples'!#REF!</definedName>
    <definedName name="XA424.04" localSheetId="30">'[1]Bancos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45">'[1]Bancos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54">'[1]Bancos Múltiples'!#REF!</definedName>
    <definedName name="XA424.04" localSheetId="64">'[1]Bancos Múltiples'!#REF!</definedName>
    <definedName name="XA424.04" localSheetId="65">'[1]Bancos Múltiples'!#REF!</definedName>
    <definedName name="XA424.04" localSheetId="6">'[1]Bancos Múltiples'!#REF!</definedName>
    <definedName name="XA424.04" localSheetId="66">'[1]Bancos Múltiples'!#REF!</definedName>
    <definedName name="XA424.04" localSheetId="73">'[1]Bancos Múltiples'!#REF!</definedName>
    <definedName name="XA424.04" localSheetId="74">'[1]Bancos Múltiples'!#REF!</definedName>
    <definedName name="XA424.04" localSheetId="75">'[1]Bancos Múltiples'!#REF!</definedName>
    <definedName name="XA424.04" localSheetId="82">'[1]Bancos Múltiples'!#REF!</definedName>
    <definedName name="XA424.04" localSheetId="83">'[1]Bancos Múltiples'!#REF!</definedName>
    <definedName name="XA424.04" localSheetId="84">'[1]Bancos Múltiples'!#REF!</definedName>
    <definedName name="XA424.04">'[1]Bancos Múltiples'!#REF!</definedName>
    <definedName name="XA425.00" localSheetId="1">'[1]Bancos Múltiples'!#REF!</definedName>
    <definedName name="XA425.00" localSheetId="28">'[1]Bancos Múltiples'!#REF!</definedName>
    <definedName name="XA425.00" localSheetId="29">'[1]Bancos Múltiples'!#REF!</definedName>
    <definedName name="XA425.00" localSheetId="30">'[1]Bancos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45">'[1]Bancos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54">'[1]Bancos Múltiples'!#REF!</definedName>
    <definedName name="XA425.00" localSheetId="64">'[1]Bancos Múltiples'!#REF!</definedName>
    <definedName name="XA425.00" localSheetId="65">'[1]Bancos Múltiples'!#REF!</definedName>
    <definedName name="XA425.00" localSheetId="6">'[1]Bancos Múltiples'!#REF!</definedName>
    <definedName name="XA425.00" localSheetId="66">'[1]Bancos Múltiples'!#REF!</definedName>
    <definedName name="XA425.00" localSheetId="73">'[1]Bancos Múltiples'!#REF!</definedName>
    <definedName name="XA425.00" localSheetId="74">'[1]Bancos Múltiples'!#REF!</definedName>
    <definedName name="XA425.00" localSheetId="75">'[1]Bancos Múltiples'!#REF!</definedName>
    <definedName name="XA425.00" localSheetId="82">'[1]Bancos Múltiples'!#REF!</definedName>
    <definedName name="XA425.00" localSheetId="83">'[1]Bancos Múltiples'!#REF!</definedName>
    <definedName name="XA425.00" localSheetId="84">'[1]Bancos Múltiples'!#REF!</definedName>
    <definedName name="XA425.00">'[1]Bancos Múltiples'!#REF!</definedName>
    <definedName name="XA425.01" localSheetId="1">'[1]Bancos Múltiples'!#REF!</definedName>
    <definedName name="XA425.01" localSheetId="28">'[1]Bancos Múltiples'!#REF!</definedName>
    <definedName name="XA425.01" localSheetId="29">'[1]Bancos Múltiples'!#REF!</definedName>
    <definedName name="XA425.01" localSheetId="30">'[1]Bancos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45">'[1]Bancos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54">'[1]Bancos Múltiples'!#REF!</definedName>
    <definedName name="XA425.01" localSheetId="64">'[1]Bancos Múltiples'!#REF!</definedName>
    <definedName name="XA425.01" localSheetId="65">'[1]Bancos Múltiples'!#REF!</definedName>
    <definedName name="XA425.01" localSheetId="6">'[1]Bancos Múltiples'!#REF!</definedName>
    <definedName name="XA425.01" localSheetId="66">'[1]Bancos Múltiples'!#REF!</definedName>
    <definedName name="XA425.01" localSheetId="73">'[1]Bancos Múltiples'!#REF!</definedName>
    <definedName name="XA425.01" localSheetId="74">'[1]Bancos Múltiples'!#REF!</definedName>
    <definedName name="XA425.01" localSheetId="75">'[1]Bancos Múltiples'!#REF!</definedName>
    <definedName name="XA425.01" localSheetId="82">'[1]Bancos Múltiples'!#REF!</definedName>
    <definedName name="XA425.01" localSheetId="83">'[1]Bancos Múltiples'!#REF!</definedName>
    <definedName name="XA425.01" localSheetId="84">'[1]Bancos Múltiples'!#REF!</definedName>
    <definedName name="XA425.01">'[1]Bancos Múltiples'!#REF!</definedName>
    <definedName name="XA425.02" localSheetId="1">'[1]Bancos Múltiples'!#REF!</definedName>
    <definedName name="XA425.02" localSheetId="28">'[1]Bancos Múltiples'!#REF!</definedName>
    <definedName name="XA425.02" localSheetId="29">'[1]Bancos Múltiples'!#REF!</definedName>
    <definedName name="XA425.02" localSheetId="30">'[1]Bancos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45">'[1]Bancos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54">'[1]Bancos Múltiples'!#REF!</definedName>
    <definedName name="XA425.02" localSheetId="64">'[1]Bancos Múltiples'!#REF!</definedName>
    <definedName name="XA425.02" localSheetId="65">'[1]Bancos Múltiples'!#REF!</definedName>
    <definedName name="XA425.02" localSheetId="6">'[1]Bancos Múltiples'!#REF!</definedName>
    <definedName name="XA425.02" localSheetId="66">'[1]Bancos Múltiples'!#REF!</definedName>
    <definedName name="XA425.02" localSheetId="73">'[1]Bancos Múltiples'!#REF!</definedName>
    <definedName name="XA425.02" localSheetId="74">'[1]Bancos Múltiples'!#REF!</definedName>
    <definedName name="XA425.02" localSheetId="75">'[1]Bancos Múltiples'!#REF!</definedName>
    <definedName name="XA425.02" localSheetId="82">'[1]Bancos Múltiples'!#REF!</definedName>
    <definedName name="XA425.02" localSheetId="83">'[1]Bancos Múltiples'!#REF!</definedName>
    <definedName name="XA425.02" localSheetId="84">'[1]Bancos Múltiples'!#REF!</definedName>
    <definedName name="XA425.02">'[1]Bancos Múltiples'!#REF!</definedName>
    <definedName name="XA426.00" localSheetId="1">'[1]Bancos Múltiples'!#REF!</definedName>
    <definedName name="XA426.00" localSheetId="28">'[1]Bancos Múltiples'!#REF!</definedName>
    <definedName name="XA426.00" localSheetId="29">'[1]Bancos Múltiples'!#REF!</definedName>
    <definedName name="XA426.00" localSheetId="30">'[1]Bancos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45">'[1]Bancos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54">'[1]Bancos Múltiples'!#REF!</definedName>
    <definedName name="XA426.00" localSheetId="64">'[1]Bancos Múltiples'!#REF!</definedName>
    <definedName name="XA426.00" localSheetId="65">'[1]Bancos Múltiples'!#REF!</definedName>
    <definedName name="XA426.00" localSheetId="6">'[1]Bancos Múltiples'!#REF!</definedName>
    <definedName name="XA426.00" localSheetId="66">'[1]Bancos Múltiples'!#REF!</definedName>
    <definedName name="XA426.00" localSheetId="73">'[1]Bancos Múltiples'!#REF!</definedName>
    <definedName name="XA426.00" localSheetId="74">'[1]Bancos Múltiples'!#REF!</definedName>
    <definedName name="XA426.00" localSheetId="75">'[1]Bancos Múltiples'!#REF!</definedName>
    <definedName name="XA426.00" localSheetId="82">'[1]Bancos Múltiples'!#REF!</definedName>
    <definedName name="XA426.00" localSheetId="83">'[1]Bancos Múltiples'!#REF!</definedName>
    <definedName name="XA426.00" localSheetId="84">'[1]Bancos Múltiples'!#REF!</definedName>
    <definedName name="XA426.00">'[1]Bancos Múltiples'!#REF!</definedName>
    <definedName name="XA426.01" localSheetId="1">'[1]Bancos Múltiples'!#REF!</definedName>
    <definedName name="XA426.01" localSheetId="28">'[1]Bancos Múltiples'!#REF!</definedName>
    <definedName name="XA426.01" localSheetId="29">'[1]Bancos Múltiples'!#REF!</definedName>
    <definedName name="XA426.01" localSheetId="30">'[1]Bancos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45">'[1]Bancos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54">'[1]Bancos Múltiples'!#REF!</definedName>
    <definedName name="XA426.01" localSheetId="64">'[1]Bancos Múltiples'!#REF!</definedName>
    <definedName name="XA426.01" localSheetId="65">'[1]Bancos Múltiples'!#REF!</definedName>
    <definedName name="XA426.01" localSheetId="6">'[1]Bancos Múltiples'!#REF!</definedName>
    <definedName name="XA426.01" localSheetId="66">'[1]Bancos Múltiples'!#REF!</definedName>
    <definedName name="XA426.01" localSheetId="73">'[1]Bancos Múltiples'!#REF!</definedName>
    <definedName name="XA426.01" localSheetId="74">'[1]Bancos Múltiples'!#REF!</definedName>
    <definedName name="XA426.01" localSheetId="75">'[1]Bancos Múltiples'!#REF!</definedName>
    <definedName name="XA426.01" localSheetId="82">'[1]Bancos Múltiples'!#REF!</definedName>
    <definedName name="XA426.01" localSheetId="83">'[1]Bancos Múltiples'!#REF!</definedName>
    <definedName name="XA426.01" localSheetId="84">'[1]Bancos Múltiples'!#REF!</definedName>
    <definedName name="XA426.01">'[1]Bancos Múltiples'!#REF!</definedName>
    <definedName name="XA426.02" localSheetId="1">'[1]Bancos Múltiples'!#REF!</definedName>
    <definedName name="XA426.02" localSheetId="28">'[1]Bancos Múltiples'!#REF!</definedName>
    <definedName name="XA426.02" localSheetId="29">'[1]Bancos Múltiples'!#REF!</definedName>
    <definedName name="XA426.02" localSheetId="30">'[1]Bancos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45">'[1]Bancos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54">'[1]Bancos Múltiples'!#REF!</definedName>
    <definedName name="XA426.02" localSheetId="64">'[1]Bancos Múltiples'!#REF!</definedName>
    <definedName name="XA426.02" localSheetId="65">'[1]Bancos Múltiples'!#REF!</definedName>
    <definedName name="XA426.02" localSheetId="6">'[1]Bancos Múltiples'!#REF!</definedName>
    <definedName name="XA426.02" localSheetId="66">'[1]Bancos Múltiples'!#REF!</definedName>
    <definedName name="XA426.02" localSheetId="73">'[1]Bancos Múltiples'!#REF!</definedName>
    <definedName name="XA426.02" localSheetId="74">'[1]Bancos Múltiples'!#REF!</definedName>
    <definedName name="XA426.02" localSheetId="75">'[1]Bancos Múltiples'!#REF!</definedName>
    <definedName name="XA426.02" localSheetId="82">'[1]Bancos Múltiples'!#REF!</definedName>
    <definedName name="XA426.02" localSheetId="83">'[1]Bancos Múltiples'!#REF!</definedName>
    <definedName name="XA426.02" localSheetId="84">'[1]Bancos Múltiples'!#REF!</definedName>
    <definedName name="XA426.02">'[1]Bancos Múltiples'!#REF!</definedName>
    <definedName name="XA427.00" localSheetId="1">'[1]Bancos Múltiples'!#REF!</definedName>
    <definedName name="XA427.00" localSheetId="28">'[1]Bancos Múltiples'!#REF!</definedName>
    <definedName name="XA427.00" localSheetId="29">'[1]Bancos Múltiples'!#REF!</definedName>
    <definedName name="XA427.00" localSheetId="30">'[1]Bancos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45">'[1]Bancos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54">'[1]Bancos Múltiples'!#REF!</definedName>
    <definedName name="XA427.00" localSheetId="64">'[1]Bancos Múltiples'!#REF!</definedName>
    <definedName name="XA427.00" localSheetId="65">'[1]Bancos Múltiples'!#REF!</definedName>
    <definedName name="XA427.00" localSheetId="6">'[1]Bancos Múltiples'!#REF!</definedName>
    <definedName name="XA427.00" localSheetId="66">'[1]Bancos Múltiples'!#REF!</definedName>
    <definedName name="XA427.00" localSheetId="73">'[1]Bancos Múltiples'!#REF!</definedName>
    <definedName name="XA427.00" localSheetId="74">'[1]Bancos Múltiples'!#REF!</definedName>
    <definedName name="XA427.00" localSheetId="75">'[1]Bancos Múltiples'!#REF!</definedName>
    <definedName name="XA427.00" localSheetId="82">'[1]Bancos Múltiples'!#REF!</definedName>
    <definedName name="XA427.00" localSheetId="83">'[1]Bancos Múltiples'!#REF!</definedName>
    <definedName name="XA427.00" localSheetId="84">'[1]Bancos Múltiples'!#REF!</definedName>
    <definedName name="XA427.00">'[1]Bancos Múltiples'!#REF!</definedName>
    <definedName name="XA427.01" localSheetId="1">'[1]Bancos Múltiples'!#REF!</definedName>
    <definedName name="XA427.01" localSheetId="28">'[1]Bancos Múltiples'!#REF!</definedName>
    <definedName name="XA427.01" localSheetId="29">'[1]Bancos Múltiples'!#REF!</definedName>
    <definedName name="XA427.01" localSheetId="30">'[1]Bancos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45">'[1]Bancos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54">'[1]Bancos Múltiples'!#REF!</definedName>
    <definedName name="XA427.01" localSheetId="64">'[1]Bancos Múltiples'!#REF!</definedName>
    <definedName name="XA427.01" localSheetId="65">'[1]Bancos Múltiples'!#REF!</definedName>
    <definedName name="XA427.01" localSheetId="6">'[1]Bancos Múltiples'!#REF!</definedName>
    <definedName name="XA427.01" localSheetId="66">'[1]Bancos Múltiples'!#REF!</definedName>
    <definedName name="XA427.01" localSheetId="73">'[1]Bancos Múltiples'!#REF!</definedName>
    <definedName name="XA427.01" localSheetId="74">'[1]Bancos Múltiples'!#REF!</definedName>
    <definedName name="XA427.01" localSheetId="75">'[1]Bancos Múltiples'!#REF!</definedName>
    <definedName name="XA427.01" localSheetId="82">'[1]Bancos Múltiples'!#REF!</definedName>
    <definedName name="XA427.01" localSheetId="83">'[1]Bancos Múltiples'!#REF!</definedName>
    <definedName name="XA427.01" localSheetId="84">'[1]Bancos Múltiples'!#REF!</definedName>
    <definedName name="XA427.01">'[1]Bancos Múltiples'!#REF!</definedName>
    <definedName name="XA427.02" localSheetId="1">'[1]Bancos Múltiples'!#REF!</definedName>
    <definedName name="XA427.02" localSheetId="28">'[1]Bancos Múltiples'!#REF!</definedName>
    <definedName name="XA427.02" localSheetId="29">'[1]Bancos Múltiples'!#REF!</definedName>
    <definedName name="XA427.02" localSheetId="30">'[1]Bancos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45">'[1]Bancos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54">'[1]Bancos Múltiples'!#REF!</definedName>
    <definedName name="XA427.02" localSheetId="64">'[1]Bancos Múltiples'!#REF!</definedName>
    <definedName name="XA427.02" localSheetId="65">'[1]Bancos Múltiples'!#REF!</definedName>
    <definedName name="XA427.02" localSheetId="6">'[1]Bancos Múltiples'!#REF!</definedName>
    <definedName name="XA427.02" localSheetId="66">'[1]Bancos Múltiples'!#REF!</definedName>
    <definedName name="XA427.02" localSheetId="73">'[1]Bancos Múltiples'!#REF!</definedName>
    <definedName name="XA427.02" localSheetId="74">'[1]Bancos Múltiples'!#REF!</definedName>
    <definedName name="XA427.02" localSheetId="75">'[1]Bancos Múltiples'!#REF!</definedName>
    <definedName name="XA427.02" localSheetId="82">'[1]Bancos Múltiples'!#REF!</definedName>
    <definedName name="XA427.02" localSheetId="83">'[1]Bancos Múltiples'!#REF!</definedName>
    <definedName name="XA427.02" localSheetId="84">'[1]Bancos Múltiples'!#REF!</definedName>
    <definedName name="XA427.02">'[1]Bancos Múltiples'!#REF!</definedName>
    <definedName name="XA428.00" localSheetId="1">'[1]Bancos Múltiples'!#REF!</definedName>
    <definedName name="XA428.00" localSheetId="28">'[1]Bancos Múltiples'!#REF!</definedName>
    <definedName name="XA428.00" localSheetId="29">'[1]Bancos Múltiples'!#REF!</definedName>
    <definedName name="XA428.00" localSheetId="30">'[1]Bancos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45">'[1]Bancos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54">'[1]Bancos Múltiples'!#REF!</definedName>
    <definedName name="XA428.00" localSheetId="64">'[1]Bancos Múltiples'!#REF!</definedName>
    <definedName name="XA428.00" localSheetId="65">'[1]Bancos Múltiples'!#REF!</definedName>
    <definedName name="XA428.00" localSheetId="6">'[1]Bancos Múltiples'!#REF!</definedName>
    <definedName name="XA428.00" localSheetId="66">'[1]Bancos Múltiples'!#REF!</definedName>
    <definedName name="XA428.00" localSheetId="73">'[1]Bancos Múltiples'!#REF!</definedName>
    <definedName name="XA428.00" localSheetId="74">'[1]Bancos Múltiples'!#REF!</definedName>
    <definedName name="XA428.00" localSheetId="75">'[1]Bancos Múltiples'!#REF!</definedName>
    <definedName name="XA428.00" localSheetId="82">'[1]Bancos Múltiples'!#REF!</definedName>
    <definedName name="XA428.00" localSheetId="83">'[1]Bancos Múltiples'!#REF!</definedName>
    <definedName name="XA428.00" localSheetId="84">'[1]Bancos Múltiples'!#REF!</definedName>
    <definedName name="XA428.00">'[1]Bancos Múltiples'!#REF!</definedName>
    <definedName name="XA428.01" localSheetId="1">'[1]Bancos Múltiples'!#REF!</definedName>
    <definedName name="XA428.01" localSheetId="28">'[1]Bancos Múltiples'!#REF!</definedName>
    <definedName name="XA428.01" localSheetId="29">'[1]Bancos Múltiples'!#REF!</definedName>
    <definedName name="XA428.01" localSheetId="30">'[1]Bancos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45">'[1]Bancos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54">'[1]Bancos Múltiples'!#REF!</definedName>
    <definedName name="XA428.01" localSheetId="64">'[1]Bancos Múltiples'!#REF!</definedName>
    <definedName name="XA428.01" localSheetId="65">'[1]Bancos Múltiples'!#REF!</definedName>
    <definedName name="XA428.01" localSheetId="6">'[1]Bancos Múltiples'!#REF!</definedName>
    <definedName name="XA428.01" localSheetId="66">'[1]Bancos Múltiples'!#REF!</definedName>
    <definedName name="XA428.01" localSheetId="73">'[1]Bancos Múltiples'!#REF!</definedName>
    <definedName name="XA428.01" localSheetId="74">'[1]Bancos Múltiples'!#REF!</definedName>
    <definedName name="XA428.01" localSheetId="75">'[1]Bancos Múltiples'!#REF!</definedName>
    <definedName name="XA428.01" localSheetId="82">'[1]Bancos Múltiples'!#REF!</definedName>
    <definedName name="XA428.01" localSheetId="83">'[1]Bancos Múltiples'!#REF!</definedName>
    <definedName name="XA428.01" localSheetId="84">'[1]Bancos Múltiples'!#REF!</definedName>
    <definedName name="XA428.01">'[1]Bancos Múltiples'!#REF!</definedName>
    <definedName name="XA428.02" localSheetId="1">'[1]Bancos Múltiples'!#REF!</definedName>
    <definedName name="XA428.02" localSheetId="28">'[1]Bancos Múltiples'!#REF!</definedName>
    <definedName name="XA428.02" localSheetId="29">'[1]Bancos Múltiples'!#REF!</definedName>
    <definedName name="XA428.02" localSheetId="30">'[1]Bancos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45">'[1]Bancos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54">'[1]Bancos Múltiples'!#REF!</definedName>
    <definedName name="XA428.02" localSheetId="64">'[1]Bancos Múltiples'!#REF!</definedName>
    <definedName name="XA428.02" localSheetId="65">'[1]Bancos Múltiples'!#REF!</definedName>
    <definedName name="XA428.02" localSheetId="6">'[1]Bancos Múltiples'!#REF!</definedName>
    <definedName name="XA428.02" localSheetId="66">'[1]Bancos Múltiples'!#REF!</definedName>
    <definedName name="XA428.02" localSheetId="73">'[1]Bancos Múltiples'!#REF!</definedName>
    <definedName name="XA428.02" localSheetId="74">'[1]Bancos Múltiples'!#REF!</definedName>
    <definedName name="XA428.02" localSheetId="75">'[1]Bancos Múltiples'!#REF!</definedName>
    <definedName name="XA428.02" localSheetId="82">'[1]Bancos Múltiples'!#REF!</definedName>
    <definedName name="XA428.02" localSheetId="83">'[1]Bancos Múltiples'!#REF!</definedName>
    <definedName name="XA428.02" localSheetId="84">'[1]Bancos Múltiples'!#REF!</definedName>
    <definedName name="XA428.02">'[1]Bancos Múltiples'!#REF!</definedName>
    <definedName name="XA428.03" localSheetId="1">'[1]Bancos Múltiples'!#REF!</definedName>
    <definedName name="XA428.03" localSheetId="28">'[1]Bancos Múltiples'!#REF!</definedName>
    <definedName name="XA428.03" localSheetId="29">'[1]Bancos Múltiples'!#REF!</definedName>
    <definedName name="XA428.03" localSheetId="30">'[1]Bancos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45">'[1]Bancos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54">'[1]Bancos Múltiples'!#REF!</definedName>
    <definedName name="XA428.03" localSheetId="64">'[1]Bancos Múltiples'!#REF!</definedName>
    <definedName name="XA428.03" localSheetId="65">'[1]Bancos Múltiples'!#REF!</definedName>
    <definedName name="XA428.03" localSheetId="6">'[1]Bancos Múltiples'!#REF!</definedName>
    <definedName name="XA428.03" localSheetId="66">'[1]Bancos Múltiples'!#REF!</definedName>
    <definedName name="XA428.03" localSheetId="73">'[1]Bancos Múltiples'!#REF!</definedName>
    <definedName name="XA428.03" localSheetId="74">'[1]Bancos Múltiples'!#REF!</definedName>
    <definedName name="XA428.03" localSheetId="75">'[1]Bancos Múltiples'!#REF!</definedName>
    <definedName name="XA428.03" localSheetId="82">'[1]Bancos Múltiples'!#REF!</definedName>
    <definedName name="XA428.03" localSheetId="83">'[1]Bancos Múltiples'!#REF!</definedName>
    <definedName name="XA428.03" localSheetId="84">'[1]Bancos Múltiples'!#REF!</definedName>
    <definedName name="XA428.03">'[1]Bancos Múltiples'!#REF!</definedName>
    <definedName name="XA428.04" localSheetId="1">'[1]Bancos Múltiples'!#REF!</definedName>
    <definedName name="XA428.04" localSheetId="28">'[1]Bancos Múltiples'!#REF!</definedName>
    <definedName name="XA428.04" localSheetId="29">'[1]Bancos Múltiples'!#REF!</definedName>
    <definedName name="XA428.04" localSheetId="30">'[1]Bancos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45">'[1]Bancos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54">'[1]Bancos Múltiples'!#REF!</definedName>
    <definedName name="XA428.04" localSheetId="64">'[1]Bancos Múltiples'!#REF!</definedName>
    <definedName name="XA428.04" localSheetId="65">'[1]Bancos Múltiples'!#REF!</definedName>
    <definedName name="XA428.04" localSheetId="6">'[1]Bancos Múltiples'!#REF!</definedName>
    <definedName name="XA428.04" localSheetId="66">'[1]Bancos Múltiples'!#REF!</definedName>
    <definedName name="XA428.04" localSheetId="73">'[1]Bancos Múltiples'!#REF!</definedName>
    <definedName name="XA428.04" localSheetId="74">'[1]Bancos Múltiples'!#REF!</definedName>
    <definedName name="XA428.04" localSheetId="75">'[1]Bancos Múltiples'!#REF!</definedName>
    <definedName name="XA428.04" localSheetId="82">'[1]Bancos Múltiples'!#REF!</definedName>
    <definedName name="XA428.04" localSheetId="83">'[1]Bancos Múltiples'!#REF!</definedName>
    <definedName name="XA428.04" localSheetId="84">'[1]Bancos Múltiples'!#REF!</definedName>
    <definedName name="XA428.04">'[1]Bancos Múltiples'!#REF!</definedName>
    <definedName name="XA428.05" localSheetId="1">'[1]Bancos Múltiples'!#REF!</definedName>
    <definedName name="XA428.05" localSheetId="28">'[1]Bancos Múltiples'!#REF!</definedName>
    <definedName name="XA428.05" localSheetId="29">'[1]Bancos Múltiples'!#REF!</definedName>
    <definedName name="XA428.05" localSheetId="30">'[1]Bancos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45">'[1]Bancos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54">'[1]Bancos Múltiples'!#REF!</definedName>
    <definedName name="XA428.05" localSheetId="64">'[1]Bancos Múltiples'!#REF!</definedName>
    <definedName name="XA428.05" localSheetId="65">'[1]Bancos Múltiples'!#REF!</definedName>
    <definedName name="XA428.05" localSheetId="6">'[1]Bancos Múltiples'!#REF!</definedName>
    <definedName name="XA428.05" localSheetId="66">'[1]Bancos Múltiples'!#REF!</definedName>
    <definedName name="XA428.05" localSheetId="73">'[1]Bancos Múltiples'!#REF!</definedName>
    <definedName name="XA428.05" localSheetId="74">'[1]Bancos Múltiples'!#REF!</definedName>
    <definedName name="XA428.05" localSheetId="75">'[1]Bancos Múltiples'!#REF!</definedName>
    <definedName name="XA428.05" localSheetId="82">'[1]Bancos Múltiples'!#REF!</definedName>
    <definedName name="XA428.05" localSheetId="83">'[1]Bancos Múltiples'!#REF!</definedName>
    <definedName name="XA428.05" localSheetId="84">'[1]Bancos Múltiples'!#REF!</definedName>
    <definedName name="XA428.05">'[1]Bancos Múltiples'!#REF!</definedName>
    <definedName name="XA429.00" localSheetId="1">'[1]Bancos Múltiples'!#REF!</definedName>
    <definedName name="XA429.00" localSheetId="28">'[1]Bancos Múltiples'!#REF!</definedName>
    <definedName name="XA429.00" localSheetId="29">'[1]Bancos Múltiples'!#REF!</definedName>
    <definedName name="XA429.00" localSheetId="30">'[1]Bancos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45">'[1]Bancos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54">'[1]Bancos Múltiples'!#REF!</definedName>
    <definedName name="XA429.00" localSheetId="64">'[1]Bancos Múltiples'!#REF!</definedName>
    <definedName name="XA429.00" localSheetId="65">'[1]Bancos Múltiples'!#REF!</definedName>
    <definedName name="XA429.00" localSheetId="6">'[1]Bancos Múltiples'!#REF!</definedName>
    <definedName name="XA429.00" localSheetId="66">'[1]Bancos Múltiples'!#REF!</definedName>
    <definedName name="XA429.00" localSheetId="73">'[1]Bancos Múltiples'!#REF!</definedName>
    <definedName name="XA429.00" localSheetId="74">'[1]Bancos Múltiples'!#REF!</definedName>
    <definedName name="XA429.00" localSheetId="75">'[1]Bancos Múltiples'!#REF!</definedName>
    <definedName name="XA429.00" localSheetId="82">'[1]Bancos Múltiples'!#REF!</definedName>
    <definedName name="XA429.00" localSheetId="83">'[1]Bancos Múltiples'!#REF!</definedName>
    <definedName name="XA429.00" localSheetId="84">'[1]Bancos Múltiples'!#REF!</definedName>
    <definedName name="XA429.00">'[1]Bancos Múltiples'!#REF!</definedName>
    <definedName name="XA429.01" localSheetId="1">'[1]Bancos Múltiples'!#REF!</definedName>
    <definedName name="XA429.01" localSheetId="28">'[1]Bancos Múltiples'!#REF!</definedName>
    <definedName name="XA429.01" localSheetId="29">'[1]Bancos Múltiples'!#REF!</definedName>
    <definedName name="XA429.01" localSheetId="30">'[1]Bancos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45">'[1]Bancos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54">'[1]Bancos Múltiples'!#REF!</definedName>
    <definedName name="XA429.01" localSheetId="64">'[1]Bancos Múltiples'!#REF!</definedName>
    <definedName name="XA429.01" localSheetId="65">'[1]Bancos Múltiples'!#REF!</definedName>
    <definedName name="XA429.01" localSheetId="6">'[1]Bancos Múltiples'!#REF!</definedName>
    <definedName name="XA429.01" localSheetId="66">'[1]Bancos Múltiples'!#REF!</definedName>
    <definedName name="XA429.01" localSheetId="73">'[1]Bancos Múltiples'!#REF!</definedName>
    <definedName name="XA429.01" localSheetId="74">'[1]Bancos Múltiples'!#REF!</definedName>
    <definedName name="XA429.01" localSheetId="75">'[1]Bancos Múltiples'!#REF!</definedName>
    <definedName name="XA429.01" localSheetId="82">'[1]Bancos Múltiples'!#REF!</definedName>
    <definedName name="XA429.01" localSheetId="83">'[1]Bancos Múltiples'!#REF!</definedName>
    <definedName name="XA429.01" localSheetId="84">'[1]Bancos Múltiples'!#REF!</definedName>
    <definedName name="XA429.01">'[1]Bancos Múltiples'!#REF!</definedName>
    <definedName name="XA429.02" localSheetId="1">'[1]Bancos Múltiples'!#REF!</definedName>
    <definedName name="XA429.02" localSheetId="28">'[1]Bancos Múltiples'!#REF!</definedName>
    <definedName name="XA429.02" localSheetId="29">'[1]Bancos Múltiples'!#REF!</definedName>
    <definedName name="XA429.02" localSheetId="30">'[1]Bancos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45">'[1]Bancos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54">'[1]Bancos Múltiples'!#REF!</definedName>
    <definedName name="XA429.02" localSheetId="64">'[1]Bancos Múltiples'!#REF!</definedName>
    <definedName name="XA429.02" localSheetId="65">'[1]Bancos Múltiples'!#REF!</definedName>
    <definedName name="XA429.02" localSheetId="6">'[1]Bancos Múltiples'!#REF!</definedName>
    <definedName name="XA429.02" localSheetId="66">'[1]Bancos Múltiples'!#REF!</definedName>
    <definedName name="XA429.02" localSheetId="73">'[1]Bancos Múltiples'!#REF!</definedName>
    <definedName name="XA429.02" localSheetId="74">'[1]Bancos Múltiples'!#REF!</definedName>
    <definedName name="XA429.02" localSheetId="75">'[1]Bancos Múltiples'!#REF!</definedName>
    <definedName name="XA429.02" localSheetId="82">'[1]Bancos Múltiples'!#REF!</definedName>
    <definedName name="XA429.02" localSheetId="83">'[1]Bancos Múltiples'!#REF!</definedName>
    <definedName name="XA429.02" localSheetId="84">'[1]Bancos Múltiples'!#REF!</definedName>
    <definedName name="XA429.02">'[1]Bancos Múltiples'!#REF!</definedName>
    <definedName name="XA429.03" localSheetId="1">'[1]Bancos Múltiples'!#REF!</definedName>
    <definedName name="XA429.03" localSheetId="28">'[1]Bancos Múltiples'!#REF!</definedName>
    <definedName name="XA429.03" localSheetId="29">'[1]Bancos Múltiples'!#REF!</definedName>
    <definedName name="XA429.03" localSheetId="30">'[1]Bancos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45">'[1]Bancos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54">'[1]Bancos Múltiples'!#REF!</definedName>
    <definedName name="XA429.03" localSheetId="64">'[1]Bancos Múltiples'!#REF!</definedName>
    <definedName name="XA429.03" localSheetId="65">'[1]Bancos Múltiples'!#REF!</definedName>
    <definedName name="XA429.03" localSheetId="6">'[1]Bancos Múltiples'!#REF!</definedName>
    <definedName name="XA429.03" localSheetId="66">'[1]Bancos Múltiples'!#REF!</definedName>
    <definedName name="XA429.03" localSheetId="73">'[1]Bancos Múltiples'!#REF!</definedName>
    <definedName name="XA429.03" localSheetId="74">'[1]Bancos Múltiples'!#REF!</definedName>
    <definedName name="XA429.03" localSheetId="75">'[1]Bancos Múltiples'!#REF!</definedName>
    <definedName name="XA429.03" localSheetId="82">'[1]Bancos Múltiples'!#REF!</definedName>
    <definedName name="XA429.03" localSheetId="83">'[1]Bancos Múltiples'!#REF!</definedName>
    <definedName name="XA429.03" localSheetId="84">'[1]Bancos Múltiples'!#REF!</definedName>
    <definedName name="XA429.03">'[1]Bancos Múltiples'!#REF!</definedName>
    <definedName name="XA429.04" localSheetId="1">'[1]Bancos Múltiples'!#REF!</definedName>
    <definedName name="XA429.04" localSheetId="28">'[1]Bancos Múltiples'!#REF!</definedName>
    <definedName name="XA429.04" localSheetId="29">'[1]Bancos Múltiples'!#REF!</definedName>
    <definedName name="XA429.04" localSheetId="30">'[1]Bancos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45">'[1]Bancos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54">'[1]Bancos Múltiples'!#REF!</definedName>
    <definedName name="XA429.04" localSheetId="64">'[1]Bancos Múltiples'!#REF!</definedName>
    <definedName name="XA429.04" localSheetId="65">'[1]Bancos Múltiples'!#REF!</definedName>
    <definedName name="XA429.04" localSheetId="6">'[1]Bancos Múltiples'!#REF!</definedName>
    <definedName name="XA429.04" localSheetId="66">'[1]Bancos Múltiples'!#REF!</definedName>
    <definedName name="XA429.04" localSheetId="73">'[1]Bancos Múltiples'!#REF!</definedName>
    <definedName name="XA429.04" localSheetId="74">'[1]Bancos Múltiples'!#REF!</definedName>
    <definedName name="XA429.04" localSheetId="75">'[1]Bancos Múltiples'!#REF!</definedName>
    <definedName name="XA429.04" localSheetId="82">'[1]Bancos Múltiples'!#REF!</definedName>
    <definedName name="XA429.04" localSheetId="83">'[1]Bancos Múltiples'!#REF!</definedName>
    <definedName name="XA429.04" localSheetId="84">'[1]Bancos Múltiples'!#REF!</definedName>
    <definedName name="XA429.04">'[1]Bancos Múltiples'!#REF!</definedName>
    <definedName name="XA429.05" localSheetId="1">'[1]Bancos Múltiples'!#REF!</definedName>
    <definedName name="XA429.05" localSheetId="28">'[1]Bancos Múltiples'!#REF!</definedName>
    <definedName name="XA429.05" localSheetId="29">'[1]Bancos Múltiples'!#REF!</definedName>
    <definedName name="XA429.05" localSheetId="30">'[1]Bancos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45">'[1]Bancos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54">'[1]Bancos Múltiples'!#REF!</definedName>
    <definedName name="XA429.05" localSheetId="64">'[1]Bancos Múltiples'!#REF!</definedName>
    <definedName name="XA429.05" localSheetId="65">'[1]Bancos Múltiples'!#REF!</definedName>
    <definedName name="XA429.05" localSheetId="6">'[1]Bancos Múltiples'!#REF!</definedName>
    <definedName name="XA429.05" localSheetId="66">'[1]Bancos Múltiples'!#REF!</definedName>
    <definedName name="XA429.05" localSheetId="73">'[1]Bancos Múltiples'!#REF!</definedName>
    <definedName name="XA429.05" localSheetId="74">'[1]Bancos Múltiples'!#REF!</definedName>
    <definedName name="XA429.05" localSheetId="75">'[1]Bancos Múltiples'!#REF!</definedName>
    <definedName name="XA429.05" localSheetId="82">'[1]Bancos Múltiples'!#REF!</definedName>
    <definedName name="XA429.05" localSheetId="83">'[1]Bancos Múltiples'!#REF!</definedName>
    <definedName name="XA429.05" localSheetId="84">'[1]Bancos Múltiples'!#REF!</definedName>
    <definedName name="XA429.05">'[1]Bancos Múltiples'!#REF!</definedName>
    <definedName name="XA430.00" localSheetId="1">'[1]Bancos Múltiples'!#REF!</definedName>
    <definedName name="XA430.00" localSheetId="28">'[1]Bancos Múltiples'!#REF!</definedName>
    <definedName name="XA430.00" localSheetId="29">'[1]Bancos Múltiples'!#REF!</definedName>
    <definedName name="XA430.00" localSheetId="30">'[1]Bancos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45">'[1]Bancos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54">'[1]Bancos Múltiples'!#REF!</definedName>
    <definedName name="XA430.00" localSheetId="64">'[1]Bancos Múltiples'!#REF!</definedName>
    <definedName name="XA430.00" localSheetId="65">'[1]Bancos Múltiples'!#REF!</definedName>
    <definedName name="XA430.00" localSheetId="6">'[1]Bancos Múltiples'!#REF!</definedName>
    <definedName name="XA430.00" localSheetId="66">'[1]Bancos Múltiples'!#REF!</definedName>
    <definedName name="XA430.00" localSheetId="73">'[1]Bancos Múltiples'!#REF!</definedName>
    <definedName name="XA430.00" localSheetId="74">'[1]Bancos Múltiples'!#REF!</definedName>
    <definedName name="XA430.00" localSheetId="75">'[1]Bancos Múltiples'!#REF!</definedName>
    <definedName name="XA430.00" localSheetId="82">'[1]Bancos Múltiples'!#REF!</definedName>
    <definedName name="XA430.00" localSheetId="83">'[1]Bancos Múltiples'!#REF!</definedName>
    <definedName name="XA430.00" localSheetId="84">'[1]Bancos Múltiples'!#REF!</definedName>
    <definedName name="XA430.00">'[1]Bancos Múltiples'!#REF!</definedName>
    <definedName name="XA431.00" localSheetId="1">'[1]Bancos Múltiples'!#REF!</definedName>
    <definedName name="XA431.00" localSheetId="28">'[1]Bancos Múltiples'!#REF!</definedName>
    <definedName name="XA431.00" localSheetId="29">'[1]Bancos Múltiples'!#REF!</definedName>
    <definedName name="XA431.00" localSheetId="30">'[1]Bancos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45">'[1]Bancos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54">'[1]Bancos Múltiples'!#REF!</definedName>
    <definedName name="XA431.00" localSheetId="64">'[1]Bancos Múltiples'!#REF!</definedName>
    <definedName name="XA431.00" localSheetId="65">'[1]Bancos Múltiples'!#REF!</definedName>
    <definedName name="XA431.00" localSheetId="6">'[1]Bancos Múltiples'!#REF!</definedName>
    <definedName name="XA431.00" localSheetId="66">'[1]Bancos Múltiples'!#REF!</definedName>
    <definedName name="XA431.00" localSheetId="73">'[1]Bancos Múltiples'!#REF!</definedName>
    <definedName name="XA431.00" localSheetId="74">'[1]Bancos Múltiples'!#REF!</definedName>
    <definedName name="XA431.00" localSheetId="75">'[1]Bancos Múltiples'!#REF!</definedName>
    <definedName name="XA431.00" localSheetId="82">'[1]Bancos Múltiples'!#REF!</definedName>
    <definedName name="XA431.00" localSheetId="83">'[1]Bancos Múltiples'!#REF!</definedName>
    <definedName name="XA431.00" localSheetId="84">'[1]Bancos Múltiples'!#REF!</definedName>
    <definedName name="XA431.00">'[1]Bancos Múltiples'!#REF!</definedName>
    <definedName name="XA431.01" localSheetId="1">'[1]Bancos Múltiples'!#REF!</definedName>
    <definedName name="XA431.01" localSheetId="28">'[1]Bancos Múltiples'!#REF!</definedName>
    <definedName name="XA431.01" localSheetId="29">'[1]Bancos Múltiples'!#REF!</definedName>
    <definedName name="XA431.01" localSheetId="30">'[1]Bancos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45">'[1]Bancos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54">'[1]Bancos Múltiples'!#REF!</definedName>
    <definedName name="XA431.01" localSheetId="64">'[1]Bancos Múltiples'!#REF!</definedName>
    <definedName name="XA431.01" localSheetId="65">'[1]Bancos Múltiples'!#REF!</definedName>
    <definedName name="XA431.01" localSheetId="6">'[1]Bancos Múltiples'!#REF!</definedName>
    <definedName name="XA431.01" localSheetId="66">'[1]Bancos Múltiples'!#REF!</definedName>
    <definedName name="XA431.01" localSheetId="73">'[1]Bancos Múltiples'!#REF!</definedName>
    <definedName name="XA431.01" localSheetId="74">'[1]Bancos Múltiples'!#REF!</definedName>
    <definedName name="XA431.01" localSheetId="75">'[1]Bancos Múltiples'!#REF!</definedName>
    <definedName name="XA431.01" localSheetId="82">'[1]Bancos Múltiples'!#REF!</definedName>
    <definedName name="XA431.01" localSheetId="83">'[1]Bancos Múltiples'!#REF!</definedName>
    <definedName name="XA431.01" localSheetId="84">'[1]Bancos Múltiples'!#REF!</definedName>
    <definedName name="XA431.01">'[1]Bancos Múltiples'!#REF!</definedName>
    <definedName name="XA431.02" localSheetId="1">'[1]Bancos Múltiples'!#REF!</definedName>
    <definedName name="XA431.02" localSheetId="28">'[1]Bancos Múltiples'!#REF!</definedName>
    <definedName name="XA431.02" localSheetId="29">'[1]Bancos Múltiples'!#REF!</definedName>
    <definedName name="XA431.02" localSheetId="30">'[1]Bancos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45">'[1]Bancos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54">'[1]Bancos Múltiples'!#REF!</definedName>
    <definedName name="XA431.02" localSheetId="64">'[1]Bancos Múltiples'!#REF!</definedName>
    <definedName name="XA431.02" localSheetId="65">'[1]Bancos Múltiples'!#REF!</definedName>
    <definedName name="XA431.02" localSheetId="6">'[1]Bancos Múltiples'!#REF!</definedName>
    <definedName name="XA431.02" localSheetId="66">'[1]Bancos Múltiples'!#REF!</definedName>
    <definedName name="XA431.02" localSheetId="73">'[1]Bancos Múltiples'!#REF!</definedName>
    <definedName name="XA431.02" localSheetId="74">'[1]Bancos Múltiples'!#REF!</definedName>
    <definedName name="XA431.02" localSheetId="75">'[1]Bancos Múltiples'!#REF!</definedName>
    <definedName name="XA431.02" localSheetId="82">'[1]Bancos Múltiples'!#REF!</definedName>
    <definedName name="XA431.02" localSheetId="83">'[1]Bancos Múltiples'!#REF!</definedName>
    <definedName name="XA431.02" localSheetId="84">'[1]Bancos Múltiples'!#REF!</definedName>
    <definedName name="XA431.02">'[1]Bancos Múltiples'!#REF!</definedName>
    <definedName name="XA431.03" localSheetId="1">'[1]Bancos Múltiples'!#REF!</definedName>
    <definedName name="XA431.03" localSheetId="28">'[1]Bancos Múltiples'!#REF!</definedName>
    <definedName name="XA431.03" localSheetId="29">'[1]Bancos Múltiples'!#REF!</definedName>
    <definedName name="XA431.03" localSheetId="30">'[1]Bancos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45">'[1]Bancos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54">'[1]Bancos Múltiples'!#REF!</definedName>
    <definedName name="XA431.03" localSheetId="64">'[1]Bancos Múltiples'!#REF!</definedName>
    <definedName name="XA431.03" localSheetId="65">'[1]Bancos Múltiples'!#REF!</definedName>
    <definedName name="XA431.03" localSheetId="6">'[1]Bancos Múltiples'!#REF!</definedName>
    <definedName name="XA431.03" localSheetId="66">'[1]Bancos Múltiples'!#REF!</definedName>
    <definedName name="XA431.03" localSheetId="73">'[1]Bancos Múltiples'!#REF!</definedName>
    <definedName name="XA431.03" localSheetId="74">'[1]Bancos Múltiples'!#REF!</definedName>
    <definedName name="XA431.03" localSheetId="75">'[1]Bancos Múltiples'!#REF!</definedName>
    <definedName name="XA431.03" localSheetId="82">'[1]Bancos Múltiples'!#REF!</definedName>
    <definedName name="XA431.03" localSheetId="83">'[1]Bancos Múltiples'!#REF!</definedName>
    <definedName name="XA431.03" localSheetId="84">'[1]Bancos Múltiples'!#REF!</definedName>
    <definedName name="XA431.03">'[1]Bancos Múltiples'!#REF!</definedName>
    <definedName name="XA431.04" localSheetId="1">'[1]Bancos Múltiples'!#REF!</definedName>
    <definedName name="XA431.04" localSheetId="28">'[1]Bancos Múltiples'!#REF!</definedName>
    <definedName name="XA431.04" localSheetId="29">'[1]Bancos Múltiples'!#REF!</definedName>
    <definedName name="XA431.04" localSheetId="30">'[1]Bancos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45">'[1]Bancos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54">'[1]Bancos Múltiples'!#REF!</definedName>
    <definedName name="XA431.04" localSheetId="64">'[1]Bancos Múltiples'!#REF!</definedName>
    <definedName name="XA431.04" localSheetId="65">'[1]Bancos Múltiples'!#REF!</definedName>
    <definedName name="XA431.04" localSheetId="6">'[1]Bancos Múltiples'!#REF!</definedName>
    <definedName name="XA431.04" localSheetId="66">'[1]Bancos Múltiples'!#REF!</definedName>
    <definedName name="XA431.04" localSheetId="73">'[1]Bancos Múltiples'!#REF!</definedName>
    <definedName name="XA431.04" localSheetId="74">'[1]Bancos Múltiples'!#REF!</definedName>
    <definedName name="XA431.04" localSheetId="75">'[1]Bancos Múltiples'!#REF!</definedName>
    <definedName name="XA431.04" localSheetId="82">'[1]Bancos Múltiples'!#REF!</definedName>
    <definedName name="XA431.04" localSheetId="83">'[1]Bancos Múltiples'!#REF!</definedName>
    <definedName name="XA431.04" localSheetId="84">'[1]Bancos Múltiples'!#REF!</definedName>
    <definedName name="XA431.04">'[1]Bancos Múltiples'!#REF!</definedName>
    <definedName name="XA431.05" localSheetId="1">'[1]Bancos Múltiples'!#REF!</definedName>
    <definedName name="XA431.05" localSheetId="28">'[1]Bancos Múltiples'!#REF!</definedName>
    <definedName name="XA431.05" localSheetId="29">'[1]Bancos Múltiples'!#REF!</definedName>
    <definedName name="XA431.05" localSheetId="30">'[1]Bancos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45">'[1]Bancos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54">'[1]Bancos Múltiples'!#REF!</definedName>
    <definedName name="XA431.05" localSheetId="64">'[1]Bancos Múltiples'!#REF!</definedName>
    <definedName name="XA431.05" localSheetId="65">'[1]Bancos Múltiples'!#REF!</definedName>
    <definedName name="XA431.05" localSheetId="6">'[1]Bancos Múltiples'!#REF!</definedName>
    <definedName name="XA431.05" localSheetId="66">'[1]Bancos Múltiples'!#REF!</definedName>
    <definedName name="XA431.05" localSheetId="73">'[1]Bancos Múltiples'!#REF!</definedName>
    <definedName name="XA431.05" localSheetId="74">'[1]Bancos Múltiples'!#REF!</definedName>
    <definedName name="XA431.05" localSheetId="75">'[1]Bancos Múltiples'!#REF!</definedName>
    <definedName name="XA431.05" localSheetId="82">'[1]Bancos Múltiples'!#REF!</definedName>
    <definedName name="XA431.05" localSheetId="83">'[1]Bancos Múltiples'!#REF!</definedName>
    <definedName name="XA431.05" localSheetId="84">'[1]Bancos Múltiples'!#REF!</definedName>
    <definedName name="XA431.05">'[1]Bancos Múltiples'!#REF!</definedName>
    <definedName name="XA432.00" localSheetId="1">'[1]Bancos Múltiples'!#REF!</definedName>
    <definedName name="XA432.00" localSheetId="28">'[1]Bancos Múltiples'!#REF!</definedName>
    <definedName name="XA432.00" localSheetId="29">'[1]Bancos Múltiples'!#REF!</definedName>
    <definedName name="XA432.00" localSheetId="30">'[1]Bancos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45">'[1]Bancos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54">'[1]Bancos Múltiples'!#REF!</definedName>
    <definedName name="XA432.00" localSheetId="64">'[1]Bancos Múltiples'!#REF!</definedName>
    <definedName name="XA432.00" localSheetId="65">'[1]Bancos Múltiples'!#REF!</definedName>
    <definedName name="XA432.00" localSheetId="6">'[1]Bancos Múltiples'!#REF!</definedName>
    <definedName name="XA432.00" localSheetId="66">'[1]Bancos Múltiples'!#REF!</definedName>
    <definedName name="XA432.00" localSheetId="73">'[1]Bancos Múltiples'!#REF!</definedName>
    <definedName name="XA432.00" localSheetId="74">'[1]Bancos Múltiples'!#REF!</definedName>
    <definedName name="XA432.00" localSheetId="75">'[1]Bancos Múltiples'!#REF!</definedName>
    <definedName name="XA432.00" localSheetId="82">'[1]Bancos Múltiples'!#REF!</definedName>
    <definedName name="XA432.00" localSheetId="83">'[1]Bancos Múltiples'!#REF!</definedName>
    <definedName name="XA432.00" localSheetId="84">'[1]Bancos Múltiples'!#REF!</definedName>
    <definedName name="XA432.00">'[1]Bancos Múltiples'!#REF!</definedName>
    <definedName name="XA432.01" localSheetId="1">'[1]Bancos Múltiples'!#REF!</definedName>
    <definedName name="XA432.01" localSheetId="28">'[1]Bancos Múltiples'!#REF!</definedName>
    <definedName name="XA432.01" localSheetId="29">'[1]Bancos Múltiples'!#REF!</definedName>
    <definedName name="XA432.01" localSheetId="30">'[1]Bancos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45">'[1]Bancos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54">'[1]Bancos Múltiples'!#REF!</definedName>
    <definedName name="XA432.01" localSheetId="64">'[1]Bancos Múltiples'!#REF!</definedName>
    <definedName name="XA432.01" localSheetId="65">'[1]Bancos Múltiples'!#REF!</definedName>
    <definedName name="XA432.01" localSheetId="6">'[1]Bancos Múltiples'!#REF!</definedName>
    <definedName name="XA432.01" localSheetId="66">'[1]Bancos Múltiples'!#REF!</definedName>
    <definedName name="XA432.01" localSheetId="73">'[1]Bancos Múltiples'!#REF!</definedName>
    <definedName name="XA432.01" localSheetId="74">'[1]Bancos Múltiples'!#REF!</definedName>
    <definedName name="XA432.01" localSheetId="75">'[1]Bancos Múltiples'!#REF!</definedName>
    <definedName name="XA432.01" localSheetId="82">'[1]Bancos Múltiples'!#REF!</definedName>
    <definedName name="XA432.01" localSheetId="83">'[1]Bancos Múltiples'!#REF!</definedName>
    <definedName name="XA432.01" localSheetId="84">'[1]Bancos Múltiples'!#REF!</definedName>
    <definedName name="XA432.01">'[1]Bancos Múltiples'!#REF!</definedName>
    <definedName name="XA433.00" localSheetId="1">'[1]Bancos Múltiples'!#REF!</definedName>
    <definedName name="XA433.00" localSheetId="28">'[1]Bancos Múltiples'!#REF!</definedName>
    <definedName name="XA433.00" localSheetId="29">'[1]Bancos Múltiples'!#REF!</definedName>
    <definedName name="XA433.00" localSheetId="30">'[1]Bancos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45">'[1]Bancos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54">'[1]Bancos Múltiples'!#REF!</definedName>
    <definedName name="XA433.00" localSheetId="64">'[1]Bancos Múltiples'!#REF!</definedName>
    <definedName name="XA433.00" localSheetId="65">'[1]Bancos Múltiples'!#REF!</definedName>
    <definedName name="XA433.00" localSheetId="6">'[1]Bancos Múltiples'!#REF!</definedName>
    <definedName name="XA433.00" localSheetId="66">'[1]Bancos Múltiples'!#REF!</definedName>
    <definedName name="XA433.00" localSheetId="73">'[1]Bancos Múltiples'!#REF!</definedName>
    <definedName name="XA433.00" localSheetId="74">'[1]Bancos Múltiples'!#REF!</definedName>
    <definedName name="XA433.00" localSheetId="75">'[1]Bancos Múltiples'!#REF!</definedName>
    <definedName name="XA433.00" localSheetId="82">'[1]Bancos Múltiples'!#REF!</definedName>
    <definedName name="XA433.00" localSheetId="83">'[1]Bancos Múltiples'!#REF!</definedName>
    <definedName name="XA433.00" localSheetId="84">'[1]Bancos Múltiples'!#REF!</definedName>
    <definedName name="XA433.00">'[1]Bancos Múltiples'!#REF!</definedName>
    <definedName name="XA433.01" localSheetId="1">'[1]Bancos Múltiples'!#REF!</definedName>
    <definedName name="XA433.01" localSheetId="28">'[1]Bancos Múltiples'!#REF!</definedName>
    <definedName name="XA433.01" localSheetId="29">'[1]Bancos Múltiples'!#REF!</definedName>
    <definedName name="XA433.01" localSheetId="30">'[1]Bancos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45">'[1]Bancos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54">'[1]Bancos Múltiples'!#REF!</definedName>
    <definedName name="XA433.01" localSheetId="64">'[1]Bancos Múltiples'!#REF!</definedName>
    <definedName name="XA433.01" localSheetId="65">'[1]Bancos Múltiples'!#REF!</definedName>
    <definedName name="XA433.01" localSheetId="6">'[1]Bancos Múltiples'!#REF!</definedName>
    <definedName name="XA433.01" localSheetId="66">'[1]Bancos Múltiples'!#REF!</definedName>
    <definedName name="XA433.01" localSheetId="73">'[1]Bancos Múltiples'!#REF!</definedName>
    <definedName name="XA433.01" localSheetId="74">'[1]Bancos Múltiples'!#REF!</definedName>
    <definedName name="XA433.01" localSheetId="75">'[1]Bancos Múltiples'!#REF!</definedName>
    <definedName name="XA433.01" localSheetId="82">'[1]Bancos Múltiples'!#REF!</definedName>
    <definedName name="XA433.01" localSheetId="83">'[1]Bancos Múltiples'!#REF!</definedName>
    <definedName name="XA433.01" localSheetId="84">'[1]Bancos Múltiples'!#REF!</definedName>
    <definedName name="XA433.01">'[1]Bancos Múltiples'!#REF!</definedName>
    <definedName name="XA434.00" localSheetId="1">'[1]Bancos Múltiples'!#REF!</definedName>
    <definedName name="XA434.00" localSheetId="28">'[1]Bancos Múltiples'!#REF!</definedName>
    <definedName name="XA434.00" localSheetId="29">'[1]Bancos Múltiples'!#REF!</definedName>
    <definedName name="XA434.00" localSheetId="30">'[1]Bancos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45">'[1]Bancos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54">'[1]Bancos Múltiples'!#REF!</definedName>
    <definedName name="XA434.00" localSheetId="64">'[1]Bancos Múltiples'!#REF!</definedName>
    <definedName name="XA434.00" localSheetId="65">'[1]Bancos Múltiples'!#REF!</definedName>
    <definedName name="XA434.00" localSheetId="6">'[1]Bancos Múltiples'!#REF!</definedName>
    <definedName name="XA434.00" localSheetId="66">'[1]Bancos Múltiples'!#REF!</definedName>
    <definedName name="XA434.00" localSheetId="73">'[1]Bancos Múltiples'!#REF!</definedName>
    <definedName name="XA434.00" localSheetId="74">'[1]Bancos Múltiples'!#REF!</definedName>
    <definedName name="XA434.00" localSheetId="75">'[1]Bancos Múltiples'!#REF!</definedName>
    <definedName name="XA434.00" localSheetId="82">'[1]Bancos Múltiples'!#REF!</definedName>
    <definedName name="XA434.00" localSheetId="83">'[1]Bancos Múltiples'!#REF!</definedName>
    <definedName name="XA434.00" localSheetId="84">'[1]Bancos Múltiples'!#REF!</definedName>
    <definedName name="XA434.00">'[1]Bancos Múltiples'!#REF!</definedName>
    <definedName name="XA434.01" localSheetId="1">'[1]Bancos Múltiples'!#REF!</definedName>
    <definedName name="XA434.01" localSheetId="28">'[1]Bancos Múltiples'!#REF!</definedName>
    <definedName name="XA434.01" localSheetId="29">'[1]Bancos Múltiples'!#REF!</definedName>
    <definedName name="XA434.01" localSheetId="30">'[1]Bancos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45">'[1]Bancos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54">'[1]Bancos Múltiples'!#REF!</definedName>
    <definedName name="XA434.01" localSheetId="64">'[1]Bancos Múltiples'!#REF!</definedName>
    <definedName name="XA434.01" localSheetId="65">'[1]Bancos Múltiples'!#REF!</definedName>
    <definedName name="XA434.01" localSheetId="6">'[1]Bancos Múltiples'!#REF!</definedName>
    <definedName name="XA434.01" localSheetId="66">'[1]Bancos Múltiples'!#REF!</definedName>
    <definedName name="XA434.01" localSheetId="73">'[1]Bancos Múltiples'!#REF!</definedName>
    <definedName name="XA434.01" localSheetId="74">'[1]Bancos Múltiples'!#REF!</definedName>
    <definedName name="XA434.01" localSheetId="75">'[1]Bancos Múltiples'!#REF!</definedName>
    <definedName name="XA434.01" localSheetId="82">'[1]Bancos Múltiples'!#REF!</definedName>
    <definedName name="XA434.01" localSheetId="83">'[1]Bancos Múltiples'!#REF!</definedName>
    <definedName name="XA434.01" localSheetId="84">'[1]Bancos Múltiples'!#REF!</definedName>
    <definedName name="XA434.01">'[1]Bancos Múltiples'!#REF!</definedName>
    <definedName name="XA434.02" localSheetId="1">'[1]Bancos Múltiples'!#REF!</definedName>
    <definedName name="XA434.02" localSheetId="28">'[1]Bancos Múltiples'!#REF!</definedName>
    <definedName name="XA434.02" localSheetId="29">'[1]Bancos Múltiples'!#REF!</definedName>
    <definedName name="XA434.02" localSheetId="30">'[1]Bancos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45">'[1]Bancos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54">'[1]Bancos Múltiples'!#REF!</definedName>
    <definedName name="XA434.02" localSheetId="64">'[1]Bancos Múltiples'!#REF!</definedName>
    <definedName name="XA434.02" localSheetId="65">'[1]Bancos Múltiples'!#REF!</definedName>
    <definedName name="XA434.02" localSheetId="6">'[1]Bancos Múltiples'!#REF!</definedName>
    <definedName name="XA434.02" localSheetId="66">'[1]Bancos Múltiples'!#REF!</definedName>
    <definedName name="XA434.02" localSheetId="73">'[1]Bancos Múltiples'!#REF!</definedName>
    <definedName name="XA434.02" localSheetId="74">'[1]Bancos Múltiples'!#REF!</definedName>
    <definedName name="XA434.02" localSheetId="75">'[1]Bancos Múltiples'!#REF!</definedName>
    <definedName name="XA434.02" localSheetId="82">'[1]Bancos Múltiples'!#REF!</definedName>
    <definedName name="XA434.02" localSheetId="83">'[1]Bancos Múltiples'!#REF!</definedName>
    <definedName name="XA434.02" localSheetId="84">'[1]Bancos Múltiples'!#REF!</definedName>
    <definedName name="XA434.02">'[1]Bancos Múltiples'!#REF!</definedName>
    <definedName name="XA434.03" localSheetId="1">'[1]Bancos Múltiples'!#REF!</definedName>
    <definedName name="XA434.03" localSheetId="28">'[1]Bancos Múltiples'!#REF!</definedName>
    <definedName name="XA434.03" localSheetId="29">'[1]Bancos Múltiples'!#REF!</definedName>
    <definedName name="XA434.03" localSheetId="30">'[1]Bancos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45">'[1]Bancos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54">'[1]Bancos Múltiples'!#REF!</definedName>
    <definedName name="XA434.03" localSheetId="64">'[1]Bancos Múltiples'!#REF!</definedName>
    <definedName name="XA434.03" localSheetId="65">'[1]Bancos Múltiples'!#REF!</definedName>
    <definedName name="XA434.03" localSheetId="6">'[1]Bancos Múltiples'!#REF!</definedName>
    <definedName name="XA434.03" localSheetId="66">'[1]Bancos Múltiples'!#REF!</definedName>
    <definedName name="XA434.03" localSheetId="73">'[1]Bancos Múltiples'!#REF!</definedName>
    <definedName name="XA434.03" localSheetId="74">'[1]Bancos Múltiples'!#REF!</definedName>
    <definedName name="XA434.03" localSheetId="75">'[1]Bancos Múltiples'!#REF!</definedName>
    <definedName name="XA434.03" localSheetId="82">'[1]Bancos Múltiples'!#REF!</definedName>
    <definedName name="XA434.03" localSheetId="83">'[1]Bancos Múltiples'!#REF!</definedName>
    <definedName name="XA434.03" localSheetId="84">'[1]Bancos Múltiples'!#REF!</definedName>
    <definedName name="XA434.03">'[1]Bancos Múltiples'!#REF!</definedName>
    <definedName name="XA434.04" localSheetId="1">'[1]Bancos Múltiples'!#REF!</definedName>
    <definedName name="XA434.04" localSheetId="28">'[1]Bancos Múltiples'!#REF!</definedName>
    <definedName name="XA434.04" localSheetId="29">'[1]Bancos Múltiples'!#REF!</definedName>
    <definedName name="XA434.04" localSheetId="30">'[1]Bancos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45">'[1]Bancos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54">'[1]Bancos Múltiples'!#REF!</definedName>
    <definedName name="XA434.04" localSheetId="64">'[1]Bancos Múltiples'!#REF!</definedName>
    <definedName name="XA434.04" localSheetId="65">'[1]Bancos Múltiples'!#REF!</definedName>
    <definedName name="XA434.04" localSheetId="6">'[1]Bancos Múltiples'!#REF!</definedName>
    <definedName name="XA434.04" localSheetId="66">'[1]Bancos Múltiples'!#REF!</definedName>
    <definedName name="XA434.04" localSheetId="73">'[1]Bancos Múltiples'!#REF!</definedName>
    <definedName name="XA434.04" localSheetId="74">'[1]Bancos Múltiples'!#REF!</definedName>
    <definedName name="XA434.04" localSheetId="75">'[1]Bancos Múltiples'!#REF!</definedName>
    <definedName name="XA434.04" localSheetId="82">'[1]Bancos Múltiples'!#REF!</definedName>
    <definedName name="XA434.04" localSheetId="83">'[1]Bancos Múltiples'!#REF!</definedName>
    <definedName name="XA434.04" localSheetId="84">'[1]Bancos Múltiples'!#REF!</definedName>
    <definedName name="XA434.04">'[1]Bancos Múltiples'!#REF!</definedName>
    <definedName name="XA440.00" localSheetId="1">'[1]Bancos Múltiples'!#REF!</definedName>
    <definedName name="XA440.00" localSheetId="28">'[1]Bancos Múltiples'!#REF!</definedName>
    <definedName name="XA440.00" localSheetId="29">'[1]Bancos Múltiples'!#REF!</definedName>
    <definedName name="XA440.00" localSheetId="30">'[1]Bancos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45">'[1]Bancos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54">'[1]Bancos Múltiples'!#REF!</definedName>
    <definedName name="XA440.00" localSheetId="64">'[1]Bancos Múltiples'!#REF!</definedName>
    <definedName name="XA440.00" localSheetId="65">'[1]Bancos Múltiples'!#REF!</definedName>
    <definedName name="XA440.00" localSheetId="6">'[1]Bancos Múltiples'!#REF!</definedName>
    <definedName name="XA440.00" localSheetId="66">'[1]Bancos Múltiples'!#REF!</definedName>
    <definedName name="XA440.00" localSheetId="73">'[1]Bancos Múltiples'!#REF!</definedName>
    <definedName name="XA440.00" localSheetId="74">'[1]Bancos Múltiples'!#REF!</definedName>
    <definedName name="XA440.00" localSheetId="75">'[1]Bancos Múltiples'!#REF!</definedName>
    <definedName name="XA440.00" localSheetId="82">'[1]Bancos Múltiples'!#REF!</definedName>
    <definedName name="XA440.00" localSheetId="83">'[1]Bancos Múltiples'!#REF!</definedName>
    <definedName name="XA440.00" localSheetId="84">'[1]Bancos Múltiples'!#REF!</definedName>
    <definedName name="XA440.00">'[1]Bancos Múltiples'!#REF!</definedName>
    <definedName name="XA441.00" localSheetId="1">'[1]Bancos Múltiples'!#REF!</definedName>
    <definedName name="XA441.00" localSheetId="28">'[1]Bancos Múltiples'!#REF!</definedName>
    <definedName name="XA441.00" localSheetId="29">'[1]Bancos Múltiples'!#REF!</definedName>
    <definedName name="XA441.00" localSheetId="30">'[1]Bancos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45">'[1]Bancos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54">'[1]Bancos Múltiples'!#REF!</definedName>
    <definedName name="XA441.00" localSheetId="64">'[1]Bancos Múltiples'!#REF!</definedName>
    <definedName name="XA441.00" localSheetId="65">'[1]Bancos Múltiples'!#REF!</definedName>
    <definedName name="XA441.00" localSheetId="6">'[1]Bancos Múltiples'!#REF!</definedName>
    <definedName name="XA441.00" localSheetId="66">'[1]Bancos Múltiples'!#REF!</definedName>
    <definedName name="XA441.00" localSheetId="73">'[1]Bancos Múltiples'!#REF!</definedName>
    <definedName name="XA441.00" localSheetId="74">'[1]Bancos Múltiples'!#REF!</definedName>
    <definedName name="XA441.00" localSheetId="75">'[1]Bancos Múltiples'!#REF!</definedName>
    <definedName name="XA441.00" localSheetId="82">'[1]Bancos Múltiples'!#REF!</definedName>
    <definedName name="XA441.00" localSheetId="83">'[1]Bancos Múltiples'!#REF!</definedName>
    <definedName name="XA441.00" localSheetId="84">'[1]Bancos Múltiples'!#REF!</definedName>
    <definedName name="XA441.00">'[1]Bancos Múltiples'!#REF!</definedName>
    <definedName name="XA441.01" localSheetId="1">'[1]Bancos Múltiples'!#REF!</definedName>
    <definedName name="XA441.01" localSheetId="28">'[1]Bancos Múltiples'!#REF!</definedName>
    <definedName name="XA441.01" localSheetId="29">'[1]Bancos Múltiples'!#REF!</definedName>
    <definedName name="XA441.01" localSheetId="30">'[1]Bancos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45">'[1]Bancos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54">'[1]Bancos Múltiples'!#REF!</definedName>
    <definedName name="XA441.01" localSheetId="64">'[1]Bancos Múltiples'!#REF!</definedName>
    <definedName name="XA441.01" localSheetId="65">'[1]Bancos Múltiples'!#REF!</definedName>
    <definedName name="XA441.01" localSheetId="6">'[1]Bancos Múltiples'!#REF!</definedName>
    <definedName name="XA441.01" localSheetId="66">'[1]Bancos Múltiples'!#REF!</definedName>
    <definedName name="XA441.01" localSheetId="73">'[1]Bancos Múltiples'!#REF!</definedName>
    <definedName name="XA441.01" localSheetId="74">'[1]Bancos Múltiples'!#REF!</definedName>
    <definedName name="XA441.01" localSheetId="75">'[1]Bancos Múltiples'!#REF!</definedName>
    <definedName name="XA441.01" localSheetId="82">'[1]Bancos Múltiples'!#REF!</definedName>
    <definedName name="XA441.01" localSheetId="83">'[1]Bancos Múltiples'!#REF!</definedName>
    <definedName name="XA441.01" localSheetId="84">'[1]Bancos Múltiples'!#REF!</definedName>
    <definedName name="XA441.01">'[1]Bancos Múltiples'!#REF!</definedName>
    <definedName name="XA441.02" localSheetId="1">'[1]Bancos Múltiples'!#REF!</definedName>
    <definedName name="XA441.02" localSheetId="28">'[1]Bancos Múltiples'!#REF!</definedName>
    <definedName name="XA441.02" localSheetId="29">'[1]Bancos Múltiples'!#REF!</definedName>
    <definedName name="XA441.02" localSheetId="30">'[1]Bancos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45">'[1]Bancos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54">'[1]Bancos Múltiples'!#REF!</definedName>
    <definedName name="XA441.02" localSheetId="64">'[1]Bancos Múltiples'!#REF!</definedName>
    <definedName name="XA441.02" localSheetId="65">'[1]Bancos Múltiples'!#REF!</definedName>
    <definedName name="XA441.02" localSheetId="6">'[1]Bancos Múltiples'!#REF!</definedName>
    <definedName name="XA441.02" localSheetId="66">'[1]Bancos Múltiples'!#REF!</definedName>
    <definedName name="XA441.02" localSheetId="73">'[1]Bancos Múltiples'!#REF!</definedName>
    <definedName name="XA441.02" localSheetId="74">'[1]Bancos Múltiples'!#REF!</definedName>
    <definedName name="XA441.02" localSheetId="75">'[1]Bancos Múltiples'!#REF!</definedName>
    <definedName name="XA441.02" localSheetId="82">'[1]Bancos Múltiples'!#REF!</definedName>
    <definedName name="XA441.02" localSheetId="83">'[1]Bancos Múltiples'!#REF!</definedName>
    <definedName name="XA441.02" localSheetId="84">'[1]Bancos Múltiples'!#REF!</definedName>
    <definedName name="XA441.02">'[1]Bancos Múltiples'!#REF!</definedName>
    <definedName name="XA441.03" localSheetId="1">'[1]Bancos Múltiples'!#REF!</definedName>
    <definedName name="XA441.03" localSheetId="28">'[1]Bancos Múltiples'!#REF!</definedName>
    <definedName name="XA441.03" localSheetId="29">'[1]Bancos Múltiples'!#REF!</definedName>
    <definedName name="XA441.03" localSheetId="30">'[1]Bancos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45">'[1]Bancos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54">'[1]Bancos Múltiples'!#REF!</definedName>
    <definedName name="XA441.03" localSheetId="64">'[1]Bancos Múltiples'!#REF!</definedName>
    <definedName name="XA441.03" localSheetId="65">'[1]Bancos Múltiples'!#REF!</definedName>
    <definedName name="XA441.03" localSheetId="6">'[1]Bancos Múltiples'!#REF!</definedName>
    <definedName name="XA441.03" localSheetId="66">'[1]Bancos Múltiples'!#REF!</definedName>
    <definedName name="XA441.03" localSheetId="73">'[1]Bancos Múltiples'!#REF!</definedName>
    <definedName name="XA441.03" localSheetId="74">'[1]Bancos Múltiples'!#REF!</definedName>
    <definedName name="XA441.03" localSheetId="75">'[1]Bancos Múltiples'!#REF!</definedName>
    <definedName name="XA441.03" localSheetId="82">'[1]Bancos Múltiples'!#REF!</definedName>
    <definedName name="XA441.03" localSheetId="83">'[1]Bancos Múltiples'!#REF!</definedName>
    <definedName name="XA441.03" localSheetId="84">'[1]Bancos Múltiples'!#REF!</definedName>
    <definedName name="XA441.03">'[1]Bancos Múltiples'!#REF!</definedName>
    <definedName name="XA441.99" localSheetId="1">'[1]Bancos Múltiples'!#REF!</definedName>
    <definedName name="XA441.99" localSheetId="28">'[1]Bancos Múltiples'!#REF!</definedName>
    <definedName name="XA441.99" localSheetId="29">'[1]Bancos Múltiples'!#REF!</definedName>
    <definedName name="XA441.99" localSheetId="30">'[1]Bancos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45">'[1]Bancos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54">'[1]Bancos Múltiples'!#REF!</definedName>
    <definedName name="XA441.99" localSheetId="64">'[1]Bancos Múltiples'!#REF!</definedName>
    <definedName name="XA441.99" localSheetId="65">'[1]Bancos Múltiples'!#REF!</definedName>
    <definedName name="XA441.99" localSheetId="6">'[1]Bancos Múltiples'!#REF!</definedName>
    <definedName name="XA441.99" localSheetId="66">'[1]Bancos Múltiples'!#REF!</definedName>
    <definedName name="XA441.99" localSheetId="73">'[1]Bancos Múltiples'!#REF!</definedName>
    <definedName name="XA441.99" localSheetId="74">'[1]Bancos Múltiples'!#REF!</definedName>
    <definedName name="XA441.99" localSheetId="75">'[1]Bancos Múltiples'!#REF!</definedName>
    <definedName name="XA441.99" localSheetId="82">'[1]Bancos Múltiples'!#REF!</definedName>
    <definedName name="XA441.99" localSheetId="83">'[1]Bancos Múltiples'!#REF!</definedName>
    <definedName name="XA441.99" localSheetId="84">'[1]Bancos Múltiples'!#REF!</definedName>
    <definedName name="XA441.99">'[1]Bancos Múltiples'!#REF!</definedName>
    <definedName name="XA442.00" localSheetId="1">'[1]Bancos Múltiples'!#REF!</definedName>
    <definedName name="XA442.00" localSheetId="28">'[1]Bancos Múltiples'!#REF!</definedName>
    <definedName name="XA442.00" localSheetId="29">'[1]Bancos Múltiples'!#REF!</definedName>
    <definedName name="XA442.00" localSheetId="30">'[1]Bancos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45">'[1]Bancos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54">'[1]Bancos Múltiples'!#REF!</definedName>
    <definedName name="XA442.00" localSheetId="64">'[1]Bancos Múltiples'!#REF!</definedName>
    <definedName name="XA442.00" localSheetId="65">'[1]Bancos Múltiples'!#REF!</definedName>
    <definedName name="XA442.00" localSheetId="6">'[1]Bancos Múltiples'!#REF!</definedName>
    <definedName name="XA442.00" localSheetId="66">'[1]Bancos Múltiples'!#REF!</definedName>
    <definedName name="XA442.00" localSheetId="73">'[1]Bancos Múltiples'!#REF!</definedName>
    <definedName name="XA442.00" localSheetId="74">'[1]Bancos Múltiples'!#REF!</definedName>
    <definedName name="XA442.00" localSheetId="75">'[1]Bancos Múltiples'!#REF!</definedName>
    <definedName name="XA442.00" localSheetId="82">'[1]Bancos Múltiples'!#REF!</definedName>
    <definedName name="XA442.00" localSheetId="83">'[1]Bancos Múltiples'!#REF!</definedName>
    <definedName name="XA442.00" localSheetId="84">'[1]Bancos Múltiples'!#REF!</definedName>
    <definedName name="XA442.00">'[1]Bancos Múltiples'!#REF!</definedName>
    <definedName name="XA442.01" localSheetId="1">'[1]Bancos Múltiples'!#REF!</definedName>
    <definedName name="XA442.01" localSheetId="28">'[1]Bancos Múltiples'!#REF!</definedName>
    <definedName name="XA442.01" localSheetId="29">'[1]Bancos Múltiples'!#REF!</definedName>
    <definedName name="XA442.01" localSheetId="30">'[1]Bancos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45">'[1]Bancos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54">'[1]Bancos Múltiples'!#REF!</definedName>
    <definedName name="XA442.01" localSheetId="64">'[1]Bancos Múltiples'!#REF!</definedName>
    <definedName name="XA442.01" localSheetId="65">'[1]Bancos Múltiples'!#REF!</definedName>
    <definedName name="XA442.01" localSheetId="6">'[1]Bancos Múltiples'!#REF!</definedName>
    <definedName name="XA442.01" localSheetId="66">'[1]Bancos Múltiples'!#REF!</definedName>
    <definedName name="XA442.01" localSheetId="73">'[1]Bancos Múltiples'!#REF!</definedName>
    <definedName name="XA442.01" localSheetId="74">'[1]Bancos Múltiples'!#REF!</definedName>
    <definedName name="XA442.01" localSheetId="75">'[1]Bancos Múltiples'!#REF!</definedName>
    <definedName name="XA442.01" localSheetId="82">'[1]Bancos Múltiples'!#REF!</definedName>
    <definedName name="XA442.01" localSheetId="83">'[1]Bancos Múltiples'!#REF!</definedName>
    <definedName name="XA442.01" localSheetId="84">'[1]Bancos Múltiples'!#REF!</definedName>
    <definedName name="XA442.01">'[1]Bancos Múltiples'!#REF!</definedName>
    <definedName name="XA442.02" localSheetId="1">'[1]Bancos Múltiples'!#REF!</definedName>
    <definedName name="XA442.02" localSheetId="28">'[1]Bancos Múltiples'!#REF!</definedName>
    <definedName name="XA442.02" localSheetId="29">'[1]Bancos Múltiples'!#REF!</definedName>
    <definedName name="XA442.02" localSheetId="30">'[1]Bancos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45">'[1]Bancos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54">'[1]Bancos Múltiples'!#REF!</definedName>
    <definedName name="XA442.02" localSheetId="64">'[1]Bancos Múltiples'!#REF!</definedName>
    <definedName name="XA442.02" localSheetId="65">'[1]Bancos Múltiples'!#REF!</definedName>
    <definedName name="XA442.02" localSheetId="6">'[1]Bancos Múltiples'!#REF!</definedName>
    <definedName name="XA442.02" localSheetId="66">'[1]Bancos Múltiples'!#REF!</definedName>
    <definedName name="XA442.02" localSheetId="73">'[1]Bancos Múltiples'!#REF!</definedName>
    <definedName name="XA442.02" localSheetId="74">'[1]Bancos Múltiples'!#REF!</definedName>
    <definedName name="XA442.02" localSheetId="75">'[1]Bancos Múltiples'!#REF!</definedName>
    <definedName name="XA442.02" localSheetId="82">'[1]Bancos Múltiples'!#REF!</definedName>
    <definedName name="XA442.02" localSheetId="83">'[1]Bancos Múltiples'!#REF!</definedName>
    <definedName name="XA442.02" localSheetId="84">'[1]Bancos Múltiples'!#REF!</definedName>
    <definedName name="XA442.02">'[1]Bancos Múltiples'!#REF!</definedName>
    <definedName name="XA442.03" localSheetId="1">'[1]Bancos Múltiples'!#REF!</definedName>
    <definedName name="XA442.03" localSheetId="28">'[1]Bancos Múltiples'!#REF!</definedName>
    <definedName name="XA442.03" localSheetId="29">'[1]Bancos Múltiples'!#REF!</definedName>
    <definedName name="XA442.03" localSheetId="30">'[1]Bancos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45">'[1]Bancos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54">'[1]Bancos Múltiples'!#REF!</definedName>
    <definedName name="XA442.03" localSheetId="64">'[1]Bancos Múltiples'!#REF!</definedName>
    <definedName name="XA442.03" localSheetId="65">'[1]Bancos Múltiples'!#REF!</definedName>
    <definedName name="XA442.03" localSheetId="6">'[1]Bancos Múltiples'!#REF!</definedName>
    <definedName name="XA442.03" localSheetId="66">'[1]Bancos Múltiples'!#REF!</definedName>
    <definedName name="XA442.03" localSheetId="73">'[1]Bancos Múltiples'!#REF!</definedName>
    <definedName name="XA442.03" localSheetId="74">'[1]Bancos Múltiples'!#REF!</definedName>
    <definedName name="XA442.03" localSheetId="75">'[1]Bancos Múltiples'!#REF!</definedName>
    <definedName name="XA442.03" localSheetId="82">'[1]Bancos Múltiples'!#REF!</definedName>
    <definedName name="XA442.03" localSheetId="83">'[1]Bancos Múltiples'!#REF!</definedName>
    <definedName name="XA442.03" localSheetId="84">'[1]Bancos Múltiples'!#REF!</definedName>
    <definedName name="XA442.03">'[1]Bancos Múltiples'!#REF!</definedName>
    <definedName name="XA442.04" localSheetId="1">'[1]Bancos Múltiples'!#REF!</definedName>
    <definedName name="XA442.04" localSheetId="28">'[1]Bancos Múltiples'!#REF!</definedName>
    <definedName name="XA442.04" localSheetId="29">'[1]Bancos Múltiples'!#REF!</definedName>
    <definedName name="XA442.04" localSheetId="30">'[1]Bancos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45">'[1]Bancos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54">'[1]Bancos Múltiples'!#REF!</definedName>
    <definedName name="XA442.04" localSheetId="64">'[1]Bancos Múltiples'!#REF!</definedName>
    <definedName name="XA442.04" localSheetId="65">'[1]Bancos Múltiples'!#REF!</definedName>
    <definedName name="XA442.04" localSheetId="6">'[1]Bancos Múltiples'!#REF!</definedName>
    <definedName name="XA442.04" localSheetId="66">'[1]Bancos Múltiples'!#REF!</definedName>
    <definedName name="XA442.04" localSheetId="73">'[1]Bancos Múltiples'!#REF!</definedName>
    <definedName name="XA442.04" localSheetId="74">'[1]Bancos Múltiples'!#REF!</definedName>
    <definedName name="XA442.04" localSheetId="75">'[1]Bancos Múltiples'!#REF!</definedName>
    <definedName name="XA442.04" localSheetId="82">'[1]Bancos Múltiples'!#REF!</definedName>
    <definedName name="XA442.04" localSheetId="83">'[1]Bancos Múltiples'!#REF!</definedName>
    <definedName name="XA442.04" localSheetId="84">'[1]Bancos Múltiples'!#REF!</definedName>
    <definedName name="XA442.04">'[1]Bancos Múltiples'!#REF!</definedName>
    <definedName name="XA442.05" localSheetId="1">'[1]Bancos Múltiples'!#REF!</definedName>
    <definedName name="XA442.05" localSheetId="28">'[1]Bancos Múltiples'!#REF!</definedName>
    <definedName name="XA442.05" localSheetId="29">'[1]Bancos Múltiples'!#REF!</definedName>
    <definedName name="XA442.05" localSheetId="30">'[1]Bancos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45">'[1]Bancos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54">'[1]Bancos Múltiples'!#REF!</definedName>
    <definedName name="XA442.05" localSheetId="64">'[1]Bancos Múltiples'!#REF!</definedName>
    <definedName name="XA442.05" localSheetId="65">'[1]Bancos Múltiples'!#REF!</definedName>
    <definedName name="XA442.05" localSheetId="6">'[1]Bancos Múltiples'!#REF!</definedName>
    <definedName name="XA442.05" localSheetId="66">'[1]Bancos Múltiples'!#REF!</definedName>
    <definedName name="XA442.05" localSheetId="73">'[1]Bancos Múltiples'!#REF!</definedName>
    <definedName name="XA442.05" localSheetId="74">'[1]Bancos Múltiples'!#REF!</definedName>
    <definedName name="XA442.05" localSheetId="75">'[1]Bancos Múltiples'!#REF!</definedName>
    <definedName name="XA442.05" localSheetId="82">'[1]Bancos Múltiples'!#REF!</definedName>
    <definedName name="XA442.05" localSheetId="83">'[1]Bancos Múltiples'!#REF!</definedName>
    <definedName name="XA442.05" localSheetId="84">'[1]Bancos Múltiples'!#REF!</definedName>
    <definedName name="XA442.05">'[1]Bancos Múltiples'!#REF!</definedName>
    <definedName name="XA442.06" localSheetId="1">'[1]Bancos Múltiples'!#REF!</definedName>
    <definedName name="XA442.06" localSheetId="28">'[1]Bancos Múltiples'!#REF!</definedName>
    <definedName name="XA442.06" localSheetId="29">'[1]Bancos Múltiples'!#REF!</definedName>
    <definedName name="XA442.06" localSheetId="30">'[1]Bancos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45">'[1]Bancos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54">'[1]Bancos Múltiples'!#REF!</definedName>
    <definedName name="XA442.06" localSheetId="64">'[1]Bancos Múltiples'!#REF!</definedName>
    <definedName name="XA442.06" localSheetId="65">'[1]Bancos Múltiples'!#REF!</definedName>
    <definedName name="XA442.06" localSheetId="6">'[1]Bancos Múltiples'!#REF!</definedName>
    <definedName name="XA442.06" localSheetId="66">'[1]Bancos Múltiples'!#REF!</definedName>
    <definedName name="XA442.06" localSheetId="73">'[1]Bancos Múltiples'!#REF!</definedName>
    <definedName name="XA442.06" localSheetId="74">'[1]Bancos Múltiples'!#REF!</definedName>
    <definedName name="XA442.06" localSheetId="75">'[1]Bancos Múltiples'!#REF!</definedName>
    <definedName name="XA442.06" localSheetId="82">'[1]Bancos Múltiples'!#REF!</definedName>
    <definedName name="XA442.06" localSheetId="83">'[1]Bancos Múltiples'!#REF!</definedName>
    <definedName name="XA442.06" localSheetId="84">'[1]Bancos Múltiples'!#REF!</definedName>
    <definedName name="XA442.06">'[1]Bancos Múltiples'!#REF!</definedName>
    <definedName name="XA443.00" localSheetId="1">'[1]Bancos Múltiples'!#REF!</definedName>
    <definedName name="XA443.00" localSheetId="28">'[1]Bancos Múltiples'!#REF!</definedName>
    <definedName name="XA443.00" localSheetId="29">'[1]Bancos Múltiples'!#REF!</definedName>
    <definedName name="XA443.00" localSheetId="30">'[1]Bancos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45">'[1]Bancos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54">'[1]Bancos Múltiples'!#REF!</definedName>
    <definedName name="XA443.00" localSheetId="64">'[1]Bancos Múltiples'!#REF!</definedName>
    <definedName name="XA443.00" localSheetId="65">'[1]Bancos Múltiples'!#REF!</definedName>
    <definedName name="XA443.00" localSheetId="6">'[1]Bancos Múltiples'!#REF!</definedName>
    <definedName name="XA443.00" localSheetId="66">'[1]Bancos Múltiples'!#REF!</definedName>
    <definedName name="XA443.00" localSheetId="73">'[1]Bancos Múltiples'!#REF!</definedName>
    <definedName name="XA443.00" localSheetId="74">'[1]Bancos Múltiples'!#REF!</definedName>
    <definedName name="XA443.00" localSheetId="75">'[1]Bancos Múltiples'!#REF!</definedName>
    <definedName name="XA443.00" localSheetId="82">'[1]Bancos Múltiples'!#REF!</definedName>
    <definedName name="XA443.00" localSheetId="83">'[1]Bancos Múltiples'!#REF!</definedName>
    <definedName name="XA443.00" localSheetId="84">'[1]Bancos Múltiples'!#REF!</definedName>
    <definedName name="XA443.00">'[1]Bancos Múltiples'!#REF!</definedName>
    <definedName name="XA443.01" localSheetId="1">'[1]Bancos Múltiples'!#REF!</definedName>
    <definedName name="XA443.01" localSheetId="28">'[1]Bancos Múltiples'!#REF!</definedName>
    <definedName name="XA443.01" localSheetId="29">'[1]Bancos Múltiples'!#REF!</definedName>
    <definedName name="XA443.01" localSheetId="30">'[1]Bancos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45">'[1]Bancos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54">'[1]Bancos Múltiples'!#REF!</definedName>
    <definedName name="XA443.01" localSheetId="64">'[1]Bancos Múltiples'!#REF!</definedName>
    <definedName name="XA443.01" localSheetId="65">'[1]Bancos Múltiples'!#REF!</definedName>
    <definedName name="XA443.01" localSheetId="6">'[1]Bancos Múltiples'!#REF!</definedName>
    <definedName name="XA443.01" localSheetId="66">'[1]Bancos Múltiples'!#REF!</definedName>
    <definedName name="XA443.01" localSheetId="73">'[1]Bancos Múltiples'!#REF!</definedName>
    <definedName name="XA443.01" localSheetId="74">'[1]Bancos Múltiples'!#REF!</definedName>
    <definedName name="XA443.01" localSheetId="75">'[1]Bancos Múltiples'!#REF!</definedName>
    <definedName name="XA443.01" localSheetId="82">'[1]Bancos Múltiples'!#REF!</definedName>
    <definedName name="XA443.01" localSheetId="83">'[1]Bancos Múltiples'!#REF!</definedName>
    <definedName name="XA443.01" localSheetId="84">'[1]Bancos Múltiples'!#REF!</definedName>
    <definedName name="XA443.01">'[1]Bancos Múltiples'!#REF!</definedName>
    <definedName name="XA443.02" localSheetId="1">'[1]Bancos Múltiples'!#REF!</definedName>
    <definedName name="XA443.02" localSheetId="28">'[1]Bancos Múltiples'!#REF!</definedName>
    <definedName name="XA443.02" localSheetId="29">'[1]Bancos Múltiples'!#REF!</definedName>
    <definedName name="XA443.02" localSheetId="30">'[1]Bancos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45">'[1]Bancos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54">'[1]Bancos Múltiples'!#REF!</definedName>
    <definedName name="XA443.02" localSheetId="64">'[1]Bancos Múltiples'!#REF!</definedName>
    <definedName name="XA443.02" localSheetId="65">'[1]Bancos Múltiples'!#REF!</definedName>
    <definedName name="XA443.02" localSheetId="6">'[1]Bancos Múltiples'!#REF!</definedName>
    <definedName name="XA443.02" localSheetId="66">'[1]Bancos Múltiples'!#REF!</definedName>
    <definedName name="XA443.02" localSheetId="73">'[1]Bancos Múltiples'!#REF!</definedName>
    <definedName name="XA443.02" localSheetId="74">'[1]Bancos Múltiples'!#REF!</definedName>
    <definedName name="XA443.02" localSheetId="75">'[1]Bancos Múltiples'!#REF!</definedName>
    <definedName name="XA443.02" localSheetId="82">'[1]Bancos Múltiples'!#REF!</definedName>
    <definedName name="XA443.02" localSheetId="83">'[1]Bancos Múltiples'!#REF!</definedName>
    <definedName name="XA443.02" localSheetId="84">'[1]Bancos Múltiples'!#REF!</definedName>
    <definedName name="XA443.02">'[1]Bancos Múltiples'!#REF!</definedName>
    <definedName name="XA444.00" localSheetId="1">'[1]Bancos Múltiples'!#REF!</definedName>
    <definedName name="XA444.00" localSheetId="28">'[1]Bancos Múltiples'!#REF!</definedName>
    <definedName name="XA444.00" localSheetId="29">'[1]Bancos Múltiples'!#REF!</definedName>
    <definedName name="XA444.00" localSheetId="30">'[1]Bancos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45">'[1]Bancos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54">'[1]Bancos Múltiples'!#REF!</definedName>
    <definedName name="XA444.00" localSheetId="64">'[1]Bancos Múltiples'!#REF!</definedName>
    <definedName name="XA444.00" localSheetId="65">'[1]Bancos Múltiples'!#REF!</definedName>
    <definedName name="XA444.00" localSheetId="6">'[1]Bancos Múltiples'!#REF!</definedName>
    <definedName name="XA444.00" localSheetId="66">'[1]Bancos Múltiples'!#REF!</definedName>
    <definedName name="XA444.00" localSheetId="73">'[1]Bancos Múltiples'!#REF!</definedName>
    <definedName name="XA444.00" localSheetId="74">'[1]Bancos Múltiples'!#REF!</definedName>
    <definedName name="XA444.00" localSheetId="75">'[1]Bancos Múltiples'!#REF!</definedName>
    <definedName name="XA444.00" localSheetId="82">'[1]Bancos Múltiples'!#REF!</definedName>
    <definedName name="XA444.00" localSheetId="83">'[1]Bancos Múltiples'!#REF!</definedName>
    <definedName name="XA444.00" localSheetId="84">'[1]Bancos Múltiples'!#REF!</definedName>
    <definedName name="XA444.00">'[1]Bancos Múltiples'!#REF!</definedName>
    <definedName name="XA444.01" localSheetId="1">'[1]Bancos Múltiples'!#REF!</definedName>
    <definedName name="XA444.01" localSheetId="28">'[1]Bancos Múltiples'!#REF!</definedName>
    <definedName name="XA444.01" localSheetId="29">'[1]Bancos Múltiples'!#REF!</definedName>
    <definedName name="XA444.01" localSheetId="30">'[1]Bancos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45">'[1]Bancos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54">'[1]Bancos Múltiples'!#REF!</definedName>
    <definedName name="XA444.01" localSheetId="64">'[1]Bancos Múltiples'!#REF!</definedName>
    <definedName name="XA444.01" localSheetId="65">'[1]Bancos Múltiples'!#REF!</definedName>
    <definedName name="XA444.01" localSheetId="6">'[1]Bancos Múltiples'!#REF!</definedName>
    <definedName name="XA444.01" localSheetId="66">'[1]Bancos Múltiples'!#REF!</definedName>
    <definedName name="XA444.01" localSheetId="73">'[1]Bancos Múltiples'!#REF!</definedName>
    <definedName name="XA444.01" localSheetId="74">'[1]Bancos Múltiples'!#REF!</definedName>
    <definedName name="XA444.01" localSheetId="75">'[1]Bancos Múltiples'!#REF!</definedName>
    <definedName name="XA444.01" localSheetId="82">'[1]Bancos Múltiples'!#REF!</definedName>
    <definedName name="XA444.01" localSheetId="83">'[1]Bancos Múltiples'!#REF!</definedName>
    <definedName name="XA444.01" localSheetId="84">'[1]Bancos Múltiples'!#REF!</definedName>
    <definedName name="XA444.01">'[1]Bancos Múltiples'!#REF!</definedName>
    <definedName name="XA444.02" localSheetId="1">'[1]Bancos Múltiples'!#REF!</definedName>
    <definedName name="XA444.02" localSheetId="28">'[1]Bancos Múltiples'!#REF!</definedName>
    <definedName name="XA444.02" localSheetId="29">'[1]Bancos Múltiples'!#REF!</definedName>
    <definedName name="XA444.02" localSheetId="30">'[1]Bancos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45">'[1]Bancos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54">'[1]Bancos Múltiples'!#REF!</definedName>
    <definedName name="XA444.02" localSheetId="64">'[1]Bancos Múltiples'!#REF!</definedName>
    <definedName name="XA444.02" localSheetId="65">'[1]Bancos Múltiples'!#REF!</definedName>
    <definedName name="XA444.02" localSheetId="6">'[1]Bancos Múltiples'!#REF!</definedName>
    <definedName name="XA444.02" localSheetId="66">'[1]Bancos Múltiples'!#REF!</definedName>
    <definedName name="XA444.02" localSheetId="73">'[1]Bancos Múltiples'!#REF!</definedName>
    <definedName name="XA444.02" localSheetId="74">'[1]Bancos Múltiples'!#REF!</definedName>
    <definedName name="XA444.02" localSheetId="75">'[1]Bancos Múltiples'!#REF!</definedName>
    <definedName name="XA444.02" localSheetId="82">'[1]Bancos Múltiples'!#REF!</definedName>
    <definedName name="XA444.02" localSheetId="83">'[1]Bancos Múltiples'!#REF!</definedName>
    <definedName name="XA444.02" localSheetId="84">'[1]Bancos Múltiples'!#REF!</definedName>
    <definedName name="XA444.02">'[1]Bancos Múltiples'!#REF!</definedName>
    <definedName name="XA445.00" localSheetId="1">'[1]Bancos Múltiples'!#REF!</definedName>
    <definedName name="XA445.00" localSheetId="28">'[1]Bancos Múltiples'!#REF!</definedName>
    <definedName name="XA445.00" localSheetId="29">'[1]Bancos Múltiples'!#REF!</definedName>
    <definedName name="XA445.00" localSheetId="30">'[1]Bancos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45">'[1]Bancos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54">'[1]Bancos Múltiples'!#REF!</definedName>
    <definedName name="XA445.00" localSheetId="64">'[1]Bancos Múltiples'!#REF!</definedName>
    <definedName name="XA445.00" localSheetId="65">'[1]Bancos Múltiples'!#REF!</definedName>
    <definedName name="XA445.00" localSheetId="6">'[1]Bancos Múltiples'!#REF!</definedName>
    <definedName name="XA445.00" localSheetId="66">'[1]Bancos Múltiples'!#REF!</definedName>
    <definedName name="XA445.00" localSheetId="73">'[1]Bancos Múltiples'!#REF!</definedName>
    <definedName name="XA445.00" localSheetId="74">'[1]Bancos Múltiples'!#REF!</definedName>
    <definedName name="XA445.00" localSheetId="75">'[1]Bancos Múltiples'!#REF!</definedName>
    <definedName name="XA445.00" localSheetId="82">'[1]Bancos Múltiples'!#REF!</definedName>
    <definedName name="XA445.00" localSheetId="83">'[1]Bancos Múltiples'!#REF!</definedName>
    <definedName name="XA445.00" localSheetId="84">'[1]Bancos Múltiples'!#REF!</definedName>
    <definedName name="XA445.00">'[1]Bancos Múltiples'!#REF!</definedName>
    <definedName name="XA445.01" localSheetId="1">'[1]Bancos Múltiples'!#REF!</definedName>
    <definedName name="XA445.01" localSheetId="28">'[1]Bancos Múltiples'!#REF!</definedName>
    <definedName name="XA445.01" localSheetId="29">'[1]Bancos Múltiples'!#REF!</definedName>
    <definedName name="XA445.01" localSheetId="30">'[1]Bancos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45">'[1]Bancos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54">'[1]Bancos Múltiples'!#REF!</definedName>
    <definedName name="XA445.01" localSheetId="64">'[1]Bancos Múltiples'!#REF!</definedName>
    <definedName name="XA445.01" localSheetId="65">'[1]Bancos Múltiples'!#REF!</definedName>
    <definedName name="XA445.01" localSheetId="6">'[1]Bancos Múltiples'!#REF!</definedName>
    <definedName name="XA445.01" localSheetId="66">'[1]Bancos Múltiples'!#REF!</definedName>
    <definedName name="XA445.01" localSheetId="73">'[1]Bancos Múltiples'!#REF!</definedName>
    <definedName name="XA445.01" localSheetId="74">'[1]Bancos Múltiples'!#REF!</definedName>
    <definedName name="XA445.01" localSheetId="75">'[1]Bancos Múltiples'!#REF!</definedName>
    <definedName name="XA445.01" localSheetId="82">'[1]Bancos Múltiples'!#REF!</definedName>
    <definedName name="XA445.01" localSheetId="83">'[1]Bancos Múltiples'!#REF!</definedName>
    <definedName name="XA445.01" localSheetId="84">'[1]Bancos Múltiples'!#REF!</definedName>
    <definedName name="XA445.01">'[1]Bancos Múltiples'!#REF!</definedName>
    <definedName name="XA445.99" localSheetId="1">'[1]Bancos Múltiples'!#REF!</definedName>
    <definedName name="XA445.99" localSheetId="28">'[1]Bancos Múltiples'!#REF!</definedName>
    <definedName name="XA445.99" localSheetId="29">'[1]Bancos Múltiples'!#REF!</definedName>
    <definedName name="XA445.99" localSheetId="30">'[1]Bancos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45">'[1]Bancos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54">'[1]Bancos Múltiples'!#REF!</definedName>
    <definedName name="XA445.99" localSheetId="64">'[1]Bancos Múltiples'!#REF!</definedName>
    <definedName name="XA445.99" localSheetId="65">'[1]Bancos Múltiples'!#REF!</definedName>
    <definedName name="XA445.99" localSheetId="6">'[1]Bancos Múltiples'!#REF!</definedName>
    <definedName name="XA445.99" localSheetId="66">'[1]Bancos Múltiples'!#REF!</definedName>
    <definedName name="XA445.99" localSheetId="73">'[1]Bancos Múltiples'!#REF!</definedName>
    <definedName name="XA445.99" localSheetId="74">'[1]Bancos Múltiples'!#REF!</definedName>
    <definedName name="XA445.99" localSheetId="75">'[1]Bancos Múltiples'!#REF!</definedName>
    <definedName name="XA445.99" localSheetId="82">'[1]Bancos Múltiples'!#REF!</definedName>
    <definedName name="XA445.99" localSheetId="83">'[1]Bancos Múltiples'!#REF!</definedName>
    <definedName name="XA445.99" localSheetId="84">'[1]Bancos Múltiples'!#REF!</definedName>
    <definedName name="XA445.99">'[1]Bancos Múltiples'!#REF!</definedName>
    <definedName name="XA450.00" localSheetId="1">'[1]Bancos Múltiples'!#REF!</definedName>
    <definedName name="XA450.00" localSheetId="28">'[1]Bancos Múltiples'!#REF!</definedName>
    <definedName name="XA450.00" localSheetId="29">'[1]Bancos Múltiples'!#REF!</definedName>
    <definedName name="XA450.00" localSheetId="30">'[1]Bancos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45">'[1]Bancos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54">'[1]Bancos Múltiples'!#REF!</definedName>
    <definedName name="XA450.00" localSheetId="64">'[1]Bancos Múltiples'!#REF!</definedName>
    <definedName name="XA450.00" localSheetId="65">'[1]Bancos Múltiples'!#REF!</definedName>
    <definedName name="XA450.00" localSheetId="6">'[1]Bancos Múltiples'!#REF!</definedName>
    <definedName name="XA450.00" localSheetId="66">'[1]Bancos Múltiples'!#REF!</definedName>
    <definedName name="XA450.00" localSheetId="73">'[1]Bancos Múltiples'!#REF!</definedName>
    <definedName name="XA450.00" localSheetId="74">'[1]Bancos Múltiples'!#REF!</definedName>
    <definedName name="XA450.00" localSheetId="75">'[1]Bancos Múltiples'!#REF!</definedName>
    <definedName name="XA450.00" localSheetId="82">'[1]Bancos Múltiples'!#REF!</definedName>
    <definedName name="XA450.00" localSheetId="83">'[1]Bancos Múltiples'!#REF!</definedName>
    <definedName name="XA450.00" localSheetId="84">'[1]Bancos Múltiples'!#REF!</definedName>
    <definedName name="XA450.00">'[1]Bancos Múltiples'!#REF!</definedName>
    <definedName name="XA451.00" localSheetId="1">'[1]Bancos Múltiples'!#REF!</definedName>
    <definedName name="XA451.00" localSheetId="28">'[1]Bancos Múltiples'!#REF!</definedName>
    <definedName name="XA451.00" localSheetId="29">'[1]Bancos Múltiples'!#REF!</definedName>
    <definedName name="XA451.00" localSheetId="30">'[1]Bancos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45">'[1]Bancos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54">'[1]Bancos Múltiples'!#REF!</definedName>
    <definedName name="XA451.00" localSheetId="64">'[1]Bancos Múltiples'!#REF!</definedName>
    <definedName name="XA451.00" localSheetId="65">'[1]Bancos Múltiples'!#REF!</definedName>
    <definedName name="XA451.00" localSheetId="6">'[1]Bancos Múltiples'!#REF!</definedName>
    <definedName name="XA451.00" localSheetId="66">'[1]Bancos Múltiples'!#REF!</definedName>
    <definedName name="XA451.00" localSheetId="73">'[1]Bancos Múltiples'!#REF!</definedName>
    <definedName name="XA451.00" localSheetId="74">'[1]Bancos Múltiples'!#REF!</definedName>
    <definedName name="XA451.00" localSheetId="75">'[1]Bancos Múltiples'!#REF!</definedName>
    <definedName name="XA451.00" localSheetId="82">'[1]Bancos Múltiples'!#REF!</definedName>
    <definedName name="XA451.00" localSheetId="83">'[1]Bancos Múltiples'!#REF!</definedName>
    <definedName name="XA451.00" localSheetId="84">'[1]Bancos Múltiples'!#REF!</definedName>
    <definedName name="XA451.00">'[1]Bancos Múltiples'!#REF!</definedName>
    <definedName name="XA451.01" localSheetId="1">'[1]Bancos Múltiples'!#REF!</definedName>
    <definedName name="XA451.01" localSheetId="28">'[1]Bancos Múltiples'!#REF!</definedName>
    <definedName name="XA451.01" localSheetId="29">'[1]Bancos Múltiples'!#REF!</definedName>
    <definedName name="XA451.01" localSheetId="30">'[1]Bancos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45">'[1]Bancos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54">'[1]Bancos Múltiples'!#REF!</definedName>
    <definedName name="XA451.01" localSheetId="64">'[1]Bancos Múltiples'!#REF!</definedName>
    <definedName name="XA451.01" localSheetId="65">'[1]Bancos Múltiples'!#REF!</definedName>
    <definedName name="XA451.01" localSheetId="6">'[1]Bancos Múltiples'!#REF!</definedName>
    <definedName name="XA451.01" localSheetId="66">'[1]Bancos Múltiples'!#REF!</definedName>
    <definedName name="XA451.01" localSheetId="73">'[1]Bancos Múltiples'!#REF!</definedName>
    <definedName name="XA451.01" localSheetId="74">'[1]Bancos Múltiples'!#REF!</definedName>
    <definedName name="XA451.01" localSheetId="75">'[1]Bancos Múltiples'!#REF!</definedName>
    <definedName name="XA451.01" localSheetId="82">'[1]Bancos Múltiples'!#REF!</definedName>
    <definedName name="XA451.01" localSheetId="83">'[1]Bancos Múltiples'!#REF!</definedName>
    <definedName name="XA451.01" localSheetId="84">'[1]Bancos Múltiples'!#REF!</definedName>
    <definedName name="XA451.01">'[1]Bancos Múltiples'!#REF!</definedName>
    <definedName name="XA451.02" localSheetId="1">'[1]Bancos Múltiples'!#REF!</definedName>
    <definedName name="XA451.02" localSheetId="28">'[1]Bancos Múltiples'!#REF!</definedName>
    <definedName name="XA451.02" localSheetId="29">'[1]Bancos Múltiples'!#REF!</definedName>
    <definedName name="XA451.02" localSheetId="30">'[1]Bancos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45">'[1]Bancos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54">'[1]Bancos Múltiples'!#REF!</definedName>
    <definedName name="XA451.02" localSheetId="64">'[1]Bancos Múltiples'!#REF!</definedName>
    <definedName name="XA451.02" localSheetId="65">'[1]Bancos Múltiples'!#REF!</definedName>
    <definedName name="XA451.02" localSheetId="6">'[1]Bancos Múltiples'!#REF!</definedName>
    <definedName name="XA451.02" localSheetId="66">'[1]Bancos Múltiples'!#REF!</definedName>
    <definedName name="XA451.02" localSheetId="73">'[1]Bancos Múltiples'!#REF!</definedName>
    <definedName name="XA451.02" localSheetId="74">'[1]Bancos Múltiples'!#REF!</definedName>
    <definedName name="XA451.02" localSheetId="75">'[1]Bancos Múltiples'!#REF!</definedName>
    <definedName name="XA451.02" localSheetId="82">'[1]Bancos Múltiples'!#REF!</definedName>
    <definedName name="XA451.02" localSheetId="83">'[1]Bancos Múltiples'!#REF!</definedName>
    <definedName name="XA451.02" localSheetId="84">'[1]Bancos Múltiples'!#REF!</definedName>
    <definedName name="XA451.02">'[1]Bancos Múltiples'!#REF!</definedName>
    <definedName name="XA451.03" localSheetId="1">'[1]Bancos Múltiples'!#REF!</definedName>
    <definedName name="XA451.03" localSheetId="28">'[1]Bancos Múltiples'!#REF!</definedName>
    <definedName name="XA451.03" localSheetId="29">'[1]Bancos Múltiples'!#REF!</definedName>
    <definedName name="XA451.03" localSheetId="30">'[1]Bancos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45">'[1]Bancos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54">'[1]Bancos Múltiples'!#REF!</definedName>
    <definedName name="XA451.03" localSheetId="64">'[1]Bancos Múltiples'!#REF!</definedName>
    <definedName name="XA451.03" localSheetId="65">'[1]Bancos Múltiples'!#REF!</definedName>
    <definedName name="XA451.03" localSheetId="6">'[1]Bancos Múltiples'!#REF!</definedName>
    <definedName name="XA451.03" localSheetId="66">'[1]Bancos Múltiples'!#REF!</definedName>
    <definedName name="XA451.03" localSheetId="73">'[1]Bancos Múltiples'!#REF!</definedName>
    <definedName name="XA451.03" localSheetId="74">'[1]Bancos Múltiples'!#REF!</definedName>
    <definedName name="XA451.03" localSheetId="75">'[1]Bancos Múltiples'!#REF!</definedName>
    <definedName name="XA451.03" localSheetId="82">'[1]Bancos Múltiples'!#REF!</definedName>
    <definedName name="XA451.03" localSheetId="83">'[1]Bancos Múltiples'!#REF!</definedName>
    <definedName name="XA451.03" localSheetId="84">'[1]Bancos Múltiples'!#REF!</definedName>
    <definedName name="XA451.03">'[1]Bancos Múltiples'!#REF!</definedName>
    <definedName name="XA451.04" localSheetId="1">'[1]Bancos Múltiples'!#REF!</definedName>
    <definedName name="XA451.04" localSheetId="28">'[1]Bancos Múltiples'!#REF!</definedName>
    <definedName name="XA451.04" localSheetId="29">'[1]Bancos Múltiples'!#REF!</definedName>
    <definedName name="XA451.04" localSheetId="30">'[1]Bancos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45">'[1]Bancos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54">'[1]Bancos Múltiples'!#REF!</definedName>
    <definedName name="XA451.04" localSheetId="64">'[1]Bancos Múltiples'!#REF!</definedName>
    <definedName name="XA451.04" localSheetId="65">'[1]Bancos Múltiples'!#REF!</definedName>
    <definedName name="XA451.04" localSheetId="6">'[1]Bancos Múltiples'!#REF!</definedName>
    <definedName name="XA451.04" localSheetId="66">'[1]Bancos Múltiples'!#REF!</definedName>
    <definedName name="XA451.04" localSheetId="73">'[1]Bancos Múltiples'!#REF!</definedName>
    <definedName name="XA451.04" localSheetId="74">'[1]Bancos Múltiples'!#REF!</definedName>
    <definedName name="XA451.04" localSheetId="75">'[1]Bancos Múltiples'!#REF!</definedName>
    <definedName name="XA451.04" localSheetId="82">'[1]Bancos Múltiples'!#REF!</definedName>
    <definedName name="XA451.04" localSheetId="83">'[1]Bancos Múltiples'!#REF!</definedName>
    <definedName name="XA451.04" localSheetId="84">'[1]Bancos Múltiples'!#REF!</definedName>
    <definedName name="XA451.04">'[1]Bancos Múltiples'!#REF!</definedName>
    <definedName name="XA451.05" localSheetId="1">'[1]Bancos Múltiples'!#REF!</definedName>
    <definedName name="XA451.05" localSheetId="28">'[1]Bancos Múltiples'!#REF!</definedName>
    <definedName name="XA451.05" localSheetId="29">'[1]Bancos Múltiples'!#REF!</definedName>
    <definedName name="XA451.05" localSheetId="30">'[1]Bancos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45">'[1]Bancos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54">'[1]Bancos Múltiples'!#REF!</definedName>
    <definedName name="XA451.05" localSheetId="64">'[1]Bancos Múltiples'!#REF!</definedName>
    <definedName name="XA451.05" localSheetId="65">'[1]Bancos Múltiples'!#REF!</definedName>
    <definedName name="XA451.05" localSheetId="6">'[1]Bancos Múltiples'!#REF!</definedName>
    <definedName name="XA451.05" localSheetId="66">'[1]Bancos Múltiples'!#REF!</definedName>
    <definedName name="XA451.05" localSheetId="73">'[1]Bancos Múltiples'!#REF!</definedName>
    <definedName name="XA451.05" localSheetId="74">'[1]Bancos Múltiples'!#REF!</definedName>
    <definedName name="XA451.05" localSheetId="75">'[1]Bancos Múltiples'!#REF!</definedName>
    <definedName name="XA451.05" localSheetId="82">'[1]Bancos Múltiples'!#REF!</definedName>
    <definedName name="XA451.05" localSheetId="83">'[1]Bancos Múltiples'!#REF!</definedName>
    <definedName name="XA451.05" localSheetId="84">'[1]Bancos Múltiples'!#REF!</definedName>
    <definedName name="XA451.05">'[1]Bancos Múltiples'!#REF!</definedName>
    <definedName name="XA451.06" localSheetId="1">'[1]Bancos Múltiples'!#REF!</definedName>
    <definedName name="XA451.06" localSheetId="28">'[1]Bancos Múltiples'!#REF!</definedName>
    <definedName name="XA451.06" localSheetId="29">'[1]Bancos Múltiples'!#REF!</definedName>
    <definedName name="XA451.06" localSheetId="30">'[1]Bancos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45">'[1]Bancos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54">'[1]Bancos Múltiples'!#REF!</definedName>
    <definedName name="XA451.06" localSheetId="64">'[1]Bancos Múltiples'!#REF!</definedName>
    <definedName name="XA451.06" localSheetId="65">'[1]Bancos Múltiples'!#REF!</definedName>
    <definedName name="XA451.06" localSheetId="6">'[1]Bancos Múltiples'!#REF!</definedName>
    <definedName name="XA451.06" localSheetId="66">'[1]Bancos Múltiples'!#REF!</definedName>
    <definedName name="XA451.06" localSheetId="73">'[1]Bancos Múltiples'!#REF!</definedName>
    <definedName name="XA451.06" localSheetId="74">'[1]Bancos Múltiples'!#REF!</definedName>
    <definedName name="XA451.06" localSheetId="75">'[1]Bancos Múltiples'!#REF!</definedName>
    <definedName name="XA451.06" localSheetId="82">'[1]Bancos Múltiples'!#REF!</definedName>
    <definedName name="XA451.06" localSheetId="83">'[1]Bancos Múltiples'!#REF!</definedName>
    <definedName name="XA451.06" localSheetId="84">'[1]Bancos Múltiples'!#REF!</definedName>
    <definedName name="XA451.06">'[1]Bancos Múltiples'!#REF!</definedName>
    <definedName name="XA451.07" localSheetId="1">'[1]Bancos Múltiples'!#REF!</definedName>
    <definedName name="XA451.07" localSheetId="28">'[1]Bancos Múltiples'!#REF!</definedName>
    <definedName name="XA451.07" localSheetId="29">'[1]Bancos Múltiples'!#REF!</definedName>
    <definedName name="XA451.07" localSheetId="30">'[1]Bancos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45">'[1]Bancos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54">'[1]Bancos Múltiples'!#REF!</definedName>
    <definedName name="XA451.07" localSheetId="64">'[1]Bancos Múltiples'!#REF!</definedName>
    <definedName name="XA451.07" localSheetId="65">'[1]Bancos Múltiples'!#REF!</definedName>
    <definedName name="XA451.07" localSheetId="6">'[1]Bancos Múltiples'!#REF!</definedName>
    <definedName name="XA451.07" localSheetId="66">'[1]Bancos Múltiples'!#REF!</definedName>
    <definedName name="XA451.07" localSheetId="73">'[1]Bancos Múltiples'!#REF!</definedName>
    <definedName name="XA451.07" localSheetId="74">'[1]Bancos Múltiples'!#REF!</definedName>
    <definedName name="XA451.07" localSheetId="75">'[1]Bancos Múltiples'!#REF!</definedName>
    <definedName name="XA451.07" localSheetId="82">'[1]Bancos Múltiples'!#REF!</definedName>
    <definedName name="XA451.07" localSheetId="83">'[1]Bancos Múltiples'!#REF!</definedName>
    <definedName name="XA451.07" localSheetId="84">'[1]Bancos Múltiples'!#REF!</definedName>
    <definedName name="XA451.07">'[1]Bancos Múltiples'!#REF!</definedName>
    <definedName name="XA451.08" localSheetId="1">'[1]Bancos Múltiples'!#REF!</definedName>
    <definedName name="XA451.08" localSheetId="28">'[1]Bancos Múltiples'!#REF!</definedName>
    <definedName name="XA451.08" localSheetId="29">'[1]Bancos Múltiples'!#REF!</definedName>
    <definedName name="XA451.08" localSheetId="30">'[1]Bancos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45">'[1]Bancos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54">'[1]Bancos Múltiples'!#REF!</definedName>
    <definedName name="XA451.08" localSheetId="64">'[1]Bancos Múltiples'!#REF!</definedName>
    <definedName name="XA451.08" localSheetId="65">'[1]Bancos Múltiples'!#REF!</definedName>
    <definedName name="XA451.08" localSheetId="6">'[1]Bancos Múltiples'!#REF!</definedName>
    <definedName name="XA451.08" localSheetId="66">'[1]Bancos Múltiples'!#REF!</definedName>
    <definedName name="XA451.08" localSheetId="73">'[1]Bancos Múltiples'!#REF!</definedName>
    <definedName name="XA451.08" localSheetId="74">'[1]Bancos Múltiples'!#REF!</definedName>
    <definedName name="XA451.08" localSheetId="75">'[1]Bancos Múltiples'!#REF!</definedName>
    <definedName name="XA451.08" localSheetId="82">'[1]Bancos Múltiples'!#REF!</definedName>
    <definedName name="XA451.08" localSheetId="83">'[1]Bancos Múltiples'!#REF!</definedName>
    <definedName name="XA451.08" localSheetId="84">'[1]Bancos Múltiples'!#REF!</definedName>
    <definedName name="XA451.08">'[1]Bancos Múltiples'!#REF!</definedName>
    <definedName name="XA451.09" localSheetId="1">'[1]Bancos Múltiples'!#REF!</definedName>
    <definedName name="XA451.09" localSheetId="28">'[1]Bancos Múltiples'!#REF!</definedName>
    <definedName name="XA451.09" localSheetId="29">'[1]Bancos Múltiples'!#REF!</definedName>
    <definedName name="XA451.09" localSheetId="30">'[1]Bancos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45">'[1]Bancos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54">'[1]Bancos Múltiples'!#REF!</definedName>
    <definedName name="XA451.09" localSheetId="64">'[1]Bancos Múltiples'!#REF!</definedName>
    <definedName name="XA451.09" localSheetId="65">'[1]Bancos Múltiples'!#REF!</definedName>
    <definedName name="XA451.09" localSheetId="6">'[1]Bancos Múltiples'!#REF!</definedName>
    <definedName name="XA451.09" localSheetId="66">'[1]Bancos Múltiples'!#REF!</definedName>
    <definedName name="XA451.09" localSheetId="73">'[1]Bancos Múltiples'!#REF!</definedName>
    <definedName name="XA451.09" localSheetId="74">'[1]Bancos Múltiples'!#REF!</definedName>
    <definedName name="XA451.09" localSheetId="75">'[1]Bancos Múltiples'!#REF!</definedName>
    <definedName name="XA451.09" localSheetId="82">'[1]Bancos Múltiples'!#REF!</definedName>
    <definedName name="XA451.09" localSheetId="83">'[1]Bancos Múltiples'!#REF!</definedName>
    <definedName name="XA451.09" localSheetId="84">'[1]Bancos Múltiples'!#REF!</definedName>
    <definedName name="XA451.09">'[1]Bancos Múltiples'!#REF!</definedName>
    <definedName name="XA451.10" localSheetId="1">'[1]Bancos Múltiples'!#REF!</definedName>
    <definedName name="XA451.10" localSheetId="28">'[1]Bancos Múltiples'!#REF!</definedName>
    <definedName name="XA451.10" localSheetId="29">'[1]Bancos Múltiples'!#REF!</definedName>
    <definedName name="XA451.10" localSheetId="30">'[1]Bancos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45">'[1]Bancos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54">'[1]Bancos Múltiples'!#REF!</definedName>
    <definedName name="XA451.10" localSheetId="64">'[1]Bancos Múltiples'!#REF!</definedName>
    <definedName name="XA451.10" localSheetId="65">'[1]Bancos Múltiples'!#REF!</definedName>
    <definedName name="XA451.10" localSheetId="6">'[1]Bancos Múltiples'!#REF!</definedName>
    <definedName name="XA451.10" localSheetId="66">'[1]Bancos Múltiples'!#REF!</definedName>
    <definedName name="XA451.10" localSheetId="73">'[1]Bancos Múltiples'!#REF!</definedName>
    <definedName name="XA451.10" localSheetId="74">'[1]Bancos Múltiples'!#REF!</definedName>
    <definedName name="XA451.10" localSheetId="75">'[1]Bancos Múltiples'!#REF!</definedName>
    <definedName name="XA451.10" localSheetId="82">'[1]Bancos Múltiples'!#REF!</definedName>
    <definedName name="XA451.10" localSheetId="83">'[1]Bancos Múltiples'!#REF!</definedName>
    <definedName name="XA451.10" localSheetId="84">'[1]Bancos Múltiples'!#REF!</definedName>
    <definedName name="XA451.10">'[1]Bancos Múltiples'!#REF!</definedName>
    <definedName name="XA451.11" localSheetId="1">'[1]Bancos Múltiples'!#REF!</definedName>
    <definedName name="XA451.11" localSheetId="28">'[1]Bancos Múltiples'!#REF!</definedName>
    <definedName name="XA451.11" localSheetId="29">'[1]Bancos Múltiples'!#REF!</definedName>
    <definedName name="XA451.11" localSheetId="30">'[1]Bancos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45">'[1]Bancos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54">'[1]Bancos Múltiples'!#REF!</definedName>
    <definedName name="XA451.11" localSheetId="64">'[1]Bancos Múltiples'!#REF!</definedName>
    <definedName name="XA451.11" localSheetId="65">'[1]Bancos Múltiples'!#REF!</definedName>
    <definedName name="XA451.11" localSheetId="6">'[1]Bancos Múltiples'!#REF!</definedName>
    <definedName name="XA451.11" localSheetId="66">'[1]Bancos Múltiples'!#REF!</definedName>
    <definedName name="XA451.11" localSheetId="73">'[1]Bancos Múltiples'!#REF!</definedName>
    <definedName name="XA451.11" localSheetId="74">'[1]Bancos Múltiples'!#REF!</definedName>
    <definedName name="XA451.11" localSheetId="75">'[1]Bancos Múltiples'!#REF!</definedName>
    <definedName name="XA451.11" localSheetId="82">'[1]Bancos Múltiples'!#REF!</definedName>
    <definedName name="XA451.11" localSheetId="83">'[1]Bancos Múltiples'!#REF!</definedName>
    <definedName name="XA451.11" localSheetId="84">'[1]Bancos Múltiples'!#REF!</definedName>
    <definedName name="XA451.11">'[1]Bancos Múltiples'!#REF!</definedName>
    <definedName name="XA451.12" localSheetId="1">'[1]Bancos Múltiples'!#REF!</definedName>
    <definedName name="XA451.12" localSheetId="28">'[1]Bancos Múltiples'!#REF!</definedName>
    <definedName name="XA451.12" localSheetId="29">'[1]Bancos Múltiples'!#REF!</definedName>
    <definedName name="XA451.12" localSheetId="30">'[1]Bancos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45">'[1]Bancos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54">'[1]Bancos Múltiples'!#REF!</definedName>
    <definedName name="XA451.12" localSheetId="64">'[1]Bancos Múltiples'!#REF!</definedName>
    <definedName name="XA451.12" localSheetId="65">'[1]Bancos Múltiples'!#REF!</definedName>
    <definedName name="XA451.12" localSheetId="6">'[1]Bancos Múltiples'!#REF!</definedName>
    <definedName name="XA451.12" localSheetId="66">'[1]Bancos Múltiples'!#REF!</definedName>
    <definedName name="XA451.12" localSheetId="73">'[1]Bancos Múltiples'!#REF!</definedName>
    <definedName name="XA451.12" localSheetId="74">'[1]Bancos Múltiples'!#REF!</definedName>
    <definedName name="XA451.12" localSheetId="75">'[1]Bancos Múltiples'!#REF!</definedName>
    <definedName name="XA451.12" localSheetId="82">'[1]Bancos Múltiples'!#REF!</definedName>
    <definedName name="XA451.12" localSheetId="83">'[1]Bancos Múltiples'!#REF!</definedName>
    <definedName name="XA451.12" localSheetId="84">'[1]Bancos Múltiples'!#REF!</definedName>
    <definedName name="XA451.12">'[1]Bancos Múltiples'!#REF!</definedName>
    <definedName name="XA451.13" localSheetId="1">'[1]Bancos Múltiples'!#REF!</definedName>
    <definedName name="XA451.13" localSheetId="28">'[1]Bancos Múltiples'!#REF!</definedName>
    <definedName name="XA451.13" localSheetId="29">'[1]Bancos Múltiples'!#REF!</definedName>
    <definedName name="XA451.13" localSheetId="30">'[1]Bancos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45">'[1]Bancos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54">'[1]Bancos Múltiples'!#REF!</definedName>
    <definedName name="XA451.13" localSheetId="64">'[1]Bancos Múltiples'!#REF!</definedName>
    <definedName name="XA451.13" localSheetId="65">'[1]Bancos Múltiples'!#REF!</definedName>
    <definedName name="XA451.13" localSheetId="6">'[1]Bancos Múltiples'!#REF!</definedName>
    <definedName name="XA451.13" localSheetId="66">'[1]Bancos Múltiples'!#REF!</definedName>
    <definedName name="XA451.13" localSheetId="73">'[1]Bancos Múltiples'!#REF!</definedName>
    <definedName name="XA451.13" localSheetId="74">'[1]Bancos Múltiples'!#REF!</definedName>
    <definedName name="XA451.13" localSheetId="75">'[1]Bancos Múltiples'!#REF!</definedName>
    <definedName name="XA451.13" localSheetId="82">'[1]Bancos Múltiples'!#REF!</definedName>
    <definedName name="XA451.13" localSheetId="83">'[1]Bancos Múltiples'!#REF!</definedName>
    <definedName name="XA451.13" localSheetId="84">'[1]Bancos Múltiples'!#REF!</definedName>
    <definedName name="XA451.13">'[1]Bancos Múltiples'!#REF!</definedName>
    <definedName name="XA451.14" localSheetId="1">'[1]Bancos Múltiples'!#REF!</definedName>
    <definedName name="XA451.14" localSheetId="28">'[1]Bancos Múltiples'!#REF!</definedName>
    <definedName name="XA451.14" localSheetId="29">'[1]Bancos Múltiples'!#REF!</definedName>
    <definedName name="XA451.14" localSheetId="30">'[1]Bancos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45">'[1]Bancos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54">'[1]Bancos Múltiples'!#REF!</definedName>
    <definedName name="XA451.14" localSheetId="64">'[1]Bancos Múltiples'!#REF!</definedName>
    <definedName name="XA451.14" localSheetId="65">'[1]Bancos Múltiples'!#REF!</definedName>
    <definedName name="XA451.14" localSheetId="6">'[1]Bancos Múltiples'!#REF!</definedName>
    <definedName name="XA451.14" localSheetId="66">'[1]Bancos Múltiples'!#REF!</definedName>
    <definedName name="XA451.14" localSheetId="73">'[1]Bancos Múltiples'!#REF!</definedName>
    <definedName name="XA451.14" localSheetId="74">'[1]Bancos Múltiples'!#REF!</definedName>
    <definedName name="XA451.14" localSheetId="75">'[1]Bancos Múltiples'!#REF!</definedName>
    <definedName name="XA451.14" localSheetId="82">'[1]Bancos Múltiples'!#REF!</definedName>
    <definedName name="XA451.14" localSheetId="83">'[1]Bancos Múltiples'!#REF!</definedName>
    <definedName name="XA451.14" localSheetId="84">'[1]Bancos Múltiples'!#REF!</definedName>
    <definedName name="XA451.14">'[1]Bancos Múltiples'!#REF!</definedName>
    <definedName name="XA451.15" localSheetId="1">'[1]Bancos Múltiples'!#REF!</definedName>
    <definedName name="XA451.15" localSheetId="28">'[1]Bancos Múltiples'!#REF!</definedName>
    <definedName name="XA451.15" localSheetId="29">'[1]Bancos Múltiples'!#REF!</definedName>
    <definedName name="XA451.15" localSheetId="30">'[1]Bancos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45">'[1]Bancos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54">'[1]Bancos Múltiples'!#REF!</definedName>
    <definedName name="XA451.15" localSheetId="64">'[1]Bancos Múltiples'!#REF!</definedName>
    <definedName name="XA451.15" localSheetId="65">'[1]Bancos Múltiples'!#REF!</definedName>
    <definedName name="XA451.15" localSheetId="6">'[1]Bancos Múltiples'!#REF!</definedName>
    <definedName name="XA451.15" localSheetId="66">'[1]Bancos Múltiples'!#REF!</definedName>
    <definedName name="XA451.15" localSheetId="73">'[1]Bancos Múltiples'!#REF!</definedName>
    <definedName name="XA451.15" localSheetId="74">'[1]Bancos Múltiples'!#REF!</definedName>
    <definedName name="XA451.15" localSheetId="75">'[1]Bancos Múltiples'!#REF!</definedName>
    <definedName name="XA451.15" localSheetId="82">'[1]Bancos Múltiples'!#REF!</definedName>
    <definedName name="XA451.15" localSheetId="83">'[1]Bancos Múltiples'!#REF!</definedName>
    <definedName name="XA451.15" localSheetId="84">'[1]Bancos Múltiples'!#REF!</definedName>
    <definedName name="XA451.15">'[1]Bancos Múltiples'!#REF!</definedName>
    <definedName name="XA451.16" localSheetId="1">'[1]Bancos Múltiples'!#REF!</definedName>
    <definedName name="XA451.16" localSheetId="28">'[1]Bancos Múltiples'!#REF!</definedName>
    <definedName name="XA451.16" localSheetId="29">'[1]Bancos Múltiples'!#REF!</definedName>
    <definedName name="XA451.16" localSheetId="30">'[1]Bancos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45">'[1]Bancos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54">'[1]Bancos Múltiples'!#REF!</definedName>
    <definedName name="XA451.16" localSheetId="64">'[1]Bancos Múltiples'!#REF!</definedName>
    <definedName name="XA451.16" localSheetId="65">'[1]Bancos Múltiples'!#REF!</definedName>
    <definedName name="XA451.16" localSheetId="6">'[1]Bancos Múltiples'!#REF!</definedName>
    <definedName name="XA451.16" localSheetId="66">'[1]Bancos Múltiples'!#REF!</definedName>
    <definedName name="XA451.16" localSheetId="73">'[1]Bancos Múltiples'!#REF!</definedName>
    <definedName name="XA451.16" localSheetId="74">'[1]Bancos Múltiples'!#REF!</definedName>
    <definedName name="XA451.16" localSheetId="75">'[1]Bancos Múltiples'!#REF!</definedName>
    <definedName name="XA451.16" localSheetId="82">'[1]Bancos Múltiples'!#REF!</definedName>
    <definedName name="XA451.16" localSheetId="83">'[1]Bancos Múltiples'!#REF!</definedName>
    <definedName name="XA451.16" localSheetId="84">'[1]Bancos Múltiples'!#REF!</definedName>
    <definedName name="XA451.16">'[1]Bancos Múltiples'!#REF!</definedName>
    <definedName name="XA451.17" localSheetId="1">'[1]Bancos Múltiples'!#REF!</definedName>
    <definedName name="XA451.17" localSheetId="28">'[1]Bancos Múltiples'!#REF!</definedName>
    <definedName name="XA451.17" localSheetId="29">'[1]Bancos Múltiples'!#REF!</definedName>
    <definedName name="XA451.17" localSheetId="30">'[1]Bancos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45">'[1]Bancos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54">'[1]Bancos Múltiples'!#REF!</definedName>
    <definedName name="XA451.17" localSheetId="64">'[1]Bancos Múltiples'!#REF!</definedName>
    <definedName name="XA451.17" localSheetId="65">'[1]Bancos Múltiples'!#REF!</definedName>
    <definedName name="XA451.17" localSheetId="6">'[1]Bancos Múltiples'!#REF!</definedName>
    <definedName name="XA451.17" localSheetId="66">'[1]Bancos Múltiples'!#REF!</definedName>
    <definedName name="XA451.17" localSheetId="73">'[1]Bancos Múltiples'!#REF!</definedName>
    <definedName name="XA451.17" localSheetId="74">'[1]Bancos Múltiples'!#REF!</definedName>
    <definedName name="XA451.17" localSheetId="75">'[1]Bancos Múltiples'!#REF!</definedName>
    <definedName name="XA451.17" localSheetId="82">'[1]Bancos Múltiples'!#REF!</definedName>
    <definedName name="XA451.17" localSheetId="83">'[1]Bancos Múltiples'!#REF!</definedName>
    <definedName name="XA451.17" localSheetId="84">'[1]Bancos Múltiples'!#REF!</definedName>
    <definedName name="XA451.17">'[1]Bancos Múltiples'!#REF!</definedName>
    <definedName name="XA451.18" localSheetId="1">'[1]Bancos Múltiples'!#REF!</definedName>
    <definedName name="XA451.18" localSheetId="28">'[1]Bancos Múltiples'!#REF!</definedName>
    <definedName name="XA451.18" localSheetId="29">'[1]Bancos Múltiples'!#REF!</definedName>
    <definedName name="XA451.18" localSheetId="30">'[1]Bancos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45">'[1]Bancos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54">'[1]Bancos Múltiples'!#REF!</definedName>
    <definedName name="XA451.18" localSheetId="64">'[1]Bancos Múltiples'!#REF!</definedName>
    <definedName name="XA451.18" localSheetId="65">'[1]Bancos Múltiples'!#REF!</definedName>
    <definedName name="XA451.18" localSheetId="6">'[1]Bancos Múltiples'!#REF!</definedName>
    <definedName name="XA451.18" localSheetId="66">'[1]Bancos Múltiples'!#REF!</definedName>
    <definedName name="XA451.18" localSheetId="73">'[1]Bancos Múltiples'!#REF!</definedName>
    <definedName name="XA451.18" localSheetId="74">'[1]Bancos Múltiples'!#REF!</definedName>
    <definedName name="XA451.18" localSheetId="75">'[1]Bancos Múltiples'!#REF!</definedName>
    <definedName name="XA451.18" localSheetId="82">'[1]Bancos Múltiples'!#REF!</definedName>
    <definedName name="XA451.18" localSheetId="83">'[1]Bancos Múltiples'!#REF!</definedName>
    <definedName name="XA451.18" localSheetId="84">'[1]Bancos Múltiples'!#REF!</definedName>
    <definedName name="XA451.18">'[1]Bancos Múltiples'!#REF!</definedName>
    <definedName name="XA451.19" localSheetId="1">'[1]Bancos Múltiples'!#REF!</definedName>
    <definedName name="XA451.19" localSheetId="28">'[1]Bancos Múltiples'!#REF!</definedName>
    <definedName name="XA451.19" localSheetId="29">'[1]Bancos Múltiples'!#REF!</definedName>
    <definedName name="XA451.19" localSheetId="30">'[1]Bancos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45">'[1]Bancos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54">'[1]Bancos Múltiples'!#REF!</definedName>
    <definedName name="XA451.19" localSheetId="64">'[1]Bancos Múltiples'!#REF!</definedName>
    <definedName name="XA451.19" localSheetId="65">'[1]Bancos Múltiples'!#REF!</definedName>
    <definedName name="XA451.19" localSheetId="6">'[1]Bancos Múltiples'!#REF!</definedName>
    <definedName name="XA451.19" localSheetId="66">'[1]Bancos Múltiples'!#REF!</definedName>
    <definedName name="XA451.19" localSheetId="73">'[1]Bancos Múltiples'!#REF!</definedName>
    <definedName name="XA451.19" localSheetId="74">'[1]Bancos Múltiples'!#REF!</definedName>
    <definedName name="XA451.19" localSheetId="75">'[1]Bancos Múltiples'!#REF!</definedName>
    <definedName name="XA451.19" localSheetId="82">'[1]Bancos Múltiples'!#REF!</definedName>
    <definedName name="XA451.19" localSheetId="83">'[1]Bancos Múltiples'!#REF!</definedName>
    <definedName name="XA451.19" localSheetId="84">'[1]Bancos Múltiples'!#REF!</definedName>
    <definedName name="XA451.19">'[1]Bancos Múltiples'!#REF!</definedName>
    <definedName name="XA451.20" localSheetId="1">'[1]Bancos Múltiples'!#REF!</definedName>
    <definedName name="XA451.20" localSheetId="28">'[1]Bancos Múltiples'!#REF!</definedName>
    <definedName name="XA451.20" localSheetId="29">'[1]Bancos Múltiples'!#REF!</definedName>
    <definedName name="XA451.20" localSheetId="30">'[1]Bancos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45">'[1]Bancos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54">'[1]Bancos Múltiples'!#REF!</definedName>
    <definedName name="XA451.20" localSheetId="64">'[1]Bancos Múltiples'!#REF!</definedName>
    <definedName name="XA451.20" localSheetId="65">'[1]Bancos Múltiples'!#REF!</definedName>
    <definedName name="XA451.20" localSheetId="6">'[1]Bancos Múltiples'!#REF!</definedName>
    <definedName name="XA451.20" localSheetId="66">'[1]Bancos Múltiples'!#REF!</definedName>
    <definedName name="XA451.20" localSheetId="73">'[1]Bancos Múltiples'!#REF!</definedName>
    <definedName name="XA451.20" localSheetId="74">'[1]Bancos Múltiples'!#REF!</definedName>
    <definedName name="XA451.20" localSheetId="75">'[1]Bancos Múltiples'!#REF!</definedName>
    <definedName name="XA451.20" localSheetId="82">'[1]Bancos Múltiples'!#REF!</definedName>
    <definedName name="XA451.20" localSheetId="83">'[1]Bancos Múltiples'!#REF!</definedName>
    <definedName name="XA451.20" localSheetId="84">'[1]Bancos Múltiples'!#REF!</definedName>
    <definedName name="XA451.20">'[1]Bancos Múltiples'!#REF!</definedName>
    <definedName name="XA451.99" localSheetId="1">'[1]Bancos Múltiples'!#REF!</definedName>
    <definedName name="XA451.99" localSheetId="28">'[1]Bancos Múltiples'!#REF!</definedName>
    <definedName name="XA451.99" localSheetId="29">'[1]Bancos Múltiples'!#REF!</definedName>
    <definedName name="XA451.99" localSheetId="30">'[1]Bancos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45">'[1]Bancos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54">'[1]Bancos Múltiples'!#REF!</definedName>
    <definedName name="XA451.99" localSheetId="64">'[1]Bancos Múltiples'!#REF!</definedName>
    <definedName name="XA451.99" localSheetId="65">'[1]Bancos Múltiples'!#REF!</definedName>
    <definedName name="XA451.99" localSheetId="6">'[1]Bancos Múltiples'!#REF!</definedName>
    <definedName name="XA451.99" localSheetId="66">'[1]Bancos Múltiples'!#REF!</definedName>
    <definedName name="XA451.99" localSheetId="73">'[1]Bancos Múltiples'!#REF!</definedName>
    <definedName name="XA451.99" localSheetId="74">'[1]Bancos Múltiples'!#REF!</definedName>
    <definedName name="XA451.99" localSheetId="75">'[1]Bancos Múltiples'!#REF!</definedName>
    <definedName name="XA451.99" localSheetId="82">'[1]Bancos Múltiples'!#REF!</definedName>
    <definedName name="XA451.99" localSheetId="83">'[1]Bancos Múltiples'!#REF!</definedName>
    <definedName name="XA451.99" localSheetId="84">'[1]Bancos Múltiples'!#REF!</definedName>
    <definedName name="XA451.99">'[1]Bancos Múltiples'!#REF!</definedName>
    <definedName name="XA452.00" localSheetId="1">'[1]Bancos Múltiples'!#REF!</definedName>
    <definedName name="XA452.00" localSheetId="28">'[1]Bancos Múltiples'!#REF!</definedName>
    <definedName name="XA452.00" localSheetId="29">'[1]Bancos Múltiples'!#REF!</definedName>
    <definedName name="XA452.00" localSheetId="30">'[1]Bancos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45">'[1]Bancos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54">'[1]Bancos Múltiples'!#REF!</definedName>
    <definedName name="XA452.00" localSheetId="64">'[1]Bancos Múltiples'!#REF!</definedName>
    <definedName name="XA452.00" localSheetId="65">'[1]Bancos Múltiples'!#REF!</definedName>
    <definedName name="XA452.00" localSheetId="6">'[1]Bancos Múltiples'!#REF!</definedName>
    <definedName name="XA452.00" localSheetId="66">'[1]Bancos Múltiples'!#REF!</definedName>
    <definedName name="XA452.00" localSheetId="73">'[1]Bancos Múltiples'!#REF!</definedName>
    <definedName name="XA452.00" localSheetId="74">'[1]Bancos Múltiples'!#REF!</definedName>
    <definedName name="XA452.00" localSheetId="75">'[1]Bancos Múltiples'!#REF!</definedName>
    <definedName name="XA452.00" localSheetId="82">'[1]Bancos Múltiples'!#REF!</definedName>
    <definedName name="XA452.00" localSheetId="83">'[1]Bancos Múltiples'!#REF!</definedName>
    <definedName name="XA452.00" localSheetId="84">'[1]Bancos Múltiples'!#REF!</definedName>
    <definedName name="XA452.00">'[1]Bancos Múltiples'!#REF!</definedName>
    <definedName name="XA452.01" localSheetId="1">'[1]Bancos Múltiples'!#REF!</definedName>
    <definedName name="XA452.01" localSheetId="28">'[1]Bancos Múltiples'!#REF!</definedName>
    <definedName name="XA452.01" localSheetId="29">'[1]Bancos Múltiples'!#REF!</definedName>
    <definedName name="XA452.01" localSheetId="30">'[1]Bancos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45">'[1]Bancos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54">'[1]Bancos Múltiples'!#REF!</definedName>
    <definedName name="XA452.01" localSheetId="64">'[1]Bancos Múltiples'!#REF!</definedName>
    <definedName name="XA452.01" localSheetId="65">'[1]Bancos Múltiples'!#REF!</definedName>
    <definedName name="XA452.01" localSheetId="6">'[1]Bancos Múltiples'!#REF!</definedName>
    <definedName name="XA452.01" localSheetId="66">'[1]Bancos Múltiples'!#REF!</definedName>
    <definedName name="XA452.01" localSheetId="73">'[1]Bancos Múltiples'!#REF!</definedName>
    <definedName name="XA452.01" localSheetId="74">'[1]Bancos Múltiples'!#REF!</definedName>
    <definedName name="XA452.01" localSheetId="75">'[1]Bancos Múltiples'!#REF!</definedName>
    <definedName name="XA452.01" localSheetId="82">'[1]Bancos Múltiples'!#REF!</definedName>
    <definedName name="XA452.01" localSheetId="83">'[1]Bancos Múltiples'!#REF!</definedName>
    <definedName name="XA452.01" localSheetId="84">'[1]Bancos Múltiples'!#REF!</definedName>
    <definedName name="XA452.01">'[1]Bancos Múltiples'!#REF!</definedName>
    <definedName name="XA452.02" localSheetId="1">'[1]Bancos Múltiples'!#REF!</definedName>
    <definedName name="XA452.02" localSheetId="28">'[1]Bancos Múltiples'!#REF!</definedName>
    <definedName name="XA452.02" localSheetId="29">'[1]Bancos Múltiples'!#REF!</definedName>
    <definedName name="XA452.02" localSheetId="30">'[1]Bancos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45">'[1]Bancos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54">'[1]Bancos Múltiples'!#REF!</definedName>
    <definedName name="XA452.02" localSheetId="64">'[1]Bancos Múltiples'!#REF!</definedName>
    <definedName name="XA452.02" localSheetId="65">'[1]Bancos Múltiples'!#REF!</definedName>
    <definedName name="XA452.02" localSheetId="6">'[1]Bancos Múltiples'!#REF!</definedName>
    <definedName name="XA452.02" localSheetId="66">'[1]Bancos Múltiples'!#REF!</definedName>
    <definedName name="XA452.02" localSheetId="73">'[1]Bancos Múltiples'!#REF!</definedName>
    <definedName name="XA452.02" localSheetId="74">'[1]Bancos Múltiples'!#REF!</definedName>
    <definedName name="XA452.02" localSheetId="75">'[1]Bancos Múltiples'!#REF!</definedName>
    <definedName name="XA452.02" localSheetId="82">'[1]Bancos Múltiples'!#REF!</definedName>
    <definedName name="XA452.02" localSheetId="83">'[1]Bancos Múltiples'!#REF!</definedName>
    <definedName name="XA452.02" localSheetId="84">'[1]Bancos Múltiples'!#REF!</definedName>
    <definedName name="XA452.02">'[1]Bancos Múltiples'!#REF!</definedName>
    <definedName name="XA452.03" localSheetId="1">'[1]Bancos Múltiples'!#REF!</definedName>
    <definedName name="XA452.03" localSheetId="28">'[1]Bancos Múltiples'!#REF!</definedName>
    <definedName name="XA452.03" localSheetId="29">'[1]Bancos Múltiples'!#REF!</definedName>
    <definedName name="XA452.03" localSheetId="30">'[1]Bancos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45">'[1]Bancos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54">'[1]Bancos Múltiples'!#REF!</definedName>
    <definedName name="XA452.03" localSheetId="64">'[1]Bancos Múltiples'!#REF!</definedName>
    <definedName name="XA452.03" localSheetId="65">'[1]Bancos Múltiples'!#REF!</definedName>
    <definedName name="XA452.03" localSheetId="6">'[1]Bancos Múltiples'!#REF!</definedName>
    <definedName name="XA452.03" localSheetId="66">'[1]Bancos Múltiples'!#REF!</definedName>
    <definedName name="XA452.03" localSheetId="73">'[1]Bancos Múltiples'!#REF!</definedName>
    <definedName name="XA452.03" localSheetId="74">'[1]Bancos Múltiples'!#REF!</definedName>
    <definedName name="XA452.03" localSheetId="75">'[1]Bancos Múltiples'!#REF!</definedName>
    <definedName name="XA452.03" localSheetId="82">'[1]Bancos Múltiples'!#REF!</definedName>
    <definedName name="XA452.03" localSheetId="83">'[1]Bancos Múltiples'!#REF!</definedName>
    <definedName name="XA452.03" localSheetId="84">'[1]Bancos Múltiples'!#REF!</definedName>
    <definedName name="XA452.03">'[1]Bancos Múltiples'!#REF!</definedName>
    <definedName name="XA452.04" localSheetId="1">'[1]Bancos Múltiples'!#REF!</definedName>
    <definedName name="XA452.04" localSheetId="28">'[1]Bancos Múltiples'!#REF!</definedName>
    <definedName name="XA452.04" localSheetId="29">'[1]Bancos Múltiples'!#REF!</definedName>
    <definedName name="XA452.04" localSheetId="30">'[1]Bancos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45">'[1]Bancos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54">'[1]Bancos Múltiples'!#REF!</definedName>
    <definedName name="XA452.04" localSheetId="64">'[1]Bancos Múltiples'!#REF!</definedName>
    <definedName name="XA452.04" localSheetId="65">'[1]Bancos Múltiples'!#REF!</definedName>
    <definedName name="XA452.04" localSheetId="6">'[1]Bancos Múltiples'!#REF!</definedName>
    <definedName name="XA452.04" localSheetId="66">'[1]Bancos Múltiples'!#REF!</definedName>
    <definedName name="XA452.04" localSheetId="73">'[1]Bancos Múltiples'!#REF!</definedName>
    <definedName name="XA452.04" localSheetId="74">'[1]Bancos Múltiples'!#REF!</definedName>
    <definedName name="XA452.04" localSheetId="75">'[1]Bancos Múltiples'!#REF!</definedName>
    <definedName name="XA452.04" localSheetId="82">'[1]Bancos Múltiples'!#REF!</definedName>
    <definedName name="XA452.04" localSheetId="83">'[1]Bancos Múltiples'!#REF!</definedName>
    <definedName name="XA452.04" localSheetId="84">'[1]Bancos Múltiples'!#REF!</definedName>
    <definedName name="XA452.04">'[1]Bancos Múltiples'!#REF!</definedName>
    <definedName name="XA452.99" localSheetId="1">'[1]Bancos Múltiples'!#REF!</definedName>
    <definedName name="XA452.99" localSheetId="28">'[1]Bancos Múltiples'!#REF!</definedName>
    <definedName name="XA452.99" localSheetId="29">'[1]Bancos Múltiples'!#REF!</definedName>
    <definedName name="XA452.99" localSheetId="30">'[1]Bancos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45">'[1]Bancos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54">'[1]Bancos Múltiples'!#REF!</definedName>
    <definedName name="XA452.99" localSheetId="64">'[1]Bancos Múltiples'!#REF!</definedName>
    <definedName name="XA452.99" localSheetId="65">'[1]Bancos Múltiples'!#REF!</definedName>
    <definedName name="XA452.99" localSheetId="6">'[1]Bancos Múltiples'!#REF!</definedName>
    <definedName name="XA452.99" localSheetId="66">'[1]Bancos Múltiples'!#REF!</definedName>
    <definedName name="XA452.99" localSheetId="73">'[1]Bancos Múltiples'!#REF!</definedName>
    <definedName name="XA452.99" localSheetId="74">'[1]Bancos Múltiples'!#REF!</definedName>
    <definedName name="XA452.99" localSheetId="75">'[1]Bancos Múltiples'!#REF!</definedName>
    <definedName name="XA452.99" localSheetId="82">'[1]Bancos Múltiples'!#REF!</definedName>
    <definedName name="XA452.99" localSheetId="83">'[1]Bancos Múltiples'!#REF!</definedName>
    <definedName name="XA452.99" localSheetId="84">'[1]Bancos Múltiples'!#REF!</definedName>
    <definedName name="XA452.99">'[1]Bancos Múltiples'!#REF!</definedName>
    <definedName name="XA453.00" localSheetId="1">'[1]Bancos Múltiples'!#REF!</definedName>
    <definedName name="XA453.00" localSheetId="28">'[1]Bancos Múltiples'!#REF!</definedName>
    <definedName name="XA453.00" localSheetId="29">'[1]Bancos Múltiples'!#REF!</definedName>
    <definedName name="XA453.00" localSheetId="30">'[1]Bancos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45">'[1]Bancos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54">'[1]Bancos Múltiples'!#REF!</definedName>
    <definedName name="XA453.00" localSheetId="64">'[1]Bancos Múltiples'!#REF!</definedName>
    <definedName name="XA453.00" localSheetId="65">'[1]Bancos Múltiples'!#REF!</definedName>
    <definedName name="XA453.00" localSheetId="6">'[1]Bancos Múltiples'!#REF!</definedName>
    <definedName name="XA453.00" localSheetId="66">'[1]Bancos Múltiples'!#REF!</definedName>
    <definedName name="XA453.00" localSheetId="73">'[1]Bancos Múltiples'!#REF!</definedName>
    <definedName name="XA453.00" localSheetId="74">'[1]Bancos Múltiples'!#REF!</definedName>
    <definedName name="XA453.00" localSheetId="75">'[1]Bancos Múltiples'!#REF!</definedName>
    <definedName name="XA453.00" localSheetId="82">'[1]Bancos Múltiples'!#REF!</definedName>
    <definedName name="XA453.00" localSheetId="83">'[1]Bancos Múltiples'!#REF!</definedName>
    <definedName name="XA453.00" localSheetId="84">'[1]Bancos Múltiples'!#REF!</definedName>
    <definedName name="XA453.00">'[1]Bancos Múltiples'!#REF!</definedName>
    <definedName name="XA453.01" localSheetId="1">'[1]Bancos Múltiples'!#REF!</definedName>
    <definedName name="XA453.01" localSheetId="28">'[1]Bancos Múltiples'!#REF!</definedName>
    <definedName name="XA453.01" localSheetId="29">'[1]Bancos Múltiples'!#REF!</definedName>
    <definedName name="XA453.01" localSheetId="30">'[1]Bancos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45">'[1]Bancos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54">'[1]Bancos Múltiples'!#REF!</definedName>
    <definedName name="XA453.01" localSheetId="64">'[1]Bancos Múltiples'!#REF!</definedName>
    <definedName name="XA453.01" localSheetId="65">'[1]Bancos Múltiples'!#REF!</definedName>
    <definedName name="XA453.01" localSheetId="6">'[1]Bancos Múltiples'!#REF!</definedName>
    <definedName name="XA453.01" localSheetId="66">'[1]Bancos Múltiples'!#REF!</definedName>
    <definedName name="XA453.01" localSheetId="73">'[1]Bancos Múltiples'!#REF!</definedName>
    <definedName name="XA453.01" localSheetId="74">'[1]Bancos Múltiples'!#REF!</definedName>
    <definedName name="XA453.01" localSheetId="75">'[1]Bancos Múltiples'!#REF!</definedName>
    <definedName name="XA453.01" localSheetId="82">'[1]Bancos Múltiples'!#REF!</definedName>
    <definedName name="XA453.01" localSheetId="83">'[1]Bancos Múltiples'!#REF!</definedName>
    <definedName name="XA453.01" localSheetId="84">'[1]Bancos Múltiples'!#REF!</definedName>
    <definedName name="XA453.01">'[1]Bancos Múltiples'!#REF!</definedName>
    <definedName name="XA453.02" localSheetId="1">'[1]Bancos Múltiples'!#REF!</definedName>
    <definedName name="XA453.02" localSheetId="28">'[1]Bancos Múltiples'!#REF!</definedName>
    <definedName name="XA453.02" localSheetId="29">'[1]Bancos Múltiples'!#REF!</definedName>
    <definedName name="XA453.02" localSheetId="30">'[1]Bancos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45">'[1]Bancos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54">'[1]Bancos Múltiples'!#REF!</definedName>
    <definedName name="XA453.02" localSheetId="64">'[1]Bancos Múltiples'!#REF!</definedName>
    <definedName name="XA453.02" localSheetId="65">'[1]Bancos Múltiples'!#REF!</definedName>
    <definedName name="XA453.02" localSheetId="6">'[1]Bancos Múltiples'!#REF!</definedName>
    <definedName name="XA453.02" localSheetId="66">'[1]Bancos Múltiples'!#REF!</definedName>
    <definedName name="XA453.02" localSheetId="73">'[1]Bancos Múltiples'!#REF!</definedName>
    <definedName name="XA453.02" localSheetId="74">'[1]Bancos Múltiples'!#REF!</definedName>
    <definedName name="XA453.02" localSheetId="75">'[1]Bancos Múltiples'!#REF!</definedName>
    <definedName name="XA453.02" localSheetId="82">'[1]Bancos Múltiples'!#REF!</definedName>
    <definedName name="XA453.02" localSheetId="83">'[1]Bancos Múltiples'!#REF!</definedName>
    <definedName name="XA453.02" localSheetId="84">'[1]Bancos Múltiples'!#REF!</definedName>
    <definedName name="XA453.02">'[1]Bancos Múltiples'!#REF!</definedName>
    <definedName name="XA453.03" localSheetId="1">'[1]Bancos Múltiples'!#REF!</definedName>
    <definedName name="XA453.03" localSheetId="28">'[1]Bancos Múltiples'!#REF!</definedName>
    <definedName name="XA453.03" localSheetId="29">'[1]Bancos Múltiples'!#REF!</definedName>
    <definedName name="XA453.03" localSheetId="30">'[1]Bancos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45">'[1]Bancos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54">'[1]Bancos Múltiples'!#REF!</definedName>
    <definedName name="XA453.03" localSheetId="64">'[1]Bancos Múltiples'!#REF!</definedName>
    <definedName name="XA453.03" localSheetId="65">'[1]Bancos Múltiples'!#REF!</definedName>
    <definedName name="XA453.03" localSheetId="6">'[1]Bancos Múltiples'!#REF!</definedName>
    <definedName name="XA453.03" localSheetId="66">'[1]Bancos Múltiples'!#REF!</definedName>
    <definedName name="XA453.03" localSheetId="73">'[1]Bancos Múltiples'!#REF!</definedName>
    <definedName name="XA453.03" localSheetId="74">'[1]Bancos Múltiples'!#REF!</definedName>
    <definedName name="XA453.03" localSheetId="75">'[1]Bancos Múltiples'!#REF!</definedName>
    <definedName name="XA453.03" localSheetId="82">'[1]Bancos Múltiples'!#REF!</definedName>
    <definedName name="XA453.03" localSheetId="83">'[1]Bancos Múltiples'!#REF!</definedName>
    <definedName name="XA453.03" localSheetId="84">'[1]Bancos Múltiples'!#REF!</definedName>
    <definedName name="XA453.03">'[1]Bancos Múltiples'!#REF!</definedName>
    <definedName name="XA453.04" localSheetId="1">'[1]Bancos Múltiples'!#REF!</definedName>
    <definedName name="XA453.04" localSheetId="28">'[1]Bancos Múltiples'!#REF!</definedName>
    <definedName name="XA453.04" localSheetId="29">'[1]Bancos Múltiples'!#REF!</definedName>
    <definedName name="XA453.04" localSheetId="30">'[1]Bancos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45">'[1]Bancos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54">'[1]Bancos Múltiples'!#REF!</definedName>
    <definedName name="XA453.04" localSheetId="64">'[1]Bancos Múltiples'!#REF!</definedName>
    <definedName name="XA453.04" localSheetId="65">'[1]Bancos Múltiples'!#REF!</definedName>
    <definedName name="XA453.04" localSheetId="6">'[1]Bancos Múltiples'!#REF!</definedName>
    <definedName name="XA453.04" localSheetId="66">'[1]Bancos Múltiples'!#REF!</definedName>
    <definedName name="XA453.04" localSheetId="73">'[1]Bancos Múltiples'!#REF!</definedName>
    <definedName name="XA453.04" localSheetId="74">'[1]Bancos Múltiples'!#REF!</definedName>
    <definedName name="XA453.04" localSheetId="75">'[1]Bancos Múltiples'!#REF!</definedName>
    <definedName name="XA453.04" localSheetId="82">'[1]Bancos Múltiples'!#REF!</definedName>
    <definedName name="XA453.04" localSheetId="83">'[1]Bancos Múltiples'!#REF!</definedName>
    <definedName name="XA453.04" localSheetId="84">'[1]Bancos Múltiples'!#REF!</definedName>
    <definedName name="XA453.04">'[1]Bancos Múltiples'!#REF!</definedName>
    <definedName name="XA453.05" localSheetId="1">'[1]Bancos Múltiples'!#REF!</definedName>
    <definedName name="XA453.05" localSheetId="28">'[1]Bancos Múltiples'!#REF!</definedName>
    <definedName name="XA453.05" localSheetId="29">'[1]Bancos Múltiples'!#REF!</definedName>
    <definedName name="XA453.05" localSheetId="30">'[1]Bancos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45">'[1]Bancos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54">'[1]Bancos Múltiples'!#REF!</definedName>
    <definedName name="XA453.05" localSheetId="64">'[1]Bancos Múltiples'!#REF!</definedName>
    <definedName name="XA453.05" localSheetId="65">'[1]Bancos Múltiples'!#REF!</definedName>
    <definedName name="XA453.05" localSheetId="6">'[1]Bancos Múltiples'!#REF!</definedName>
    <definedName name="XA453.05" localSheetId="66">'[1]Bancos Múltiples'!#REF!</definedName>
    <definedName name="XA453.05" localSheetId="73">'[1]Bancos Múltiples'!#REF!</definedName>
    <definedName name="XA453.05" localSheetId="74">'[1]Bancos Múltiples'!#REF!</definedName>
    <definedName name="XA453.05" localSheetId="75">'[1]Bancos Múltiples'!#REF!</definedName>
    <definedName name="XA453.05" localSheetId="82">'[1]Bancos Múltiples'!#REF!</definedName>
    <definedName name="XA453.05" localSheetId="83">'[1]Bancos Múltiples'!#REF!</definedName>
    <definedName name="XA453.05" localSheetId="84">'[1]Bancos Múltiples'!#REF!</definedName>
    <definedName name="XA453.05">'[1]Bancos Múltiples'!#REF!</definedName>
    <definedName name="XA453.06" localSheetId="1">'[1]Bancos Múltiples'!#REF!</definedName>
    <definedName name="XA453.06" localSheetId="28">'[1]Bancos Múltiples'!#REF!</definedName>
    <definedName name="XA453.06" localSheetId="29">'[1]Bancos Múltiples'!#REF!</definedName>
    <definedName name="XA453.06" localSheetId="30">'[1]Bancos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45">'[1]Bancos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54">'[1]Bancos Múltiples'!#REF!</definedName>
    <definedName name="XA453.06" localSheetId="64">'[1]Bancos Múltiples'!#REF!</definedName>
    <definedName name="XA453.06" localSheetId="65">'[1]Bancos Múltiples'!#REF!</definedName>
    <definedName name="XA453.06" localSheetId="6">'[1]Bancos Múltiples'!#REF!</definedName>
    <definedName name="XA453.06" localSheetId="66">'[1]Bancos Múltiples'!#REF!</definedName>
    <definedName name="XA453.06" localSheetId="73">'[1]Bancos Múltiples'!#REF!</definedName>
    <definedName name="XA453.06" localSheetId="74">'[1]Bancos Múltiples'!#REF!</definedName>
    <definedName name="XA453.06" localSheetId="75">'[1]Bancos Múltiples'!#REF!</definedName>
    <definedName name="XA453.06" localSheetId="82">'[1]Bancos Múltiples'!#REF!</definedName>
    <definedName name="XA453.06" localSheetId="83">'[1]Bancos Múltiples'!#REF!</definedName>
    <definedName name="XA453.06" localSheetId="84">'[1]Bancos Múltiples'!#REF!</definedName>
    <definedName name="XA453.06">'[1]Bancos Múltiples'!#REF!</definedName>
    <definedName name="XA453.99" localSheetId="1">'[1]Bancos Múltiples'!#REF!</definedName>
    <definedName name="XA453.99" localSheetId="28">'[1]Bancos Múltiples'!#REF!</definedName>
    <definedName name="XA453.99" localSheetId="29">'[1]Bancos Múltiples'!#REF!</definedName>
    <definedName name="XA453.99" localSheetId="30">'[1]Bancos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45">'[1]Bancos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54">'[1]Bancos Múltiples'!#REF!</definedName>
    <definedName name="XA453.99" localSheetId="64">'[1]Bancos Múltiples'!#REF!</definedName>
    <definedName name="XA453.99" localSheetId="65">'[1]Bancos Múltiples'!#REF!</definedName>
    <definedName name="XA453.99" localSheetId="6">'[1]Bancos Múltiples'!#REF!</definedName>
    <definedName name="XA453.99" localSheetId="66">'[1]Bancos Múltiples'!#REF!</definedName>
    <definedName name="XA453.99" localSheetId="73">'[1]Bancos Múltiples'!#REF!</definedName>
    <definedName name="XA453.99" localSheetId="74">'[1]Bancos Múltiples'!#REF!</definedName>
    <definedName name="XA453.99" localSheetId="75">'[1]Bancos Múltiples'!#REF!</definedName>
    <definedName name="XA453.99" localSheetId="82">'[1]Bancos Múltiples'!#REF!</definedName>
    <definedName name="XA453.99" localSheetId="83">'[1]Bancos Múltiples'!#REF!</definedName>
    <definedName name="XA453.99" localSheetId="84">'[1]Bancos Múltiples'!#REF!</definedName>
    <definedName name="XA453.99">'[1]Bancos Múltiples'!#REF!</definedName>
    <definedName name="XA454.00" localSheetId="1">'[1]Bancos Múltiples'!#REF!</definedName>
    <definedName name="XA454.00" localSheetId="28">'[1]Bancos Múltiples'!#REF!</definedName>
    <definedName name="XA454.00" localSheetId="29">'[1]Bancos Múltiples'!#REF!</definedName>
    <definedName name="XA454.00" localSheetId="30">'[1]Bancos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45">'[1]Bancos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54">'[1]Bancos Múltiples'!#REF!</definedName>
    <definedName name="XA454.00" localSheetId="64">'[1]Bancos Múltiples'!#REF!</definedName>
    <definedName name="XA454.00" localSheetId="65">'[1]Bancos Múltiples'!#REF!</definedName>
    <definedName name="XA454.00" localSheetId="6">'[1]Bancos Múltiples'!#REF!</definedName>
    <definedName name="XA454.00" localSheetId="66">'[1]Bancos Múltiples'!#REF!</definedName>
    <definedName name="XA454.00" localSheetId="73">'[1]Bancos Múltiples'!#REF!</definedName>
    <definedName name="XA454.00" localSheetId="74">'[1]Bancos Múltiples'!#REF!</definedName>
    <definedName name="XA454.00" localSheetId="75">'[1]Bancos Múltiples'!#REF!</definedName>
    <definedName name="XA454.00" localSheetId="82">'[1]Bancos Múltiples'!#REF!</definedName>
    <definedName name="XA454.00" localSheetId="83">'[1]Bancos Múltiples'!#REF!</definedName>
    <definedName name="XA454.00" localSheetId="84">'[1]Bancos Múltiples'!#REF!</definedName>
    <definedName name="XA454.00">'[1]Bancos Múltiples'!#REF!</definedName>
    <definedName name="XA454.01" localSheetId="1">'[1]Bancos Múltiples'!#REF!</definedName>
    <definedName name="XA454.01" localSheetId="28">'[1]Bancos Múltiples'!#REF!</definedName>
    <definedName name="XA454.01" localSheetId="29">'[1]Bancos Múltiples'!#REF!</definedName>
    <definedName name="XA454.01" localSheetId="30">'[1]Bancos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45">'[1]Bancos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54">'[1]Bancos Múltiples'!#REF!</definedName>
    <definedName name="XA454.01" localSheetId="64">'[1]Bancos Múltiples'!#REF!</definedName>
    <definedName name="XA454.01" localSheetId="65">'[1]Bancos Múltiples'!#REF!</definedName>
    <definedName name="XA454.01" localSheetId="6">'[1]Bancos Múltiples'!#REF!</definedName>
    <definedName name="XA454.01" localSheetId="66">'[1]Bancos Múltiples'!#REF!</definedName>
    <definedName name="XA454.01" localSheetId="73">'[1]Bancos Múltiples'!#REF!</definedName>
    <definedName name="XA454.01" localSheetId="74">'[1]Bancos Múltiples'!#REF!</definedName>
    <definedName name="XA454.01" localSheetId="75">'[1]Bancos Múltiples'!#REF!</definedName>
    <definedName name="XA454.01" localSheetId="82">'[1]Bancos Múltiples'!#REF!</definedName>
    <definedName name="XA454.01" localSheetId="83">'[1]Bancos Múltiples'!#REF!</definedName>
    <definedName name="XA454.01" localSheetId="84">'[1]Bancos Múltiples'!#REF!</definedName>
    <definedName name="XA454.01">'[1]Bancos Múltiples'!#REF!</definedName>
    <definedName name="XA454.02" localSheetId="1">'[1]Bancos Múltiples'!#REF!</definedName>
    <definedName name="XA454.02" localSheetId="28">'[1]Bancos Múltiples'!#REF!</definedName>
    <definedName name="XA454.02" localSheetId="29">'[1]Bancos Múltiples'!#REF!</definedName>
    <definedName name="XA454.02" localSheetId="30">'[1]Bancos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45">'[1]Bancos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54">'[1]Bancos Múltiples'!#REF!</definedName>
    <definedName name="XA454.02" localSheetId="64">'[1]Bancos Múltiples'!#REF!</definedName>
    <definedName name="XA454.02" localSheetId="65">'[1]Bancos Múltiples'!#REF!</definedName>
    <definedName name="XA454.02" localSheetId="6">'[1]Bancos Múltiples'!#REF!</definedName>
    <definedName name="XA454.02" localSheetId="66">'[1]Bancos Múltiples'!#REF!</definedName>
    <definedName name="XA454.02" localSheetId="73">'[1]Bancos Múltiples'!#REF!</definedName>
    <definedName name="XA454.02" localSheetId="74">'[1]Bancos Múltiples'!#REF!</definedName>
    <definedName name="XA454.02" localSheetId="75">'[1]Bancos Múltiples'!#REF!</definedName>
    <definedName name="XA454.02" localSheetId="82">'[1]Bancos Múltiples'!#REF!</definedName>
    <definedName name="XA454.02" localSheetId="83">'[1]Bancos Múltiples'!#REF!</definedName>
    <definedName name="XA454.02" localSheetId="84">'[1]Bancos Múltiples'!#REF!</definedName>
    <definedName name="XA454.02">'[1]Bancos Múltiples'!#REF!</definedName>
    <definedName name="XA454.03" localSheetId="1">'[1]Bancos Múltiples'!#REF!</definedName>
    <definedName name="XA454.03" localSheetId="28">'[1]Bancos Múltiples'!#REF!</definedName>
    <definedName name="XA454.03" localSheetId="29">'[1]Bancos Múltiples'!#REF!</definedName>
    <definedName name="XA454.03" localSheetId="30">'[1]Bancos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45">'[1]Bancos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54">'[1]Bancos Múltiples'!#REF!</definedName>
    <definedName name="XA454.03" localSheetId="64">'[1]Bancos Múltiples'!#REF!</definedName>
    <definedName name="XA454.03" localSheetId="65">'[1]Bancos Múltiples'!#REF!</definedName>
    <definedName name="XA454.03" localSheetId="6">'[1]Bancos Múltiples'!#REF!</definedName>
    <definedName name="XA454.03" localSheetId="66">'[1]Bancos Múltiples'!#REF!</definedName>
    <definedName name="XA454.03" localSheetId="73">'[1]Bancos Múltiples'!#REF!</definedName>
    <definedName name="XA454.03" localSheetId="74">'[1]Bancos Múltiples'!#REF!</definedName>
    <definedName name="XA454.03" localSheetId="75">'[1]Bancos Múltiples'!#REF!</definedName>
    <definedName name="XA454.03" localSheetId="82">'[1]Bancos Múltiples'!#REF!</definedName>
    <definedName name="XA454.03" localSheetId="83">'[1]Bancos Múltiples'!#REF!</definedName>
    <definedName name="XA454.03" localSheetId="84">'[1]Bancos Múltiples'!#REF!</definedName>
    <definedName name="XA454.03">'[1]Bancos Múltiples'!#REF!</definedName>
    <definedName name="XA454.04" localSheetId="1">'[1]Bancos Múltiples'!#REF!</definedName>
    <definedName name="XA454.04" localSheetId="28">'[1]Bancos Múltiples'!#REF!</definedName>
    <definedName name="XA454.04" localSheetId="29">'[1]Bancos Múltiples'!#REF!</definedName>
    <definedName name="XA454.04" localSheetId="30">'[1]Bancos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45">'[1]Bancos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54">'[1]Bancos Múltiples'!#REF!</definedName>
    <definedName name="XA454.04" localSheetId="64">'[1]Bancos Múltiples'!#REF!</definedName>
    <definedName name="XA454.04" localSheetId="65">'[1]Bancos Múltiples'!#REF!</definedName>
    <definedName name="XA454.04" localSheetId="6">'[1]Bancos Múltiples'!#REF!</definedName>
    <definedName name="XA454.04" localSheetId="66">'[1]Bancos Múltiples'!#REF!</definedName>
    <definedName name="XA454.04" localSheetId="73">'[1]Bancos Múltiples'!#REF!</definedName>
    <definedName name="XA454.04" localSheetId="74">'[1]Bancos Múltiples'!#REF!</definedName>
    <definedName name="XA454.04" localSheetId="75">'[1]Bancos Múltiples'!#REF!</definedName>
    <definedName name="XA454.04" localSheetId="82">'[1]Bancos Múltiples'!#REF!</definedName>
    <definedName name="XA454.04" localSheetId="83">'[1]Bancos Múltiples'!#REF!</definedName>
    <definedName name="XA454.04" localSheetId="84">'[1]Bancos Múltiples'!#REF!</definedName>
    <definedName name="XA454.04">'[1]Bancos Múltiples'!#REF!</definedName>
    <definedName name="XA454.05" localSheetId="1">'[1]Bancos Múltiples'!#REF!</definedName>
    <definedName name="XA454.05" localSheetId="28">'[1]Bancos Múltiples'!#REF!</definedName>
    <definedName name="XA454.05" localSheetId="29">'[1]Bancos Múltiples'!#REF!</definedName>
    <definedName name="XA454.05" localSheetId="30">'[1]Bancos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45">'[1]Bancos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54">'[1]Bancos Múltiples'!#REF!</definedName>
    <definedName name="XA454.05" localSheetId="64">'[1]Bancos Múltiples'!#REF!</definedName>
    <definedName name="XA454.05" localSheetId="65">'[1]Bancos Múltiples'!#REF!</definedName>
    <definedName name="XA454.05" localSheetId="6">'[1]Bancos Múltiples'!#REF!</definedName>
    <definedName name="XA454.05" localSheetId="66">'[1]Bancos Múltiples'!#REF!</definedName>
    <definedName name="XA454.05" localSheetId="73">'[1]Bancos Múltiples'!#REF!</definedName>
    <definedName name="XA454.05" localSheetId="74">'[1]Bancos Múltiples'!#REF!</definedName>
    <definedName name="XA454.05" localSheetId="75">'[1]Bancos Múltiples'!#REF!</definedName>
    <definedName name="XA454.05" localSheetId="82">'[1]Bancos Múltiples'!#REF!</definedName>
    <definedName name="XA454.05" localSheetId="83">'[1]Bancos Múltiples'!#REF!</definedName>
    <definedName name="XA454.05" localSheetId="84">'[1]Bancos Múltiples'!#REF!</definedName>
    <definedName name="XA454.05">'[1]Bancos Múltiples'!#REF!</definedName>
    <definedName name="XA454.06" localSheetId="1">'[1]Bancos Múltiples'!#REF!</definedName>
    <definedName name="XA454.06" localSheetId="28">'[1]Bancos Múltiples'!#REF!</definedName>
    <definedName name="XA454.06" localSheetId="29">'[1]Bancos Múltiples'!#REF!</definedName>
    <definedName name="XA454.06" localSheetId="30">'[1]Bancos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45">'[1]Bancos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54">'[1]Bancos Múltiples'!#REF!</definedName>
    <definedName name="XA454.06" localSheetId="64">'[1]Bancos Múltiples'!#REF!</definedName>
    <definedName name="XA454.06" localSheetId="65">'[1]Bancos Múltiples'!#REF!</definedName>
    <definedName name="XA454.06" localSheetId="6">'[1]Bancos Múltiples'!#REF!</definedName>
    <definedName name="XA454.06" localSheetId="66">'[1]Bancos Múltiples'!#REF!</definedName>
    <definedName name="XA454.06" localSheetId="73">'[1]Bancos Múltiples'!#REF!</definedName>
    <definedName name="XA454.06" localSheetId="74">'[1]Bancos Múltiples'!#REF!</definedName>
    <definedName name="XA454.06" localSheetId="75">'[1]Bancos Múltiples'!#REF!</definedName>
    <definedName name="XA454.06" localSheetId="82">'[1]Bancos Múltiples'!#REF!</definedName>
    <definedName name="XA454.06" localSheetId="83">'[1]Bancos Múltiples'!#REF!</definedName>
    <definedName name="XA454.06" localSheetId="84">'[1]Bancos Múltiples'!#REF!</definedName>
    <definedName name="XA454.06">'[1]Bancos Múltiples'!#REF!</definedName>
    <definedName name="XA454.99" localSheetId="1">'[1]Bancos Múltiples'!#REF!</definedName>
    <definedName name="XA454.99" localSheetId="28">'[1]Bancos Múltiples'!#REF!</definedName>
    <definedName name="XA454.99" localSheetId="29">'[1]Bancos Múltiples'!#REF!</definedName>
    <definedName name="XA454.99" localSheetId="30">'[1]Bancos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45">'[1]Bancos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54">'[1]Bancos Múltiples'!#REF!</definedName>
    <definedName name="XA454.99" localSheetId="64">'[1]Bancos Múltiples'!#REF!</definedName>
    <definedName name="XA454.99" localSheetId="65">'[1]Bancos Múltiples'!#REF!</definedName>
    <definedName name="XA454.99" localSheetId="6">'[1]Bancos Múltiples'!#REF!</definedName>
    <definedName name="XA454.99" localSheetId="66">'[1]Bancos Múltiples'!#REF!</definedName>
    <definedName name="XA454.99" localSheetId="73">'[1]Bancos Múltiples'!#REF!</definedName>
    <definedName name="XA454.99" localSheetId="74">'[1]Bancos Múltiples'!#REF!</definedName>
    <definedName name="XA454.99" localSheetId="75">'[1]Bancos Múltiples'!#REF!</definedName>
    <definedName name="XA454.99" localSheetId="82">'[1]Bancos Múltiples'!#REF!</definedName>
    <definedName name="XA454.99" localSheetId="83">'[1]Bancos Múltiples'!#REF!</definedName>
    <definedName name="XA454.99" localSheetId="84">'[1]Bancos Múltiples'!#REF!</definedName>
    <definedName name="XA454.99">'[1]Bancos Múltiples'!#REF!</definedName>
    <definedName name="XA455.00" localSheetId="1">'[1]Bancos Múltiples'!#REF!</definedName>
    <definedName name="XA455.00" localSheetId="28">'[1]Bancos Múltiples'!#REF!</definedName>
    <definedName name="XA455.00" localSheetId="29">'[1]Bancos Múltiples'!#REF!</definedName>
    <definedName name="XA455.00" localSheetId="30">'[1]Bancos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45">'[1]Bancos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54">'[1]Bancos Múltiples'!#REF!</definedName>
    <definedName name="XA455.00" localSheetId="64">'[1]Bancos Múltiples'!#REF!</definedName>
    <definedName name="XA455.00" localSheetId="65">'[1]Bancos Múltiples'!#REF!</definedName>
    <definedName name="XA455.00" localSheetId="6">'[1]Bancos Múltiples'!#REF!</definedName>
    <definedName name="XA455.00" localSheetId="66">'[1]Bancos Múltiples'!#REF!</definedName>
    <definedName name="XA455.00" localSheetId="73">'[1]Bancos Múltiples'!#REF!</definedName>
    <definedName name="XA455.00" localSheetId="74">'[1]Bancos Múltiples'!#REF!</definedName>
    <definedName name="XA455.00" localSheetId="75">'[1]Bancos Múltiples'!#REF!</definedName>
    <definedName name="XA455.00" localSheetId="82">'[1]Bancos Múltiples'!#REF!</definedName>
    <definedName name="XA455.00" localSheetId="83">'[1]Bancos Múltiples'!#REF!</definedName>
    <definedName name="XA455.00" localSheetId="84">'[1]Bancos Múltiples'!#REF!</definedName>
    <definedName name="XA455.00">'[1]Bancos Múltiples'!#REF!</definedName>
    <definedName name="XA455.01" localSheetId="1">'[1]Bancos Múltiples'!#REF!</definedName>
    <definedName name="XA455.01" localSheetId="28">'[1]Bancos Múltiples'!#REF!</definedName>
    <definedName name="XA455.01" localSheetId="29">'[1]Bancos Múltiples'!#REF!</definedName>
    <definedName name="XA455.01" localSheetId="30">'[1]Bancos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45">'[1]Bancos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54">'[1]Bancos Múltiples'!#REF!</definedName>
    <definedName name="XA455.01" localSheetId="64">'[1]Bancos Múltiples'!#REF!</definedName>
    <definedName name="XA455.01" localSheetId="65">'[1]Bancos Múltiples'!#REF!</definedName>
    <definedName name="XA455.01" localSheetId="6">'[1]Bancos Múltiples'!#REF!</definedName>
    <definedName name="XA455.01" localSheetId="66">'[1]Bancos Múltiples'!#REF!</definedName>
    <definedName name="XA455.01" localSheetId="73">'[1]Bancos Múltiples'!#REF!</definedName>
    <definedName name="XA455.01" localSheetId="74">'[1]Bancos Múltiples'!#REF!</definedName>
    <definedName name="XA455.01" localSheetId="75">'[1]Bancos Múltiples'!#REF!</definedName>
    <definedName name="XA455.01" localSheetId="82">'[1]Bancos Múltiples'!#REF!</definedName>
    <definedName name="XA455.01" localSheetId="83">'[1]Bancos Múltiples'!#REF!</definedName>
    <definedName name="XA455.01" localSheetId="84">'[1]Bancos Múltiples'!#REF!</definedName>
    <definedName name="XA455.01">'[1]Bancos Múltiples'!#REF!</definedName>
    <definedName name="XA455.02" localSheetId="1">'[1]Bancos Múltiples'!#REF!</definedName>
    <definedName name="XA455.02" localSheetId="28">'[1]Bancos Múltiples'!#REF!</definedName>
    <definedName name="XA455.02" localSheetId="29">'[1]Bancos Múltiples'!#REF!</definedName>
    <definedName name="XA455.02" localSheetId="30">'[1]Bancos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45">'[1]Bancos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54">'[1]Bancos Múltiples'!#REF!</definedName>
    <definedName name="XA455.02" localSheetId="64">'[1]Bancos Múltiples'!#REF!</definedName>
    <definedName name="XA455.02" localSheetId="65">'[1]Bancos Múltiples'!#REF!</definedName>
    <definedName name="XA455.02" localSheetId="6">'[1]Bancos Múltiples'!#REF!</definedName>
    <definedName name="XA455.02" localSheetId="66">'[1]Bancos Múltiples'!#REF!</definedName>
    <definedName name="XA455.02" localSheetId="73">'[1]Bancos Múltiples'!#REF!</definedName>
    <definedName name="XA455.02" localSheetId="74">'[1]Bancos Múltiples'!#REF!</definedName>
    <definedName name="XA455.02" localSheetId="75">'[1]Bancos Múltiples'!#REF!</definedName>
    <definedName name="XA455.02" localSheetId="82">'[1]Bancos Múltiples'!#REF!</definedName>
    <definedName name="XA455.02" localSheetId="83">'[1]Bancos Múltiples'!#REF!</definedName>
    <definedName name="XA455.02" localSheetId="84">'[1]Bancos Múltiples'!#REF!</definedName>
    <definedName name="XA455.02">'[1]Bancos Múltiples'!#REF!</definedName>
    <definedName name="XA455.03" localSheetId="1">'[1]Bancos Múltiples'!#REF!</definedName>
    <definedName name="XA455.03" localSheetId="28">'[1]Bancos Múltiples'!#REF!</definedName>
    <definedName name="XA455.03" localSheetId="29">'[1]Bancos Múltiples'!#REF!</definedName>
    <definedName name="XA455.03" localSheetId="30">'[1]Bancos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45">'[1]Bancos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54">'[1]Bancos Múltiples'!#REF!</definedName>
    <definedName name="XA455.03" localSheetId="64">'[1]Bancos Múltiples'!#REF!</definedName>
    <definedName name="XA455.03" localSheetId="65">'[1]Bancos Múltiples'!#REF!</definedName>
    <definedName name="XA455.03" localSheetId="6">'[1]Bancos Múltiples'!#REF!</definedName>
    <definedName name="XA455.03" localSheetId="66">'[1]Bancos Múltiples'!#REF!</definedName>
    <definedName name="XA455.03" localSheetId="73">'[1]Bancos Múltiples'!#REF!</definedName>
    <definedName name="XA455.03" localSheetId="74">'[1]Bancos Múltiples'!#REF!</definedName>
    <definedName name="XA455.03" localSheetId="75">'[1]Bancos Múltiples'!#REF!</definedName>
    <definedName name="XA455.03" localSheetId="82">'[1]Bancos Múltiples'!#REF!</definedName>
    <definedName name="XA455.03" localSheetId="83">'[1]Bancos Múltiples'!#REF!</definedName>
    <definedName name="XA455.03" localSheetId="84">'[1]Bancos Múltiples'!#REF!</definedName>
    <definedName name="XA455.03">'[1]Bancos Múltiples'!#REF!</definedName>
    <definedName name="XA455.04" localSheetId="1">'[1]Bancos Múltiples'!#REF!</definedName>
    <definedName name="XA455.04" localSheetId="28">'[1]Bancos Múltiples'!#REF!</definedName>
    <definedName name="XA455.04" localSheetId="29">'[1]Bancos Múltiples'!#REF!</definedName>
    <definedName name="XA455.04" localSheetId="30">'[1]Bancos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45">'[1]Bancos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54">'[1]Bancos Múltiples'!#REF!</definedName>
    <definedName name="XA455.04" localSheetId="64">'[1]Bancos Múltiples'!#REF!</definedName>
    <definedName name="XA455.04" localSheetId="65">'[1]Bancos Múltiples'!#REF!</definedName>
    <definedName name="XA455.04" localSheetId="6">'[1]Bancos Múltiples'!#REF!</definedName>
    <definedName name="XA455.04" localSheetId="66">'[1]Bancos Múltiples'!#REF!</definedName>
    <definedName name="XA455.04" localSheetId="73">'[1]Bancos Múltiples'!#REF!</definedName>
    <definedName name="XA455.04" localSheetId="74">'[1]Bancos Múltiples'!#REF!</definedName>
    <definedName name="XA455.04" localSheetId="75">'[1]Bancos Múltiples'!#REF!</definedName>
    <definedName name="XA455.04" localSheetId="82">'[1]Bancos Múltiples'!#REF!</definedName>
    <definedName name="XA455.04" localSheetId="83">'[1]Bancos Múltiples'!#REF!</definedName>
    <definedName name="XA455.04" localSheetId="84">'[1]Bancos Múltiples'!#REF!</definedName>
    <definedName name="XA455.04">'[1]Bancos Múltiples'!#REF!</definedName>
    <definedName name="XA455.99" localSheetId="1">'[1]Bancos Múltiples'!#REF!</definedName>
    <definedName name="XA455.99" localSheetId="28">'[1]Bancos Múltiples'!#REF!</definedName>
    <definedName name="XA455.99" localSheetId="29">'[1]Bancos Múltiples'!#REF!</definedName>
    <definedName name="XA455.99" localSheetId="30">'[1]Bancos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45">'[1]Bancos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54">'[1]Bancos Múltiples'!#REF!</definedName>
    <definedName name="XA455.99" localSheetId="64">'[1]Bancos Múltiples'!#REF!</definedName>
    <definedName name="XA455.99" localSheetId="65">'[1]Bancos Múltiples'!#REF!</definedName>
    <definedName name="XA455.99" localSheetId="6">'[1]Bancos Múltiples'!#REF!</definedName>
    <definedName name="XA455.99" localSheetId="66">'[1]Bancos Múltiples'!#REF!</definedName>
    <definedName name="XA455.99" localSheetId="73">'[1]Bancos Múltiples'!#REF!</definedName>
    <definedName name="XA455.99" localSheetId="74">'[1]Bancos Múltiples'!#REF!</definedName>
    <definedName name="XA455.99" localSheetId="75">'[1]Bancos Múltiples'!#REF!</definedName>
    <definedName name="XA455.99" localSheetId="82">'[1]Bancos Múltiples'!#REF!</definedName>
    <definedName name="XA455.99" localSheetId="83">'[1]Bancos Múltiples'!#REF!</definedName>
    <definedName name="XA455.99" localSheetId="84">'[1]Bancos Múltiples'!#REF!</definedName>
    <definedName name="XA455.99">'[1]Bancos Múltiples'!#REF!</definedName>
    <definedName name="XA456.00" localSheetId="1">'[1]Bancos Múltiples'!#REF!</definedName>
    <definedName name="XA456.00" localSheetId="28">'[1]Bancos Múltiples'!#REF!</definedName>
    <definedName name="XA456.00" localSheetId="29">'[1]Bancos Múltiples'!#REF!</definedName>
    <definedName name="XA456.00" localSheetId="30">'[1]Bancos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45">'[1]Bancos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54">'[1]Bancos Múltiples'!#REF!</definedName>
    <definedName name="XA456.00" localSheetId="64">'[1]Bancos Múltiples'!#REF!</definedName>
    <definedName name="XA456.00" localSheetId="65">'[1]Bancos Múltiples'!#REF!</definedName>
    <definedName name="XA456.00" localSheetId="6">'[1]Bancos Múltiples'!#REF!</definedName>
    <definedName name="XA456.00" localSheetId="66">'[1]Bancos Múltiples'!#REF!</definedName>
    <definedName name="XA456.00" localSheetId="73">'[1]Bancos Múltiples'!#REF!</definedName>
    <definedName name="XA456.00" localSheetId="74">'[1]Bancos Múltiples'!#REF!</definedName>
    <definedName name="XA456.00" localSheetId="75">'[1]Bancos Múltiples'!#REF!</definedName>
    <definedName name="XA456.00" localSheetId="82">'[1]Bancos Múltiples'!#REF!</definedName>
    <definedName name="XA456.00" localSheetId="83">'[1]Bancos Múltiples'!#REF!</definedName>
    <definedName name="XA456.00" localSheetId="84">'[1]Bancos Múltiples'!#REF!</definedName>
    <definedName name="XA456.00">'[1]Bancos Múltiples'!#REF!</definedName>
    <definedName name="XA456.01" localSheetId="1">'[1]Bancos Múltiples'!#REF!</definedName>
    <definedName name="XA456.01" localSheetId="28">'[1]Bancos Múltiples'!#REF!</definedName>
    <definedName name="XA456.01" localSheetId="29">'[1]Bancos Múltiples'!#REF!</definedName>
    <definedName name="XA456.01" localSheetId="30">'[1]Bancos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45">'[1]Bancos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54">'[1]Bancos Múltiples'!#REF!</definedName>
    <definedName name="XA456.01" localSheetId="64">'[1]Bancos Múltiples'!#REF!</definedName>
    <definedName name="XA456.01" localSheetId="65">'[1]Bancos Múltiples'!#REF!</definedName>
    <definedName name="XA456.01" localSheetId="6">'[1]Bancos Múltiples'!#REF!</definedName>
    <definedName name="XA456.01" localSheetId="66">'[1]Bancos Múltiples'!#REF!</definedName>
    <definedName name="XA456.01" localSheetId="73">'[1]Bancos Múltiples'!#REF!</definedName>
    <definedName name="XA456.01" localSheetId="74">'[1]Bancos Múltiples'!#REF!</definedName>
    <definedName name="XA456.01" localSheetId="75">'[1]Bancos Múltiples'!#REF!</definedName>
    <definedName name="XA456.01" localSheetId="82">'[1]Bancos Múltiples'!#REF!</definedName>
    <definedName name="XA456.01" localSheetId="83">'[1]Bancos Múltiples'!#REF!</definedName>
    <definedName name="XA456.01" localSheetId="84">'[1]Bancos Múltiples'!#REF!</definedName>
    <definedName name="XA456.01">'[1]Bancos Múltiples'!#REF!</definedName>
    <definedName name="XA456.02" localSheetId="1">'[1]Bancos Múltiples'!#REF!</definedName>
    <definedName name="XA456.02" localSheetId="28">'[1]Bancos Múltiples'!#REF!</definedName>
    <definedName name="XA456.02" localSheetId="29">'[1]Bancos Múltiples'!#REF!</definedName>
    <definedName name="XA456.02" localSheetId="30">'[1]Bancos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45">'[1]Bancos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54">'[1]Bancos Múltiples'!#REF!</definedName>
    <definedName name="XA456.02" localSheetId="64">'[1]Bancos Múltiples'!#REF!</definedName>
    <definedName name="XA456.02" localSheetId="65">'[1]Bancos Múltiples'!#REF!</definedName>
    <definedName name="XA456.02" localSheetId="6">'[1]Bancos Múltiples'!#REF!</definedName>
    <definedName name="XA456.02" localSheetId="66">'[1]Bancos Múltiples'!#REF!</definedName>
    <definedName name="XA456.02" localSheetId="73">'[1]Bancos Múltiples'!#REF!</definedName>
    <definedName name="XA456.02" localSheetId="74">'[1]Bancos Múltiples'!#REF!</definedName>
    <definedName name="XA456.02" localSheetId="75">'[1]Bancos Múltiples'!#REF!</definedName>
    <definedName name="XA456.02" localSheetId="82">'[1]Bancos Múltiples'!#REF!</definedName>
    <definedName name="XA456.02" localSheetId="83">'[1]Bancos Múltiples'!#REF!</definedName>
    <definedName name="XA456.02" localSheetId="84">'[1]Bancos Múltiples'!#REF!</definedName>
    <definedName name="XA456.02">'[1]Bancos Múltiples'!#REF!</definedName>
    <definedName name="XA456.99" localSheetId="1">'[1]Bancos Múltiples'!#REF!</definedName>
    <definedName name="XA456.99" localSheetId="28">'[1]Bancos Múltiples'!#REF!</definedName>
    <definedName name="XA456.99" localSheetId="29">'[1]Bancos Múltiples'!#REF!</definedName>
    <definedName name="XA456.99" localSheetId="30">'[1]Bancos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45">'[1]Bancos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54">'[1]Bancos Múltiples'!#REF!</definedName>
    <definedName name="XA456.99" localSheetId="64">'[1]Bancos Múltiples'!#REF!</definedName>
    <definedName name="XA456.99" localSheetId="65">'[1]Bancos Múltiples'!#REF!</definedName>
    <definedName name="XA456.99" localSheetId="6">'[1]Bancos Múltiples'!#REF!</definedName>
    <definedName name="XA456.99" localSheetId="66">'[1]Bancos Múltiples'!#REF!</definedName>
    <definedName name="XA456.99" localSheetId="73">'[1]Bancos Múltiples'!#REF!</definedName>
    <definedName name="XA456.99" localSheetId="74">'[1]Bancos Múltiples'!#REF!</definedName>
    <definedName name="XA456.99" localSheetId="75">'[1]Bancos Múltiples'!#REF!</definedName>
    <definedName name="XA456.99" localSheetId="82">'[1]Bancos Múltiples'!#REF!</definedName>
    <definedName name="XA456.99" localSheetId="83">'[1]Bancos Múltiples'!#REF!</definedName>
    <definedName name="XA456.99" localSheetId="84">'[1]Bancos Múltiples'!#REF!</definedName>
    <definedName name="XA456.99">'[1]Bancos Múltiples'!#REF!</definedName>
    <definedName name="XA457.00" localSheetId="1">'[1]Bancos Múltiples'!#REF!</definedName>
    <definedName name="XA457.00" localSheetId="28">'[1]Bancos Múltiples'!#REF!</definedName>
    <definedName name="XA457.00" localSheetId="29">'[1]Bancos Múltiples'!#REF!</definedName>
    <definedName name="XA457.00" localSheetId="30">'[1]Bancos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45">'[1]Bancos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54">'[1]Bancos Múltiples'!#REF!</definedName>
    <definedName name="XA457.00" localSheetId="64">'[1]Bancos Múltiples'!#REF!</definedName>
    <definedName name="XA457.00" localSheetId="65">'[1]Bancos Múltiples'!#REF!</definedName>
    <definedName name="XA457.00" localSheetId="6">'[1]Bancos Múltiples'!#REF!</definedName>
    <definedName name="XA457.00" localSheetId="66">'[1]Bancos Múltiples'!#REF!</definedName>
    <definedName name="XA457.00" localSheetId="73">'[1]Bancos Múltiples'!#REF!</definedName>
    <definedName name="XA457.00" localSheetId="74">'[1]Bancos Múltiples'!#REF!</definedName>
    <definedName name="XA457.00" localSheetId="75">'[1]Bancos Múltiples'!#REF!</definedName>
    <definedName name="XA457.00" localSheetId="82">'[1]Bancos Múltiples'!#REF!</definedName>
    <definedName name="XA457.00" localSheetId="83">'[1]Bancos Múltiples'!#REF!</definedName>
    <definedName name="XA457.00" localSheetId="84">'[1]Bancos Múltiples'!#REF!</definedName>
    <definedName name="XA457.00">'[1]Bancos Múltiples'!#REF!</definedName>
    <definedName name="XA457.01" localSheetId="1">'[1]Bancos Múltiples'!#REF!</definedName>
    <definedName name="XA457.01" localSheetId="28">'[1]Bancos Múltiples'!#REF!</definedName>
    <definedName name="XA457.01" localSheetId="29">'[1]Bancos Múltiples'!#REF!</definedName>
    <definedName name="XA457.01" localSheetId="30">'[1]Bancos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45">'[1]Bancos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54">'[1]Bancos Múltiples'!#REF!</definedName>
    <definedName name="XA457.01" localSheetId="64">'[1]Bancos Múltiples'!#REF!</definedName>
    <definedName name="XA457.01" localSheetId="65">'[1]Bancos Múltiples'!#REF!</definedName>
    <definedName name="XA457.01" localSheetId="6">'[1]Bancos Múltiples'!#REF!</definedName>
    <definedName name="XA457.01" localSheetId="66">'[1]Bancos Múltiples'!#REF!</definedName>
    <definedName name="XA457.01" localSheetId="73">'[1]Bancos Múltiples'!#REF!</definedName>
    <definedName name="XA457.01" localSheetId="74">'[1]Bancos Múltiples'!#REF!</definedName>
    <definedName name="XA457.01" localSheetId="75">'[1]Bancos Múltiples'!#REF!</definedName>
    <definedName name="XA457.01" localSheetId="82">'[1]Bancos Múltiples'!#REF!</definedName>
    <definedName name="XA457.01" localSheetId="83">'[1]Bancos Múltiples'!#REF!</definedName>
    <definedName name="XA457.01" localSheetId="84">'[1]Bancos Múltiples'!#REF!</definedName>
    <definedName name="XA457.01">'[1]Bancos Múltiples'!#REF!</definedName>
    <definedName name="XA457.02" localSheetId="1">'[1]Bancos Múltiples'!#REF!</definedName>
    <definedName name="XA457.02" localSheetId="28">'[1]Bancos Múltiples'!#REF!</definedName>
    <definedName name="XA457.02" localSheetId="29">'[1]Bancos Múltiples'!#REF!</definedName>
    <definedName name="XA457.02" localSheetId="30">'[1]Bancos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45">'[1]Bancos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54">'[1]Bancos Múltiples'!#REF!</definedName>
    <definedName name="XA457.02" localSheetId="64">'[1]Bancos Múltiples'!#REF!</definedName>
    <definedName name="XA457.02" localSheetId="65">'[1]Bancos Múltiples'!#REF!</definedName>
    <definedName name="XA457.02" localSheetId="6">'[1]Bancos Múltiples'!#REF!</definedName>
    <definedName name="XA457.02" localSheetId="66">'[1]Bancos Múltiples'!#REF!</definedName>
    <definedName name="XA457.02" localSheetId="73">'[1]Bancos Múltiples'!#REF!</definedName>
    <definedName name="XA457.02" localSheetId="74">'[1]Bancos Múltiples'!#REF!</definedName>
    <definedName name="XA457.02" localSheetId="75">'[1]Bancos Múltiples'!#REF!</definedName>
    <definedName name="XA457.02" localSheetId="82">'[1]Bancos Múltiples'!#REF!</definedName>
    <definedName name="XA457.02" localSheetId="83">'[1]Bancos Múltiples'!#REF!</definedName>
    <definedName name="XA457.02" localSheetId="84">'[1]Bancos Múltiples'!#REF!</definedName>
    <definedName name="XA457.02">'[1]Bancos Múltiples'!#REF!</definedName>
    <definedName name="XA457.03" localSheetId="1">'[1]Bancos Múltiples'!#REF!</definedName>
    <definedName name="XA457.03" localSheetId="28">'[1]Bancos Múltiples'!#REF!</definedName>
    <definedName name="XA457.03" localSheetId="29">'[1]Bancos Múltiples'!#REF!</definedName>
    <definedName name="XA457.03" localSheetId="30">'[1]Bancos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45">'[1]Bancos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54">'[1]Bancos Múltiples'!#REF!</definedName>
    <definedName name="XA457.03" localSheetId="64">'[1]Bancos Múltiples'!#REF!</definedName>
    <definedName name="XA457.03" localSheetId="65">'[1]Bancos Múltiples'!#REF!</definedName>
    <definedName name="XA457.03" localSheetId="6">'[1]Bancos Múltiples'!#REF!</definedName>
    <definedName name="XA457.03" localSheetId="66">'[1]Bancos Múltiples'!#REF!</definedName>
    <definedName name="XA457.03" localSheetId="73">'[1]Bancos Múltiples'!#REF!</definedName>
    <definedName name="XA457.03" localSheetId="74">'[1]Bancos Múltiples'!#REF!</definedName>
    <definedName name="XA457.03" localSheetId="75">'[1]Bancos Múltiples'!#REF!</definedName>
    <definedName name="XA457.03" localSheetId="82">'[1]Bancos Múltiples'!#REF!</definedName>
    <definedName name="XA457.03" localSheetId="83">'[1]Bancos Múltiples'!#REF!</definedName>
    <definedName name="XA457.03" localSheetId="84">'[1]Bancos Múltiples'!#REF!</definedName>
    <definedName name="XA457.03">'[1]Bancos Múltiples'!#REF!</definedName>
    <definedName name="XA457.04" localSheetId="1">'[1]Bancos Múltiples'!#REF!</definedName>
    <definedName name="XA457.04" localSheetId="28">'[1]Bancos Múltiples'!#REF!</definedName>
    <definedName name="XA457.04" localSheetId="29">'[1]Bancos Múltiples'!#REF!</definedName>
    <definedName name="XA457.04" localSheetId="30">'[1]Bancos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45">'[1]Bancos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54">'[1]Bancos Múltiples'!#REF!</definedName>
    <definedName name="XA457.04" localSheetId="64">'[1]Bancos Múltiples'!#REF!</definedName>
    <definedName name="XA457.04" localSheetId="65">'[1]Bancos Múltiples'!#REF!</definedName>
    <definedName name="XA457.04" localSheetId="6">'[1]Bancos Múltiples'!#REF!</definedName>
    <definedName name="XA457.04" localSheetId="66">'[1]Bancos Múltiples'!#REF!</definedName>
    <definedName name="XA457.04" localSheetId="73">'[1]Bancos Múltiples'!#REF!</definedName>
    <definedName name="XA457.04" localSheetId="74">'[1]Bancos Múltiples'!#REF!</definedName>
    <definedName name="XA457.04" localSheetId="75">'[1]Bancos Múltiples'!#REF!</definedName>
    <definedName name="XA457.04" localSheetId="82">'[1]Bancos Múltiples'!#REF!</definedName>
    <definedName name="XA457.04" localSheetId="83">'[1]Bancos Múltiples'!#REF!</definedName>
    <definedName name="XA457.04" localSheetId="84">'[1]Bancos Múltiples'!#REF!</definedName>
    <definedName name="XA457.04">'[1]Bancos Múltiples'!#REF!</definedName>
    <definedName name="XA457.05" localSheetId="1">'[1]Bancos Múltiples'!#REF!</definedName>
    <definedName name="XA457.05" localSheetId="28">'[1]Bancos Múltiples'!#REF!</definedName>
    <definedName name="XA457.05" localSheetId="29">'[1]Bancos Múltiples'!#REF!</definedName>
    <definedName name="XA457.05" localSheetId="30">'[1]Bancos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45">'[1]Bancos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54">'[1]Bancos Múltiples'!#REF!</definedName>
    <definedName name="XA457.05" localSheetId="64">'[1]Bancos Múltiples'!#REF!</definedName>
    <definedName name="XA457.05" localSheetId="65">'[1]Bancos Múltiples'!#REF!</definedName>
    <definedName name="XA457.05" localSheetId="6">'[1]Bancos Múltiples'!#REF!</definedName>
    <definedName name="XA457.05" localSheetId="66">'[1]Bancos Múltiples'!#REF!</definedName>
    <definedName name="XA457.05" localSheetId="73">'[1]Bancos Múltiples'!#REF!</definedName>
    <definedName name="XA457.05" localSheetId="74">'[1]Bancos Múltiples'!#REF!</definedName>
    <definedName name="XA457.05" localSheetId="75">'[1]Bancos Múltiples'!#REF!</definedName>
    <definedName name="XA457.05" localSheetId="82">'[1]Bancos Múltiples'!#REF!</definedName>
    <definedName name="XA457.05" localSheetId="83">'[1]Bancos Múltiples'!#REF!</definedName>
    <definedName name="XA457.05" localSheetId="84">'[1]Bancos Múltiples'!#REF!</definedName>
    <definedName name="XA457.05">'[1]Bancos Múltiples'!#REF!</definedName>
    <definedName name="XA457.06" localSheetId="1">'[1]Bancos Múltiples'!#REF!</definedName>
    <definedName name="XA457.06" localSheetId="28">'[1]Bancos Múltiples'!#REF!</definedName>
    <definedName name="XA457.06" localSheetId="29">'[1]Bancos Múltiples'!#REF!</definedName>
    <definedName name="XA457.06" localSheetId="30">'[1]Bancos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45">'[1]Bancos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54">'[1]Bancos Múltiples'!#REF!</definedName>
    <definedName name="XA457.06" localSheetId="64">'[1]Bancos Múltiples'!#REF!</definedName>
    <definedName name="XA457.06" localSheetId="65">'[1]Bancos Múltiples'!#REF!</definedName>
    <definedName name="XA457.06" localSheetId="6">'[1]Bancos Múltiples'!#REF!</definedName>
    <definedName name="XA457.06" localSheetId="66">'[1]Bancos Múltiples'!#REF!</definedName>
    <definedName name="XA457.06" localSheetId="73">'[1]Bancos Múltiples'!#REF!</definedName>
    <definedName name="XA457.06" localSheetId="74">'[1]Bancos Múltiples'!#REF!</definedName>
    <definedName name="XA457.06" localSheetId="75">'[1]Bancos Múltiples'!#REF!</definedName>
    <definedName name="XA457.06" localSheetId="82">'[1]Bancos Múltiples'!#REF!</definedName>
    <definedName name="XA457.06" localSheetId="83">'[1]Bancos Múltiples'!#REF!</definedName>
    <definedName name="XA457.06" localSheetId="84">'[1]Bancos Múltiples'!#REF!</definedName>
    <definedName name="XA457.06">'[1]Bancos Múltiples'!#REF!</definedName>
    <definedName name="XA457.07" localSheetId="1">'[1]Bancos Múltiples'!#REF!</definedName>
    <definedName name="XA457.07" localSheetId="28">'[1]Bancos Múltiples'!#REF!</definedName>
    <definedName name="XA457.07" localSheetId="29">'[1]Bancos Múltiples'!#REF!</definedName>
    <definedName name="XA457.07" localSheetId="30">'[1]Bancos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45">'[1]Bancos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54">'[1]Bancos Múltiples'!#REF!</definedName>
    <definedName name="XA457.07" localSheetId="64">'[1]Bancos Múltiples'!#REF!</definedName>
    <definedName name="XA457.07" localSheetId="65">'[1]Bancos Múltiples'!#REF!</definedName>
    <definedName name="XA457.07" localSheetId="6">'[1]Bancos Múltiples'!#REF!</definedName>
    <definedName name="XA457.07" localSheetId="66">'[1]Bancos Múltiples'!#REF!</definedName>
    <definedName name="XA457.07" localSheetId="73">'[1]Bancos Múltiples'!#REF!</definedName>
    <definedName name="XA457.07" localSheetId="74">'[1]Bancos Múltiples'!#REF!</definedName>
    <definedName name="XA457.07" localSheetId="75">'[1]Bancos Múltiples'!#REF!</definedName>
    <definedName name="XA457.07" localSheetId="82">'[1]Bancos Múltiples'!#REF!</definedName>
    <definedName name="XA457.07" localSheetId="83">'[1]Bancos Múltiples'!#REF!</definedName>
    <definedName name="XA457.07" localSheetId="84">'[1]Bancos Múltiples'!#REF!</definedName>
    <definedName name="XA457.07">'[1]Bancos Múltiples'!#REF!</definedName>
    <definedName name="XA458.00" localSheetId="1">'[1]Bancos Múltiples'!#REF!</definedName>
    <definedName name="XA458.00" localSheetId="28">'[1]Bancos Múltiples'!#REF!</definedName>
    <definedName name="XA458.00" localSheetId="29">'[1]Bancos Múltiples'!#REF!</definedName>
    <definedName name="XA458.00" localSheetId="30">'[1]Bancos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45">'[1]Bancos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54">'[1]Bancos Múltiples'!#REF!</definedName>
    <definedName name="XA458.00" localSheetId="64">'[1]Bancos Múltiples'!#REF!</definedName>
    <definedName name="XA458.00" localSheetId="65">'[1]Bancos Múltiples'!#REF!</definedName>
    <definedName name="XA458.00" localSheetId="6">'[1]Bancos Múltiples'!#REF!</definedName>
    <definedName name="XA458.00" localSheetId="66">'[1]Bancos Múltiples'!#REF!</definedName>
    <definedName name="XA458.00" localSheetId="73">'[1]Bancos Múltiples'!#REF!</definedName>
    <definedName name="XA458.00" localSheetId="74">'[1]Bancos Múltiples'!#REF!</definedName>
    <definedName name="XA458.00" localSheetId="75">'[1]Bancos Múltiples'!#REF!</definedName>
    <definedName name="XA458.00" localSheetId="82">'[1]Bancos Múltiples'!#REF!</definedName>
    <definedName name="XA458.00" localSheetId="83">'[1]Bancos Múltiples'!#REF!</definedName>
    <definedName name="XA458.00" localSheetId="84">'[1]Bancos Múltiples'!#REF!</definedName>
    <definedName name="XA458.00">'[1]Bancos Múltiples'!#REF!</definedName>
    <definedName name="XA458.01" localSheetId="1">'[1]Bancos Múltiples'!#REF!</definedName>
    <definedName name="XA458.01" localSheetId="28">'[1]Bancos Múltiples'!#REF!</definedName>
    <definedName name="XA458.01" localSheetId="29">'[1]Bancos Múltiples'!#REF!</definedName>
    <definedName name="XA458.01" localSheetId="30">'[1]Bancos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45">'[1]Bancos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54">'[1]Bancos Múltiples'!#REF!</definedName>
    <definedName name="XA458.01" localSheetId="64">'[1]Bancos Múltiples'!#REF!</definedName>
    <definedName name="XA458.01" localSheetId="65">'[1]Bancos Múltiples'!#REF!</definedName>
    <definedName name="XA458.01" localSheetId="6">'[1]Bancos Múltiples'!#REF!</definedName>
    <definedName name="XA458.01" localSheetId="66">'[1]Bancos Múltiples'!#REF!</definedName>
    <definedName name="XA458.01" localSheetId="73">'[1]Bancos Múltiples'!#REF!</definedName>
    <definedName name="XA458.01" localSheetId="74">'[1]Bancos Múltiples'!#REF!</definedName>
    <definedName name="XA458.01" localSheetId="75">'[1]Bancos Múltiples'!#REF!</definedName>
    <definedName name="XA458.01" localSheetId="82">'[1]Bancos Múltiples'!#REF!</definedName>
    <definedName name="XA458.01" localSheetId="83">'[1]Bancos Múltiples'!#REF!</definedName>
    <definedName name="XA458.01" localSheetId="84">'[1]Bancos Múltiples'!#REF!</definedName>
    <definedName name="XA458.01">'[1]Bancos Múltiples'!#REF!</definedName>
    <definedName name="XA458.02" localSheetId="1">'[1]Bancos Múltiples'!#REF!</definedName>
    <definedName name="XA458.02" localSheetId="28">'[1]Bancos Múltiples'!#REF!</definedName>
    <definedName name="XA458.02" localSheetId="29">'[1]Bancos Múltiples'!#REF!</definedName>
    <definedName name="XA458.02" localSheetId="30">'[1]Bancos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45">'[1]Bancos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54">'[1]Bancos Múltiples'!#REF!</definedName>
    <definedName name="XA458.02" localSheetId="64">'[1]Bancos Múltiples'!#REF!</definedName>
    <definedName name="XA458.02" localSheetId="65">'[1]Bancos Múltiples'!#REF!</definedName>
    <definedName name="XA458.02" localSheetId="6">'[1]Bancos Múltiples'!#REF!</definedName>
    <definedName name="XA458.02" localSheetId="66">'[1]Bancos Múltiples'!#REF!</definedName>
    <definedName name="XA458.02" localSheetId="73">'[1]Bancos Múltiples'!#REF!</definedName>
    <definedName name="XA458.02" localSheetId="74">'[1]Bancos Múltiples'!#REF!</definedName>
    <definedName name="XA458.02" localSheetId="75">'[1]Bancos Múltiples'!#REF!</definedName>
    <definedName name="XA458.02" localSheetId="82">'[1]Bancos Múltiples'!#REF!</definedName>
    <definedName name="XA458.02" localSheetId="83">'[1]Bancos Múltiples'!#REF!</definedName>
    <definedName name="XA458.02" localSheetId="84">'[1]Bancos Múltiples'!#REF!</definedName>
    <definedName name="XA458.02">'[1]Bancos Múltiples'!#REF!</definedName>
    <definedName name="XA459.00" localSheetId="1">'[1]Bancos Múltiples'!#REF!</definedName>
    <definedName name="XA459.00" localSheetId="28">'[1]Bancos Múltiples'!#REF!</definedName>
    <definedName name="XA459.00" localSheetId="29">'[1]Bancos Múltiples'!#REF!</definedName>
    <definedName name="XA459.00" localSheetId="30">'[1]Bancos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45">'[1]Bancos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54">'[1]Bancos Múltiples'!#REF!</definedName>
    <definedName name="XA459.00" localSheetId="64">'[1]Bancos Múltiples'!#REF!</definedName>
    <definedName name="XA459.00" localSheetId="65">'[1]Bancos Múltiples'!#REF!</definedName>
    <definedName name="XA459.00" localSheetId="6">'[1]Bancos Múltiples'!#REF!</definedName>
    <definedName name="XA459.00" localSheetId="66">'[1]Bancos Múltiples'!#REF!</definedName>
    <definedName name="XA459.00" localSheetId="73">'[1]Bancos Múltiples'!#REF!</definedName>
    <definedName name="XA459.00" localSheetId="74">'[1]Bancos Múltiples'!#REF!</definedName>
    <definedName name="XA459.00" localSheetId="75">'[1]Bancos Múltiples'!#REF!</definedName>
    <definedName name="XA459.00" localSheetId="82">'[1]Bancos Múltiples'!#REF!</definedName>
    <definedName name="XA459.00" localSheetId="83">'[1]Bancos Múltiples'!#REF!</definedName>
    <definedName name="XA459.00" localSheetId="84">'[1]Bancos Múltiples'!#REF!</definedName>
    <definedName name="XA459.00">'[1]Bancos Múltiples'!#REF!</definedName>
    <definedName name="XA459.01" localSheetId="1">'[1]Bancos Múltiples'!#REF!</definedName>
    <definedName name="XA459.01" localSheetId="28">'[1]Bancos Múltiples'!#REF!</definedName>
    <definedName name="XA459.01" localSheetId="29">'[1]Bancos Múltiples'!#REF!</definedName>
    <definedName name="XA459.01" localSheetId="30">'[1]Bancos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45">'[1]Bancos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54">'[1]Bancos Múltiples'!#REF!</definedName>
    <definedName name="XA459.01" localSheetId="64">'[1]Bancos Múltiples'!#REF!</definedName>
    <definedName name="XA459.01" localSheetId="65">'[1]Bancos Múltiples'!#REF!</definedName>
    <definedName name="XA459.01" localSheetId="6">'[1]Bancos Múltiples'!#REF!</definedName>
    <definedName name="XA459.01" localSheetId="66">'[1]Bancos Múltiples'!#REF!</definedName>
    <definedName name="XA459.01" localSheetId="73">'[1]Bancos Múltiples'!#REF!</definedName>
    <definedName name="XA459.01" localSheetId="74">'[1]Bancos Múltiples'!#REF!</definedName>
    <definedName name="XA459.01" localSheetId="75">'[1]Bancos Múltiples'!#REF!</definedName>
    <definedName name="XA459.01" localSheetId="82">'[1]Bancos Múltiples'!#REF!</definedName>
    <definedName name="XA459.01" localSheetId="83">'[1]Bancos Múltiples'!#REF!</definedName>
    <definedName name="XA459.01" localSheetId="84">'[1]Bancos Múltiples'!#REF!</definedName>
    <definedName name="XA459.01">'[1]Bancos Múltiples'!#REF!</definedName>
    <definedName name="XA459.02" localSheetId="1">'[1]Bancos Múltiples'!#REF!</definedName>
    <definedName name="XA459.02" localSheetId="28">'[1]Bancos Múltiples'!#REF!</definedName>
    <definedName name="XA459.02" localSheetId="29">'[1]Bancos Múltiples'!#REF!</definedName>
    <definedName name="XA459.02" localSheetId="30">'[1]Bancos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45">'[1]Bancos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54">'[1]Bancos Múltiples'!#REF!</definedName>
    <definedName name="XA459.02" localSheetId="64">'[1]Bancos Múltiples'!#REF!</definedName>
    <definedName name="XA459.02" localSheetId="65">'[1]Bancos Múltiples'!#REF!</definedName>
    <definedName name="XA459.02" localSheetId="6">'[1]Bancos Múltiples'!#REF!</definedName>
    <definedName name="XA459.02" localSheetId="66">'[1]Bancos Múltiples'!#REF!</definedName>
    <definedName name="XA459.02" localSheetId="73">'[1]Bancos Múltiples'!#REF!</definedName>
    <definedName name="XA459.02" localSheetId="74">'[1]Bancos Múltiples'!#REF!</definedName>
    <definedName name="XA459.02" localSheetId="75">'[1]Bancos Múltiples'!#REF!</definedName>
    <definedName name="XA459.02" localSheetId="82">'[1]Bancos Múltiples'!#REF!</definedName>
    <definedName name="XA459.02" localSheetId="83">'[1]Bancos Múltiples'!#REF!</definedName>
    <definedName name="XA459.02" localSheetId="84">'[1]Bancos Múltiples'!#REF!</definedName>
    <definedName name="XA459.02">'[1]Bancos Múltiples'!#REF!</definedName>
    <definedName name="XA459.03" localSheetId="1">'[1]Bancos Múltiples'!#REF!</definedName>
    <definedName name="XA459.03" localSheetId="28">'[1]Bancos Múltiples'!#REF!</definedName>
    <definedName name="XA459.03" localSheetId="29">'[1]Bancos Múltiples'!#REF!</definedName>
    <definedName name="XA459.03" localSheetId="30">'[1]Bancos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45">'[1]Bancos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54">'[1]Bancos Múltiples'!#REF!</definedName>
    <definedName name="XA459.03" localSheetId="64">'[1]Bancos Múltiples'!#REF!</definedName>
    <definedName name="XA459.03" localSheetId="65">'[1]Bancos Múltiples'!#REF!</definedName>
    <definedName name="XA459.03" localSheetId="6">'[1]Bancos Múltiples'!#REF!</definedName>
    <definedName name="XA459.03" localSheetId="66">'[1]Bancos Múltiples'!#REF!</definedName>
    <definedName name="XA459.03" localSheetId="73">'[1]Bancos Múltiples'!#REF!</definedName>
    <definedName name="XA459.03" localSheetId="74">'[1]Bancos Múltiples'!#REF!</definedName>
    <definedName name="XA459.03" localSheetId="75">'[1]Bancos Múltiples'!#REF!</definedName>
    <definedName name="XA459.03" localSheetId="82">'[1]Bancos Múltiples'!#REF!</definedName>
    <definedName name="XA459.03" localSheetId="83">'[1]Bancos Múltiples'!#REF!</definedName>
    <definedName name="XA459.03" localSheetId="84">'[1]Bancos Múltiples'!#REF!</definedName>
    <definedName name="XA459.03">'[1]Bancos Múltiples'!#REF!</definedName>
    <definedName name="XA459.04" localSheetId="1">'[1]Bancos Múltiples'!#REF!</definedName>
    <definedName name="XA459.04" localSheetId="28">'[1]Bancos Múltiples'!#REF!</definedName>
    <definedName name="XA459.04" localSheetId="29">'[1]Bancos Múltiples'!#REF!</definedName>
    <definedName name="XA459.04" localSheetId="30">'[1]Bancos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45">'[1]Bancos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54">'[1]Bancos Múltiples'!#REF!</definedName>
    <definedName name="XA459.04" localSheetId="64">'[1]Bancos Múltiples'!#REF!</definedName>
    <definedName name="XA459.04" localSheetId="65">'[1]Bancos Múltiples'!#REF!</definedName>
    <definedName name="XA459.04" localSheetId="6">'[1]Bancos Múltiples'!#REF!</definedName>
    <definedName name="XA459.04" localSheetId="66">'[1]Bancos Múltiples'!#REF!</definedName>
    <definedName name="XA459.04" localSheetId="73">'[1]Bancos Múltiples'!#REF!</definedName>
    <definedName name="XA459.04" localSheetId="74">'[1]Bancos Múltiples'!#REF!</definedName>
    <definedName name="XA459.04" localSheetId="75">'[1]Bancos Múltiples'!#REF!</definedName>
    <definedName name="XA459.04" localSheetId="82">'[1]Bancos Múltiples'!#REF!</definedName>
    <definedName name="XA459.04" localSheetId="83">'[1]Bancos Múltiples'!#REF!</definedName>
    <definedName name="XA459.04" localSheetId="84">'[1]Bancos Múltiples'!#REF!</definedName>
    <definedName name="XA459.04">'[1]Bancos Múltiples'!#REF!</definedName>
    <definedName name="XA459.05" localSheetId="1">'[1]Bancos Múltiples'!#REF!</definedName>
    <definedName name="XA459.05" localSheetId="28">'[1]Bancos Múltiples'!#REF!</definedName>
    <definedName name="XA459.05" localSheetId="29">'[1]Bancos Múltiples'!#REF!</definedName>
    <definedName name="XA459.05" localSheetId="30">'[1]Bancos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45">'[1]Bancos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54">'[1]Bancos Múltiples'!#REF!</definedName>
    <definedName name="XA459.05" localSheetId="64">'[1]Bancos Múltiples'!#REF!</definedName>
    <definedName name="XA459.05" localSheetId="65">'[1]Bancos Múltiples'!#REF!</definedName>
    <definedName name="XA459.05" localSheetId="6">'[1]Bancos Múltiples'!#REF!</definedName>
    <definedName name="XA459.05" localSheetId="66">'[1]Bancos Múltiples'!#REF!</definedName>
    <definedName name="XA459.05" localSheetId="73">'[1]Bancos Múltiples'!#REF!</definedName>
    <definedName name="XA459.05" localSheetId="74">'[1]Bancos Múltiples'!#REF!</definedName>
    <definedName name="XA459.05" localSheetId="75">'[1]Bancos Múltiples'!#REF!</definedName>
    <definedName name="XA459.05" localSheetId="82">'[1]Bancos Múltiples'!#REF!</definedName>
    <definedName name="XA459.05" localSheetId="83">'[1]Bancos Múltiples'!#REF!</definedName>
    <definedName name="XA459.05" localSheetId="84">'[1]Bancos Múltiples'!#REF!</definedName>
    <definedName name="XA459.05">'[1]Bancos Múltiples'!#REF!</definedName>
    <definedName name="XA459.06" localSheetId="1">'[1]Bancos Múltiples'!#REF!</definedName>
    <definedName name="XA459.06" localSheetId="28">'[1]Bancos Múltiples'!#REF!</definedName>
    <definedName name="XA459.06" localSheetId="29">'[1]Bancos Múltiples'!#REF!</definedName>
    <definedName name="XA459.06" localSheetId="30">'[1]Bancos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45">'[1]Bancos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54">'[1]Bancos Múltiples'!#REF!</definedName>
    <definedName name="XA459.06" localSheetId="64">'[1]Bancos Múltiples'!#REF!</definedName>
    <definedName name="XA459.06" localSheetId="65">'[1]Bancos Múltiples'!#REF!</definedName>
    <definedName name="XA459.06" localSheetId="6">'[1]Bancos Múltiples'!#REF!</definedName>
    <definedName name="XA459.06" localSheetId="66">'[1]Bancos Múltiples'!#REF!</definedName>
    <definedName name="XA459.06" localSheetId="73">'[1]Bancos Múltiples'!#REF!</definedName>
    <definedName name="XA459.06" localSheetId="74">'[1]Bancos Múltiples'!#REF!</definedName>
    <definedName name="XA459.06" localSheetId="75">'[1]Bancos Múltiples'!#REF!</definedName>
    <definedName name="XA459.06" localSheetId="82">'[1]Bancos Múltiples'!#REF!</definedName>
    <definedName name="XA459.06" localSheetId="83">'[1]Bancos Múltiples'!#REF!</definedName>
    <definedName name="XA459.06" localSheetId="84">'[1]Bancos Múltiples'!#REF!</definedName>
    <definedName name="XA459.06">'[1]Bancos Múltiples'!#REF!</definedName>
    <definedName name="XA459.07" localSheetId="1">'[1]Bancos Múltiples'!#REF!</definedName>
    <definedName name="XA459.07" localSheetId="28">'[1]Bancos Múltiples'!#REF!</definedName>
    <definedName name="XA459.07" localSheetId="29">'[1]Bancos Múltiples'!#REF!</definedName>
    <definedName name="XA459.07" localSheetId="30">'[1]Bancos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45">'[1]Bancos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54">'[1]Bancos Múltiples'!#REF!</definedName>
    <definedName name="XA459.07" localSheetId="64">'[1]Bancos Múltiples'!#REF!</definedName>
    <definedName name="XA459.07" localSheetId="65">'[1]Bancos Múltiples'!#REF!</definedName>
    <definedName name="XA459.07" localSheetId="6">'[1]Bancos Múltiples'!#REF!</definedName>
    <definedName name="XA459.07" localSheetId="66">'[1]Bancos Múltiples'!#REF!</definedName>
    <definedName name="XA459.07" localSheetId="73">'[1]Bancos Múltiples'!#REF!</definedName>
    <definedName name="XA459.07" localSheetId="74">'[1]Bancos Múltiples'!#REF!</definedName>
    <definedName name="XA459.07" localSheetId="75">'[1]Bancos Múltiples'!#REF!</definedName>
    <definedName name="XA459.07" localSheetId="82">'[1]Bancos Múltiples'!#REF!</definedName>
    <definedName name="XA459.07" localSheetId="83">'[1]Bancos Múltiples'!#REF!</definedName>
    <definedName name="XA459.07" localSheetId="84">'[1]Bancos Múltiples'!#REF!</definedName>
    <definedName name="XA459.07">'[1]Bancos Múltiples'!#REF!</definedName>
    <definedName name="XA459.08" localSheetId="1">'[1]Bancos Múltiples'!#REF!</definedName>
    <definedName name="XA459.08" localSheetId="28">'[1]Bancos Múltiples'!#REF!</definedName>
    <definedName name="XA459.08" localSheetId="29">'[1]Bancos Múltiples'!#REF!</definedName>
    <definedName name="XA459.08" localSheetId="30">'[1]Bancos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45">'[1]Bancos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54">'[1]Bancos Múltiples'!#REF!</definedName>
    <definedName name="XA459.08" localSheetId="64">'[1]Bancos Múltiples'!#REF!</definedName>
    <definedName name="XA459.08" localSheetId="65">'[1]Bancos Múltiples'!#REF!</definedName>
    <definedName name="XA459.08" localSheetId="6">'[1]Bancos Múltiples'!#REF!</definedName>
    <definedName name="XA459.08" localSheetId="66">'[1]Bancos Múltiples'!#REF!</definedName>
    <definedName name="XA459.08" localSheetId="73">'[1]Bancos Múltiples'!#REF!</definedName>
    <definedName name="XA459.08" localSheetId="74">'[1]Bancos Múltiples'!#REF!</definedName>
    <definedName name="XA459.08" localSheetId="75">'[1]Bancos Múltiples'!#REF!</definedName>
    <definedName name="XA459.08" localSheetId="82">'[1]Bancos Múltiples'!#REF!</definedName>
    <definedName name="XA459.08" localSheetId="83">'[1]Bancos Múltiples'!#REF!</definedName>
    <definedName name="XA459.08" localSheetId="84">'[1]Bancos Múltiples'!#REF!</definedName>
    <definedName name="XA459.08">'[1]Bancos Múltiples'!#REF!</definedName>
    <definedName name="XA459.09" localSheetId="1">'[1]Bancos Múltiples'!#REF!</definedName>
    <definedName name="XA459.09" localSheetId="28">'[1]Bancos Múltiples'!#REF!</definedName>
    <definedName name="XA459.09" localSheetId="29">'[1]Bancos Múltiples'!#REF!</definedName>
    <definedName name="XA459.09" localSheetId="30">'[1]Bancos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45">'[1]Bancos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54">'[1]Bancos Múltiples'!#REF!</definedName>
    <definedName name="XA459.09" localSheetId="64">'[1]Bancos Múltiples'!#REF!</definedName>
    <definedName name="XA459.09" localSheetId="65">'[1]Bancos Múltiples'!#REF!</definedName>
    <definedName name="XA459.09" localSheetId="6">'[1]Bancos Múltiples'!#REF!</definedName>
    <definedName name="XA459.09" localSheetId="66">'[1]Bancos Múltiples'!#REF!</definedName>
    <definedName name="XA459.09" localSheetId="73">'[1]Bancos Múltiples'!#REF!</definedName>
    <definedName name="XA459.09" localSheetId="74">'[1]Bancos Múltiples'!#REF!</definedName>
    <definedName name="XA459.09" localSheetId="75">'[1]Bancos Múltiples'!#REF!</definedName>
    <definedName name="XA459.09" localSheetId="82">'[1]Bancos Múltiples'!#REF!</definedName>
    <definedName name="XA459.09" localSheetId="83">'[1]Bancos Múltiples'!#REF!</definedName>
    <definedName name="XA459.09" localSheetId="84">'[1]Bancos Múltiples'!#REF!</definedName>
    <definedName name="XA459.09">'[1]Bancos Múltiples'!#REF!</definedName>
    <definedName name="XA459.10" localSheetId="1">'[1]Bancos Múltiples'!#REF!</definedName>
    <definedName name="XA459.10" localSheetId="28">'[1]Bancos Múltiples'!#REF!</definedName>
    <definedName name="XA459.10" localSheetId="29">'[1]Bancos Múltiples'!#REF!</definedName>
    <definedName name="XA459.10" localSheetId="30">'[1]Bancos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45">'[1]Bancos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54">'[1]Bancos Múltiples'!#REF!</definedName>
    <definedName name="XA459.10" localSheetId="64">'[1]Bancos Múltiples'!#REF!</definedName>
    <definedName name="XA459.10" localSheetId="65">'[1]Bancos Múltiples'!#REF!</definedName>
    <definedName name="XA459.10" localSheetId="6">'[1]Bancos Múltiples'!#REF!</definedName>
    <definedName name="XA459.10" localSheetId="66">'[1]Bancos Múltiples'!#REF!</definedName>
    <definedName name="XA459.10" localSheetId="73">'[1]Bancos Múltiples'!#REF!</definedName>
    <definedName name="XA459.10" localSheetId="74">'[1]Bancos Múltiples'!#REF!</definedName>
    <definedName name="XA459.10" localSheetId="75">'[1]Bancos Múltiples'!#REF!</definedName>
    <definedName name="XA459.10" localSheetId="82">'[1]Bancos Múltiples'!#REF!</definedName>
    <definedName name="XA459.10" localSheetId="83">'[1]Bancos Múltiples'!#REF!</definedName>
    <definedName name="XA459.10" localSheetId="84">'[1]Bancos Múltiples'!#REF!</definedName>
    <definedName name="XA459.10">'[1]Bancos Múltiples'!#REF!</definedName>
    <definedName name="XA459.11" localSheetId="1">'[1]Bancos Múltiples'!#REF!</definedName>
    <definedName name="XA459.11" localSheetId="28">'[1]Bancos Múltiples'!#REF!</definedName>
    <definedName name="XA459.11" localSheetId="29">'[1]Bancos Múltiples'!#REF!</definedName>
    <definedName name="XA459.11" localSheetId="30">'[1]Bancos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45">'[1]Bancos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54">'[1]Bancos Múltiples'!#REF!</definedName>
    <definedName name="XA459.11" localSheetId="64">'[1]Bancos Múltiples'!#REF!</definedName>
    <definedName name="XA459.11" localSheetId="65">'[1]Bancos Múltiples'!#REF!</definedName>
    <definedName name="XA459.11" localSheetId="6">'[1]Bancos Múltiples'!#REF!</definedName>
    <definedName name="XA459.11" localSheetId="66">'[1]Bancos Múltiples'!#REF!</definedName>
    <definedName name="XA459.11" localSheetId="73">'[1]Bancos Múltiples'!#REF!</definedName>
    <definedName name="XA459.11" localSheetId="74">'[1]Bancos Múltiples'!#REF!</definedName>
    <definedName name="XA459.11" localSheetId="75">'[1]Bancos Múltiples'!#REF!</definedName>
    <definedName name="XA459.11" localSheetId="82">'[1]Bancos Múltiples'!#REF!</definedName>
    <definedName name="XA459.11" localSheetId="83">'[1]Bancos Múltiples'!#REF!</definedName>
    <definedName name="XA459.11" localSheetId="84">'[1]Bancos Múltiples'!#REF!</definedName>
    <definedName name="XA459.11">'[1]Bancos Múltiples'!#REF!</definedName>
    <definedName name="XA459.12" localSheetId="1">'[1]Bancos Múltiples'!#REF!</definedName>
    <definedName name="XA459.12" localSheetId="28">'[1]Bancos Múltiples'!#REF!</definedName>
    <definedName name="XA459.12" localSheetId="29">'[1]Bancos Múltiples'!#REF!</definedName>
    <definedName name="XA459.12" localSheetId="30">'[1]Bancos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45">'[1]Bancos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54">'[1]Bancos Múltiples'!#REF!</definedName>
    <definedName name="XA459.12" localSheetId="64">'[1]Bancos Múltiples'!#REF!</definedName>
    <definedName name="XA459.12" localSheetId="65">'[1]Bancos Múltiples'!#REF!</definedName>
    <definedName name="XA459.12" localSheetId="6">'[1]Bancos Múltiples'!#REF!</definedName>
    <definedName name="XA459.12" localSheetId="66">'[1]Bancos Múltiples'!#REF!</definedName>
    <definedName name="XA459.12" localSheetId="73">'[1]Bancos Múltiples'!#REF!</definedName>
    <definedName name="XA459.12" localSheetId="74">'[1]Bancos Múltiples'!#REF!</definedName>
    <definedName name="XA459.12" localSheetId="75">'[1]Bancos Múltiples'!#REF!</definedName>
    <definedName name="XA459.12" localSheetId="82">'[1]Bancos Múltiples'!#REF!</definedName>
    <definedName name="XA459.12" localSheetId="83">'[1]Bancos Múltiples'!#REF!</definedName>
    <definedName name="XA459.12" localSheetId="84">'[1]Bancos Múltiples'!#REF!</definedName>
    <definedName name="XA459.12">'[1]Bancos Múltiples'!#REF!</definedName>
    <definedName name="XA459.99" localSheetId="1">'[1]Bancos Múltiples'!#REF!</definedName>
    <definedName name="XA459.99" localSheetId="28">'[1]Bancos Múltiples'!#REF!</definedName>
    <definedName name="XA459.99" localSheetId="29">'[1]Bancos Múltiples'!#REF!</definedName>
    <definedName name="XA459.99" localSheetId="30">'[1]Bancos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45">'[1]Bancos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54">'[1]Bancos Múltiples'!#REF!</definedName>
    <definedName name="XA459.99" localSheetId="64">'[1]Bancos Múltiples'!#REF!</definedName>
    <definedName name="XA459.99" localSheetId="65">'[1]Bancos Múltiples'!#REF!</definedName>
    <definedName name="XA459.99" localSheetId="6">'[1]Bancos Múltiples'!#REF!</definedName>
    <definedName name="XA459.99" localSheetId="66">'[1]Bancos Múltiples'!#REF!</definedName>
    <definedName name="XA459.99" localSheetId="73">'[1]Bancos Múltiples'!#REF!</definedName>
    <definedName name="XA459.99" localSheetId="74">'[1]Bancos Múltiples'!#REF!</definedName>
    <definedName name="XA459.99" localSheetId="75">'[1]Bancos Múltiples'!#REF!</definedName>
    <definedName name="XA459.99" localSheetId="82">'[1]Bancos Múltiples'!#REF!</definedName>
    <definedName name="XA459.99" localSheetId="83">'[1]Bancos Múltiples'!#REF!</definedName>
    <definedName name="XA459.99" localSheetId="84">'[1]Bancos Múltiples'!#REF!</definedName>
    <definedName name="XA459.99">'[1]Bancos Múltiples'!#REF!</definedName>
    <definedName name="XA460.00" localSheetId="1">'[1]Bancos Múltiples'!#REF!</definedName>
    <definedName name="XA460.00" localSheetId="28">'[1]Bancos Múltiples'!#REF!</definedName>
    <definedName name="XA460.00" localSheetId="29">'[1]Bancos Múltiples'!#REF!</definedName>
    <definedName name="XA460.00" localSheetId="30">'[1]Bancos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45">'[1]Bancos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54">'[1]Bancos Múltiples'!#REF!</definedName>
    <definedName name="XA460.00" localSheetId="64">'[1]Bancos Múltiples'!#REF!</definedName>
    <definedName name="XA460.00" localSheetId="65">'[1]Bancos Múltiples'!#REF!</definedName>
    <definedName name="XA460.00" localSheetId="6">'[1]Bancos Múltiples'!#REF!</definedName>
    <definedName name="XA460.00" localSheetId="66">'[1]Bancos Múltiples'!#REF!</definedName>
    <definedName name="XA460.00" localSheetId="73">'[1]Bancos Múltiples'!#REF!</definedName>
    <definedName name="XA460.00" localSheetId="74">'[1]Bancos Múltiples'!#REF!</definedName>
    <definedName name="XA460.00" localSheetId="75">'[1]Bancos Múltiples'!#REF!</definedName>
    <definedName name="XA460.00" localSheetId="82">'[1]Bancos Múltiples'!#REF!</definedName>
    <definedName name="XA460.00" localSheetId="83">'[1]Bancos Múltiples'!#REF!</definedName>
    <definedName name="XA460.00" localSheetId="84">'[1]Bancos Múltiples'!#REF!</definedName>
    <definedName name="XA460.00">'[1]Bancos Múltiples'!#REF!</definedName>
    <definedName name="XA461.00" localSheetId="1">'[1]Bancos Múltiples'!#REF!</definedName>
    <definedName name="XA461.00" localSheetId="28">'[1]Bancos Múltiples'!#REF!</definedName>
    <definedName name="XA461.00" localSheetId="29">'[1]Bancos Múltiples'!#REF!</definedName>
    <definedName name="XA461.00" localSheetId="30">'[1]Bancos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45">'[1]Bancos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54">'[1]Bancos Múltiples'!#REF!</definedName>
    <definedName name="XA461.00" localSheetId="64">'[1]Bancos Múltiples'!#REF!</definedName>
    <definedName name="XA461.00" localSheetId="65">'[1]Bancos Múltiples'!#REF!</definedName>
    <definedName name="XA461.00" localSheetId="6">'[1]Bancos Múltiples'!#REF!</definedName>
    <definedName name="XA461.00" localSheetId="66">'[1]Bancos Múltiples'!#REF!</definedName>
    <definedName name="XA461.00" localSheetId="73">'[1]Bancos Múltiples'!#REF!</definedName>
    <definedName name="XA461.00" localSheetId="74">'[1]Bancos Múltiples'!#REF!</definedName>
    <definedName name="XA461.00" localSheetId="75">'[1]Bancos Múltiples'!#REF!</definedName>
    <definedName name="XA461.00" localSheetId="82">'[1]Bancos Múltiples'!#REF!</definedName>
    <definedName name="XA461.00" localSheetId="83">'[1]Bancos Múltiples'!#REF!</definedName>
    <definedName name="XA461.00" localSheetId="84">'[1]Bancos Múltiples'!#REF!</definedName>
    <definedName name="XA461.00">'[1]Bancos Múltiples'!#REF!</definedName>
    <definedName name="XA461.01" localSheetId="1">'[1]Bancos Múltiples'!#REF!</definedName>
    <definedName name="XA461.01" localSheetId="28">'[1]Bancos Múltiples'!#REF!</definedName>
    <definedName name="XA461.01" localSheetId="29">'[1]Bancos Múltiples'!#REF!</definedName>
    <definedName name="XA461.01" localSheetId="30">'[1]Bancos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45">'[1]Bancos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54">'[1]Bancos Múltiples'!#REF!</definedName>
    <definedName name="XA461.01" localSheetId="64">'[1]Bancos Múltiples'!#REF!</definedName>
    <definedName name="XA461.01" localSheetId="65">'[1]Bancos Múltiples'!#REF!</definedName>
    <definedName name="XA461.01" localSheetId="6">'[1]Bancos Múltiples'!#REF!</definedName>
    <definedName name="XA461.01" localSheetId="66">'[1]Bancos Múltiples'!#REF!</definedName>
    <definedName name="XA461.01" localSheetId="73">'[1]Bancos Múltiples'!#REF!</definedName>
    <definedName name="XA461.01" localSheetId="74">'[1]Bancos Múltiples'!#REF!</definedName>
    <definedName name="XA461.01" localSheetId="75">'[1]Bancos Múltiples'!#REF!</definedName>
    <definedName name="XA461.01" localSheetId="82">'[1]Bancos Múltiples'!#REF!</definedName>
    <definedName name="XA461.01" localSheetId="83">'[1]Bancos Múltiples'!#REF!</definedName>
    <definedName name="XA461.01" localSheetId="84">'[1]Bancos Múltiples'!#REF!</definedName>
    <definedName name="XA461.01">'[1]Bancos Múltiples'!#REF!</definedName>
    <definedName name="XA470.00" localSheetId="1">'[1]Bancos Múltiples'!#REF!</definedName>
    <definedName name="XA470.00" localSheetId="28">'[1]Bancos Múltiples'!#REF!</definedName>
    <definedName name="XA470.00" localSheetId="29">'[1]Bancos Múltiples'!#REF!</definedName>
    <definedName name="XA470.00" localSheetId="30">'[1]Bancos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45">'[1]Bancos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54">'[1]Bancos Múltiples'!#REF!</definedName>
    <definedName name="XA470.00" localSheetId="64">'[1]Bancos Múltiples'!#REF!</definedName>
    <definedName name="XA470.00" localSheetId="65">'[1]Bancos Múltiples'!#REF!</definedName>
    <definedName name="XA470.00" localSheetId="6">'[1]Bancos Múltiples'!#REF!</definedName>
    <definedName name="XA470.00" localSheetId="66">'[1]Bancos Múltiples'!#REF!</definedName>
    <definedName name="XA470.00" localSheetId="73">'[1]Bancos Múltiples'!#REF!</definedName>
    <definedName name="XA470.00" localSheetId="74">'[1]Bancos Múltiples'!#REF!</definedName>
    <definedName name="XA470.00" localSheetId="75">'[1]Bancos Múltiples'!#REF!</definedName>
    <definedName name="XA470.00" localSheetId="82">'[1]Bancos Múltiples'!#REF!</definedName>
    <definedName name="XA470.00" localSheetId="83">'[1]Bancos Múltiples'!#REF!</definedName>
    <definedName name="XA470.00" localSheetId="84">'[1]Bancos Múltiples'!#REF!</definedName>
    <definedName name="XA470.00">'[1]Bancos Múltiples'!#REF!</definedName>
    <definedName name="XA471.00" localSheetId="1">'[1]Bancos Múltiples'!#REF!</definedName>
    <definedName name="XA471.00" localSheetId="28">'[1]Bancos Múltiples'!#REF!</definedName>
    <definedName name="XA471.00" localSheetId="29">'[1]Bancos Múltiples'!#REF!</definedName>
    <definedName name="XA471.00" localSheetId="30">'[1]Bancos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45">'[1]Bancos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54">'[1]Bancos Múltiples'!#REF!</definedName>
    <definedName name="XA471.00" localSheetId="64">'[1]Bancos Múltiples'!#REF!</definedName>
    <definedName name="XA471.00" localSheetId="65">'[1]Bancos Múltiples'!#REF!</definedName>
    <definedName name="XA471.00" localSheetId="6">'[1]Bancos Múltiples'!#REF!</definedName>
    <definedName name="XA471.00" localSheetId="66">'[1]Bancos Múltiples'!#REF!</definedName>
    <definedName name="XA471.00" localSheetId="73">'[1]Bancos Múltiples'!#REF!</definedName>
    <definedName name="XA471.00" localSheetId="74">'[1]Bancos Múltiples'!#REF!</definedName>
    <definedName name="XA471.00" localSheetId="75">'[1]Bancos Múltiples'!#REF!</definedName>
    <definedName name="XA471.00" localSheetId="82">'[1]Bancos Múltiples'!#REF!</definedName>
    <definedName name="XA471.00" localSheetId="83">'[1]Bancos Múltiples'!#REF!</definedName>
    <definedName name="XA471.00" localSheetId="84">'[1]Bancos Múltiples'!#REF!</definedName>
    <definedName name="XA471.00">'[1]Bancos Múltiples'!#REF!</definedName>
    <definedName name="XA471.01" localSheetId="1">'[1]Bancos Múltiples'!#REF!</definedName>
    <definedName name="XA471.01" localSheetId="28">'[1]Bancos Múltiples'!#REF!</definedName>
    <definedName name="XA471.01" localSheetId="29">'[1]Bancos Múltiples'!#REF!</definedName>
    <definedName name="XA471.01" localSheetId="30">'[1]Bancos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45">'[1]Bancos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54">'[1]Bancos Múltiples'!#REF!</definedName>
    <definedName name="XA471.01" localSheetId="64">'[1]Bancos Múltiples'!#REF!</definedName>
    <definedName name="XA471.01" localSheetId="65">'[1]Bancos Múltiples'!#REF!</definedName>
    <definedName name="XA471.01" localSheetId="6">'[1]Bancos Múltiples'!#REF!</definedName>
    <definedName name="XA471.01" localSheetId="66">'[1]Bancos Múltiples'!#REF!</definedName>
    <definedName name="XA471.01" localSheetId="73">'[1]Bancos Múltiples'!#REF!</definedName>
    <definedName name="XA471.01" localSheetId="74">'[1]Bancos Múltiples'!#REF!</definedName>
    <definedName name="XA471.01" localSheetId="75">'[1]Bancos Múltiples'!#REF!</definedName>
    <definedName name="XA471.01" localSheetId="82">'[1]Bancos Múltiples'!#REF!</definedName>
    <definedName name="XA471.01" localSheetId="83">'[1]Bancos Múltiples'!#REF!</definedName>
    <definedName name="XA471.01" localSheetId="84">'[1]Bancos Múltiples'!#REF!</definedName>
    <definedName name="XA471.01">'[1]Bancos Múltiples'!#REF!</definedName>
    <definedName name="XA471.02" localSheetId="1">'[1]Bancos Múltiples'!#REF!</definedName>
    <definedName name="XA471.02" localSheetId="28">'[1]Bancos Múltiples'!#REF!</definedName>
    <definedName name="XA471.02" localSheetId="29">'[1]Bancos Múltiples'!#REF!</definedName>
    <definedName name="XA471.02" localSheetId="30">'[1]Bancos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45">'[1]Bancos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54">'[1]Bancos Múltiples'!#REF!</definedName>
    <definedName name="XA471.02" localSheetId="64">'[1]Bancos Múltiples'!#REF!</definedName>
    <definedName name="XA471.02" localSheetId="65">'[1]Bancos Múltiples'!#REF!</definedName>
    <definedName name="XA471.02" localSheetId="6">'[1]Bancos Múltiples'!#REF!</definedName>
    <definedName name="XA471.02" localSheetId="66">'[1]Bancos Múltiples'!#REF!</definedName>
    <definedName name="XA471.02" localSheetId="73">'[1]Bancos Múltiples'!#REF!</definedName>
    <definedName name="XA471.02" localSheetId="74">'[1]Bancos Múltiples'!#REF!</definedName>
    <definedName name="XA471.02" localSheetId="75">'[1]Bancos Múltiples'!#REF!</definedName>
    <definedName name="XA471.02" localSheetId="82">'[1]Bancos Múltiples'!#REF!</definedName>
    <definedName name="XA471.02" localSheetId="83">'[1]Bancos Múltiples'!#REF!</definedName>
    <definedName name="XA471.02" localSheetId="84">'[1]Bancos Múltiples'!#REF!</definedName>
    <definedName name="XA471.02">'[1]Bancos Múltiples'!#REF!</definedName>
    <definedName name="XA480.00" localSheetId="1">'[1]Bancos Múltiples'!#REF!</definedName>
    <definedName name="XA480.00" localSheetId="28">'[1]Bancos Múltiples'!#REF!</definedName>
    <definedName name="XA480.00" localSheetId="29">'[1]Bancos Múltiples'!#REF!</definedName>
    <definedName name="XA480.00" localSheetId="30">'[1]Bancos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45">'[1]Bancos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54">'[1]Bancos Múltiples'!#REF!</definedName>
    <definedName name="XA480.00" localSheetId="64">'[1]Bancos Múltiples'!#REF!</definedName>
    <definedName name="XA480.00" localSheetId="65">'[1]Bancos Múltiples'!#REF!</definedName>
    <definedName name="XA480.00" localSheetId="6">'[1]Bancos Múltiples'!#REF!</definedName>
    <definedName name="XA480.00" localSheetId="66">'[1]Bancos Múltiples'!#REF!</definedName>
    <definedName name="XA480.00" localSheetId="73">'[1]Bancos Múltiples'!#REF!</definedName>
    <definedName name="XA480.00" localSheetId="74">'[1]Bancos Múltiples'!#REF!</definedName>
    <definedName name="XA480.00" localSheetId="75">'[1]Bancos Múltiples'!#REF!</definedName>
    <definedName name="XA480.00" localSheetId="82">'[1]Bancos Múltiples'!#REF!</definedName>
    <definedName name="XA480.00" localSheetId="83">'[1]Bancos Múltiples'!#REF!</definedName>
    <definedName name="XA480.00" localSheetId="84">'[1]Bancos Múltiples'!#REF!</definedName>
    <definedName name="XA480.00">'[1]Bancos Múltiples'!#REF!</definedName>
    <definedName name="XA481.00" localSheetId="1">'[1]Bancos Múltiples'!#REF!</definedName>
    <definedName name="XA481.00" localSheetId="28">'[1]Bancos Múltiples'!#REF!</definedName>
    <definedName name="XA481.00" localSheetId="29">'[1]Bancos Múltiples'!#REF!</definedName>
    <definedName name="XA481.00" localSheetId="30">'[1]Bancos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45">'[1]Bancos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54">'[1]Bancos Múltiples'!#REF!</definedName>
    <definedName name="XA481.00" localSheetId="64">'[1]Bancos Múltiples'!#REF!</definedName>
    <definedName name="XA481.00" localSheetId="65">'[1]Bancos Múltiples'!#REF!</definedName>
    <definedName name="XA481.00" localSheetId="6">'[1]Bancos Múltiples'!#REF!</definedName>
    <definedName name="XA481.00" localSheetId="66">'[1]Bancos Múltiples'!#REF!</definedName>
    <definedName name="XA481.00" localSheetId="73">'[1]Bancos Múltiples'!#REF!</definedName>
    <definedName name="XA481.00" localSheetId="74">'[1]Bancos Múltiples'!#REF!</definedName>
    <definedName name="XA481.00" localSheetId="75">'[1]Bancos Múltiples'!#REF!</definedName>
    <definedName name="XA481.00" localSheetId="82">'[1]Bancos Múltiples'!#REF!</definedName>
    <definedName name="XA481.00" localSheetId="83">'[1]Bancos Múltiples'!#REF!</definedName>
    <definedName name="XA481.00" localSheetId="84">'[1]Bancos Múltiples'!#REF!</definedName>
    <definedName name="XA481.00">'[1]Bancos Múltiples'!#REF!</definedName>
    <definedName name="XA481.01" localSheetId="1">'[1]Bancos Múltiples'!#REF!</definedName>
    <definedName name="XA481.01" localSheetId="28">'[1]Bancos Múltiples'!#REF!</definedName>
    <definedName name="XA481.01" localSheetId="29">'[1]Bancos Múltiples'!#REF!</definedName>
    <definedName name="XA481.01" localSheetId="30">'[1]Bancos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45">'[1]Bancos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54">'[1]Bancos Múltiples'!#REF!</definedName>
    <definedName name="XA481.01" localSheetId="64">'[1]Bancos Múltiples'!#REF!</definedName>
    <definedName name="XA481.01" localSheetId="65">'[1]Bancos Múltiples'!#REF!</definedName>
    <definedName name="XA481.01" localSheetId="6">'[1]Bancos Múltiples'!#REF!</definedName>
    <definedName name="XA481.01" localSheetId="66">'[1]Bancos Múltiples'!#REF!</definedName>
    <definedName name="XA481.01" localSheetId="73">'[1]Bancos Múltiples'!#REF!</definedName>
    <definedName name="XA481.01" localSheetId="74">'[1]Bancos Múltiples'!#REF!</definedName>
    <definedName name="XA481.01" localSheetId="75">'[1]Bancos Múltiples'!#REF!</definedName>
    <definedName name="XA481.01" localSheetId="82">'[1]Bancos Múltiples'!#REF!</definedName>
    <definedName name="XA481.01" localSheetId="83">'[1]Bancos Múltiples'!#REF!</definedName>
    <definedName name="XA481.01" localSheetId="84">'[1]Bancos Múltiples'!#REF!</definedName>
    <definedName name="XA481.01">'[1]Bancos Múltiples'!#REF!</definedName>
    <definedName name="XA481.02" localSheetId="1">'[1]Bancos Múltiples'!#REF!</definedName>
    <definedName name="XA481.02" localSheetId="28">'[1]Bancos Múltiples'!#REF!</definedName>
    <definedName name="XA481.02" localSheetId="29">'[1]Bancos Múltiples'!#REF!</definedName>
    <definedName name="XA481.02" localSheetId="30">'[1]Bancos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45">'[1]Bancos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54">'[1]Bancos Múltiples'!#REF!</definedName>
    <definedName name="XA481.02" localSheetId="64">'[1]Bancos Múltiples'!#REF!</definedName>
    <definedName name="XA481.02" localSheetId="65">'[1]Bancos Múltiples'!#REF!</definedName>
    <definedName name="XA481.02" localSheetId="6">'[1]Bancos Múltiples'!#REF!</definedName>
    <definedName name="XA481.02" localSheetId="66">'[1]Bancos Múltiples'!#REF!</definedName>
    <definedName name="XA481.02" localSheetId="73">'[1]Bancos Múltiples'!#REF!</definedName>
    <definedName name="XA481.02" localSheetId="74">'[1]Bancos Múltiples'!#REF!</definedName>
    <definedName name="XA481.02" localSheetId="75">'[1]Bancos Múltiples'!#REF!</definedName>
    <definedName name="XA481.02" localSheetId="82">'[1]Bancos Múltiples'!#REF!</definedName>
    <definedName name="XA481.02" localSheetId="83">'[1]Bancos Múltiples'!#REF!</definedName>
    <definedName name="XA481.02" localSheetId="84">'[1]Bancos Múltiples'!#REF!</definedName>
    <definedName name="XA481.02">'[1]Bancos Múltiples'!#REF!</definedName>
    <definedName name="XA510.00" localSheetId="1">'[1]Bancos Múltiples'!#REF!</definedName>
    <definedName name="XA510.00" localSheetId="28">'[1]Bancos Múltiples'!#REF!</definedName>
    <definedName name="XA510.00" localSheetId="29">'[1]Bancos Múltiples'!#REF!</definedName>
    <definedName name="XA510.00" localSheetId="30">'[1]Bancos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45">'[1]Bancos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54">'[1]Bancos Múltiples'!#REF!</definedName>
    <definedName name="XA510.00" localSheetId="64">'[1]Bancos Múltiples'!#REF!</definedName>
    <definedName name="XA510.00" localSheetId="65">'[1]Bancos Múltiples'!#REF!</definedName>
    <definedName name="XA510.00" localSheetId="6">'[1]Bancos Múltiples'!#REF!</definedName>
    <definedName name="XA510.00" localSheetId="66">'[1]Bancos Múltiples'!#REF!</definedName>
    <definedName name="XA510.00" localSheetId="73">'[1]Bancos Múltiples'!#REF!</definedName>
    <definedName name="XA510.00" localSheetId="74">'[1]Bancos Múltiples'!#REF!</definedName>
    <definedName name="XA510.00" localSheetId="75">'[1]Bancos Múltiples'!#REF!</definedName>
    <definedName name="XA510.00" localSheetId="82">'[1]Bancos Múltiples'!#REF!</definedName>
    <definedName name="XA510.00" localSheetId="83">'[1]Bancos Múltiples'!#REF!</definedName>
    <definedName name="XA510.00" localSheetId="84">'[1]Bancos Múltiples'!#REF!</definedName>
    <definedName name="XA510.00">'[1]Bancos Múltiples'!#REF!</definedName>
    <definedName name="XA511.00" localSheetId="1">'[1]Bancos Múltiples'!#REF!</definedName>
    <definedName name="XA511.00" localSheetId="28">'[1]Bancos Múltiples'!#REF!</definedName>
    <definedName name="XA511.00" localSheetId="29">'[1]Bancos Múltiples'!#REF!</definedName>
    <definedName name="XA511.00" localSheetId="30">'[1]Bancos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45">'[1]Bancos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54">'[1]Bancos Múltiples'!#REF!</definedName>
    <definedName name="XA511.00" localSheetId="64">'[1]Bancos Múltiples'!#REF!</definedName>
    <definedName name="XA511.00" localSheetId="65">'[1]Bancos Múltiples'!#REF!</definedName>
    <definedName name="XA511.00" localSheetId="6">'[1]Bancos Múltiples'!#REF!</definedName>
    <definedName name="XA511.00" localSheetId="66">'[1]Bancos Múltiples'!#REF!</definedName>
    <definedName name="XA511.00" localSheetId="73">'[1]Bancos Múltiples'!#REF!</definedName>
    <definedName name="XA511.00" localSheetId="74">'[1]Bancos Múltiples'!#REF!</definedName>
    <definedName name="XA511.00" localSheetId="75">'[1]Bancos Múltiples'!#REF!</definedName>
    <definedName name="XA511.00" localSheetId="82">'[1]Bancos Múltiples'!#REF!</definedName>
    <definedName name="XA511.00" localSheetId="83">'[1]Bancos Múltiples'!#REF!</definedName>
    <definedName name="XA511.00" localSheetId="84">'[1]Bancos Múltiples'!#REF!</definedName>
    <definedName name="XA511.00">'[1]Bancos Múltiples'!#REF!</definedName>
    <definedName name="XA511.01" localSheetId="1">'[1]Bancos Múltiples'!#REF!</definedName>
    <definedName name="XA511.01" localSheetId="28">'[1]Bancos Múltiples'!#REF!</definedName>
    <definedName name="XA511.01" localSheetId="29">'[1]Bancos Múltiples'!#REF!</definedName>
    <definedName name="XA511.01" localSheetId="30">'[1]Bancos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45">'[1]Bancos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54">'[1]Bancos Múltiples'!#REF!</definedName>
    <definedName name="XA511.01" localSheetId="64">'[1]Bancos Múltiples'!#REF!</definedName>
    <definedName name="XA511.01" localSheetId="65">'[1]Bancos Múltiples'!#REF!</definedName>
    <definedName name="XA511.01" localSheetId="6">'[1]Bancos Múltiples'!#REF!</definedName>
    <definedName name="XA511.01" localSheetId="66">'[1]Bancos Múltiples'!#REF!</definedName>
    <definedName name="XA511.01" localSheetId="73">'[1]Bancos Múltiples'!#REF!</definedName>
    <definedName name="XA511.01" localSheetId="74">'[1]Bancos Múltiples'!#REF!</definedName>
    <definedName name="XA511.01" localSheetId="75">'[1]Bancos Múltiples'!#REF!</definedName>
    <definedName name="XA511.01" localSheetId="82">'[1]Bancos Múltiples'!#REF!</definedName>
    <definedName name="XA511.01" localSheetId="83">'[1]Bancos Múltiples'!#REF!</definedName>
    <definedName name="XA511.01" localSheetId="84">'[1]Bancos Múltiples'!#REF!</definedName>
    <definedName name="XA511.01">'[1]Bancos Múltiples'!#REF!</definedName>
    <definedName name="XA512.00" localSheetId="1">'[1]Bancos Múltiples'!#REF!</definedName>
    <definedName name="XA512.00" localSheetId="28">'[1]Bancos Múltiples'!#REF!</definedName>
    <definedName name="XA512.00" localSheetId="29">'[1]Bancos Múltiples'!#REF!</definedName>
    <definedName name="XA512.00" localSheetId="30">'[1]Bancos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45">'[1]Bancos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54">'[1]Bancos Múltiples'!#REF!</definedName>
    <definedName name="XA512.00" localSheetId="64">'[1]Bancos Múltiples'!#REF!</definedName>
    <definedName name="XA512.00" localSheetId="65">'[1]Bancos Múltiples'!#REF!</definedName>
    <definedName name="XA512.00" localSheetId="6">'[1]Bancos Múltiples'!#REF!</definedName>
    <definedName name="XA512.00" localSheetId="66">'[1]Bancos Múltiples'!#REF!</definedName>
    <definedName name="XA512.00" localSheetId="73">'[1]Bancos Múltiples'!#REF!</definedName>
    <definedName name="XA512.00" localSheetId="74">'[1]Bancos Múltiples'!#REF!</definedName>
    <definedName name="XA512.00" localSheetId="75">'[1]Bancos Múltiples'!#REF!</definedName>
    <definedName name="XA512.00" localSheetId="82">'[1]Bancos Múltiples'!#REF!</definedName>
    <definedName name="XA512.00" localSheetId="83">'[1]Bancos Múltiples'!#REF!</definedName>
    <definedName name="XA512.00" localSheetId="84">'[1]Bancos Múltiples'!#REF!</definedName>
    <definedName name="XA512.00">'[1]Bancos Múltiples'!#REF!</definedName>
    <definedName name="XA512.01" localSheetId="1">'[1]Bancos Múltiples'!#REF!</definedName>
    <definedName name="XA512.01" localSheetId="28">'[1]Bancos Múltiples'!#REF!</definedName>
    <definedName name="XA512.01" localSheetId="29">'[1]Bancos Múltiples'!#REF!</definedName>
    <definedName name="XA512.01" localSheetId="30">'[1]Bancos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45">'[1]Bancos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54">'[1]Bancos Múltiples'!#REF!</definedName>
    <definedName name="XA512.01" localSheetId="64">'[1]Bancos Múltiples'!#REF!</definedName>
    <definedName name="XA512.01" localSheetId="65">'[1]Bancos Múltiples'!#REF!</definedName>
    <definedName name="XA512.01" localSheetId="6">'[1]Bancos Múltiples'!#REF!</definedName>
    <definedName name="XA512.01" localSheetId="66">'[1]Bancos Múltiples'!#REF!</definedName>
    <definedName name="XA512.01" localSheetId="73">'[1]Bancos Múltiples'!#REF!</definedName>
    <definedName name="XA512.01" localSheetId="74">'[1]Bancos Múltiples'!#REF!</definedName>
    <definedName name="XA512.01" localSheetId="75">'[1]Bancos Múltiples'!#REF!</definedName>
    <definedName name="XA512.01" localSheetId="82">'[1]Bancos Múltiples'!#REF!</definedName>
    <definedName name="XA512.01" localSheetId="83">'[1]Bancos Múltiples'!#REF!</definedName>
    <definedName name="XA512.01" localSheetId="84">'[1]Bancos Múltiples'!#REF!</definedName>
    <definedName name="XA512.01">'[1]Bancos Múltiples'!#REF!</definedName>
    <definedName name="XA512.02" localSheetId="1">'[1]Bancos Múltiples'!#REF!</definedName>
    <definedName name="XA512.02" localSheetId="28">'[1]Bancos Múltiples'!#REF!</definedName>
    <definedName name="XA512.02" localSheetId="29">'[1]Bancos Múltiples'!#REF!</definedName>
    <definedName name="XA512.02" localSheetId="30">'[1]Bancos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45">'[1]Bancos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54">'[1]Bancos Múltiples'!#REF!</definedName>
    <definedName name="XA512.02" localSheetId="64">'[1]Bancos Múltiples'!#REF!</definedName>
    <definedName name="XA512.02" localSheetId="65">'[1]Bancos Múltiples'!#REF!</definedName>
    <definedName name="XA512.02" localSheetId="6">'[1]Bancos Múltiples'!#REF!</definedName>
    <definedName name="XA512.02" localSheetId="66">'[1]Bancos Múltiples'!#REF!</definedName>
    <definedName name="XA512.02" localSheetId="73">'[1]Bancos Múltiples'!#REF!</definedName>
    <definedName name="XA512.02" localSheetId="74">'[1]Bancos Múltiples'!#REF!</definedName>
    <definedName name="XA512.02" localSheetId="75">'[1]Bancos Múltiples'!#REF!</definedName>
    <definedName name="XA512.02" localSheetId="82">'[1]Bancos Múltiples'!#REF!</definedName>
    <definedName name="XA512.02" localSheetId="83">'[1]Bancos Múltiples'!#REF!</definedName>
    <definedName name="XA512.02" localSheetId="84">'[1]Bancos Múltiples'!#REF!</definedName>
    <definedName name="XA512.02">'[1]Bancos Múltiples'!#REF!</definedName>
    <definedName name="XA512.03" localSheetId="1">'[1]Bancos Múltiples'!#REF!</definedName>
    <definedName name="XA512.03" localSheetId="28">'[1]Bancos Múltiples'!#REF!</definedName>
    <definedName name="XA512.03" localSheetId="29">'[1]Bancos Múltiples'!#REF!</definedName>
    <definedName name="XA512.03" localSheetId="30">'[1]Bancos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45">'[1]Bancos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54">'[1]Bancos Múltiples'!#REF!</definedName>
    <definedName name="XA512.03" localSheetId="64">'[1]Bancos Múltiples'!#REF!</definedName>
    <definedName name="XA512.03" localSheetId="65">'[1]Bancos Múltiples'!#REF!</definedName>
    <definedName name="XA512.03" localSheetId="6">'[1]Bancos Múltiples'!#REF!</definedName>
    <definedName name="XA512.03" localSheetId="66">'[1]Bancos Múltiples'!#REF!</definedName>
    <definedName name="XA512.03" localSheetId="73">'[1]Bancos Múltiples'!#REF!</definedName>
    <definedName name="XA512.03" localSheetId="74">'[1]Bancos Múltiples'!#REF!</definedName>
    <definedName name="XA512.03" localSheetId="75">'[1]Bancos Múltiples'!#REF!</definedName>
    <definedName name="XA512.03" localSheetId="82">'[1]Bancos Múltiples'!#REF!</definedName>
    <definedName name="XA512.03" localSheetId="83">'[1]Bancos Múltiples'!#REF!</definedName>
    <definedName name="XA512.03" localSheetId="84">'[1]Bancos Múltiples'!#REF!</definedName>
    <definedName name="XA512.03">'[1]Bancos Múltiples'!#REF!</definedName>
    <definedName name="XA512.04" localSheetId="1">'[1]Bancos Múltiples'!#REF!</definedName>
    <definedName name="XA512.04" localSheetId="28">'[1]Bancos Múltiples'!#REF!</definedName>
    <definedName name="XA512.04" localSheetId="29">'[1]Bancos Múltiples'!#REF!</definedName>
    <definedName name="XA512.04" localSheetId="30">'[1]Bancos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45">'[1]Bancos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54">'[1]Bancos Múltiples'!#REF!</definedName>
    <definedName name="XA512.04" localSheetId="64">'[1]Bancos Múltiples'!#REF!</definedName>
    <definedName name="XA512.04" localSheetId="65">'[1]Bancos Múltiples'!#REF!</definedName>
    <definedName name="XA512.04" localSheetId="6">'[1]Bancos Múltiples'!#REF!</definedName>
    <definedName name="XA512.04" localSheetId="66">'[1]Bancos Múltiples'!#REF!</definedName>
    <definedName name="XA512.04" localSheetId="73">'[1]Bancos Múltiples'!#REF!</definedName>
    <definedName name="XA512.04" localSheetId="74">'[1]Bancos Múltiples'!#REF!</definedName>
    <definedName name="XA512.04" localSheetId="75">'[1]Bancos Múltiples'!#REF!</definedName>
    <definedName name="XA512.04" localSheetId="82">'[1]Bancos Múltiples'!#REF!</definedName>
    <definedName name="XA512.04" localSheetId="83">'[1]Bancos Múltiples'!#REF!</definedName>
    <definedName name="XA512.04" localSheetId="84">'[1]Bancos Múltiples'!#REF!</definedName>
    <definedName name="XA512.04">'[1]Bancos Múltiples'!#REF!</definedName>
    <definedName name="XA512.06" localSheetId="1">'[1]Bancos Múltiples'!#REF!</definedName>
    <definedName name="XA512.06" localSheetId="28">'[1]Bancos Múltiples'!#REF!</definedName>
    <definedName name="XA512.06" localSheetId="29">'[1]Bancos Múltiples'!#REF!</definedName>
    <definedName name="XA512.06" localSheetId="30">'[1]Bancos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45">'[1]Bancos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54">'[1]Bancos Múltiples'!#REF!</definedName>
    <definedName name="XA512.06" localSheetId="64">'[1]Bancos Múltiples'!#REF!</definedName>
    <definedName name="XA512.06" localSheetId="65">'[1]Bancos Múltiples'!#REF!</definedName>
    <definedName name="XA512.06" localSheetId="6">'[1]Bancos Múltiples'!#REF!</definedName>
    <definedName name="XA512.06" localSheetId="66">'[1]Bancos Múltiples'!#REF!</definedName>
    <definedName name="XA512.06" localSheetId="73">'[1]Bancos Múltiples'!#REF!</definedName>
    <definedName name="XA512.06" localSheetId="74">'[1]Bancos Múltiples'!#REF!</definedName>
    <definedName name="XA512.06" localSheetId="75">'[1]Bancos Múltiples'!#REF!</definedName>
    <definedName name="XA512.06" localSheetId="82">'[1]Bancos Múltiples'!#REF!</definedName>
    <definedName name="XA512.06" localSheetId="83">'[1]Bancos Múltiples'!#REF!</definedName>
    <definedName name="XA512.06" localSheetId="84">'[1]Bancos Múltiples'!#REF!</definedName>
    <definedName name="XA512.06">'[1]Bancos Múltiples'!#REF!</definedName>
    <definedName name="XA512.07" localSheetId="1">'[1]Bancos Múltiples'!#REF!</definedName>
    <definedName name="XA512.07" localSheetId="28">'[1]Bancos Múltiples'!#REF!</definedName>
    <definedName name="XA512.07" localSheetId="29">'[1]Bancos Múltiples'!#REF!</definedName>
    <definedName name="XA512.07" localSheetId="30">'[1]Bancos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45">'[1]Bancos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54">'[1]Bancos Múltiples'!#REF!</definedName>
    <definedName name="XA512.07" localSheetId="64">'[1]Bancos Múltiples'!#REF!</definedName>
    <definedName name="XA512.07" localSheetId="65">'[1]Bancos Múltiples'!#REF!</definedName>
    <definedName name="XA512.07" localSheetId="6">'[1]Bancos Múltiples'!#REF!</definedName>
    <definedName name="XA512.07" localSheetId="66">'[1]Bancos Múltiples'!#REF!</definedName>
    <definedName name="XA512.07" localSheetId="73">'[1]Bancos Múltiples'!#REF!</definedName>
    <definedName name="XA512.07" localSheetId="74">'[1]Bancos Múltiples'!#REF!</definedName>
    <definedName name="XA512.07" localSheetId="75">'[1]Bancos Múltiples'!#REF!</definedName>
    <definedName name="XA512.07" localSheetId="82">'[1]Bancos Múltiples'!#REF!</definedName>
    <definedName name="XA512.07" localSheetId="83">'[1]Bancos Múltiples'!#REF!</definedName>
    <definedName name="XA512.07" localSheetId="84">'[1]Bancos Múltiples'!#REF!</definedName>
    <definedName name="XA512.07">'[1]Bancos Múltiples'!#REF!</definedName>
    <definedName name="XA513.00" localSheetId="1">'[1]Bancos Múltiples'!#REF!</definedName>
    <definedName name="XA513.00" localSheetId="28">'[1]Bancos Múltiples'!#REF!</definedName>
    <definedName name="XA513.00" localSheetId="29">'[1]Bancos Múltiples'!#REF!</definedName>
    <definedName name="XA513.00" localSheetId="30">'[1]Bancos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45">'[1]Bancos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54">'[1]Bancos Múltiples'!#REF!</definedName>
    <definedName name="XA513.00" localSheetId="64">'[1]Bancos Múltiples'!#REF!</definedName>
    <definedName name="XA513.00" localSheetId="65">'[1]Bancos Múltiples'!#REF!</definedName>
    <definedName name="XA513.00" localSheetId="6">'[1]Bancos Múltiples'!#REF!</definedName>
    <definedName name="XA513.00" localSheetId="66">'[1]Bancos Múltiples'!#REF!</definedName>
    <definedName name="XA513.00" localSheetId="73">'[1]Bancos Múltiples'!#REF!</definedName>
    <definedName name="XA513.00" localSheetId="74">'[1]Bancos Múltiples'!#REF!</definedName>
    <definedName name="XA513.00" localSheetId="75">'[1]Bancos Múltiples'!#REF!</definedName>
    <definedName name="XA513.00" localSheetId="82">'[1]Bancos Múltiples'!#REF!</definedName>
    <definedName name="XA513.00" localSheetId="83">'[1]Bancos Múltiples'!#REF!</definedName>
    <definedName name="XA513.00" localSheetId="84">'[1]Bancos Múltiples'!#REF!</definedName>
    <definedName name="XA513.00">'[1]Bancos Múltiples'!#REF!</definedName>
    <definedName name="XA513.01" localSheetId="1">'[1]Bancos Múltiples'!#REF!</definedName>
    <definedName name="XA513.01" localSheetId="28">'[1]Bancos Múltiples'!#REF!</definedName>
    <definedName name="XA513.01" localSheetId="29">'[1]Bancos Múltiples'!#REF!</definedName>
    <definedName name="XA513.01" localSheetId="30">'[1]Bancos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45">'[1]Bancos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54">'[1]Bancos Múltiples'!#REF!</definedName>
    <definedName name="XA513.01" localSheetId="64">'[1]Bancos Múltiples'!#REF!</definedName>
    <definedName name="XA513.01" localSheetId="65">'[1]Bancos Múltiples'!#REF!</definedName>
    <definedName name="XA513.01" localSheetId="6">'[1]Bancos Múltiples'!#REF!</definedName>
    <definedName name="XA513.01" localSheetId="66">'[1]Bancos Múltiples'!#REF!</definedName>
    <definedName name="XA513.01" localSheetId="73">'[1]Bancos Múltiples'!#REF!</definedName>
    <definedName name="XA513.01" localSheetId="74">'[1]Bancos Múltiples'!#REF!</definedName>
    <definedName name="XA513.01" localSheetId="75">'[1]Bancos Múltiples'!#REF!</definedName>
    <definedName name="XA513.01" localSheetId="82">'[1]Bancos Múltiples'!#REF!</definedName>
    <definedName name="XA513.01" localSheetId="83">'[1]Bancos Múltiples'!#REF!</definedName>
    <definedName name="XA513.01" localSheetId="84">'[1]Bancos Múltiples'!#REF!</definedName>
    <definedName name="XA513.01">'[1]Bancos Múltiples'!#REF!</definedName>
    <definedName name="XA513.02" localSheetId="1">'[1]Bancos Múltiples'!#REF!</definedName>
    <definedName name="XA513.02" localSheetId="28">'[1]Bancos Múltiples'!#REF!</definedName>
    <definedName name="XA513.02" localSheetId="29">'[1]Bancos Múltiples'!#REF!</definedName>
    <definedName name="XA513.02" localSheetId="30">'[1]Bancos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45">'[1]Bancos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54">'[1]Bancos Múltiples'!#REF!</definedName>
    <definedName name="XA513.02" localSheetId="64">'[1]Bancos Múltiples'!#REF!</definedName>
    <definedName name="XA513.02" localSheetId="65">'[1]Bancos Múltiples'!#REF!</definedName>
    <definedName name="XA513.02" localSheetId="6">'[1]Bancos Múltiples'!#REF!</definedName>
    <definedName name="XA513.02" localSheetId="66">'[1]Bancos Múltiples'!#REF!</definedName>
    <definedName name="XA513.02" localSheetId="73">'[1]Bancos Múltiples'!#REF!</definedName>
    <definedName name="XA513.02" localSheetId="74">'[1]Bancos Múltiples'!#REF!</definedName>
    <definedName name="XA513.02" localSheetId="75">'[1]Bancos Múltiples'!#REF!</definedName>
    <definedName name="XA513.02" localSheetId="82">'[1]Bancos Múltiples'!#REF!</definedName>
    <definedName name="XA513.02" localSheetId="83">'[1]Bancos Múltiples'!#REF!</definedName>
    <definedName name="XA513.02" localSheetId="84">'[1]Bancos Múltiples'!#REF!</definedName>
    <definedName name="XA513.02">'[1]Bancos Múltiples'!#REF!</definedName>
    <definedName name="XA513.03" localSheetId="1">'[1]Bancos Múltiples'!#REF!</definedName>
    <definedName name="XA513.03" localSheetId="28">'[1]Bancos Múltiples'!#REF!</definedName>
    <definedName name="XA513.03" localSheetId="29">'[1]Bancos Múltiples'!#REF!</definedName>
    <definedName name="XA513.03" localSheetId="30">'[1]Bancos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45">'[1]Bancos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54">'[1]Bancos Múltiples'!#REF!</definedName>
    <definedName name="XA513.03" localSheetId="64">'[1]Bancos Múltiples'!#REF!</definedName>
    <definedName name="XA513.03" localSheetId="65">'[1]Bancos Múltiples'!#REF!</definedName>
    <definedName name="XA513.03" localSheetId="6">'[1]Bancos Múltiples'!#REF!</definedName>
    <definedName name="XA513.03" localSheetId="66">'[1]Bancos Múltiples'!#REF!</definedName>
    <definedName name="XA513.03" localSheetId="73">'[1]Bancos Múltiples'!#REF!</definedName>
    <definedName name="XA513.03" localSheetId="74">'[1]Bancos Múltiples'!#REF!</definedName>
    <definedName name="XA513.03" localSheetId="75">'[1]Bancos Múltiples'!#REF!</definedName>
    <definedName name="XA513.03" localSheetId="82">'[1]Bancos Múltiples'!#REF!</definedName>
    <definedName name="XA513.03" localSheetId="83">'[1]Bancos Múltiples'!#REF!</definedName>
    <definedName name="XA513.03" localSheetId="84">'[1]Bancos Múltiples'!#REF!</definedName>
    <definedName name="XA513.03">'[1]Bancos Múltiples'!#REF!</definedName>
    <definedName name="XA513.04" localSheetId="1">'[1]Bancos Múltiples'!#REF!</definedName>
    <definedName name="XA513.04" localSheetId="28">'[1]Bancos Múltiples'!#REF!</definedName>
    <definedName name="XA513.04" localSheetId="29">'[1]Bancos Múltiples'!#REF!</definedName>
    <definedName name="XA513.04" localSheetId="30">'[1]Bancos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45">'[1]Bancos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54">'[1]Bancos Múltiples'!#REF!</definedName>
    <definedName name="XA513.04" localSheetId="64">'[1]Bancos Múltiples'!#REF!</definedName>
    <definedName name="XA513.04" localSheetId="65">'[1]Bancos Múltiples'!#REF!</definedName>
    <definedName name="XA513.04" localSheetId="6">'[1]Bancos Múltiples'!#REF!</definedName>
    <definedName name="XA513.04" localSheetId="66">'[1]Bancos Múltiples'!#REF!</definedName>
    <definedName name="XA513.04" localSheetId="73">'[1]Bancos Múltiples'!#REF!</definedName>
    <definedName name="XA513.04" localSheetId="74">'[1]Bancos Múltiples'!#REF!</definedName>
    <definedName name="XA513.04" localSheetId="75">'[1]Bancos Múltiples'!#REF!</definedName>
    <definedName name="XA513.04" localSheetId="82">'[1]Bancos Múltiples'!#REF!</definedName>
    <definedName name="XA513.04" localSheetId="83">'[1]Bancos Múltiples'!#REF!</definedName>
    <definedName name="XA513.04" localSheetId="84">'[1]Bancos Múltiples'!#REF!</definedName>
    <definedName name="XA513.04">'[1]Bancos Múltiples'!#REF!</definedName>
    <definedName name="XA513.05" localSheetId="1">'[1]Bancos Múltiples'!#REF!</definedName>
    <definedName name="XA513.05" localSheetId="28">'[1]Bancos Múltiples'!#REF!</definedName>
    <definedName name="XA513.05" localSheetId="29">'[1]Bancos Múltiples'!#REF!</definedName>
    <definedName name="XA513.05" localSheetId="30">'[1]Bancos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45">'[1]Bancos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54">'[1]Bancos Múltiples'!#REF!</definedName>
    <definedName name="XA513.05" localSheetId="64">'[1]Bancos Múltiples'!#REF!</definedName>
    <definedName name="XA513.05" localSheetId="65">'[1]Bancos Múltiples'!#REF!</definedName>
    <definedName name="XA513.05" localSheetId="6">'[1]Bancos Múltiples'!#REF!</definedName>
    <definedName name="XA513.05" localSheetId="66">'[1]Bancos Múltiples'!#REF!</definedName>
    <definedName name="XA513.05" localSheetId="73">'[1]Bancos Múltiples'!#REF!</definedName>
    <definedName name="XA513.05" localSheetId="74">'[1]Bancos Múltiples'!#REF!</definedName>
    <definedName name="XA513.05" localSheetId="75">'[1]Bancos Múltiples'!#REF!</definedName>
    <definedName name="XA513.05" localSheetId="82">'[1]Bancos Múltiples'!#REF!</definedName>
    <definedName name="XA513.05" localSheetId="83">'[1]Bancos Múltiples'!#REF!</definedName>
    <definedName name="XA513.05" localSheetId="84">'[1]Bancos Múltiples'!#REF!</definedName>
    <definedName name="XA513.05">'[1]Bancos Múltiples'!#REF!</definedName>
    <definedName name="XA513.06" localSheetId="1">'[1]Bancos Múltiples'!#REF!</definedName>
    <definedName name="XA513.06" localSheetId="28">'[1]Bancos Múltiples'!#REF!</definedName>
    <definedName name="XA513.06" localSheetId="29">'[1]Bancos Múltiples'!#REF!</definedName>
    <definedName name="XA513.06" localSheetId="30">'[1]Bancos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45">'[1]Bancos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54">'[1]Bancos Múltiples'!#REF!</definedName>
    <definedName name="XA513.06" localSheetId="64">'[1]Bancos Múltiples'!#REF!</definedName>
    <definedName name="XA513.06" localSheetId="65">'[1]Bancos Múltiples'!#REF!</definedName>
    <definedName name="XA513.06" localSheetId="6">'[1]Bancos Múltiples'!#REF!</definedName>
    <definedName name="XA513.06" localSheetId="66">'[1]Bancos Múltiples'!#REF!</definedName>
    <definedName name="XA513.06" localSheetId="73">'[1]Bancos Múltiples'!#REF!</definedName>
    <definedName name="XA513.06" localSheetId="74">'[1]Bancos Múltiples'!#REF!</definedName>
    <definedName name="XA513.06" localSheetId="75">'[1]Bancos Múltiples'!#REF!</definedName>
    <definedName name="XA513.06" localSheetId="82">'[1]Bancos Múltiples'!#REF!</definedName>
    <definedName name="XA513.06" localSheetId="83">'[1]Bancos Múltiples'!#REF!</definedName>
    <definedName name="XA513.06" localSheetId="84">'[1]Bancos Múltiples'!#REF!</definedName>
    <definedName name="XA513.06">'[1]Bancos Múltiples'!#REF!</definedName>
    <definedName name="XA513.07" localSheetId="1">'[1]Bancos Múltiples'!#REF!</definedName>
    <definedName name="XA513.07" localSheetId="28">'[1]Bancos Múltiples'!#REF!</definedName>
    <definedName name="XA513.07" localSheetId="29">'[1]Bancos Múltiples'!#REF!</definedName>
    <definedName name="XA513.07" localSheetId="30">'[1]Bancos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45">'[1]Bancos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54">'[1]Bancos Múltiples'!#REF!</definedName>
    <definedName name="XA513.07" localSheetId="64">'[1]Bancos Múltiples'!#REF!</definedName>
    <definedName name="XA513.07" localSheetId="65">'[1]Bancos Múltiples'!#REF!</definedName>
    <definedName name="XA513.07" localSheetId="6">'[1]Bancos Múltiples'!#REF!</definedName>
    <definedName name="XA513.07" localSheetId="66">'[1]Bancos Múltiples'!#REF!</definedName>
    <definedName name="XA513.07" localSheetId="73">'[1]Bancos Múltiples'!#REF!</definedName>
    <definedName name="XA513.07" localSheetId="74">'[1]Bancos Múltiples'!#REF!</definedName>
    <definedName name="XA513.07" localSheetId="75">'[1]Bancos Múltiples'!#REF!</definedName>
    <definedName name="XA513.07" localSheetId="82">'[1]Bancos Múltiples'!#REF!</definedName>
    <definedName name="XA513.07" localSheetId="83">'[1]Bancos Múltiples'!#REF!</definedName>
    <definedName name="XA513.07" localSheetId="84">'[1]Bancos Múltiples'!#REF!</definedName>
    <definedName name="XA513.07">'[1]Bancos Múltiples'!#REF!</definedName>
    <definedName name="XA513.08" localSheetId="1">'[1]Bancos Múltiples'!#REF!</definedName>
    <definedName name="XA513.08" localSheetId="28">'[1]Bancos Múltiples'!#REF!</definedName>
    <definedName name="XA513.08" localSheetId="29">'[1]Bancos Múltiples'!#REF!</definedName>
    <definedName name="XA513.08" localSheetId="30">'[1]Bancos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45">'[1]Bancos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54">'[1]Bancos Múltiples'!#REF!</definedName>
    <definedName name="XA513.08" localSheetId="64">'[1]Bancos Múltiples'!#REF!</definedName>
    <definedName name="XA513.08" localSheetId="65">'[1]Bancos Múltiples'!#REF!</definedName>
    <definedName name="XA513.08" localSheetId="6">'[1]Bancos Múltiples'!#REF!</definedName>
    <definedName name="XA513.08" localSheetId="66">'[1]Bancos Múltiples'!#REF!</definedName>
    <definedName name="XA513.08" localSheetId="73">'[1]Bancos Múltiples'!#REF!</definedName>
    <definedName name="XA513.08" localSheetId="74">'[1]Bancos Múltiples'!#REF!</definedName>
    <definedName name="XA513.08" localSheetId="75">'[1]Bancos Múltiples'!#REF!</definedName>
    <definedName name="XA513.08" localSheetId="82">'[1]Bancos Múltiples'!#REF!</definedName>
    <definedName name="XA513.08" localSheetId="83">'[1]Bancos Múltiples'!#REF!</definedName>
    <definedName name="XA513.08" localSheetId="84">'[1]Bancos Múltiples'!#REF!</definedName>
    <definedName name="XA513.08">'[1]Bancos Múltiples'!#REF!</definedName>
    <definedName name="XA513.09" localSheetId="1">'[1]Bancos Múltiples'!#REF!</definedName>
    <definedName name="XA513.09" localSheetId="28">'[1]Bancos Múltiples'!#REF!</definedName>
    <definedName name="XA513.09" localSheetId="29">'[1]Bancos Múltiples'!#REF!</definedName>
    <definedName name="XA513.09" localSheetId="30">'[1]Bancos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45">'[1]Bancos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54">'[1]Bancos Múltiples'!#REF!</definedName>
    <definedName name="XA513.09" localSheetId="64">'[1]Bancos Múltiples'!#REF!</definedName>
    <definedName name="XA513.09" localSheetId="65">'[1]Bancos Múltiples'!#REF!</definedName>
    <definedName name="XA513.09" localSheetId="6">'[1]Bancos Múltiples'!#REF!</definedName>
    <definedName name="XA513.09" localSheetId="66">'[1]Bancos Múltiples'!#REF!</definedName>
    <definedName name="XA513.09" localSheetId="73">'[1]Bancos Múltiples'!#REF!</definedName>
    <definedName name="XA513.09" localSheetId="74">'[1]Bancos Múltiples'!#REF!</definedName>
    <definedName name="XA513.09" localSheetId="75">'[1]Bancos Múltiples'!#REF!</definedName>
    <definedName name="XA513.09" localSheetId="82">'[1]Bancos Múltiples'!#REF!</definedName>
    <definedName name="XA513.09" localSheetId="83">'[1]Bancos Múltiples'!#REF!</definedName>
    <definedName name="XA513.09" localSheetId="84">'[1]Bancos Múltiples'!#REF!</definedName>
    <definedName name="XA513.09">'[1]Bancos Múltiples'!#REF!</definedName>
    <definedName name="XA513.10" localSheetId="1">'[1]Bancos Múltiples'!#REF!</definedName>
    <definedName name="XA513.10" localSheetId="28">'[1]Bancos Múltiples'!#REF!</definedName>
    <definedName name="XA513.10" localSheetId="29">'[1]Bancos Múltiples'!#REF!</definedName>
    <definedName name="XA513.10" localSheetId="30">'[1]Bancos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45">'[1]Bancos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54">'[1]Bancos Múltiples'!#REF!</definedName>
    <definedName name="XA513.10" localSheetId="64">'[1]Bancos Múltiples'!#REF!</definedName>
    <definedName name="XA513.10" localSheetId="65">'[1]Bancos Múltiples'!#REF!</definedName>
    <definedName name="XA513.10" localSheetId="6">'[1]Bancos Múltiples'!#REF!</definedName>
    <definedName name="XA513.10" localSheetId="66">'[1]Bancos Múltiples'!#REF!</definedName>
    <definedName name="XA513.10" localSheetId="73">'[1]Bancos Múltiples'!#REF!</definedName>
    <definedName name="XA513.10" localSheetId="74">'[1]Bancos Múltiples'!#REF!</definedName>
    <definedName name="XA513.10" localSheetId="75">'[1]Bancos Múltiples'!#REF!</definedName>
    <definedName name="XA513.10" localSheetId="82">'[1]Bancos Múltiples'!#REF!</definedName>
    <definedName name="XA513.10" localSheetId="83">'[1]Bancos Múltiples'!#REF!</definedName>
    <definedName name="XA513.10" localSheetId="84">'[1]Bancos Múltiples'!#REF!</definedName>
    <definedName name="XA513.10">'[1]Bancos Múltiples'!#REF!</definedName>
    <definedName name="XA513.11" localSheetId="1">'[1]Bancos Múltiples'!#REF!</definedName>
    <definedName name="XA513.11" localSheetId="28">'[1]Bancos Múltiples'!#REF!</definedName>
    <definedName name="XA513.11" localSheetId="29">'[1]Bancos Múltiples'!#REF!</definedName>
    <definedName name="XA513.11" localSheetId="30">'[1]Bancos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45">'[1]Bancos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54">'[1]Bancos Múltiples'!#REF!</definedName>
    <definedName name="XA513.11" localSheetId="64">'[1]Bancos Múltiples'!#REF!</definedName>
    <definedName name="XA513.11" localSheetId="65">'[1]Bancos Múltiples'!#REF!</definedName>
    <definedName name="XA513.11" localSheetId="6">'[1]Bancos Múltiples'!#REF!</definedName>
    <definedName name="XA513.11" localSheetId="66">'[1]Bancos Múltiples'!#REF!</definedName>
    <definedName name="XA513.11" localSheetId="73">'[1]Bancos Múltiples'!#REF!</definedName>
    <definedName name="XA513.11" localSheetId="74">'[1]Bancos Múltiples'!#REF!</definedName>
    <definedName name="XA513.11" localSheetId="75">'[1]Bancos Múltiples'!#REF!</definedName>
    <definedName name="XA513.11" localSheetId="82">'[1]Bancos Múltiples'!#REF!</definedName>
    <definedName name="XA513.11" localSheetId="83">'[1]Bancos Múltiples'!#REF!</definedName>
    <definedName name="XA513.11" localSheetId="84">'[1]Bancos Múltiples'!#REF!</definedName>
    <definedName name="XA513.11">'[1]Bancos Múltiples'!#REF!</definedName>
    <definedName name="XA513.12" localSheetId="1">'[1]Bancos Múltiples'!#REF!</definedName>
    <definedName name="XA513.12" localSheetId="28">'[1]Bancos Múltiples'!#REF!</definedName>
    <definedName name="XA513.12" localSheetId="29">'[1]Bancos Múltiples'!#REF!</definedName>
    <definedName name="XA513.12" localSheetId="30">'[1]Bancos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45">'[1]Bancos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54">'[1]Bancos Múltiples'!#REF!</definedName>
    <definedName name="XA513.12" localSheetId="64">'[1]Bancos Múltiples'!#REF!</definedName>
    <definedName name="XA513.12" localSheetId="65">'[1]Bancos Múltiples'!#REF!</definedName>
    <definedName name="XA513.12" localSheetId="6">'[1]Bancos Múltiples'!#REF!</definedName>
    <definedName name="XA513.12" localSheetId="66">'[1]Bancos Múltiples'!#REF!</definedName>
    <definedName name="XA513.12" localSheetId="73">'[1]Bancos Múltiples'!#REF!</definedName>
    <definedName name="XA513.12" localSheetId="74">'[1]Bancos Múltiples'!#REF!</definedName>
    <definedName name="XA513.12" localSheetId="75">'[1]Bancos Múltiples'!#REF!</definedName>
    <definedName name="XA513.12" localSheetId="82">'[1]Bancos Múltiples'!#REF!</definedName>
    <definedName name="XA513.12" localSheetId="83">'[1]Bancos Múltiples'!#REF!</definedName>
    <definedName name="XA513.12" localSheetId="84">'[1]Bancos Múltiples'!#REF!</definedName>
    <definedName name="XA513.12">'[1]Bancos Múltiples'!#REF!</definedName>
    <definedName name="XA513.13" localSheetId="1">'[1]Bancos Múltiples'!#REF!</definedName>
    <definedName name="XA513.13" localSheetId="28">'[1]Bancos Múltiples'!#REF!</definedName>
    <definedName name="XA513.13" localSheetId="29">'[1]Bancos Múltiples'!#REF!</definedName>
    <definedName name="XA513.13" localSheetId="30">'[1]Bancos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45">'[1]Bancos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54">'[1]Bancos Múltiples'!#REF!</definedName>
    <definedName name="XA513.13" localSheetId="64">'[1]Bancos Múltiples'!#REF!</definedName>
    <definedName name="XA513.13" localSheetId="65">'[1]Bancos Múltiples'!#REF!</definedName>
    <definedName name="XA513.13" localSheetId="6">'[1]Bancos Múltiples'!#REF!</definedName>
    <definedName name="XA513.13" localSheetId="66">'[1]Bancos Múltiples'!#REF!</definedName>
    <definedName name="XA513.13" localSheetId="73">'[1]Bancos Múltiples'!#REF!</definedName>
    <definedName name="XA513.13" localSheetId="74">'[1]Bancos Múltiples'!#REF!</definedName>
    <definedName name="XA513.13" localSheetId="75">'[1]Bancos Múltiples'!#REF!</definedName>
    <definedName name="XA513.13" localSheetId="82">'[1]Bancos Múltiples'!#REF!</definedName>
    <definedName name="XA513.13" localSheetId="83">'[1]Bancos Múltiples'!#REF!</definedName>
    <definedName name="XA513.13" localSheetId="84">'[1]Bancos Múltiples'!#REF!</definedName>
    <definedName name="XA513.13">'[1]Bancos Múltiples'!#REF!</definedName>
    <definedName name="XA513.14" localSheetId="1">'[1]Bancos Múltiples'!#REF!</definedName>
    <definedName name="XA513.14" localSheetId="28">'[1]Bancos Múltiples'!#REF!</definedName>
    <definedName name="XA513.14" localSheetId="29">'[1]Bancos Múltiples'!#REF!</definedName>
    <definedName name="XA513.14" localSheetId="30">'[1]Bancos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45">'[1]Bancos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54">'[1]Bancos Múltiples'!#REF!</definedName>
    <definedName name="XA513.14" localSheetId="64">'[1]Bancos Múltiples'!#REF!</definedName>
    <definedName name="XA513.14" localSheetId="65">'[1]Bancos Múltiples'!#REF!</definedName>
    <definedName name="XA513.14" localSheetId="6">'[1]Bancos Múltiples'!#REF!</definedName>
    <definedName name="XA513.14" localSheetId="66">'[1]Bancos Múltiples'!#REF!</definedName>
    <definedName name="XA513.14" localSheetId="73">'[1]Bancos Múltiples'!#REF!</definedName>
    <definedName name="XA513.14" localSheetId="74">'[1]Bancos Múltiples'!#REF!</definedName>
    <definedName name="XA513.14" localSheetId="75">'[1]Bancos Múltiples'!#REF!</definedName>
    <definedName name="XA513.14" localSheetId="82">'[1]Bancos Múltiples'!#REF!</definedName>
    <definedName name="XA513.14" localSheetId="83">'[1]Bancos Múltiples'!#REF!</definedName>
    <definedName name="XA513.14" localSheetId="84">'[1]Bancos Múltiples'!#REF!</definedName>
    <definedName name="XA513.14">'[1]Bancos Múltiples'!#REF!</definedName>
    <definedName name="XA513.20" localSheetId="1">'[1]Bancos Múltiples'!#REF!</definedName>
    <definedName name="XA513.20" localSheetId="28">'[1]Bancos Múltiples'!#REF!</definedName>
    <definedName name="XA513.20" localSheetId="29">'[1]Bancos Múltiples'!#REF!</definedName>
    <definedName name="XA513.20" localSheetId="30">'[1]Bancos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45">'[1]Bancos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54">'[1]Bancos Múltiples'!#REF!</definedName>
    <definedName name="XA513.20" localSheetId="64">'[1]Bancos Múltiples'!#REF!</definedName>
    <definedName name="XA513.20" localSheetId="65">'[1]Bancos Múltiples'!#REF!</definedName>
    <definedName name="XA513.20" localSheetId="6">'[1]Bancos Múltiples'!#REF!</definedName>
    <definedName name="XA513.20" localSheetId="66">'[1]Bancos Múltiples'!#REF!</definedName>
    <definedName name="XA513.20" localSheetId="73">'[1]Bancos Múltiples'!#REF!</definedName>
    <definedName name="XA513.20" localSheetId="74">'[1]Bancos Múltiples'!#REF!</definedName>
    <definedName name="XA513.20" localSheetId="75">'[1]Bancos Múltiples'!#REF!</definedName>
    <definedName name="XA513.20" localSheetId="82">'[1]Bancos Múltiples'!#REF!</definedName>
    <definedName name="XA513.20" localSheetId="83">'[1]Bancos Múltiples'!#REF!</definedName>
    <definedName name="XA513.20" localSheetId="84">'[1]Bancos Múltiples'!#REF!</definedName>
    <definedName name="XA513.20">'[1]Bancos Múltiples'!#REF!</definedName>
    <definedName name="XA513.21" localSheetId="1">'[1]Bancos Múltiples'!#REF!</definedName>
    <definedName name="XA513.21" localSheetId="28">'[1]Bancos Múltiples'!#REF!</definedName>
    <definedName name="XA513.21" localSheetId="29">'[1]Bancos Múltiples'!#REF!</definedName>
    <definedName name="XA513.21" localSheetId="30">'[1]Bancos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45">'[1]Bancos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54">'[1]Bancos Múltiples'!#REF!</definedName>
    <definedName name="XA513.21" localSheetId="64">'[1]Bancos Múltiples'!#REF!</definedName>
    <definedName name="XA513.21" localSheetId="65">'[1]Bancos Múltiples'!#REF!</definedName>
    <definedName name="XA513.21" localSheetId="6">'[1]Bancos Múltiples'!#REF!</definedName>
    <definedName name="XA513.21" localSheetId="66">'[1]Bancos Múltiples'!#REF!</definedName>
    <definedName name="XA513.21" localSheetId="73">'[1]Bancos Múltiples'!#REF!</definedName>
    <definedName name="XA513.21" localSheetId="74">'[1]Bancos Múltiples'!#REF!</definedName>
    <definedName name="XA513.21" localSheetId="75">'[1]Bancos Múltiples'!#REF!</definedName>
    <definedName name="XA513.21" localSheetId="82">'[1]Bancos Múltiples'!#REF!</definedName>
    <definedName name="XA513.21" localSheetId="83">'[1]Bancos Múltiples'!#REF!</definedName>
    <definedName name="XA513.21" localSheetId="84">'[1]Bancos Múltiples'!#REF!</definedName>
    <definedName name="XA513.21">'[1]Bancos Múltiples'!#REF!</definedName>
    <definedName name="XA513.22" localSheetId="1">'[1]Bancos Múltiples'!#REF!</definedName>
    <definedName name="XA513.22" localSheetId="28">'[1]Bancos Múltiples'!#REF!</definedName>
    <definedName name="XA513.22" localSheetId="29">'[1]Bancos Múltiples'!#REF!</definedName>
    <definedName name="XA513.22" localSheetId="30">'[1]Bancos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45">'[1]Bancos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54">'[1]Bancos Múltiples'!#REF!</definedName>
    <definedName name="XA513.22" localSheetId="64">'[1]Bancos Múltiples'!#REF!</definedName>
    <definedName name="XA513.22" localSheetId="65">'[1]Bancos Múltiples'!#REF!</definedName>
    <definedName name="XA513.22" localSheetId="6">'[1]Bancos Múltiples'!#REF!</definedName>
    <definedName name="XA513.22" localSheetId="66">'[1]Bancos Múltiples'!#REF!</definedName>
    <definedName name="XA513.22" localSheetId="73">'[1]Bancos Múltiples'!#REF!</definedName>
    <definedName name="XA513.22" localSheetId="74">'[1]Bancos Múltiples'!#REF!</definedName>
    <definedName name="XA513.22" localSheetId="75">'[1]Bancos Múltiples'!#REF!</definedName>
    <definedName name="XA513.22" localSheetId="82">'[1]Bancos Múltiples'!#REF!</definedName>
    <definedName name="XA513.22" localSheetId="83">'[1]Bancos Múltiples'!#REF!</definedName>
    <definedName name="XA513.22" localSheetId="84">'[1]Bancos Múltiples'!#REF!</definedName>
    <definedName name="XA513.22">'[1]Bancos Múltiples'!#REF!</definedName>
    <definedName name="XA513.23" localSheetId="1">'[1]Bancos Múltiples'!#REF!</definedName>
    <definedName name="XA513.23" localSheetId="28">'[1]Bancos Múltiples'!#REF!</definedName>
    <definedName name="XA513.23" localSheetId="29">'[1]Bancos Múltiples'!#REF!</definedName>
    <definedName name="XA513.23" localSheetId="30">'[1]Bancos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45">'[1]Bancos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54">'[1]Bancos Múltiples'!#REF!</definedName>
    <definedName name="XA513.23" localSheetId="64">'[1]Bancos Múltiples'!#REF!</definedName>
    <definedName name="XA513.23" localSheetId="65">'[1]Bancos Múltiples'!#REF!</definedName>
    <definedName name="XA513.23" localSheetId="6">'[1]Bancos Múltiples'!#REF!</definedName>
    <definedName name="XA513.23" localSheetId="66">'[1]Bancos Múltiples'!#REF!</definedName>
    <definedName name="XA513.23" localSheetId="73">'[1]Bancos Múltiples'!#REF!</definedName>
    <definedName name="XA513.23" localSheetId="74">'[1]Bancos Múltiples'!#REF!</definedName>
    <definedName name="XA513.23" localSheetId="75">'[1]Bancos Múltiples'!#REF!</definedName>
    <definedName name="XA513.23" localSheetId="82">'[1]Bancos Múltiples'!#REF!</definedName>
    <definedName name="XA513.23" localSheetId="83">'[1]Bancos Múltiples'!#REF!</definedName>
    <definedName name="XA513.23" localSheetId="84">'[1]Bancos Múltiples'!#REF!</definedName>
    <definedName name="XA513.23">'[1]Bancos Múltiples'!#REF!</definedName>
    <definedName name="XA513.50" localSheetId="1">'[1]Bancos Múltiples'!#REF!</definedName>
    <definedName name="XA513.50" localSheetId="28">'[1]Bancos Múltiples'!#REF!</definedName>
    <definedName name="XA513.50" localSheetId="29">'[1]Bancos Múltiples'!#REF!</definedName>
    <definedName name="XA513.50" localSheetId="30">'[1]Bancos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45">'[1]Bancos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54">'[1]Bancos Múltiples'!#REF!</definedName>
    <definedName name="XA513.50" localSheetId="64">'[1]Bancos Múltiples'!#REF!</definedName>
    <definedName name="XA513.50" localSheetId="65">'[1]Bancos Múltiples'!#REF!</definedName>
    <definedName name="XA513.50" localSheetId="6">'[1]Bancos Múltiples'!#REF!</definedName>
    <definedName name="XA513.50" localSheetId="66">'[1]Bancos Múltiples'!#REF!</definedName>
    <definedName name="XA513.50" localSheetId="73">'[1]Bancos Múltiples'!#REF!</definedName>
    <definedName name="XA513.50" localSheetId="74">'[1]Bancos Múltiples'!#REF!</definedName>
    <definedName name="XA513.50" localSheetId="75">'[1]Bancos Múltiples'!#REF!</definedName>
    <definedName name="XA513.50" localSheetId="82">'[1]Bancos Múltiples'!#REF!</definedName>
    <definedName name="XA513.50" localSheetId="83">'[1]Bancos Múltiples'!#REF!</definedName>
    <definedName name="XA513.50" localSheetId="84">'[1]Bancos Múltiples'!#REF!</definedName>
    <definedName name="XA513.50">'[1]Bancos Múltiples'!#REF!</definedName>
    <definedName name="XA513.51" localSheetId="1">'[1]Bancos Múltiples'!#REF!</definedName>
    <definedName name="XA513.51" localSheetId="28">'[1]Bancos Múltiples'!#REF!</definedName>
    <definedName name="XA513.51" localSheetId="29">'[1]Bancos Múltiples'!#REF!</definedName>
    <definedName name="XA513.51" localSheetId="30">'[1]Bancos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45">'[1]Bancos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54">'[1]Bancos Múltiples'!#REF!</definedName>
    <definedName name="XA513.51" localSheetId="64">'[1]Bancos Múltiples'!#REF!</definedName>
    <definedName name="XA513.51" localSheetId="65">'[1]Bancos Múltiples'!#REF!</definedName>
    <definedName name="XA513.51" localSheetId="6">'[1]Bancos Múltiples'!#REF!</definedName>
    <definedName name="XA513.51" localSheetId="66">'[1]Bancos Múltiples'!#REF!</definedName>
    <definedName name="XA513.51" localSheetId="73">'[1]Bancos Múltiples'!#REF!</definedName>
    <definedName name="XA513.51" localSheetId="74">'[1]Bancos Múltiples'!#REF!</definedName>
    <definedName name="XA513.51" localSheetId="75">'[1]Bancos Múltiples'!#REF!</definedName>
    <definedName name="XA513.51" localSheetId="82">'[1]Bancos Múltiples'!#REF!</definedName>
    <definedName name="XA513.51" localSheetId="83">'[1]Bancos Múltiples'!#REF!</definedName>
    <definedName name="XA513.51" localSheetId="84">'[1]Bancos Múltiples'!#REF!</definedName>
    <definedName name="XA513.51">'[1]Bancos Múltiples'!#REF!</definedName>
    <definedName name="XA513.61" localSheetId="1">'[1]Bancos Múltiples'!#REF!</definedName>
    <definedName name="XA513.61" localSheetId="28">'[1]Bancos Múltiples'!#REF!</definedName>
    <definedName name="XA513.61" localSheetId="29">'[1]Bancos Múltiples'!#REF!</definedName>
    <definedName name="XA513.61" localSheetId="30">'[1]Bancos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45">'[1]Bancos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54">'[1]Bancos Múltiples'!#REF!</definedName>
    <definedName name="XA513.61" localSheetId="64">'[1]Bancos Múltiples'!#REF!</definedName>
    <definedName name="XA513.61" localSheetId="65">'[1]Bancos Múltiples'!#REF!</definedName>
    <definedName name="XA513.61" localSheetId="6">'[1]Bancos Múltiples'!#REF!</definedName>
    <definedName name="XA513.61" localSheetId="66">'[1]Bancos Múltiples'!#REF!</definedName>
    <definedName name="XA513.61" localSheetId="73">'[1]Bancos Múltiples'!#REF!</definedName>
    <definedName name="XA513.61" localSheetId="74">'[1]Bancos Múltiples'!#REF!</definedName>
    <definedName name="XA513.61" localSheetId="75">'[1]Bancos Múltiples'!#REF!</definedName>
    <definedName name="XA513.61" localSheetId="82">'[1]Bancos Múltiples'!#REF!</definedName>
    <definedName name="XA513.61" localSheetId="83">'[1]Bancos Múltiples'!#REF!</definedName>
    <definedName name="XA513.61" localSheetId="84">'[1]Bancos Múltiples'!#REF!</definedName>
    <definedName name="XA513.61">'[1]Bancos Múltiples'!#REF!</definedName>
    <definedName name="XA513.62" localSheetId="1">'[1]Bancos Múltiples'!#REF!</definedName>
    <definedName name="XA513.62" localSheetId="28">'[1]Bancos Múltiples'!#REF!</definedName>
    <definedName name="XA513.62" localSheetId="29">'[1]Bancos Múltiples'!#REF!</definedName>
    <definedName name="XA513.62" localSheetId="30">'[1]Bancos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45">'[1]Bancos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54">'[1]Bancos Múltiples'!#REF!</definedName>
    <definedName name="XA513.62" localSheetId="64">'[1]Bancos Múltiples'!#REF!</definedName>
    <definedName name="XA513.62" localSheetId="65">'[1]Bancos Múltiples'!#REF!</definedName>
    <definedName name="XA513.62" localSheetId="6">'[1]Bancos Múltiples'!#REF!</definedName>
    <definedName name="XA513.62" localSheetId="66">'[1]Bancos Múltiples'!#REF!</definedName>
    <definedName name="XA513.62" localSheetId="73">'[1]Bancos Múltiples'!#REF!</definedName>
    <definedName name="XA513.62" localSheetId="74">'[1]Bancos Múltiples'!#REF!</definedName>
    <definedName name="XA513.62" localSheetId="75">'[1]Bancos Múltiples'!#REF!</definedName>
    <definedName name="XA513.62" localSheetId="82">'[1]Bancos Múltiples'!#REF!</definedName>
    <definedName name="XA513.62" localSheetId="83">'[1]Bancos Múltiples'!#REF!</definedName>
    <definedName name="XA513.62" localSheetId="84">'[1]Bancos Múltiples'!#REF!</definedName>
    <definedName name="XA513.62">'[1]Bancos Múltiples'!#REF!</definedName>
    <definedName name="XA513.63" localSheetId="1">'[1]Bancos Múltiples'!#REF!</definedName>
    <definedName name="XA513.63" localSheetId="28">'[1]Bancos Múltiples'!#REF!</definedName>
    <definedName name="XA513.63" localSheetId="29">'[1]Bancos Múltiples'!#REF!</definedName>
    <definedName name="XA513.63" localSheetId="30">'[1]Bancos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45">'[1]Bancos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54">'[1]Bancos Múltiples'!#REF!</definedName>
    <definedName name="XA513.63" localSheetId="64">'[1]Bancos Múltiples'!#REF!</definedName>
    <definedName name="XA513.63" localSheetId="65">'[1]Bancos Múltiples'!#REF!</definedName>
    <definedName name="XA513.63" localSheetId="6">'[1]Bancos Múltiples'!#REF!</definedName>
    <definedName name="XA513.63" localSheetId="66">'[1]Bancos Múltiples'!#REF!</definedName>
    <definedName name="XA513.63" localSheetId="73">'[1]Bancos Múltiples'!#REF!</definedName>
    <definedName name="XA513.63" localSheetId="74">'[1]Bancos Múltiples'!#REF!</definedName>
    <definedName name="XA513.63" localSheetId="75">'[1]Bancos Múltiples'!#REF!</definedName>
    <definedName name="XA513.63" localSheetId="82">'[1]Bancos Múltiples'!#REF!</definedName>
    <definedName name="XA513.63" localSheetId="83">'[1]Bancos Múltiples'!#REF!</definedName>
    <definedName name="XA513.63" localSheetId="84">'[1]Bancos Múltiples'!#REF!</definedName>
    <definedName name="XA513.63">'[1]Bancos Múltiples'!#REF!</definedName>
    <definedName name="XA513.64" localSheetId="1">'[1]Bancos Múltiples'!#REF!</definedName>
    <definedName name="XA513.64" localSheetId="28">'[1]Bancos Múltiples'!#REF!</definedName>
    <definedName name="XA513.64" localSheetId="29">'[1]Bancos Múltiples'!#REF!</definedName>
    <definedName name="XA513.64" localSheetId="30">'[1]Bancos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45">'[1]Bancos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54">'[1]Bancos Múltiples'!#REF!</definedName>
    <definedName name="XA513.64" localSheetId="64">'[1]Bancos Múltiples'!#REF!</definedName>
    <definedName name="XA513.64" localSheetId="65">'[1]Bancos Múltiples'!#REF!</definedName>
    <definedName name="XA513.64" localSheetId="6">'[1]Bancos Múltiples'!#REF!</definedName>
    <definedName name="XA513.64" localSheetId="66">'[1]Bancos Múltiples'!#REF!</definedName>
    <definedName name="XA513.64" localSheetId="73">'[1]Bancos Múltiples'!#REF!</definedName>
    <definedName name="XA513.64" localSheetId="74">'[1]Bancos Múltiples'!#REF!</definedName>
    <definedName name="XA513.64" localSheetId="75">'[1]Bancos Múltiples'!#REF!</definedName>
    <definedName name="XA513.64" localSheetId="82">'[1]Bancos Múltiples'!#REF!</definedName>
    <definedName name="XA513.64" localSheetId="83">'[1]Bancos Múltiples'!#REF!</definedName>
    <definedName name="XA513.64" localSheetId="84">'[1]Bancos Múltiples'!#REF!</definedName>
    <definedName name="XA513.64">'[1]Bancos Múltiples'!#REF!</definedName>
    <definedName name="XA513.65" localSheetId="1">'[1]Bancos Múltiples'!#REF!</definedName>
    <definedName name="XA513.65" localSheetId="28">'[1]Bancos Múltiples'!#REF!</definedName>
    <definedName name="XA513.65" localSheetId="29">'[1]Bancos Múltiples'!#REF!</definedName>
    <definedName name="XA513.65" localSheetId="30">'[1]Bancos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45">'[1]Bancos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54">'[1]Bancos Múltiples'!#REF!</definedName>
    <definedName name="XA513.65" localSheetId="64">'[1]Bancos Múltiples'!#REF!</definedName>
    <definedName name="XA513.65" localSheetId="65">'[1]Bancos Múltiples'!#REF!</definedName>
    <definedName name="XA513.65" localSheetId="6">'[1]Bancos Múltiples'!#REF!</definedName>
    <definedName name="XA513.65" localSheetId="66">'[1]Bancos Múltiples'!#REF!</definedName>
    <definedName name="XA513.65" localSheetId="73">'[1]Bancos Múltiples'!#REF!</definedName>
    <definedName name="XA513.65" localSheetId="74">'[1]Bancos Múltiples'!#REF!</definedName>
    <definedName name="XA513.65" localSheetId="75">'[1]Bancos Múltiples'!#REF!</definedName>
    <definedName name="XA513.65" localSheetId="82">'[1]Bancos Múltiples'!#REF!</definedName>
    <definedName name="XA513.65" localSheetId="83">'[1]Bancos Múltiples'!#REF!</definedName>
    <definedName name="XA513.65" localSheetId="84">'[1]Bancos Múltiples'!#REF!</definedName>
    <definedName name="XA513.65">'[1]Bancos Múltiples'!#REF!</definedName>
    <definedName name="XA513.66" localSheetId="1">'[1]Bancos Múltiples'!#REF!</definedName>
    <definedName name="XA513.66" localSheetId="28">'[1]Bancos Múltiples'!#REF!</definedName>
    <definedName name="XA513.66" localSheetId="29">'[1]Bancos Múltiples'!#REF!</definedName>
    <definedName name="XA513.66" localSheetId="30">'[1]Bancos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45">'[1]Bancos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54">'[1]Bancos Múltiples'!#REF!</definedName>
    <definedName name="XA513.66" localSheetId="64">'[1]Bancos Múltiples'!#REF!</definedName>
    <definedName name="XA513.66" localSheetId="65">'[1]Bancos Múltiples'!#REF!</definedName>
    <definedName name="XA513.66" localSheetId="6">'[1]Bancos Múltiples'!#REF!</definedName>
    <definedName name="XA513.66" localSheetId="66">'[1]Bancos Múltiples'!#REF!</definedName>
    <definedName name="XA513.66" localSheetId="73">'[1]Bancos Múltiples'!#REF!</definedName>
    <definedName name="XA513.66" localSheetId="74">'[1]Bancos Múltiples'!#REF!</definedName>
    <definedName name="XA513.66" localSheetId="75">'[1]Bancos Múltiples'!#REF!</definedName>
    <definedName name="XA513.66" localSheetId="82">'[1]Bancos Múltiples'!#REF!</definedName>
    <definedName name="XA513.66" localSheetId="83">'[1]Bancos Múltiples'!#REF!</definedName>
    <definedName name="XA513.66" localSheetId="84">'[1]Bancos Múltiples'!#REF!</definedName>
    <definedName name="XA513.66">'[1]Bancos Múltiples'!#REF!</definedName>
    <definedName name="XA513.67" localSheetId="1">'[1]Bancos Múltiples'!#REF!</definedName>
    <definedName name="XA513.67" localSheetId="28">'[1]Bancos Múltiples'!#REF!</definedName>
    <definedName name="XA513.67" localSheetId="29">'[1]Bancos Múltiples'!#REF!</definedName>
    <definedName name="XA513.67" localSheetId="30">'[1]Bancos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45">'[1]Bancos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54">'[1]Bancos Múltiples'!#REF!</definedName>
    <definedName name="XA513.67" localSheetId="64">'[1]Bancos Múltiples'!#REF!</definedName>
    <definedName name="XA513.67" localSheetId="65">'[1]Bancos Múltiples'!#REF!</definedName>
    <definedName name="XA513.67" localSheetId="6">'[1]Bancos Múltiples'!#REF!</definedName>
    <definedName name="XA513.67" localSheetId="66">'[1]Bancos Múltiples'!#REF!</definedName>
    <definedName name="XA513.67" localSheetId="73">'[1]Bancos Múltiples'!#REF!</definedName>
    <definedName name="XA513.67" localSheetId="74">'[1]Bancos Múltiples'!#REF!</definedName>
    <definedName name="XA513.67" localSheetId="75">'[1]Bancos Múltiples'!#REF!</definedName>
    <definedName name="XA513.67" localSheetId="82">'[1]Bancos Múltiples'!#REF!</definedName>
    <definedName name="XA513.67" localSheetId="83">'[1]Bancos Múltiples'!#REF!</definedName>
    <definedName name="XA513.67" localSheetId="84">'[1]Bancos Múltiples'!#REF!</definedName>
    <definedName name="XA513.67">'[1]Bancos Múltiples'!#REF!</definedName>
    <definedName name="XA513.99" localSheetId="1">'[1]Bancos Múltiples'!#REF!</definedName>
    <definedName name="XA513.99" localSheetId="28">'[1]Bancos Múltiples'!#REF!</definedName>
    <definedName name="XA513.99" localSheetId="29">'[1]Bancos Múltiples'!#REF!</definedName>
    <definedName name="XA513.99" localSheetId="30">'[1]Bancos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45">'[1]Bancos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54">'[1]Bancos Múltiples'!#REF!</definedName>
    <definedName name="XA513.99" localSheetId="64">'[1]Bancos Múltiples'!#REF!</definedName>
    <definedName name="XA513.99" localSheetId="65">'[1]Bancos Múltiples'!#REF!</definedName>
    <definedName name="XA513.99" localSheetId="6">'[1]Bancos Múltiples'!#REF!</definedName>
    <definedName name="XA513.99" localSheetId="66">'[1]Bancos Múltiples'!#REF!</definedName>
    <definedName name="XA513.99" localSheetId="73">'[1]Bancos Múltiples'!#REF!</definedName>
    <definedName name="XA513.99" localSheetId="74">'[1]Bancos Múltiples'!#REF!</definedName>
    <definedName name="XA513.99" localSheetId="75">'[1]Bancos Múltiples'!#REF!</definedName>
    <definedName name="XA513.99" localSheetId="82">'[1]Bancos Múltiples'!#REF!</definedName>
    <definedName name="XA513.99" localSheetId="83">'[1]Bancos Múltiples'!#REF!</definedName>
    <definedName name="XA513.99" localSheetId="84">'[1]Bancos Múltiples'!#REF!</definedName>
    <definedName name="XA513.99">'[1]Bancos Múltiples'!#REF!</definedName>
    <definedName name="XA514.00" localSheetId="1">'[1]Bancos Múltiples'!#REF!</definedName>
    <definedName name="XA514.00" localSheetId="28">'[1]Bancos Múltiples'!#REF!</definedName>
    <definedName name="XA514.00" localSheetId="29">'[1]Bancos Múltiples'!#REF!</definedName>
    <definedName name="XA514.00" localSheetId="30">'[1]Bancos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45">'[1]Bancos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54">'[1]Bancos Múltiples'!#REF!</definedName>
    <definedName name="XA514.00" localSheetId="64">'[1]Bancos Múltiples'!#REF!</definedName>
    <definedName name="XA514.00" localSheetId="65">'[1]Bancos Múltiples'!#REF!</definedName>
    <definedName name="XA514.00" localSheetId="6">'[1]Bancos Múltiples'!#REF!</definedName>
    <definedName name="XA514.00" localSheetId="66">'[1]Bancos Múltiples'!#REF!</definedName>
    <definedName name="XA514.00" localSheetId="73">'[1]Bancos Múltiples'!#REF!</definedName>
    <definedName name="XA514.00" localSheetId="74">'[1]Bancos Múltiples'!#REF!</definedName>
    <definedName name="XA514.00" localSheetId="75">'[1]Bancos Múltiples'!#REF!</definedName>
    <definedName name="XA514.00" localSheetId="82">'[1]Bancos Múltiples'!#REF!</definedName>
    <definedName name="XA514.00" localSheetId="83">'[1]Bancos Múltiples'!#REF!</definedName>
    <definedName name="XA514.00" localSheetId="84">'[1]Bancos Múltiples'!#REF!</definedName>
    <definedName name="XA514.00">'[1]Bancos Múltiples'!#REF!</definedName>
    <definedName name="XA514.01" localSheetId="1">'[1]Bancos Múltiples'!#REF!</definedName>
    <definedName name="XA514.01" localSheetId="28">'[1]Bancos Múltiples'!#REF!</definedName>
    <definedName name="XA514.01" localSheetId="29">'[1]Bancos Múltiples'!#REF!</definedName>
    <definedName name="XA514.01" localSheetId="30">'[1]Bancos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45">'[1]Bancos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54">'[1]Bancos Múltiples'!#REF!</definedName>
    <definedName name="XA514.01" localSheetId="64">'[1]Bancos Múltiples'!#REF!</definedName>
    <definedName name="XA514.01" localSheetId="65">'[1]Bancos Múltiples'!#REF!</definedName>
    <definedName name="XA514.01" localSheetId="6">'[1]Bancos Múltiples'!#REF!</definedName>
    <definedName name="XA514.01" localSheetId="66">'[1]Bancos Múltiples'!#REF!</definedName>
    <definedName name="XA514.01" localSheetId="73">'[1]Bancos Múltiples'!#REF!</definedName>
    <definedName name="XA514.01" localSheetId="74">'[1]Bancos Múltiples'!#REF!</definedName>
    <definedName name="XA514.01" localSheetId="75">'[1]Bancos Múltiples'!#REF!</definedName>
    <definedName name="XA514.01" localSheetId="82">'[1]Bancos Múltiples'!#REF!</definedName>
    <definedName name="XA514.01" localSheetId="83">'[1]Bancos Múltiples'!#REF!</definedName>
    <definedName name="XA514.01" localSheetId="84">'[1]Bancos Múltiples'!#REF!</definedName>
    <definedName name="XA514.01">'[1]Bancos Múltiples'!#REF!</definedName>
    <definedName name="XA515.00" localSheetId="1">'[1]Bancos Múltiples'!#REF!</definedName>
    <definedName name="XA515.00" localSheetId="28">'[1]Bancos Múltiples'!#REF!</definedName>
    <definedName name="XA515.00" localSheetId="29">'[1]Bancos Múltiples'!#REF!</definedName>
    <definedName name="XA515.00" localSheetId="30">'[1]Bancos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45">'[1]Bancos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54">'[1]Bancos Múltiples'!#REF!</definedName>
    <definedName name="XA515.00" localSheetId="64">'[1]Bancos Múltiples'!#REF!</definedName>
    <definedName name="XA515.00" localSheetId="65">'[1]Bancos Múltiples'!#REF!</definedName>
    <definedName name="XA515.00" localSheetId="6">'[1]Bancos Múltiples'!#REF!</definedName>
    <definedName name="XA515.00" localSheetId="66">'[1]Bancos Múltiples'!#REF!</definedName>
    <definedName name="XA515.00" localSheetId="73">'[1]Bancos Múltiples'!#REF!</definedName>
    <definedName name="XA515.00" localSheetId="74">'[1]Bancos Múltiples'!#REF!</definedName>
    <definedName name="XA515.00" localSheetId="75">'[1]Bancos Múltiples'!#REF!</definedName>
    <definedName name="XA515.00" localSheetId="82">'[1]Bancos Múltiples'!#REF!</definedName>
    <definedName name="XA515.00" localSheetId="83">'[1]Bancos Múltiples'!#REF!</definedName>
    <definedName name="XA515.00" localSheetId="84">'[1]Bancos Múltiples'!#REF!</definedName>
    <definedName name="XA515.00">'[1]Bancos Múltiples'!#REF!</definedName>
    <definedName name="XA515.01" localSheetId="1">'[1]Bancos Múltiples'!#REF!</definedName>
    <definedName name="XA515.01" localSheetId="28">'[1]Bancos Múltiples'!#REF!</definedName>
    <definedName name="XA515.01" localSheetId="29">'[1]Bancos Múltiples'!#REF!</definedName>
    <definedName name="XA515.01" localSheetId="30">'[1]Bancos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45">'[1]Bancos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54">'[1]Bancos Múltiples'!#REF!</definedName>
    <definedName name="XA515.01" localSheetId="64">'[1]Bancos Múltiples'!#REF!</definedName>
    <definedName name="XA515.01" localSheetId="65">'[1]Bancos Múltiples'!#REF!</definedName>
    <definedName name="XA515.01" localSheetId="6">'[1]Bancos Múltiples'!#REF!</definedName>
    <definedName name="XA515.01" localSheetId="66">'[1]Bancos Múltiples'!#REF!</definedName>
    <definedName name="XA515.01" localSheetId="73">'[1]Bancos Múltiples'!#REF!</definedName>
    <definedName name="XA515.01" localSheetId="74">'[1]Bancos Múltiples'!#REF!</definedName>
    <definedName name="XA515.01" localSheetId="75">'[1]Bancos Múltiples'!#REF!</definedName>
    <definedName name="XA515.01" localSheetId="82">'[1]Bancos Múltiples'!#REF!</definedName>
    <definedName name="XA515.01" localSheetId="83">'[1]Bancos Múltiples'!#REF!</definedName>
    <definedName name="XA515.01" localSheetId="84">'[1]Bancos Múltiples'!#REF!</definedName>
    <definedName name="XA515.01">'[1]Bancos Múltiples'!#REF!</definedName>
    <definedName name="XA516.00" localSheetId="1">'[1]Bancos Múltiples'!#REF!</definedName>
    <definedName name="XA516.00" localSheetId="28">'[1]Bancos Múltiples'!#REF!</definedName>
    <definedName name="XA516.00" localSheetId="29">'[1]Bancos Múltiples'!#REF!</definedName>
    <definedName name="XA516.00" localSheetId="30">'[1]Bancos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45">'[1]Bancos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54">'[1]Bancos Múltiples'!#REF!</definedName>
    <definedName name="XA516.00" localSheetId="64">'[1]Bancos Múltiples'!#REF!</definedName>
    <definedName name="XA516.00" localSheetId="65">'[1]Bancos Múltiples'!#REF!</definedName>
    <definedName name="XA516.00" localSheetId="6">'[1]Bancos Múltiples'!#REF!</definedName>
    <definedName name="XA516.00" localSheetId="66">'[1]Bancos Múltiples'!#REF!</definedName>
    <definedName name="XA516.00" localSheetId="73">'[1]Bancos Múltiples'!#REF!</definedName>
    <definedName name="XA516.00" localSheetId="74">'[1]Bancos Múltiples'!#REF!</definedName>
    <definedName name="XA516.00" localSheetId="75">'[1]Bancos Múltiples'!#REF!</definedName>
    <definedName name="XA516.00" localSheetId="82">'[1]Bancos Múltiples'!#REF!</definedName>
    <definedName name="XA516.00" localSheetId="83">'[1]Bancos Múltiples'!#REF!</definedName>
    <definedName name="XA516.00" localSheetId="84">'[1]Bancos Múltiples'!#REF!</definedName>
    <definedName name="XA516.00">'[1]Bancos Múltiples'!#REF!</definedName>
    <definedName name="XA516.01" localSheetId="1">'[1]Bancos Múltiples'!#REF!</definedName>
    <definedName name="XA516.01" localSheetId="28">'[1]Bancos Múltiples'!#REF!</definedName>
    <definedName name="XA516.01" localSheetId="29">'[1]Bancos Múltiples'!#REF!</definedName>
    <definedName name="XA516.01" localSheetId="30">'[1]Bancos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45">'[1]Bancos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54">'[1]Bancos Múltiples'!#REF!</definedName>
    <definedName name="XA516.01" localSheetId="64">'[1]Bancos Múltiples'!#REF!</definedName>
    <definedName name="XA516.01" localSheetId="65">'[1]Bancos Múltiples'!#REF!</definedName>
    <definedName name="XA516.01" localSheetId="6">'[1]Bancos Múltiples'!#REF!</definedName>
    <definedName name="XA516.01" localSheetId="66">'[1]Bancos Múltiples'!#REF!</definedName>
    <definedName name="XA516.01" localSheetId="73">'[1]Bancos Múltiples'!#REF!</definedName>
    <definedName name="XA516.01" localSheetId="74">'[1]Bancos Múltiples'!#REF!</definedName>
    <definedName name="XA516.01" localSheetId="75">'[1]Bancos Múltiples'!#REF!</definedName>
    <definedName name="XA516.01" localSheetId="82">'[1]Bancos Múltiples'!#REF!</definedName>
    <definedName name="XA516.01" localSheetId="83">'[1]Bancos Múltiples'!#REF!</definedName>
    <definedName name="XA516.01" localSheetId="84">'[1]Bancos Múltiples'!#REF!</definedName>
    <definedName name="XA516.01">'[1]Bancos Múltiples'!#REF!</definedName>
    <definedName name="XA517.00" localSheetId="1">'[1]Bancos Múltiples'!#REF!</definedName>
    <definedName name="XA517.00" localSheetId="28">'[1]Bancos Múltiples'!#REF!</definedName>
    <definedName name="XA517.00" localSheetId="29">'[1]Bancos Múltiples'!#REF!</definedName>
    <definedName name="XA517.00" localSheetId="30">'[1]Bancos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45">'[1]Bancos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54">'[1]Bancos Múltiples'!#REF!</definedName>
    <definedName name="XA517.00" localSheetId="64">'[1]Bancos Múltiples'!#REF!</definedName>
    <definedName name="XA517.00" localSheetId="65">'[1]Bancos Múltiples'!#REF!</definedName>
    <definedName name="XA517.00" localSheetId="6">'[1]Bancos Múltiples'!#REF!</definedName>
    <definedName name="XA517.00" localSheetId="66">'[1]Bancos Múltiples'!#REF!</definedName>
    <definedName name="XA517.00" localSheetId="73">'[1]Bancos Múltiples'!#REF!</definedName>
    <definedName name="XA517.00" localSheetId="74">'[1]Bancos Múltiples'!#REF!</definedName>
    <definedName name="XA517.00" localSheetId="75">'[1]Bancos Múltiples'!#REF!</definedName>
    <definedName name="XA517.00" localSheetId="82">'[1]Bancos Múltiples'!#REF!</definedName>
    <definedName name="XA517.00" localSheetId="83">'[1]Bancos Múltiples'!#REF!</definedName>
    <definedName name="XA517.00" localSheetId="84">'[1]Bancos Múltiples'!#REF!</definedName>
    <definedName name="XA517.00">'[1]Bancos Múltiples'!#REF!</definedName>
    <definedName name="XA517.01" localSheetId="1">'[1]Bancos Múltiples'!#REF!</definedName>
    <definedName name="XA517.01" localSheetId="28">'[1]Bancos Múltiples'!#REF!</definedName>
    <definedName name="XA517.01" localSheetId="29">'[1]Bancos Múltiples'!#REF!</definedName>
    <definedName name="XA517.01" localSheetId="30">'[1]Bancos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45">'[1]Bancos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54">'[1]Bancos Múltiples'!#REF!</definedName>
    <definedName name="XA517.01" localSheetId="64">'[1]Bancos Múltiples'!#REF!</definedName>
    <definedName name="XA517.01" localSheetId="65">'[1]Bancos Múltiples'!#REF!</definedName>
    <definedName name="XA517.01" localSheetId="6">'[1]Bancos Múltiples'!#REF!</definedName>
    <definedName name="XA517.01" localSheetId="66">'[1]Bancos Múltiples'!#REF!</definedName>
    <definedName name="XA517.01" localSheetId="73">'[1]Bancos Múltiples'!#REF!</definedName>
    <definedName name="XA517.01" localSheetId="74">'[1]Bancos Múltiples'!#REF!</definedName>
    <definedName name="XA517.01" localSheetId="75">'[1]Bancos Múltiples'!#REF!</definedName>
    <definedName name="XA517.01" localSheetId="82">'[1]Bancos Múltiples'!#REF!</definedName>
    <definedName name="XA517.01" localSheetId="83">'[1]Bancos Múltiples'!#REF!</definedName>
    <definedName name="XA517.01" localSheetId="84">'[1]Bancos Múltiples'!#REF!</definedName>
    <definedName name="XA517.01">'[1]Bancos Múltiples'!#REF!</definedName>
    <definedName name="XA517.02" localSheetId="1">'[1]Bancos Múltiples'!#REF!</definedName>
    <definedName name="XA517.02" localSheetId="28">'[1]Bancos Múltiples'!#REF!</definedName>
    <definedName name="XA517.02" localSheetId="29">'[1]Bancos Múltiples'!#REF!</definedName>
    <definedName name="XA517.02" localSheetId="30">'[1]Bancos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45">'[1]Bancos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54">'[1]Bancos Múltiples'!#REF!</definedName>
    <definedName name="XA517.02" localSheetId="64">'[1]Bancos Múltiples'!#REF!</definedName>
    <definedName name="XA517.02" localSheetId="65">'[1]Bancos Múltiples'!#REF!</definedName>
    <definedName name="XA517.02" localSheetId="6">'[1]Bancos Múltiples'!#REF!</definedName>
    <definedName name="XA517.02" localSheetId="66">'[1]Bancos Múltiples'!#REF!</definedName>
    <definedName name="XA517.02" localSheetId="73">'[1]Bancos Múltiples'!#REF!</definedName>
    <definedName name="XA517.02" localSheetId="74">'[1]Bancos Múltiples'!#REF!</definedName>
    <definedName name="XA517.02" localSheetId="75">'[1]Bancos Múltiples'!#REF!</definedName>
    <definedName name="XA517.02" localSheetId="82">'[1]Bancos Múltiples'!#REF!</definedName>
    <definedName name="XA517.02" localSheetId="83">'[1]Bancos Múltiples'!#REF!</definedName>
    <definedName name="XA517.02" localSheetId="84">'[1]Bancos Múltiples'!#REF!</definedName>
    <definedName name="XA517.02">'[1]Bancos Múltiples'!#REF!</definedName>
    <definedName name="XA517.03" localSheetId="1">'[1]Bancos Múltiples'!#REF!</definedName>
    <definedName name="XA517.03" localSheetId="28">'[1]Bancos Múltiples'!#REF!</definedName>
    <definedName name="XA517.03" localSheetId="29">'[1]Bancos Múltiples'!#REF!</definedName>
    <definedName name="XA517.03" localSheetId="30">'[1]Bancos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45">'[1]Bancos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54">'[1]Bancos Múltiples'!#REF!</definedName>
    <definedName name="XA517.03" localSheetId="64">'[1]Bancos Múltiples'!#REF!</definedName>
    <definedName name="XA517.03" localSheetId="65">'[1]Bancos Múltiples'!#REF!</definedName>
    <definedName name="XA517.03" localSheetId="6">'[1]Bancos Múltiples'!#REF!</definedName>
    <definedName name="XA517.03" localSheetId="66">'[1]Bancos Múltiples'!#REF!</definedName>
    <definedName name="XA517.03" localSheetId="73">'[1]Bancos Múltiples'!#REF!</definedName>
    <definedName name="XA517.03" localSheetId="74">'[1]Bancos Múltiples'!#REF!</definedName>
    <definedName name="XA517.03" localSheetId="75">'[1]Bancos Múltiples'!#REF!</definedName>
    <definedName name="XA517.03" localSheetId="82">'[1]Bancos Múltiples'!#REF!</definedName>
    <definedName name="XA517.03" localSheetId="83">'[1]Bancos Múltiples'!#REF!</definedName>
    <definedName name="XA517.03" localSheetId="84">'[1]Bancos Múltiples'!#REF!</definedName>
    <definedName name="XA517.03">'[1]Bancos Múltiples'!#REF!</definedName>
    <definedName name="XA517.04" localSheetId="1">'[1]Bancos Múltiples'!#REF!</definedName>
    <definedName name="XA517.04" localSheetId="28">'[1]Bancos Múltiples'!#REF!</definedName>
    <definedName name="XA517.04" localSheetId="29">'[1]Bancos Múltiples'!#REF!</definedName>
    <definedName name="XA517.04" localSheetId="30">'[1]Bancos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45">'[1]Bancos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54">'[1]Bancos Múltiples'!#REF!</definedName>
    <definedName name="XA517.04" localSheetId="64">'[1]Bancos Múltiples'!#REF!</definedName>
    <definedName name="XA517.04" localSheetId="65">'[1]Bancos Múltiples'!#REF!</definedName>
    <definedName name="XA517.04" localSheetId="6">'[1]Bancos Múltiples'!#REF!</definedName>
    <definedName name="XA517.04" localSheetId="66">'[1]Bancos Múltiples'!#REF!</definedName>
    <definedName name="XA517.04" localSheetId="73">'[1]Bancos Múltiples'!#REF!</definedName>
    <definedName name="XA517.04" localSheetId="74">'[1]Bancos Múltiples'!#REF!</definedName>
    <definedName name="XA517.04" localSheetId="75">'[1]Bancos Múltiples'!#REF!</definedName>
    <definedName name="XA517.04" localSheetId="82">'[1]Bancos Múltiples'!#REF!</definedName>
    <definedName name="XA517.04" localSheetId="83">'[1]Bancos Múltiples'!#REF!</definedName>
    <definedName name="XA517.04" localSheetId="84">'[1]Bancos Múltiples'!#REF!</definedName>
    <definedName name="XA517.04">'[1]Bancos Múltiples'!#REF!</definedName>
    <definedName name="XA517.05" localSheetId="1">'[1]Bancos Múltiples'!#REF!</definedName>
    <definedName name="XA517.05" localSheetId="28">'[1]Bancos Múltiples'!#REF!</definedName>
    <definedName name="XA517.05" localSheetId="29">'[1]Bancos Múltiples'!#REF!</definedName>
    <definedName name="XA517.05" localSheetId="30">'[1]Bancos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45">'[1]Bancos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54">'[1]Bancos Múltiples'!#REF!</definedName>
    <definedName name="XA517.05" localSheetId="64">'[1]Bancos Múltiples'!#REF!</definedName>
    <definedName name="XA517.05" localSheetId="65">'[1]Bancos Múltiples'!#REF!</definedName>
    <definedName name="XA517.05" localSheetId="6">'[1]Bancos Múltiples'!#REF!</definedName>
    <definedName name="XA517.05" localSheetId="66">'[1]Bancos Múltiples'!#REF!</definedName>
    <definedName name="XA517.05" localSheetId="73">'[1]Bancos Múltiples'!#REF!</definedName>
    <definedName name="XA517.05" localSheetId="74">'[1]Bancos Múltiples'!#REF!</definedName>
    <definedName name="XA517.05" localSheetId="75">'[1]Bancos Múltiples'!#REF!</definedName>
    <definedName name="XA517.05" localSheetId="82">'[1]Bancos Múltiples'!#REF!</definedName>
    <definedName name="XA517.05" localSheetId="83">'[1]Bancos Múltiples'!#REF!</definedName>
    <definedName name="XA517.05" localSheetId="84">'[1]Bancos Múltiples'!#REF!</definedName>
    <definedName name="XA517.05">'[1]Bancos Múltiples'!#REF!</definedName>
    <definedName name="XA518.00" localSheetId="1">'[1]Bancos Múltiples'!#REF!</definedName>
    <definedName name="XA518.00" localSheetId="28">'[1]Bancos Múltiples'!#REF!</definedName>
    <definedName name="XA518.00" localSheetId="29">'[1]Bancos Múltiples'!#REF!</definedName>
    <definedName name="XA518.00" localSheetId="30">'[1]Bancos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45">'[1]Bancos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54">'[1]Bancos Múltiples'!#REF!</definedName>
    <definedName name="XA518.00" localSheetId="64">'[1]Bancos Múltiples'!#REF!</definedName>
    <definedName name="XA518.00" localSheetId="65">'[1]Bancos Múltiples'!#REF!</definedName>
    <definedName name="XA518.00" localSheetId="6">'[1]Bancos Múltiples'!#REF!</definedName>
    <definedName name="XA518.00" localSheetId="66">'[1]Bancos Múltiples'!#REF!</definedName>
    <definedName name="XA518.00" localSheetId="73">'[1]Bancos Múltiples'!#REF!</definedName>
    <definedName name="XA518.00" localSheetId="74">'[1]Bancos Múltiples'!#REF!</definedName>
    <definedName name="XA518.00" localSheetId="75">'[1]Bancos Múltiples'!#REF!</definedName>
    <definedName name="XA518.00" localSheetId="82">'[1]Bancos Múltiples'!#REF!</definedName>
    <definedName name="XA518.00" localSheetId="83">'[1]Bancos Múltiples'!#REF!</definedName>
    <definedName name="XA518.00" localSheetId="84">'[1]Bancos Múltiples'!#REF!</definedName>
    <definedName name="XA518.00">'[1]Bancos Múltiples'!#REF!</definedName>
    <definedName name="XA518.01" localSheetId="1">'[1]Bancos Múltiples'!#REF!</definedName>
    <definedName name="XA518.01" localSheetId="28">'[1]Bancos Múltiples'!#REF!</definedName>
    <definedName name="XA518.01" localSheetId="29">'[1]Bancos Múltiples'!#REF!</definedName>
    <definedName name="XA518.01" localSheetId="30">'[1]Bancos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45">'[1]Bancos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54">'[1]Bancos Múltiples'!#REF!</definedName>
    <definedName name="XA518.01" localSheetId="64">'[1]Bancos Múltiples'!#REF!</definedName>
    <definedName name="XA518.01" localSheetId="65">'[1]Bancos Múltiples'!#REF!</definedName>
    <definedName name="XA518.01" localSheetId="6">'[1]Bancos Múltiples'!#REF!</definedName>
    <definedName name="XA518.01" localSheetId="66">'[1]Bancos Múltiples'!#REF!</definedName>
    <definedName name="XA518.01" localSheetId="73">'[1]Bancos Múltiples'!#REF!</definedName>
    <definedName name="XA518.01" localSheetId="74">'[1]Bancos Múltiples'!#REF!</definedName>
    <definedName name="XA518.01" localSheetId="75">'[1]Bancos Múltiples'!#REF!</definedName>
    <definedName name="XA518.01" localSheetId="82">'[1]Bancos Múltiples'!#REF!</definedName>
    <definedName name="XA518.01" localSheetId="83">'[1]Bancos Múltiples'!#REF!</definedName>
    <definedName name="XA518.01" localSheetId="84">'[1]Bancos Múltiples'!#REF!</definedName>
    <definedName name="XA518.01">'[1]Bancos Múltiples'!#REF!</definedName>
    <definedName name="XA518.02" localSheetId="1">'[1]Bancos Múltiples'!#REF!</definedName>
    <definedName name="XA518.02" localSheetId="28">'[1]Bancos Múltiples'!#REF!</definedName>
    <definedName name="XA518.02" localSheetId="29">'[1]Bancos Múltiples'!#REF!</definedName>
    <definedName name="XA518.02" localSheetId="30">'[1]Bancos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45">'[1]Bancos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54">'[1]Bancos Múltiples'!#REF!</definedName>
    <definedName name="XA518.02" localSheetId="64">'[1]Bancos Múltiples'!#REF!</definedName>
    <definedName name="XA518.02" localSheetId="65">'[1]Bancos Múltiples'!#REF!</definedName>
    <definedName name="XA518.02" localSheetId="6">'[1]Bancos Múltiples'!#REF!</definedName>
    <definedName name="XA518.02" localSheetId="66">'[1]Bancos Múltiples'!#REF!</definedName>
    <definedName name="XA518.02" localSheetId="73">'[1]Bancos Múltiples'!#REF!</definedName>
    <definedName name="XA518.02" localSheetId="74">'[1]Bancos Múltiples'!#REF!</definedName>
    <definedName name="XA518.02" localSheetId="75">'[1]Bancos Múltiples'!#REF!</definedName>
    <definedName name="XA518.02" localSheetId="82">'[1]Bancos Múltiples'!#REF!</definedName>
    <definedName name="XA518.02" localSheetId="83">'[1]Bancos Múltiples'!#REF!</definedName>
    <definedName name="XA518.02" localSheetId="84">'[1]Bancos Múltiples'!#REF!</definedName>
    <definedName name="XA518.02">'[1]Bancos Múltiples'!#REF!</definedName>
    <definedName name="XA518.03" localSheetId="1">'[1]Bancos Múltiples'!#REF!</definedName>
    <definedName name="XA518.03" localSheetId="28">'[1]Bancos Múltiples'!#REF!</definedName>
    <definedName name="XA518.03" localSheetId="29">'[1]Bancos Múltiples'!#REF!</definedName>
    <definedName name="XA518.03" localSheetId="30">'[1]Bancos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45">'[1]Bancos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54">'[1]Bancos Múltiples'!#REF!</definedName>
    <definedName name="XA518.03" localSheetId="64">'[1]Bancos Múltiples'!#REF!</definedName>
    <definedName name="XA518.03" localSheetId="65">'[1]Bancos Múltiples'!#REF!</definedName>
    <definedName name="XA518.03" localSheetId="6">'[1]Bancos Múltiples'!#REF!</definedName>
    <definedName name="XA518.03" localSheetId="66">'[1]Bancos Múltiples'!#REF!</definedName>
    <definedName name="XA518.03" localSheetId="73">'[1]Bancos Múltiples'!#REF!</definedName>
    <definedName name="XA518.03" localSheetId="74">'[1]Bancos Múltiples'!#REF!</definedName>
    <definedName name="XA518.03" localSheetId="75">'[1]Bancos Múltiples'!#REF!</definedName>
    <definedName name="XA518.03" localSheetId="82">'[1]Bancos Múltiples'!#REF!</definedName>
    <definedName name="XA518.03" localSheetId="83">'[1]Bancos Múltiples'!#REF!</definedName>
    <definedName name="XA518.03" localSheetId="84">'[1]Bancos Múltiples'!#REF!</definedName>
    <definedName name="XA518.03">'[1]Bancos Múltiples'!#REF!</definedName>
    <definedName name="XA518.04" localSheetId="1">'[1]Bancos Múltiples'!#REF!</definedName>
    <definedName name="XA518.04" localSheetId="28">'[1]Bancos Múltiples'!#REF!</definedName>
    <definedName name="XA518.04" localSheetId="29">'[1]Bancos Múltiples'!#REF!</definedName>
    <definedName name="XA518.04" localSheetId="30">'[1]Bancos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45">'[1]Bancos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54">'[1]Bancos Múltiples'!#REF!</definedName>
    <definedName name="XA518.04" localSheetId="64">'[1]Bancos Múltiples'!#REF!</definedName>
    <definedName name="XA518.04" localSheetId="65">'[1]Bancos Múltiples'!#REF!</definedName>
    <definedName name="XA518.04" localSheetId="6">'[1]Bancos Múltiples'!#REF!</definedName>
    <definedName name="XA518.04" localSheetId="66">'[1]Bancos Múltiples'!#REF!</definedName>
    <definedName name="XA518.04" localSheetId="73">'[1]Bancos Múltiples'!#REF!</definedName>
    <definedName name="XA518.04" localSheetId="74">'[1]Bancos Múltiples'!#REF!</definedName>
    <definedName name="XA518.04" localSheetId="75">'[1]Bancos Múltiples'!#REF!</definedName>
    <definedName name="XA518.04" localSheetId="82">'[1]Bancos Múltiples'!#REF!</definedName>
    <definedName name="XA518.04" localSheetId="83">'[1]Bancos Múltiples'!#REF!</definedName>
    <definedName name="XA518.04" localSheetId="84">'[1]Bancos Múltiples'!#REF!</definedName>
    <definedName name="XA518.04">'[1]Bancos Múltiples'!#REF!</definedName>
    <definedName name="XA518.05" localSheetId="1">'[1]Bancos Múltiples'!#REF!</definedName>
    <definedName name="XA518.05" localSheetId="28">'[1]Bancos Múltiples'!#REF!</definedName>
    <definedName name="XA518.05" localSheetId="29">'[1]Bancos Múltiples'!#REF!</definedName>
    <definedName name="XA518.05" localSheetId="30">'[1]Bancos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45">'[1]Bancos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54">'[1]Bancos Múltiples'!#REF!</definedName>
    <definedName name="XA518.05" localSheetId="64">'[1]Bancos Múltiples'!#REF!</definedName>
    <definedName name="XA518.05" localSheetId="65">'[1]Bancos Múltiples'!#REF!</definedName>
    <definedName name="XA518.05" localSheetId="6">'[1]Bancos Múltiples'!#REF!</definedName>
    <definedName name="XA518.05" localSheetId="66">'[1]Bancos Múltiples'!#REF!</definedName>
    <definedName name="XA518.05" localSheetId="73">'[1]Bancos Múltiples'!#REF!</definedName>
    <definedName name="XA518.05" localSheetId="74">'[1]Bancos Múltiples'!#REF!</definedName>
    <definedName name="XA518.05" localSheetId="75">'[1]Bancos Múltiples'!#REF!</definedName>
    <definedName name="XA518.05" localSheetId="82">'[1]Bancos Múltiples'!#REF!</definedName>
    <definedName name="XA518.05" localSheetId="83">'[1]Bancos Múltiples'!#REF!</definedName>
    <definedName name="XA518.05" localSheetId="84">'[1]Bancos Múltiples'!#REF!</definedName>
    <definedName name="XA518.05">'[1]Bancos Múltiples'!#REF!</definedName>
    <definedName name="XA519.00" localSheetId="1">'[1]Bancos Múltiples'!#REF!</definedName>
    <definedName name="XA519.00" localSheetId="28">'[1]Bancos Múltiples'!#REF!</definedName>
    <definedName name="XA519.00" localSheetId="29">'[1]Bancos Múltiples'!#REF!</definedName>
    <definedName name="XA519.00" localSheetId="30">'[1]Bancos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45">'[1]Bancos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54">'[1]Bancos Múltiples'!#REF!</definedName>
    <definedName name="XA519.00" localSheetId="64">'[1]Bancos Múltiples'!#REF!</definedName>
    <definedName name="XA519.00" localSheetId="65">'[1]Bancos Múltiples'!#REF!</definedName>
    <definedName name="XA519.00" localSheetId="6">'[1]Bancos Múltiples'!#REF!</definedName>
    <definedName name="XA519.00" localSheetId="66">'[1]Bancos Múltiples'!#REF!</definedName>
    <definedName name="XA519.00" localSheetId="73">'[1]Bancos Múltiples'!#REF!</definedName>
    <definedName name="XA519.00" localSheetId="74">'[1]Bancos Múltiples'!#REF!</definedName>
    <definedName name="XA519.00" localSheetId="75">'[1]Bancos Múltiples'!#REF!</definedName>
    <definedName name="XA519.00" localSheetId="82">'[1]Bancos Múltiples'!#REF!</definedName>
    <definedName name="XA519.00" localSheetId="83">'[1]Bancos Múltiples'!#REF!</definedName>
    <definedName name="XA519.00" localSheetId="84">'[1]Bancos Múltiples'!#REF!</definedName>
    <definedName name="XA519.00">'[1]Bancos Múltiples'!#REF!</definedName>
    <definedName name="XA519.01" localSheetId="1">'[1]Bancos Múltiples'!#REF!</definedName>
    <definedName name="XA519.01" localSheetId="28">'[1]Bancos Múltiples'!#REF!</definedName>
    <definedName name="XA519.01" localSheetId="29">'[1]Bancos Múltiples'!#REF!</definedName>
    <definedName name="XA519.01" localSheetId="30">'[1]Bancos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45">'[1]Bancos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54">'[1]Bancos Múltiples'!#REF!</definedName>
    <definedName name="XA519.01" localSheetId="64">'[1]Bancos Múltiples'!#REF!</definedName>
    <definedName name="XA519.01" localSheetId="65">'[1]Bancos Múltiples'!#REF!</definedName>
    <definedName name="XA519.01" localSheetId="6">'[1]Bancos Múltiples'!#REF!</definedName>
    <definedName name="XA519.01" localSheetId="66">'[1]Bancos Múltiples'!#REF!</definedName>
    <definedName name="XA519.01" localSheetId="73">'[1]Bancos Múltiples'!#REF!</definedName>
    <definedName name="XA519.01" localSheetId="74">'[1]Bancos Múltiples'!#REF!</definedName>
    <definedName name="XA519.01" localSheetId="75">'[1]Bancos Múltiples'!#REF!</definedName>
    <definedName name="XA519.01" localSheetId="82">'[1]Bancos Múltiples'!#REF!</definedName>
    <definedName name="XA519.01" localSheetId="83">'[1]Bancos Múltiples'!#REF!</definedName>
    <definedName name="XA519.01" localSheetId="84">'[1]Bancos Múltiples'!#REF!</definedName>
    <definedName name="XA519.01">'[1]Bancos Múltiples'!#REF!</definedName>
    <definedName name="XA519.02" localSheetId="1">'[1]Bancos Múltiples'!#REF!</definedName>
    <definedName name="XA519.02" localSheetId="28">'[1]Bancos Múltiples'!#REF!</definedName>
    <definedName name="XA519.02" localSheetId="29">'[1]Bancos Múltiples'!#REF!</definedName>
    <definedName name="XA519.02" localSheetId="30">'[1]Bancos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45">'[1]Bancos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54">'[1]Bancos Múltiples'!#REF!</definedName>
    <definedName name="XA519.02" localSheetId="64">'[1]Bancos Múltiples'!#REF!</definedName>
    <definedName name="XA519.02" localSheetId="65">'[1]Bancos Múltiples'!#REF!</definedName>
    <definedName name="XA519.02" localSheetId="6">'[1]Bancos Múltiples'!#REF!</definedName>
    <definedName name="XA519.02" localSheetId="66">'[1]Bancos Múltiples'!#REF!</definedName>
    <definedName name="XA519.02" localSheetId="73">'[1]Bancos Múltiples'!#REF!</definedName>
    <definedName name="XA519.02" localSheetId="74">'[1]Bancos Múltiples'!#REF!</definedName>
    <definedName name="XA519.02" localSheetId="75">'[1]Bancos Múltiples'!#REF!</definedName>
    <definedName name="XA519.02" localSheetId="82">'[1]Bancos Múltiples'!#REF!</definedName>
    <definedName name="XA519.02" localSheetId="83">'[1]Bancos Múltiples'!#REF!</definedName>
    <definedName name="XA519.02" localSheetId="84">'[1]Bancos Múltiples'!#REF!</definedName>
    <definedName name="XA519.02">'[1]Bancos Múltiples'!#REF!</definedName>
    <definedName name="XA519.03" localSheetId="1">'[1]Bancos Múltiples'!#REF!</definedName>
    <definedName name="XA519.03" localSheetId="28">'[1]Bancos Múltiples'!#REF!</definedName>
    <definedName name="XA519.03" localSheetId="29">'[1]Bancos Múltiples'!#REF!</definedName>
    <definedName name="XA519.03" localSheetId="30">'[1]Bancos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45">'[1]Bancos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54">'[1]Bancos Múltiples'!#REF!</definedName>
    <definedName name="XA519.03" localSheetId="64">'[1]Bancos Múltiples'!#REF!</definedName>
    <definedName name="XA519.03" localSheetId="65">'[1]Bancos Múltiples'!#REF!</definedName>
    <definedName name="XA519.03" localSheetId="6">'[1]Bancos Múltiples'!#REF!</definedName>
    <definedName name="XA519.03" localSheetId="66">'[1]Bancos Múltiples'!#REF!</definedName>
    <definedName name="XA519.03" localSheetId="73">'[1]Bancos Múltiples'!#REF!</definedName>
    <definedName name="XA519.03" localSheetId="74">'[1]Bancos Múltiples'!#REF!</definedName>
    <definedName name="XA519.03" localSheetId="75">'[1]Bancos Múltiples'!#REF!</definedName>
    <definedName name="XA519.03" localSheetId="82">'[1]Bancos Múltiples'!#REF!</definedName>
    <definedName name="XA519.03" localSheetId="83">'[1]Bancos Múltiples'!#REF!</definedName>
    <definedName name="XA519.03" localSheetId="84">'[1]Bancos Múltiples'!#REF!</definedName>
    <definedName name="XA519.03">'[1]Bancos Múltiples'!#REF!</definedName>
    <definedName name="XA519.99" localSheetId="1">'[1]Bancos Múltiples'!#REF!</definedName>
    <definedName name="XA519.99" localSheetId="28">'[1]Bancos Múltiples'!#REF!</definedName>
    <definedName name="XA519.99" localSheetId="29">'[1]Bancos Múltiples'!#REF!</definedName>
    <definedName name="XA519.99" localSheetId="30">'[1]Bancos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45">'[1]Bancos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54">'[1]Bancos Múltiples'!#REF!</definedName>
    <definedName name="XA519.99" localSheetId="64">'[1]Bancos Múltiples'!#REF!</definedName>
    <definedName name="XA519.99" localSheetId="65">'[1]Bancos Múltiples'!#REF!</definedName>
    <definedName name="XA519.99" localSheetId="6">'[1]Bancos Múltiples'!#REF!</definedName>
    <definedName name="XA519.99" localSheetId="66">'[1]Bancos Múltiples'!#REF!</definedName>
    <definedName name="XA519.99" localSheetId="73">'[1]Bancos Múltiples'!#REF!</definedName>
    <definedName name="XA519.99" localSheetId="74">'[1]Bancos Múltiples'!#REF!</definedName>
    <definedName name="XA519.99" localSheetId="75">'[1]Bancos Múltiples'!#REF!</definedName>
    <definedName name="XA519.99" localSheetId="82">'[1]Bancos Múltiples'!#REF!</definedName>
    <definedName name="XA519.99" localSheetId="83">'[1]Bancos Múltiples'!#REF!</definedName>
    <definedName name="XA519.99" localSheetId="84">'[1]Bancos Múltiples'!#REF!</definedName>
    <definedName name="XA519.99">'[1]Bancos Múltiples'!#REF!</definedName>
    <definedName name="XA520.00" localSheetId="1">'[1]Bancos Múltiples'!#REF!</definedName>
    <definedName name="XA520.00" localSheetId="28">'[1]Bancos Múltiples'!#REF!</definedName>
    <definedName name="XA520.00" localSheetId="29">'[1]Bancos Múltiples'!#REF!</definedName>
    <definedName name="XA520.00" localSheetId="30">'[1]Bancos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45">'[1]Bancos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54">'[1]Bancos Múltiples'!#REF!</definedName>
    <definedName name="XA520.00" localSheetId="64">'[1]Bancos Múltiples'!#REF!</definedName>
    <definedName name="XA520.00" localSheetId="65">'[1]Bancos Múltiples'!#REF!</definedName>
    <definedName name="XA520.00" localSheetId="6">'[1]Bancos Múltiples'!#REF!</definedName>
    <definedName name="XA520.00" localSheetId="66">'[1]Bancos Múltiples'!#REF!</definedName>
    <definedName name="XA520.00" localSheetId="73">'[1]Bancos Múltiples'!#REF!</definedName>
    <definedName name="XA520.00" localSheetId="74">'[1]Bancos Múltiples'!#REF!</definedName>
    <definedName name="XA520.00" localSheetId="75">'[1]Bancos Múltiples'!#REF!</definedName>
    <definedName name="XA520.00" localSheetId="82">'[1]Bancos Múltiples'!#REF!</definedName>
    <definedName name="XA520.00" localSheetId="83">'[1]Bancos Múltiples'!#REF!</definedName>
    <definedName name="XA520.00" localSheetId="84">'[1]Bancos Múltiples'!#REF!</definedName>
    <definedName name="XA520.00">'[1]Bancos Múltiples'!#REF!</definedName>
    <definedName name="XA521.00" localSheetId="1">'[1]Bancos Múltiples'!#REF!</definedName>
    <definedName name="XA521.00" localSheetId="28">'[1]Bancos Múltiples'!#REF!</definedName>
    <definedName name="XA521.00" localSheetId="29">'[1]Bancos Múltiples'!#REF!</definedName>
    <definedName name="XA521.00" localSheetId="30">'[1]Bancos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45">'[1]Bancos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54">'[1]Bancos Múltiples'!#REF!</definedName>
    <definedName name="XA521.00" localSheetId="64">'[1]Bancos Múltiples'!#REF!</definedName>
    <definedName name="XA521.00" localSheetId="65">'[1]Bancos Múltiples'!#REF!</definedName>
    <definedName name="XA521.00" localSheetId="6">'[1]Bancos Múltiples'!#REF!</definedName>
    <definedName name="XA521.00" localSheetId="66">'[1]Bancos Múltiples'!#REF!</definedName>
    <definedName name="XA521.00" localSheetId="73">'[1]Bancos Múltiples'!#REF!</definedName>
    <definedName name="XA521.00" localSheetId="74">'[1]Bancos Múltiples'!#REF!</definedName>
    <definedName name="XA521.00" localSheetId="75">'[1]Bancos Múltiples'!#REF!</definedName>
    <definedName name="XA521.00" localSheetId="82">'[1]Bancos Múltiples'!#REF!</definedName>
    <definedName name="XA521.00" localSheetId="83">'[1]Bancos Múltiples'!#REF!</definedName>
    <definedName name="XA521.00" localSheetId="84">'[1]Bancos Múltiples'!#REF!</definedName>
    <definedName name="XA521.00">'[1]Bancos Múltiples'!#REF!</definedName>
    <definedName name="XA521.01" localSheetId="1">'[1]Bancos Múltiples'!#REF!</definedName>
    <definedName name="XA521.01" localSheetId="28">'[1]Bancos Múltiples'!#REF!</definedName>
    <definedName name="XA521.01" localSheetId="29">'[1]Bancos Múltiples'!#REF!</definedName>
    <definedName name="XA521.01" localSheetId="30">'[1]Bancos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45">'[1]Bancos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54">'[1]Bancos Múltiples'!#REF!</definedName>
    <definedName name="XA521.01" localSheetId="64">'[1]Bancos Múltiples'!#REF!</definedName>
    <definedName name="XA521.01" localSheetId="65">'[1]Bancos Múltiples'!#REF!</definedName>
    <definedName name="XA521.01" localSheetId="6">'[1]Bancos Múltiples'!#REF!</definedName>
    <definedName name="XA521.01" localSheetId="66">'[1]Bancos Múltiples'!#REF!</definedName>
    <definedName name="XA521.01" localSheetId="73">'[1]Bancos Múltiples'!#REF!</definedName>
    <definedName name="XA521.01" localSheetId="74">'[1]Bancos Múltiples'!#REF!</definedName>
    <definedName name="XA521.01" localSheetId="75">'[1]Bancos Múltiples'!#REF!</definedName>
    <definedName name="XA521.01" localSheetId="82">'[1]Bancos Múltiples'!#REF!</definedName>
    <definedName name="XA521.01" localSheetId="83">'[1]Bancos Múltiples'!#REF!</definedName>
    <definedName name="XA521.01" localSheetId="84">'[1]Bancos Múltiples'!#REF!</definedName>
    <definedName name="XA521.01">'[1]Bancos Múltiples'!#REF!</definedName>
    <definedName name="XA521.02" localSheetId="1">'[1]Bancos Múltiples'!#REF!</definedName>
    <definedName name="XA521.02" localSheetId="28">'[1]Bancos Múltiples'!#REF!</definedName>
    <definedName name="XA521.02" localSheetId="29">'[1]Bancos Múltiples'!#REF!</definedName>
    <definedName name="XA521.02" localSheetId="30">'[1]Bancos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45">'[1]Bancos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54">'[1]Bancos Múltiples'!#REF!</definedName>
    <definedName name="XA521.02" localSheetId="64">'[1]Bancos Múltiples'!#REF!</definedName>
    <definedName name="XA521.02" localSheetId="65">'[1]Bancos Múltiples'!#REF!</definedName>
    <definedName name="XA521.02" localSheetId="6">'[1]Bancos Múltiples'!#REF!</definedName>
    <definedName name="XA521.02" localSheetId="66">'[1]Bancos Múltiples'!#REF!</definedName>
    <definedName name="XA521.02" localSheetId="73">'[1]Bancos Múltiples'!#REF!</definedName>
    <definedName name="XA521.02" localSheetId="74">'[1]Bancos Múltiples'!#REF!</definedName>
    <definedName name="XA521.02" localSheetId="75">'[1]Bancos Múltiples'!#REF!</definedName>
    <definedName name="XA521.02" localSheetId="82">'[1]Bancos Múltiples'!#REF!</definedName>
    <definedName name="XA521.02" localSheetId="83">'[1]Bancos Múltiples'!#REF!</definedName>
    <definedName name="XA521.02" localSheetId="84">'[1]Bancos Múltiples'!#REF!</definedName>
    <definedName name="XA521.02">'[1]Bancos Múltiples'!#REF!</definedName>
    <definedName name="XA522.00" localSheetId="1">'[1]Bancos Múltiples'!#REF!</definedName>
    <definedName name="XA522.00" localSheetId="28">'[1]Bancos Múltiples'!#REF!</definedName>
    <definedName name="XA522.00" localSheetId="29">'[1]Bancos Múltiples'!#REF!</definedName>
    <definedName name="XA522.00" localSheetId="30">'[1]Bancos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45">'[1]Bancos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54">'[1]Bancos Múltiples'!#REF!</definedName>
    <definedName name="XA522.00" localSheetId="64">'[1]Bancos Múltiples'!#REF!</definedName>
    <definedName name="XA522.00" localSheetId="65">'[1]Bancos Múltiples'!#REF!</definedName>
    <definedName name="XA522.00" localSheetId="6">'[1]Bancos Múltiples'!#REF!</definedName>
    <definedName name="XA522.00" localSheetId="66">'[1]Bancos Múltiples'!#REF!</definedName>
    <definedName name="XA522.00" localSheetId="73">'[1]Bancos Múltiples'!#REF!</definedName>
    <definedName name="XA522.00" localSheetId="74">'[1]Bancos Múltiples'!#REF!</definedName>
    <definedName name="XA522.00" localSheetId="75">'[1]Bancos Múltiples'!#REF!</definedName>
    <definedName name="XA522.00" localSheetId="82">'[1]Bancos Múltiples'!#REF!</definedName>
    <definedName name="XA522.00" localSheetId="83">'[1]Bancos Múltiples'!#REF!</definedName>
    <definedName name="XA522.00" localSheetId="84">'[1]Bancos Múltiples'!#REF!</definedName>
    <definedName name="XA522.00">'[1]Bancos Múltiples'!#REF!</definedName>
    <definedName name="XA522.01" localSheetId="1">'[1]Bancos Múltiples'!#REF!</definedName>
    <definedName name="XA522.01" localSheetId="28">'[1]Bancos Múltiples'!#REF!</definedName>
    <definedName name="XA522.01" localSheetId="29">'[1]Bancos Múltiples'!#REF!</definedName>
    <definedName name="XA522.01" localSheetId="30">'[1]Bancos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45">'[1]Bancos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54">'[1]Bancos Múltiples'!#REF!</definedName>
    <definedName name="XA522.01" localSheetId="64">'[1]Bancos Múltiples'!#REF!</definedName>
    <definedName name="XA522.01" localSheetId="65">'[1]Bancos Múltiples'!#REF!</definedName>
    <definedName name="XA522.01" localSheetId="6">'[1]Bancos Múltiples'!#REF!</definedName>
    <definedName name="XA522.01" localSheetId="66">'[1]Bancos Múltiples'!#REF!</definedName>
    <definedName name="XA522.01" localSheetId="73">'[1]Bancos Múltiples'!#REF!</definedName>
    <definedName name="XA522.01" localSheetId="74">'[1]Bancos Múltiples'!#REF!</definedName>
    <definedName name="XA522.01" localSheetId="75">'[1]Bancos Múltiples'!#REF!</definedName>
    <definedName name="XA522.01" localSheetId="82">'[1]Bancos Múltiples'!#REF!</definedName>
    <definedName name="XA522.01" localSheetId="83">'[1]Bancos Múltiples'!#REF!</definedName>
    <definedName name="XA522.01" localSheetId="84">'[1]Bancos Múltiples'!#REF!</definedName>
    <definedName name="XA522.01">'[1]Bancos Múltiples'!#REF!</definedName>
    <definedName name="XA522.02" localSheetId="1">'[1]Bancos Múltiples'!#REF!</definedName>
    <definedName name="XA522.02" localSheetId="28">'[1]Bancos Múltiples'!#REF!</definedName>
    <definedName name="XA522.02" localSheetId="29">'[1]Bancos Múltiples'!#REF!</definedName>
    <definedName name="XA522.02" localSheetId="30">'[1]Bancos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45">'[1]Bancos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54">'[1]Bancos Múltiples'!#REF!</definedName>
    <definedName name="XA522.02" localSheetId="64">'[1]Bancos Múltiples'!#REF!</definedName>
    <definedName name="XA522.02" localSheetId="65">'[1]Bancos Múltiples'!#REF!</definedName>
    <definedName name="XA522.02" localSheetId="6">'[1]Bancos Múltiples'!#REF!</definedName>
    <definedName name="XA522.02" localSheetId="66">'[1]Bancos Múltiples'!#REF!</definedName>
    <definedName name="XA522.02" localSheetId="73">'[1]Bancos Múltiples'!#REF!</definedName>
    <definedName name="XA522.02" localSheetId="74">'[1]Bancos Múltiples'!#REF!</definedName>
    <definedName name="XA522.02" localSheetId="75">'[1]Bancos Múltiples'!#REF!</definedName>
    <definedName name="XA522.02" localSheetId="82">'[1]Bancos Múltiples'!#REF!</definedName>
    <definedName name="XA522.02" localSheetId="83">'[1]Bancos Múltiples'!#REF!</definedName>
    <definedName name="XA522.02" localSheetId="84">'[1]Bancos Múltiples'!#REF!</definedName>
    <definedName name="XA522.02">'[1]Bancos Múltiples'!#REF!</definedName>
    <definedName name="XA523.00" localSheetId="1">'[1]Bancos Múltiples'!#REF!</definedName>
    <definedName name="XA523.00" localSheetId="28">'[1]Bancos Múltiples'!#REF!</definedName>
    <definedName name="XA523.00" localSheetId="29">'[1]Bancos Múltiples'!#REF!</definedName>
    <definedName name="XA523.00" localSheetId="30">'[1]Bancos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45">'[1]Bancos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54">'[1]Bancos Múltiples'!#REF!</definedName>
    <definedName name="XA523.00" localSheetId="64">'[1]Bancos Múltiples'!#REF!</definedName>
    <definedName name="XA523.00" localSheetId="65">'[1]Bancos Múltiples'!#REF!</definedName>
    <definedName name="XA523.00" localSheetId="6">'[1]Bancos Múltiples'!#REF!</definedName>
    <definedName name="XA523.00" localSheetId="66">'[1]Bancos Múltiples'!#REF!</definedName>
    <definedName name="XA523.00" localSheetId="73">'[1]Bancos Múltiples'!#REF!</definedName>
    <definedName name="XA523.00" localSheetId="74">'[1]Bancos Múltiples'!#REF!</definedName>
    <definedName name="XA523.00" localSheetId="75">'[1]Bancos Múltiples'!#REF!</definedName>
    <definedName name="XA523.00" localSheetId="82">'[1]Bancos Múltiples'!#REF!</definedName>
    <definedName name="XA523.00" localSheetId="83">'[1]Bancos Múltiples'!#REF!</definedName>
    <definedName name="XA523.00" localSheetId="84">'[1]Bancos Múltiples'!#REF!</definedName>
    <definedName name="XA523.00">'[1]Bancos Múltiples'!#REF!</definedName>
    <definedName name="XA523.01" localSheetId="1">'[1]Bancos Múltiples'!#REF!</definedName>
    <definedName name="XA523.01" localSheetId="28">'[1]Bancos Múltiples'!#REF!</definedName>
    <definedName name="XA523.01" localSheetId="29">'[1]Bancos Múltiples'!#REF!</definedName>
    <definedName name="XA523.01" localSheetId="30">'[1]Bancos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45">'[1]Bancos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54">'[1]Bancos Múltiples'!#REF!</definedName>
    <definedName name="XA523.01" localSheetId="64">'[1]Bancos Múltiples'!#REF!</definedName>
    <definedName name="XA523.01" localSheetId="65">'[1]Bancos Múltiples'!#REF!</definedName>
    <definedName name="XA523.01" localSheetId="6">'[1]Bancos Múltiples'!#REF!</definedName>
    <definedName name="XA523.01" localSheetId="66">'[1]Bancos Múltiples'!#REF!</definedName>
    <definedName name="XA523.01" localSheetId="73">'[1]Bancos Múltiples'!#REF!</definedName>
    <definedName name="XA523.01" localSheetId="74">'[1]Bancos Múltiples'!#REF!</definedName>
    <definedName name="XA523.01" localSheetId="75">'[1]Bancos Múltiples'!#REF!</definedName>
    <definedName name="XA523.01" localSheetId="82">'[1]Bancos Múltiples'!#REF!</definedName>
    <definedName name="XA523.01" localSheetId="83">'[1]Bancos Múltiples'!#REF!</definedName>
    <definedName name="XA523.01" localSheetId="84">'[1]Bancos Múltiples'!#REF!</definedName>
    <definedName name="XA523.01">'[1]Bancos Múltiples'!#REF!</definedName>
    <definedName name="XA523.02" localSheetId="1">'[1]Bancos Múltiples'!#REF!</definedName>
    <definedName name="XA523.02" localSheetId="28">'[1]Bancos Múltiples'!#REF!</definedName>
    <definedName name="XA523.02" localSheetId="29">'[1]Bancos Múltiples'!#REF!</definedName>
    <definedName name="XA523.02" localSheetId="30">'[1]Bancos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45">'[1]Bancos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54">'[1]Bancos Múltiples'!#REF!</definedName>
    <definedName name="XA523.02" localSheetId="64">'[1]Bancos Múltiples'!#REF!</definedName>
    <definedName name="XA523.02" localSheetId="65">'[1]Bancos Múltiples'!#REF!</definedName>
    <definedName name="XA523.02" localSheetId="6">'[1]Bancos Múltiples'!#REF!</definedName>
    <definedName name="XA523.02" localSheetId="66">'[1]Bancos Múltiples'!#REF!</definedName>
    <definedName name="XA523.02" localSheetId="73">'[1]Bancos Múltiples'!#REF!</definedName>
    <definedName name="XA523.02" localSheetId="74">'[1]Bancos Múltiples'!#REF!</definedName>
    <definedName name="XA523.02" localSheetId="75">'[1]Bancos Múltiples'!#REF!</definedName>
    <definedName name="XA523.02" localSheetId="82">'[1]Bancos Múltiples'!#REF!</definedName>
    <definedName name="XA523.02" localSheetId="83">'[1]Bancos Múltiples'!#REF!</definedName>
    <definedName name="XA523.02" localSheetId="84">'[1]Bancos Múltiples'!#REF!</definedName>
    <definedName name="XA523.02">'[1]Bancos Múltiples'!#REF!</definedName>
    <definedName name="XA523.03" localSheetId="1">'[1]Bancos Múltiples'!#REF!</definedName>
    <definedName name="XA523.03" localSheetId="28">'[1]Bancos Múltiples'!#REF!</definedName>
    <definedName name="XA523.03" localSheetId="29">'[1]Bancos Múltiples'!#REF!</definedName>
    <definedName name="XA523.03" localSheetId="30">'[1]Bancos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45">'[1]Bancos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54">'[1]Bancos Múltiples'!#REF!</definedName>
    <definedName name="XA523.03" localSheetId="64">'[1]Bancos Múltiples'!#REF!</definedName>
    <definedName name="XA523.03" localSheetId="65">'[1]Bancos Múltiples'!#REF!</definedName>
    <definedName name="XA523.03" localSheetId="6">'[1]Bancos Múltiples'!#REF!</definedName>
    <definedName name="XA523.03" localSheetId="66">'[1]Bancos Múltiples'!#REF!</definedName>
    <definedName name="XA523.03" localSheetId="73">'[1]Bancos Múltiples'!#REF!</definedName>
    <definedName name="XA523.03" localSheetId="74">'[1]Bancos Múltiples'!#REF!</definedName>
    <definedName name="XA523.03" localSheetId="75">'[1]Bancos Múltiples'!#REF!</definedName>
    <definedName name="XA523.03" localSheetId="82">'[1]Bancos Múltiples'!#REF!</definedName>
    <definedName name="XA523.03" localSheetId="83">'[1]Bancos Múltiples'!#REF!</definedName>
    <definedName name="XA523.03" localSheetId="84">'[1]Bancos Múltiples'!#REF!</definedName>
    <definedName name="XA523.03">'[1]Bancos Múltiples'!#REF!</definedName>
    <definedName name="XA523.04" localSheetId="1">'[1]Bancos Múltiples'!#REF!</definedName>
    <definedName name="XA523.04" localSheetId="28">'[1]Bancos Múltiples'!#REF!</definedName>
    <definedName name="XA523.04" localSheetId="29">'[1]Bancos Múltiples'!#REF!</definedName>
    <definedName name="XA523.04" localSheetId="30">'[1]Bancos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45">'[1]Bancos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54">'[1]Bancos Múltiples'!#REF!</definedName>
    <definedName name="XA523.04" localSheetId="64">'[1]Bancos Múltiples'!#REF!</definedName>
    <definedName name="XA523.04" localSheetId="65">'[1]Bancos Múltiples'!#REF!</definedName>
    <definedName name="XA523.04" localSheetId="6">'[1]Bancos Múltiples'!#REF!</definedName>
    <definedName name="XA523.04" localSheetId="66">'[1]Bancos Múltiples'!#REF!</definedName>
    <definedName name="XA523.04" localSheetId="73">'[1]Bancos Múltiples'!#REF!</definedName>
    <definedName name="XA523.04" localSheetId="74">'[1]Bancos Múltiples'!#REF!</definedName>
    <definedName name="XA523.04" localSheetId="75">'[1]Bancos Múltiples'!#REF!</definedName>
    <definedName name="XA523.04" localSheetId="82">'[1]Bancos Múltiples'!#REF!</definedName>
    <definedName name="XA523.04" localSheetId="83">'[1]Bancos Múltiples'!#REF!</definedName>
    <definedName name="XA523.04" localSheetId="84">'[1]Bancos Múltiples'!#REF!</definedName>
    <definedName name="XA523.04">'[1]Bancos Múltiples'!#REF!</definedName>
    <definedName name="XA523.05" localSheetId="1">'[1]Bancos Múltiples'!#REF!</definedName>
    <definedName name="XA523.05" localSheetId="28">'[1]Bancos Múltiples'!#REF!</definedName>
    <definedName name="XA523.05" localSheetId="29">'[1]Bancos Múltiples'!#REF!</definedName>
    <definedName name="XA523.05" localSheetId="30">'[1]Bancos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45">'[1]Bancos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54">'[1]Bancos Múltiples'!#REF!</definedName>
    <definedName name="XA523.05" localSheetId="64">'[1]Bancos Múltiples'!#REF!</definedName>
    <definedName name="XA523.05" localSheetId="65">'[1]Bancos Múltiples'!#REF!</definedName>
    <definedName name="XA523.05" localSheetId="6">'[1]Bancos Múltiples'!#REF!</definedName>
    <definedName name="XA523.05" localSheetId="66">'[1]Bancos Múltiples'!#REF!</definedName>
    <definedName name="XA523.05" localSheetId="73">'[1]Bancos Múltiples'!#REF!</definedName>
    <definedName name="XA523.05" localSheetId="74">'[1]Bancos Múltiples'!#REF!</definedName>
    <definedName name="XA523.05" localSheetId="75">'[1]Bancos Múltiples'!#REF!</definedName>
    <definedName name="XA523.05" localSheetId="82">'[1]Bancos Múltiples'!#REF!</definedName>
    <definedName name="XA523.05" localSheetId="83">'[1]Bancos Múltiples'!#REF!</definedName>
    <definedName name="XA523.05" localSheetId="84">'[1]Bancos Múltiples'!#REF!</definedName>
    <definedName name="XA523.05">'[1]Bancos Múltiples'!#REF!</definedName>
    <definedName name="XA523.06" localSheetId="1">'[1]Bancos Múltiples'!#REF!</definedName>
    <definedName name="XA523.06" localSheetId="28">'[1]Bancos Múltiples'!#REF!</definedName>
    <definedName name="XA523.06" localSheetId="29">'[1]Bancos Múltiples'!#REF!</definedName>
    <definedName name="XA523.06" localSheetId="30">'[1]Bancos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45">'[1]Bancos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54">'[1]Bancos Múltiples'!#REF!</definedName>
    <definedName name="XA523.06" localSheetId="64">'[1]Bancos Múltiples'!#REF!</definedName>
    <definedName name="XA523.06" localSheetId="65">'[1]Bancos Múltiples'!#REF!</definedName>
    <definedName name="XA523.06" localSheetId="6">'[1]Bancos Múltiples'!#REF!</definedName>
    <definedName name="XA523.06" localSheetId="66">'[1]Bancos Múltiples'!#REF!</definedName>
    <definedName name="XA523.06" localSheetId="73">'[1]Bancos Múltiples'!#REF!</definedName>
    <definedName name="XA523.06" localSheetId="74">'[1]Bancos Múltiples'!#REF!</definedName>
    <definedName name="XA523.06" localSheetId="75">'[1]Bancos Múltiples'!#REF!</definedName>
    <definedName name="XA523.06" localSheetId="82">'[1]Bancos Múltiples'!#REF!</definedName>
    <definedName name="XA523.06" localSheetId="83">'[1]Bancos Múltiples'!#REF!</definedName>
    <definedName name="XA523.06" localSheetId="84">'[1]Bancos Múltiples'!#REF!</definedName>
    <definedName name="XA523.06">'[1]Bancos Múltiples'!#REF!</definedName>
    <definedName name="XA524.00" localSheetId="1">'[1]Bancos Múltiples'!#REF!</definedName>
    <definedName name="XA524.00" localSheetId="28">'[1]Bancos Múltiples'!#REF!</definedName>
    <definedName name="XA524.00" localSheetId="29">'[1]Bancos Múltiples'!#REF!</definedName>
    <definedName name="XA524.00" localSheetId="30">'[1]Bancos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45">'[1]Bancos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54">'[1]Bancos Múltiples'!#REF!</definedName>
    <definedName name="XA524.00" localSheetId="64">'[1]Bancos Múltiples'!#REF!</definedName>
    <definedName name="XA524.00" localSheetId="65">'[1]Bancos Múltiples'!#REF!</definedName>
    <definedName name="XA524.00" localSheetId="6">'[1]Bancos Múltiples'!#REF!</definedName>
    <definedName name="XA524.00" localSheetId="66">'[1]Bancos Múltiples'!#REF!</definedName>
    <definedName name="XA524.00" localSheetId="73">'[1]Bancos Múltiples'!#REF!</definedName>
    <definedName name="XA524.00" localSheetId="74">'[1]Bancos Múltiples'!#REF!</definedName>
    <definedName name="XA524.00" localSheetId="75">'[1]Bancos Múltiples'!#REF!</definedName>
    <definedName name="XA524.00" localSheetId="82">'[1]Bancos Múltiples'!#REF!</definedName>
    <definedName name="XA524.00" localSheetId="83">'[1]Bancos Múltiples'!#REF!</definedName>
    <definedName name="XA524.00" localSheetId="84">'[1]Bancos Múltiples'!#REF!</definedName>
    <definedName name="XA524.00">'[1]Bancos Múltiples'!#REF!</definedName>
    <definedName name="XA524.01" localSheetId="1">'[1]Bancos Múltiples'!#REF!</definedName>
    <definedName name="XA524.01" localSheetId="28">'[1]Bancos Múltiples'!#REF!</definedName>
    <definedName name="XA524.01" localSheetId="29">'[1]Bancos Múltiples'!#REF!</definedName>
    <definedName name="XA524.01" localSheetId="30">'[1]Bancos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45">'[1]Bancos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54">'[1]Bancos Múltiples'!#REF!</definedName>
    <definedName name="XA524.01" localSheetId="64">'[1]Bancos Múltiples'!#REF!</definedName>
    <definedName name="XA524.01" localSheetId="65">'[1]Bancos Múltiples'!#REF!</definedName>
    <definedName name="XA524.01" localSheetId="6">'[1]Bancos Múltiples'!#REF!</definedName>
    <definedName name="XA524.01" localSheetId="66">'[1]Bancos Múltiples'!#REF!</definedName>
    <definedName name="XA524.01" localSheetId="73">'[1]Bancos Múltiples'!#REF!</definedName>
    <definedName name="XA524.01" localSheetId="74">'[1]Bancos Múltiples'!#REF!</definedName>
    <definedName name="XA524.01" localSheetId="75">'[1]Bancos Múltiples'!#REF!</definedName>
    <definedName name="XA524.01" localSheetId="82">'[1]Bancos Múltiples'!#REF!</definedName>
    <definedName name="XA524.01" localSheetId="83">'[1]Bancos Múltiples'!#REF!</definedName>
    <definedName name="XA524.01" localSheetId="84">'[1]Bancos Múltiples'!#REF!</definedName>
    <definedName name="XA524.01">'[1]Bancos Múltiples'!#REF!</definedName>
    <definedName name="XA524.02" localSheetId="1">'[1]Bancos Múltiples'!#REF!</definedName>
    <definedName name="XA524.02" localSheetId="28">'[1]Bancos Múltiples'!#REF!</definedName>
    <definedName name="XA524.02" localSheetId="29">'[1]Bancos Múltiples'!#REF!</definedName>
    <definedName name="XA524.02" localSheetId="30">'[1]Bancos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45">'[1]Bancos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54">'[1]Bancos Múltiples'!#REF!</definedName>
    <definedName name="XA524.02" localSheetId="64">'[1]Bancos Múltiples'!#REF!</definedName>
    <definedName name="XA524.02" localSheetId="65">'[1]Bancos Múltiples'!#REF!</definedName>
    <definedName name="XA524.02" localSheetId="6">'[1]Bancos Múltiples'!#REF!</definedName>
    <definedName name="XA524.02" localSheetId="66">'[1]Bancos Múltiples'!#REF!</definedName>
    <definedName name="XA524.02" localSheetId="73">'[1]Bancos Múltiples'!#REF!</definedName>
    <definedName name="XA524.02" localSheetId="74">'[1]Bancos Múltiples'!#REF!</definedName>
    <definedName name="XA524.02" localSheetId="75">'[1]Bancos Múltiples'!#REF!</definedName>
    <definedName name="XA524.02" localSheetId="82">'[1]Bancos Múltiples'!#REF!</definedName>
    <definedName name="XA524.02" localSheetId="83">'[1]Bancos Múltiples'!#REF!</definedName>
    <definedName name="XA524.02" localSheetId="84">'[1]Bancos Múltiples'!#REF!</definedName>
    <definedName name="XA524.02">'[1]Bancos Múltiples'!#REF!</definedName>
    <definedName name="XA524.03" localSheetId="1">'[1]Bancos Múltiples'!#REF!</definedName>
    <definedName name="XA524.03" localSheetId="28">'[1]Bancos Múltiples'!#REF!</definedName>
    <definedName name="XA524.03" localSheetId="29">'[1]Bancos Múltiples'!#REF!</definedName>
    <definedName name="XA524.03" localSheetId="30">'[1]Bancos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45">'[1]Bancos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54">'[1]Bancos Múltiples'!#REF!</definedName>
    <definedName name="XA524.03" localSheetId="64">'[1]Bancos Múltiples'!#REF!</definedName>
    <definedName name="XA524.03" localSheetId="65">'[1]Bancos Múltiples'!#REF!</definedName>
    <definedName name="XA524.03" localSheetId="6">'[1]Bancos Múltiples'!#REF!</definedName>
    <definedName name="XA524.03" localSheetId="66">'[1]Bancos Múltiples'!#REF!</definedName>
    <definedName name="XA524.03" localSheetId="73">'[1]Bancos Múltiples'!#REF!</definedName>
    <definedName name="XA524.03" localSheetId="74">'[1]Bancos Múltiples'!#REF!</definedName>
    <definedName name="XA524.03" localSheetId="75">'[1]Bancos Múltiples'!#REF!</definedName>
    <definedName name="XA524.03" localSheetId="82">'[1]Bancos Múltiples'!#REF!</definedName>
    <definedName name="XA524.03" localSheetId="83">'[1]Bancos Múltiples'!#REF!</definedName>
    <definedName name="XA524.03" localSheetId="84">'[1]Bancos Múltiples'!#REF!</definedName>
    <definedName name="XA524.03">'[1]Bancos Múltiples'!#REF!</definedName>
    <definedName name="XA525.00" localSheetId="1">'[1]Bancos Múltiples'!#REF!</definedName>
    <definedName name="XA525.00" localSheetId="28">'[1]Bancos Múltiples'!#REF!</definedName>
    <definedName name="XA525.00" localSheetId="29">'[1]Bancos Múltiples'!#REF!</definedName>
    <definedName name="XA525.00" localSheetId="30">'[1]Bancos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45">'[1]Bancos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54">'[1]Bancos Múltiples'!#REF!</definedName>
    <definedName name="XA525.00" localSheetId="64">'[1]Bancos Múltiples'!#REF!</definedName>
    <definedName name="XA525.00" localSheetId="65">'[1]Bancos Múltiples'!#REF!</definedName>
    <definedName name="XA525.00" localSheetId="6">'[1]Bancos Múltiples'!#REF!</definedName>
    <definedName name="XA525.00" localSheetId="66">'[1]Bancos Múltiples'!#REF!</definedName>
    <definedName name="XA525.00" localSheetId="73">'[1]Bancos Múltiples'!#REF!</definedName>
    <definedName name="XA525.00" localSheetId="74">'[1]Bancos Múltiples'!#REF!</definedName>
    <definedName name="XA525.00" localSheetId="75">'[1]Bancos Múltiples'!#REF!</definedName>
    <definedName name="XA525.00" localSheetId="82">'[1]Bancos Múltiples'!#REF!</definedName>
    <definedName name="XA525.00" localSheetId="83">'[1]Bancos Múltiples'!#REF!</definedName>
    <definedName name="XA525.00" localSheetId="84">'[1]Bancos Múltiples'!#REF!</definedName>
    <definedName name="XA525.00">'[1]Bancos Múltiples'!#REF!</definedName>
    <definedName name="XA525.01" localSheetId="1">'[1]Bancos Múltiples'!#REF!</definedName>
    <definedName name="XA525.01" localSheetId="28">'[1]Bancos Múltiples'!#REF!</definedName>
    <definedName name="XA525.01" localSheetId="29">'[1]Bancos Múltiples'!#REF!</definedName>
    <definedName name="XA525.01" localSheetId="30">'[1]Bancos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45">'[1]Bancos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54">'[1]Bancos Múltiples'!#REF!</definedName>
    <definedName name="XA525.01" localSheetId="64">'[1]Bancos Múltiples'!#REF!</definedName>
    <definedName name="XA525.01" localSheetId="65">'[1]Bancos Múltiples'!#REF!</definedName>
    <definedName name="XA525.01" localSheetId="6">'[1]Bancos Múltiples'!#REF!</definedName>
    <definedName name="XA525.01" localSheetId="66">'[1]Bancos Múltiples'!#REF!</definedName>
    <definedName name="XA525.01" localSheetId="73">'[1]Bancos Múltiples'!#REF!</definedName>
    <definedName name="XA525.01" localSheetId="74">'[1]Bancos Múltiples'!#REF!</definedName>
    <definedName name="XA525.01" localSheetId="75">'[1]Bancos Múltiples'!#REF!</definedName>
    <definedName name="XA525.01" localSheetId="82">'[1]Bancos Múltiples'!#REF!</definedName>
    <definedName name="XA525.01" localSheetId="83">'[1]Bancos Múltiples'!#REF!</definedName>
    <definedName name="XA525.01" localSheetId="84">'[1]Bancos Múltiples'!#REF!</definedName>
    <definedName name="XA525.01">'[1]Bancos Múltiples'!#REF!</definedName>
    <definedName name="XA525.02" localSheetId="1">'[1]Bancos Múltiples'!#REF!</definedName>
    <definedName name="XA525.02" localSheetId="28">'[1]Bancos Múltiples'!#REF!</definedName>
    <definedName name="XA525.02" localSheetId="29">'[1]Bancos Múltiples'!#REF!</definedName>
    <definedName name="XA525.02" localSheetId="30">'[1]Bancos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45">'[1]Bancos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54">'[1]Bancos Múltiples'!#REF!</definedName>
    <definedName name="XA525.02" localSheetId="64">'[1]Bancos Múltiples'!#REF!</definedName>
    <definedName name="XA525.02" localSheetId="65">'[1]Bancos Múltiples'!#REF!</definedName>
    <definedName name="XA525.02" localSheetId="6">'[1]Bancos Múltiples'!#REF!</definedName>
    <definedName name="XA525.02" localSheetId="66">'[1]Bancos Múltiples'!#REF!</definedName>
    <definedName name="XA525.02" localSheetId="73">'[1]Bancos Múltiples'!#REF!</definedName>
    <definedName name="XA525.02" localSheetId="74">'[1]Bancos Múltiples'!#REF!</definedName>
    <definedName name="XA525.02" localSheetId="75">'[1]Bancos Múltiples'!#REF!</definedName>
    <definedName name="XA525.02" localSheetId="82">'[1]Bancos Múltiples'!#REF!</definedName>
    <definedName name="XA525.02" localSheetId="83">'[1]Bancos Múltiples'!#REF!</definedName>
    <definedName name="XA525.02" localSheetId="84">'[1]Bancos Múltiples'!#REF!</definedName>
    <definedName name="XA525.02">'[1]Bancos Múltiples'!#REF!</definedName>
    <definedName name="XA525.03" localSheetId="1">'[1]Bancos Múltiples'!#REF!</definedName>
    <definedName name="XA525.03" localSheetId="28">'[1]Bancos Múltiples'!#REF!</definedName>
    <definedName name="XA525.03" localSheetId="29">'[1]Bancos Múltiples'!#REF!</definedName>
    <definedName name="XA525.03" localSheetId="30">'[1]Bancos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45">'[1]Bancos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54">'[1]Bancos Múltiples'!#REF!</definedName>
    <definedName name="XA525.03" localSheetId="64">'[1]Bancos Múltiples'!#REF!</definedName>
    <definedName name="XA525.03" localSheetId="65">'[1]Bancos Múltiples'!#REF!</definedName>
    <definedName name="XA525.03" localSheetId="6">'[1]Bancos Múltiples'!#REF!</definedName>
    <definedName name="XA525.03" localSheetId="66">'[1]Bancos Múltiples'!#REF!</definedName>
    <definedName name="XA525.03" localSheetId="73">'[1]Bancos Múltiples'!#REF!</definedName>
    <definedName name="XA525.03" localSheetId="74">'[1]Bancos Múltiples'!#REF!</definedName>
    <definedName name="XA525.03" localSheetId="75">'[1]Bancos Múltiples'!#REF!</definedName>
    <definedName name="XA525.03" localSheetId="82">'[1]Bancos Múltiples'!#REF!</definedName>
    <definedName name="XA525.03" localSheetId="83">'[1]Bancos Múltiples'!#REF!</definedName>
    <definedName name="XA525.03" localSheetId="84">'[1]Bancos Múltiples'!#REF!</definedName>
    <definedName name="XA525.03">'[1]Bancos Múltiples'!#REF!</definedName>
    <definedName name="XA526.00" localSheetId="1">'[1]Bancos Múltiples'!#REF!</definedName>
    <definedName name="XA526.00" localSheetId="28">'[1]Bancos Múltiples'!#REF!</definedName>
    <definedName name="XA526.00" localSheetId="29">'[1]Bancos Múltiples'!#REF!</definedName>
    <definedName name="XA526.00" localSheetId="30">'[1]Bancos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45">'[1]Bancos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54">'[1]Bancos Múltiples'!#REF!</definedName>
    <definedName name="XA526.00" localSheetId="64">'[1]Bancos Múltiples'!#REF!</definedName>
    <definedName name="XA526.00" localSheetId="65">'[1]Bancos Múltiples'!#REF!</definedName>
    <definedName name="XA526.00" localSheetId="6">'[1]Bancos Múltiples'!#REF!</definedName>
    <definedName name="XA526.00" localSheetId="66">'[1]Bancos Múltiples'!#REF!</definedName>
    <definedName name="XA526.00" localSheetId="73">'[1]Bancos Múltiples'!#REF!</definedName>
    <definedName name="XA526.00" localSheetId="74">'[1]Bancos Múltiples'!#REF!</definedName>
    <definedName name="XA526.00" localSheetId="75">'[1]Bancos Múltiples'!#REF!</definedName>
    <definedName name="XA526.00" localSheetId="82">'[1]Bancos Múltiples'!#REF!</definedName>
    <definedName name="XA526.00" localSheetId="83">'[1]Bancos Múltiples'!#REF!</definedName>
    <definedName name="XA526.00" localSheetId="84">'[1]Bancos Múltiples'!#REF!</definedName>
    <definedName name="XA526.00">'[1]Bancos Múltiples'!#REF!</definedName>
    <definedName name="XA526.01" localSheetId="1">'[1]Bancos Múltiples'!#REF!</definedName>
    <definedName name="XA526.01" localSheetId="28">'[1]Bancos Múltiples'!#REF!</definedName>
    <definedName name="XA526.01" localSheetId="29">'[1]Bancos Múltiples'!#REF!</definedName>
    <definedName name="XA526.01" localSheetId="30">'[1]Bancos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45">'[1]Bancos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54">'[1]Bancos Múltiples'!#REF!</definedName>
    <definedName name="XA526.01" localSheetId="64">'[1]Bancos Múltiples'!#REF!</definedName>
    <definedName name="XA526.01" localSheetId="65">'[1]Bancos Múltiples'!#REF!</definedName>
    <definedName name="XA526.01" localSheetId="6">'[1]Bancos Múltiples'!#REF!</definedName>
    <definedName name="XA526.01" localSheetId="66">'[1]Bancos Múltiples'!#REF!</definedName>
    <definedName name="XA526.01" localSheetId="73">'[1]Bancos Múltiples'!#REF!</definedName>
    <definedName name="XA526.01" localSheetId="74">'[1]Bancos Múltiples'!#REF!</definedName>
    <definedName name="XA526.01" localSheetId="75">'[1]Bancos Múltiples'!#REF!</definedName>
    <definedName name="XA526.01" localSheetId="82">'[1]Bancos Múltiples'!#REF!</definedName>
    <definedName name="XA526.01" localSheetId="83">'[1]Bancos Múltiples'!#REF!</definedName>
    <definedName name="XA526.01" localSheetId="84">'[1]Bancos Múltiples'!#REF!</definedName>
    <definedName name="XA526.01">'[1]Bancos Múltiples'!#REF!</definedName>
    <definedName name="XA527.00" localSheetId="1">'[1]Bancos Múltiples'!#REF!</definedName>
    <definedName name="XA527.00" localSheetId="28">'[1]Bancos Múltiples'!#REF!</definedName>
    <definedName name="XA527.00" localSheetId="29">'[1]Bancos Múltiples'!#REF!</definedName>
    <definedName name="XA527.00" localSheetId="30">'[1]Bancos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45">'[1]Bancos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54">'[1]Bancos Múltiples'!#REF!</definedName>
    <definedName name="XA527.00" localSheetId="64">'[1]Bancos Múltiples'!#REF!</definedName>
    <definedName name="XA527.00" localSheetId="65">'[1]Bancos Múltiples'!#REF!</definedName>
    <definedName name="XA527.00" localSheetId="6">'[1]Bancos Múltiples'!#REF!</definedName>
    <definedName name="XA527.00" localSheetId="66">'[1]Bancos Múltiples'!#REF!</definedName>
    <definedName name="XA527.00" localSheetId="73">'[1]Bancos Múltiples'!#REF!</definedName>
    <definedName name="XA527.00" localSheetId="74">'[1]Bancos Múltiples'!#REF!</definedName>
    <definedName name="XA527.00" localSheetId="75">'[1]Bancos Múltiples'!#REF!</definedName>
    <definedName name="XA527.00" localSheetId="82">'[1]Bancos Múltiples'!#REF!</definedName>
    <definedName name="XA527.00" localSheetId="83">'[1]Bancos Múltiples'!#REF!</definedName>
    <definedName name="XA527.00" localSheetId="84">'[1]Bancos Múltiples'!#REF!</definedName>
    <definedName name="XA527.00">'[1]Bancos Múltiples'!#REF!</definedName>
    <definedName name="XA527.01" localSheetId="1">'[1]Bancos Múltiples'!#REF!</definedName>
    <definedName name="XA527.01" localSheetId="28">'[1]Bancos Múltiples'!#REF!</definedName>
    <definedName name="XA527.01" localSheetId="29">'[1]Bancos Múltiples'!#REF!</definedName>
    <definedName name="XA527.01" localSheetId="30">'[1]Bancos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45">'[1]Bancos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54">'[1]Bancos Múltiples'!#REF!</definedName>
    <definedName name="XA527.01" localSheetId="64">'[1]Bancos Múltiples'!#REF!</definedName>
    <definedName name="XA527.01" localSheetId="65">'[1]Bancos Múltiples'!#REF!</definedName>
    <definedName name="XA527.01" localSheetId="6">'[1]Bancos Múltiples'!#REF!</definedName>
    <definedName name="XA527.01" localSheetId="66">'[1]Bancos Múltiples'!#REF!</definedName>
    <definedName name="XA527.01" localSheetId="73">'[1]Bancos Múltiples'!#REF!</definedName>
    <definedName name="XA527.01" localSheetId="74">'[1]Bancos Múltiples'!#REF!</definedName>
    <definedName name="XA527.01" localSheetId="75">'[1]Bancos Múltiples'!#REF!</definedName>
    <definedName name="XA527.01" localSheetId="82">'[1]Bancos Múltiples'!#REF!</definedName>
    <definedName name="XA527.01" localSheetId="83">'[1]Bancos Múltiples'!#REF!</definedName>
    <definedName name="XA527.01" localSheetId="84">'[1]Bancos Múltiples'!#REF!</definedName>
    <definedName name="XA527.01">'[1]Bancos Múltiples'!#REF!</definedName>
    <definedName name="XA527.02" localSheetId="1">'[1]Bancos Múltiples'!#REF!</definedName>
    <definedName name="XA527.02" localSheetId="28">'[1]Bancos Múltiples'!#REF!</definedName>
    <definedName name="XA527.02" localSheetId="29">'[1]Bancos Múltiples'!#REF!</definedName>
    <definedName name="XA527.02" localSheetId="30">'[1]Bancos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45">'[1]Bancos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54">'[1]Bancos Múltiples'!#REF!</definedName>
    <definedName name="XA527.02" localSheetId="64">'[1]Bancos Múltiples'!#REF!</definedName>
    <definedName name="XA527.02" localSheetId="65">'[1]Bancos Múltiples'!#REF!</definedName>
    <definedName name="XA527.02" localSheetId="6">'[1]Bancos Múltiples'!#REF!</definedName>
    <definedName name="XA527.02" localSheetId="66">'[1]Bancos Múltiples'!#REF!</definedName>
    <definedName name="XA527.02" localSheetId="73">'[1]Bancos Múltiples'!#REF!</definedName>
    <definedName name="XA527.02" localSheetId="74">'[1]Bancos Múltiples'!#REF!</definedName>
    <definedName name="XA527.02" localSheetId="75">'[1]Bancos Múltiples'!#REF!</definedName>
    <definedName name="XA527.02" localSheetId="82">'[1]Bancos Múltiples'!#REF!</definedName>
    <definedName name="XA527.02" localSheetId="83">'[1]Bancos Múltiples'!#REF!</definedName>
    <definedName name="XA527.02" localSheetId="84">'[1]Bancos Múltiples'!#REF!</definedName>
    <definedName name="XA527.02">'[1]Bancos Múltiples'!#REF!</definedName>
    <definedName name="XA527.03" localSheetId="1">'[1]Bancos Múltiples'!#REF!</definedName>
    <definedName name="XA527.03" localSheetId="28">'[1]Bancos Múltiples'!#REF!</definedName>
    <definedName name="XA527.03" localSheetId="29">'[1]Bancos Múltiples'!#REF!</definedName>
    <definedName name="XA527.03" localSheetId="30">'[1]Bancos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45">'[1]Bancos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54">'[1]Bancos Múltiples'!#REF!</definedName>
    <definedName name="XA527.03" localSheetId="64">'[1]Bancos Múltiples'!#REF!</definedName>
    <definedName name="XA527.03" localSheetId="65">'[1]Bancos Múltiples'!#REF!</definedName>
    <definedName name="XA527.03" localSheetId="6">'[1]Bancos Múltiples'!#REF!</definedName>
    <definedName name="XA527.03" localSheetId="66">'[1]Bancos Múltiples'!#REF!</definedName>
    <definedName name="XA527.03" localSheetId="73">'[1]Bancos Múltiples'!#REF!</definedName>
    <definedName name="XA527.03" localSheetId="74">'[1]Bancos Múltiples'!#REF!</definedName>
    <definedName name="XA527.03" localSheetId="75">'[1]Bancos Múltiples'!#REF!</definedName>
    <definedName name="XA527.03" localSheetId="82">'[1]Bancos Múltiples'!#REF!</definedName>
    <definedName name="XA527.03" localSheetId="83">'[1]Bancos Múltiples'!#REF!</definedName>
    <definedName name="XA527.03" localSheetId="84">'[1]Bancos Múltiples'!#REF!</definedName>
    <definedName name="XA527.03">'[1]Bancos Múltiples'!#REF!</definedName>
    <definedName name="XA527.04" localSheetId="1">'[1]Bancos Múltiples'!#REF!</definedName>
    <definedName name="XA527.04" localSheetId="28">'[1]Bancos Múltiples'!#REF!</definedName>
    <definedName name="XA527.04" localSheetId="29">'[1]Bancos Múltiples'!#REF!</definedName>
    <definedName name="XA527.04" localSheetId="30">'[1]Bancos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45">'[1]Bancos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54">'[1]Bancos Múltiples'!#REF!</definedName>
    <definedName name="XA527.04" localSheetId="64">'[1]Bancos Múltiples'!#REF!</definedName>
    <definedName name="XA527.04" localSheetId="65">'[1]Bancos Múltiples'!#REF!</definedName>
    <definedName name="XA527.04" localSheetId="6">'[1]Bancos Múltiples'!#REF!</definedName>
    <definedName name="XA527.04" localSheetId="66">'[1]Bancos Múltiples'!#REF!</definedName>
    <definedName name="XA527.04" localSheetId="73">'[1]Bancos Múltiples'!#REF!</definedName>
    <definedName name="XA527.04" localSheetId="74">'[1]Bancos Múltiples'!#REF!</definedName>
    <definedName name="XA527.04" localSheetId="75">'[1]Bancos Múltiples'!#REF!</definedName>
    <definedName name="XA527.04" localSheetId="82">'[1]Bancos Múltiples'!#REF!</definedName>
    <definedName name="XA527.04" localSheetId="83">'[1]Bancos Múltiples'!#REF!</definedName>
    <definedName name="XA527.04" localSheetId="84">'[1]Bancos Múltiples'!#REF!</definedName>
    <definedName name="XA527.04">'[1]Bancos Múltiples'!#REF!</definedName>
    <definedName name="XA527.05" localSheetId="1">'[1]Bancos Múltiples'!#REF!</definedName>
    <definedName name="XA527.05" localSheetId="28">'[1]Bancos Múltiples'!#REF!</definedName>
    <definedName name="XA527.05" localSheetId="29">'[1]Bancos Múltiples'!#REF!</definedName>
    <definedName name="XA527.05" localSheetId="30">'[1]Bancos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45">'[1]Bancos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54">'[1]Bancos Múltiples'!#REF!</definedName>
    <definedName name="XA527.05" localSheetId="64">'[1]Bancos Múltiples'!#REF!</definedName>
    <definedName name="XA527.05" localSheetId="65">'[1]Bancos Múltiples'!#REF!</definedName>
    <definedName name="XA527.05" localSheetId="6">'[1]Bancos Múltiples'!#REF!</definedName>
    <definedName name="XA527.05" localSheetId="66">'[1]Bancos Múltiples'!#REF!</definedName>
    <definedName name="XA527.05" localSheetId="73">'[1]Bancos Múltiples'!#REF!</definedName>
    <definedName name="XA527.05" localSheetId="74">'[1]Bancos Múltiples'!#REF!</definedName>
    <definedName name="XA527.05" localSheetId="75">'[1]Bancos Múltiples'!#REF!</definedName>
    <definedName name="XA527.05" localSheetId="82">'[1]Bancos Múltiples'!#REF!</definedName>
    <definedName name="XA527.05" localSheetId="83">'[1]Bancos Múltiples'!#REF!</definedName>
    <definedName name="XA527.05" localSheetId="84">'[1]Bancos Múltiples'!#REF!</definedName>
    <definedName name="XA527.05">'[1]Bancos Múltiples'!#REF!</definedName>
    <definedName name="XA527.06" localSheetId="1">'[1]Bancos Múltiples'!#REF!</definedName>
    <definedName name="XA527.06" localSheetId="28">'[1]Bancos Múltiples'!#REF!</definedName>
    <definedName name="XA527.06" localSheetId="29">'[1]Bancos Múltiples'!#REF!</definedName>
    <definedName name="XA527.06" localSheetId="30">'[1]Bancos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45">'[1]Bancos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54">'[1]Bancos Múltiples'!#REF!</definedName>
    <definedName name="XA527.06" localSheetId="64">'[1]Bancos Múltiples'!#REF!</definedName>
    <definedName name="XA527.06" localSheetId="65">'[1]Bancos Múltiples'!#REF!</definedName>
    <definedName name="XA527.06" localSheetId="6">'[1]Bancos Múltiples'!#REF!</definedName>
    <definedName name="XA527.06" localSheetId="66">'[1]Bancos Múltiples'!#REF!</definedName>
    <definedName name="XA527.06" localSheetId="73">'[1]Bancos Múltiples'!#REF!</definedName>
    <definedName name="XA527.06" localSheetId="74">'[1]Bancos Múltiples'!#REF!</definedName>
    <definedName name="XA527.06" localSheetId="75">'[1]Bancos Múltiples'!#REF!</definedName>
    <definedName name="XA527.06" localSheetId="82">'[1]Bancos Múltiples'!#REF!</definedName>
    <definedName name="XA527.06" localSheetId="83">'[1]Bancos Múltiples'!#REF!</definedName>
    <definedName name="XA527.06" localSheetId="84">'[1]Bancos Múltiples'!#REF!</definedName>
    <definedName name="XA527.06">'[1]Bancos Múltiples'!#REF!</definedName>
    <definedName name="XA528.00" localSheetId="1">'[1]Bancos Múltiples'!#REF!</definedName>
    <definedName name="XA528.00" localSheetId="28">'[1]Bancos Múltiples'!#REF!</definedName>
    <definedName name="XA528.00" localSheetId="29">'[1]Bancos Múltiples'!#REF!</definedName>
    <definedName name="XA528.00" localSheetId="30">'[1]Bancos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45">'[1]Bancos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54">'[1]Bancos Múltiples'!#REF!</definedName>
    <definedName name="XA528.00" localSheetId="64">'[1]Bancos Múltiples'!#REF!</definedName>
    <definedName name="XA528.00" localSheetId="65">'[1]Bancos Múltiples'!#REF!</definedName>
    <definedName name="XA528.00" localSheetId="6">'[1]Bancos Múltiples'!#REF!</definedName>
    <definedName name="XA528.00" localSheetId="66">'[1]Bancos Múltiples'!#REF!</definedName>
    <definedName name="XA528.00" localSheetId="73">'[1]Bancos Múltiples'!#REF!</definedName>
    <definedName name="XA528.00" localSheetId="74">'[1]Bancos Múltiples'!#REF!</definedName>
    <definedName name="XA528.00" localSheetId="75">'[1]Bancos Múltiples'!#REF!</definedName>
    <definedName name="XA528.00" localSheetId="82">'[1]Bancos Múltiples'!#REF!</definedName>
    <definedName name="XA528.00" localSheetId="83">'[1]Bancos Múltiples'!#REF!</definedName>
    <definedName name="XA528.00" localSheetId="84">'[1]Bancos Múltiples'!#REF!</definedName>
    <definedName name="XA528.00">'[1]Bancos Múltiples'!#REF!</definedName>
    <definedName name="XA528.01" localSheetId="1">'[1]Bancos Múltiples'!#REF!</definedName>
    <definedName name="XA528.01" localSheetId="28">'[1]Bancos Múltiples'!#REF!</definedName>
    <definedName name="XA528.01" localSheetId="29">'[1]Bancos Múltiples'!#REF!</definedName>
    <definedName name="XA528.01" localSheetId="30">'[1]Bancos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45">'[1]Bancos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54">'[1]Bancos Múltiples'!#REF!</definedName>
    <definedName name="XA528.01" localSheetId="64">'[1]Bancos Múltiples'!#REF!</definedName>
    <definedName name="XA528.01" localSheetId="65">'[1]Bancos Múltiples'!#REF!</definedName>
    <definedName name="XA528.01" localSheetId="6">'[1]Bancos Múltiples'!#REF!</definedName>
    <definedName name="XA528.01" localSheetId="66">'[1]Bancos Múltiples'!#REF!</definedName>
    <definedName name="XA528.01" localSheetId="73">'[1]Bancos Múltiples'!#REF!</definedName>
    <definedName name="XA528.01" localSheetId="74">'[1]Bancos Múltiples'!#REF!</definedName>
    <definedName name="XA528.01" localSheetId="75">'[1]Bancos Múltiples'!#REF!</definedName>
    <definedName name="XA528.01" localSheetId="82">'[1]Bancos Múltiples'!#REF!</definedName>
    <definedName name="XA528.01" localSheetId="83">'[1]Bancos Múltiples'!#REF!</definedName>
    <definedName name="XA528.01" localSheetId="84">'[1]Bancos Múltiples'!#REF!</definedName>
    <definedName name="XA528.01">'[1]Bancos Múltiples'!#REF!</definedName>
    <definedName name="XA529.00" localSheetId="1">'[1]Bancos Múltiples'!#REF!</definedName>
    <definedName name="XA529.00" localSheetId="28">'[1]Bancos Múltiples'!#REF!</definedName>
    <definedName name="XA529.00" localSheetId="29">'[1]Bancos Múltiples'!#REF!</definedName>
    <definedName name="XA529.00" localSheetId="30">'[1]Bancos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45">'[1]Bancos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54">'[1]Bancos Múltiples'!#REF!</definedName>
    <definedName name="XA529.00" localSheetId="64">'[1]Bancos Múltiples'!#REF!</definedName>
    <definedName name="XA529.00" localSheetId="65">'[1]Bancos Múltiples'!#REF!</definedName>
    <definedName name="XA529.00" localSheetId="6">'[1]Bancos Múltiples'!#REF!</definedName>
    <definedName name="XA529.00" localSheetId="66">'[1]Bancos Múltiples'!#REF!</definedName>
    <definedName name="XA529.00" localSheetId="73">'[1]Bancos Múltiples'!#REF!</definedName>
    <definedName name="XA529.00" localSheetId="74">'[1]Bancos Múltiples'!#REF!</definedName>
    <definedName name="XA529.00" localSheetId="75">'[1]Bancos Múltiples'!#REF!</definedName>
    <definedName name="XA529.00" localSheetId="82">'[1]Bancos Múltiples'!#REF!</definedName>
    <definedName name="XA529.00" localSheetId="83">'[1]Bancos Múltiples'!#REF!</definedName>
    <definedName name="XA529.00" localSheetId="84">'[1]Bancos Múltiples'!#REF!</definedName>
    <definedName name="XA529.00">'[1]Bancos Múltiples'!#REF!</definedName>
    <definedName name="XA529.01" localSheetId="1">'[1]Bancos Múltiples'!#REF!</definedName>
    <definedName name="XA529.01" localSheetId="28">'[1]Bancos Múltiples'!#REF!</definedName>
    <definedName name="XA529.01" localSheetId="29">'[1]Bancos Múltiples'!#REF!</definedName>
    <definedName name="XA529.01" localSheetId="30">'[1]Bancos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45">'[1]Bancos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54">'[1]Bancos Múltiples'!#REF!</definedName>
    <definedName name="XA529.01" localSheetId="64">'[1]Bancos Múltiples'!#REF!</definedName>
    <definedName name="XA529.01" localSheetId="65">'[1]Bancos Múltiples'!#REF!</definedName>
    <definedName name="XA529.01" localSheetId="6">'[1]Bancos Múltiples'!#REF!</definedName>
    <definedName name="XA529.01" localSheetId="66">'[1]Bancos Múltiples'!#REF!</definedName>
    <definedName name="XA529.01" localSheetId="73">'[1]Bancos Múltiples'!#REF!</definedName>
    <definedName name="XA529.01" localSheetId="74">'[1]Bancos Múltiples'!#REF!</definedName>
    <definedName name="XA529.01" localSheetId="75">'[1]Bancos Múltiples'!#REF!</definedName>
    <definedName name="XA529.01" localSheetId="82">'[1]Bancos Múltiples'!#REF!</definedName>
    <definedName name="XA529.01" localSheetId="83">'[1]Bancos Múltiples'!#REF!</definedName>
    <definedName name="XA529.01" localSheetId="84">'[1]Bancos Múltiples'!#REF!</definedName>
    <definedName name="XA529.01">'[1]Bancos Múltiples'!#REF!</definedName>
    <definedName name="XA529.02" localSheetId="1">'[1]Bancos Múltiples'!#REF!</definedName>
    <definedName name="XA529.02" localSheetId="28">'[1]Bancos Múltiples'!#REF!</definedName>
    <definedName name="XA529.02" localSheetId="29">'[1]Bancos Múltiples'!#REF!</definedName>
    <definedName name="XA529.02" localSheetId="30">'[1]Bancos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45">'[1]Bancos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54">'[1]Bancos Múltiples'!#REF!</definedName>
    <definedName name="XA529.02" localSheetId="64">'[1]Bancos Múltiples'!#REF!</definedName>
    <definedName name="XA529.02" localSheetId="65">'[1]Bancos Múltiples'!#REF!</definedName>
    <definedName name="XA529.02" localSheetId="6">'[1]Bancos Múltiples'!#REF!</definedName>
    <definedName name="XA529.02" localSheetId="66">'[1]Bancos Múltiples'!#REF!</definedName>
    <definedName name="XA529.02" localSheetId="73">'[1]Bancos Múltiples'!#REF!</definedName>
    <definedName name="XA529.02" localSheetId="74">'[1]Bancos Múltiples'!#REF!</definedName>
    <definedName name="XA529.02" localSheetId="75">'[1]Bancos Múltiples'!#REF!</definedName>
    <definedName name="XA529.02" localSheetId="82">'[1]Bancos Múltiples'!#REF!</definedName>
    <definedName name="XA529.02" localSheetId="83">'[1]Bancos Múltiples'!#REF!</definedName>
    <definedName name="XA529.02" localSheetId="84">'[1]Bancos Múltiples'!#REF!</definedName>
    <definedName name="XA529.02">'[1]Bancos Múltiples'!#REF!</definedName>
    <definedName name="XA529.03" localSheetId="1">'[1]Bancos Múltiples'!#REF!</definedName>
    <definedName name="XA529.03" localSheetId="28">'[1]Bancos Múltiples'!#REF!</definedName>
    <definedName name="XA529.03" localSheetId="29">'[1]Bancos Múltiples'!#REF!</definedName>
    <definedName name="XA529.03" localSheetId="30">'[1]Bancos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45">'[1]Bancos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54">'[1]Bancos Múltiples'!#REF!</definedName>
    <definedName name="XA529.03" localSheetId="64">'[1]Bancos Múltiples'!#REF!</definedName>
    <definedName name="XA529.03" localSheetId="65">'[1]Bancos Múltiples'!#REF!</definedName>
    <definedName name="XA529.03" localSheetId="6">'[1]Bancos Múltiples'!#REF!</definedName>
    <definedName name="XA529.03" localSheetId="66">'[1]Bancos Múltiples'!#REF!</definedName>
    <definedName name="XA529.03" localSheetId="73">'[1]Bancos Múltiples'!#REF!</definedName>
    <definedName name="XA529.03" localSheetId="74">'[1]Bancos Múltiples'!#REF!</definedName>
    <definedName name="XA529.03" localSheetId="75">'[1]Bancos Múltiples'!#REF!</definedName>
    <definedName name="XA529.03" localSheetId="82">'[1]Bancos Múltiples'!#REF!</definedName>
    <definedName name="XA529.03" localSheetId="83">'[1]Bancos Múltiples'!#REF!</definedName>
    <definedName name="XA529.03" localSheetId="84">'[1]Bancos Múltiples'!#REF!</definedName>
    <definedName name="XA529.03">'[1]Bancos Múltiples'!#REF!</definedName>
    <definedName name="XA529.04" localSheetId="1">'[1]Bancos Múltiples'!#REF!</definedName>
    <definedName name="XA529.04" localSheetId="28">'[1]Bancos Múltiples'!#REF!</definedName>
    <definedName name="XA529.04" localSheetId="29">'[1]Bancos Múltiples'!#REF!</definedName>
    <definedName name="XA529.04" localSheetId="30">'[1]Bancos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45">'[1]Bancos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54">'[1]Bancos Múltiples'!#REF!</definedName>
    <definedName name="XA529.04" localSheetId="64">'[1]Bancos Múltiples'!#REF!</definedName>
    <definedName name="XA529.04" localSheetId="65">'[1]Bancos Múltiples'!#REF!</definedName>
    <definedName name="XA529.04" localSheetId="6">'[1]Bancos Múltiples'!#REF!</definedName>
    <definedName name="XA529.04" localSheetId="66">'[1]Bancos Múltiples'!#REF!</definedName>
    <definedName name="XA529.04" localSheetId="73">'[1]Bancos Múltiples'!#REF!</definedName>
    <definedName name="XA529.04" localSheetId="74">'[1]Bancos Múltiples'!#REF!</definedName>
    <definedName name="XA529.04" localSheetId="75">'[1]Bancos Múltiples'!#REF!</definedName>
    <definedName name="XA529.04" localSheetId="82">'[1]Bancos Múltiples'!#REF!</definedName>
    <definedName name="XA529.04" localSheetId="83">'[1]Bancos Múltiples'!#REF!</definedName>
    <definedName name="XA529.04" localSheetId="84">'[1]Bancos Múltiples'!#REF!</definedName>
    <definedName name="XA529.04">'[1]Bancos Múltiples'!#REF!</definedName>
    <definedName name="XA529.05" localSheetId="1">'[1]Bancos Múltiples'!#REF!</definedName>
    <definedName name="XA529.05" localSheetId="28">'[1]Bancos Múltiples'!#REF!</definedName>
    <definedName name="XA529.05" localSheetId="29">'[1]Bancos Múltiples'!#REF!</definedName>
    <definedName name="XA529.05" localSheetId="30">'[1]Bancos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45">'[1]Bancos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54">'[1]Bancos Múltiples'!#REF!</definedName>
    <definedName name="XA529.05" localSheetId="64">'[1]Bancos Múltiples'!#REF!</definedName>
    <definedName name="XA529.05" localSheetId="65">'[1]Bancos Múltiples'!#REF!</definedName>
    <definedName name="XA529.05" localSheetId="6">'[1]Bancos Múltiples'!#REF!</definedName>
    <definedName name="XA529.05" localSheetId="66">'[1]Bancos Múltiples'!#REF!</definedName>
    <definedName name="XA529.05" localSheetId="73">'[1]Bancos Múltiples'!#REF!</definedName>
    <definedName name="XA529.05" localSheetId="74">'[1]Bancos Múltiples'!#REF!</definedName>
    <definedName name="XA529.05" localSheetId="75">'[1]Bancos Múltiples'!#REF!</definedName>
    <definedName name="XA529.05" localSheetId="82">'[1]Bancos Múltiples'!#REF!</definedName>
    <definedName name="XA529.05" localSheetId="83">'[1]Bancos Múltiples'!#REF!</definedName>
    <definedName name="XA529.05" localSheetId="84">'[1]Bancos Múltiples'!#REF!</definedName>
    <definedName name="XA529.05">'[1]Bancos Múltiples'!#REF!</definedName>
    <definedName name="XA529.06" localSheetId="1">'[1]Bancos Múltiples'!#REF!</definedName>
    <definedName name="XA529.06" localSheetId="28">'[1]Bancos Múltiples'!#REF!</definedName>
    <definedName name="XA529.06" localSheetId="29">'[1]Bancos Múltiples'!#REF!</definedName>
    <definedName name="XA529.06" localSheetId="30">'[1]Bancos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45">'[1]Bancos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54">'[1]Bancos Múltiples'!#REF!</definedName>
    <definedName name="XA529.06" localSheetId="64">'[1]Bancos Múltiples'!#REF!</definedName>
    <definedName name="XA529.06" localSheetId="65">'[1]Bancos Múltiples'!#REF!</definedName>
    <definedName name="XA529.06" localSheetId="6">'[1]Bancos Múltiples'!#REF!</definedName>
    <definedName name="XA529.06" localSheetId="66">'[1]Bancos Múltiples'!#REF!</definedName>
    <definedName name="XA529.06" localSheetId="73">'[1]Bancos Múltiples'!#REF!</definedName>
    <definedName name="XA529.06" localSheetId="74">'[1]Bancos Múltiples'!#REF!</definedName>
    <definedName name="XA529.06" localSheetId="75">'[1]Bancos Múltiples'!#REF!</definedName>
    <definedName name="XA529.06" localSheetId="82">'[1]Bancos Múltiples'!#REF!</definedName>
    <definedName name="XA529.06" localSheetId="83">'[1]Bancos Múltiples'!#REF!</definedName>
    <definedName name="XA529.06" localSheetId="84">'[1]Bancos Múltiples'!#REF!</definedName>
    <definedName name="XA529.06">'[1]Bancos Múltiples'!#REF!</definedName>
    <definedName name="XA529.07" localSheetId="1">'[1]Bancos Múltiples'!#REF!</definedName>
    <definedName name="XA529.07" localSheetId="28">'[1]Bancos Múltiples'!#REF!</definedName>
    <definedName name="XA529.07" localSheetId="29">'[1]Bancos Múltiples'!#REF!</definedName>
    <definedName name="XA529.07" localSheetId="30">'[1]Bancos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45">'[1]Bancos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54">'[1]Bancos Múltiples'!#REF!</definedName>
    <definedName name="XA529.07" localSheetId="64">'[1]Bancos Múltiples'!#REF!</definedName>
    <definedName name="XA529.07" localSheetId="65">'[1]Bancos Múltiples'!#REF!</definedName>
    <definedName name="XA529.07" localSheetId="6">'[1]Bancos Múltiples'!#REF!</definedName>
    <definedName name="XA529.07" localSheetId="66">'[1]Bancos Múltiples'!#REF!</definedName>
    <definedName name="XA529.07" localSheetId="73">'[1]Bancos Múltiples'!#REF!</definedName>
    <definedName name="XA529.07" localSheetId="74">'[1]Bancos Múltiples'!#REF!</definedName>
    <definedName name="XA529.07" localSheetId="75">'[1]Bancos Múltiples'!#REF!</definedName>
    <definedName name="XA529.07" localSheetId="82">'[1]Bancos Múltiples'!#REF!</definedName>
    <definedName name="XA529.07" localSheetId="83">'[1]Bancos Múltiples'!#REF!</definedName>
    <definedName name="XA529.07" localSheetId="84">'[1]Bancos Múltiples'!#REF!</definedName>
    <definedName name="XA529.07">'[1]Bancos Múltiples'!#REF!</definedName>
    <definedName name="XA530.00" localSheetId="1">'[1]Bancos Múltiples'!#REF!</definedName>
    <definedName name="XA530.00" localSheetId="28">'[1]Bancos Múltiples'!#REF!</definedName>
    <definedName name="XA530.00" localSheetId="29">'[1]Bancos Múltiples'!#REF!</definedName>
    <definedName name="XA530.00" localSheetId="30">'[1]Bancos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45">'[1]Bancos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54">'[1]Bancos Múltiples'!#REF!</definedName>
    <definedName name="XA530.00" localSheetId="64">'[1]Bancos Múltiples'!#REF!</definedName>
    <definedName name="XA530.00" localSheetId="65">'[1]Bancos Múltiples'!#REF!</definedName>
    <definedName name="XA530.00" localSheetId="6">'[1]Bancos Múltiples'!#REF!</definedName>
    <definedName name="XA530.00" localSheetId="66">'[1]Bancos Múltiples'!#REF!</definedName>
    <definedName name="XA530.00" localSheetId="73">'[1]Bancos Múltiples'!#REF!</definedName>
    <definedName name="XA530.00" localSheetId="74">'[1]Bancos Múltiples'!#REF!</definedName>
    <definedName name="XA530.00" localSheetId="75">'[1]Bancos Múltiples'!#REF!</definedName>
    <definedName name="XA530.00" localSheetId="82">'[1]Bancos Múltiples'!#REF!</definedName>
    <definedName name="XA530.00" localSheetId="83">'[1]Bancos Múltiples'!#REF!</definedName>
    <definedName name="XA530.00" localSheetId="84">'[1]Bancos Múltiples'!#REF!</definedName>
    <definedName name="XA530.00">'[1]Bancos Múltiples'!#REF!</definedName>
    <definedName name="XA531.00" localSheetId="1">'[1]Bancos Múltiples'!#REF!</definedName>
    <definedName name="XA531.00" localSheetId="28">'[1]Bancos Múltiples'!#REF!</definedName>
    <definedName name="XA531.00" localSheetId="29">'[1]Bancos Múltiples'!#REF!</definedName>
    <definedName name="XA531.00" localSheetId="30">'[1]Bancos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45">'[1]Bancos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54">'[1]Bancos Múltiples'!#REF!</definedName>
    <definedName name="XA531.00" localSheetId="64">'[1]Bancos Múltiples'!#REF!</definedName>
    <definedName name="XA531.00" localSheetId="65">'[1]Bancos Múltiples'!#REF!</definedName>
    <definedName name="XA531.00" localSheetId="6">'[1]Bancos Múltiples'!#REF!</definedName>
    <definedName name="XA531.00" localSheetId="66">'[1]Bancos Múltiples'!#REF!</definedName>
    <definedName name="XA531.00" localSheetId="73">'[1]Bancos Múltiples'!#REF!</definedName>
    <definedName name="XA531.00" localSheetId="74">'[1]Bancos Múltiples'!#REF!</definedName>
    <definedName name="XA531.00" localSheetId="75">'[1]Bancos Múltiples'!#REF!</definedName>
    <definedName name="XA531.00" localSheetId="82">'[1]Bancos Múltiples'!#REF!</definedName>
    <definedName name="XA531.00" localSheetId="83">'[1]Bancos Múltiples'!#REF!</definedName>
    <definedName name="XA531.00" localSheetId="84">'[1]Bancos Múltiples'!#REF!</definedName>
    <definedName name="XA531.00">'[1]Bancos Múltiples'!#REF!</definedName>
    <definedName name="XA531.01" localSheetId="1">'[1]Bancos Múltiples'!#REF!</definedName>
    <definedName name="XA531.01" localSheetId="28">'[1]Bancos Múltiples'!#REF!</definedName>
    <definedName name="XA531.01" localSheetId="29">'[1]Bancos Múltiples'!#REF!</definedName>
    <definedName name="XA531.01" localSheetId="30">'[1]Bancos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45">'[1]Bancos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54">'[1]Bancos Múltiples'!#REF!</definedName>
    <definedName name="XA531.01" localSheetId="64">'[1]Bancos Múltiples'!#REF!</definedName>
    <definedName name="XA531.01" localSheetId="65">'[1]Bancos Múltiples'!#REF!</definedName>
    <definedName name="XA531.01" localSheetId="6">'[1]Bancos Múltiples'!#REF!</definedName>
    <definedName name="XA531.01" localSheetId="66">'[1]Bancos Múltiples'!#REF!</definedName>
    <definedName name="XA531.01" localSheetId="73">'[1]Bancos Múltiples'!#REF!</definedName>
    <definedName name="XA531.01" localSheetId="74">'[1]Bancos Múltiples'!#REF!</definedName>
    <definedName name="XA531.01" localSheetId="75">'[1]Bancos Múltiples'!#REF!</definedName>
    <definedName name="XA531.01" localSheetId="82">'[1]Bancos Múltiples'!#REF!</definedName>
    <definedName name="XA531.01" localSheetId="83">'[1]Bancos Múltiples'!#REF!</definedName>
    <definedName name="XA531.01" localSheetId="84">'[1]Bancos Múltiples'!#REF!</definedName>
    <definedName name="XA531.01">'[1]Bancos Múltiples'!#REF!</definedName>
    <definedName name="XA531.02" localSheetId="1">'[1]Bancos Múltiples'!#REF!</definedName>
    <definedName name="XA531.02" localSheetId="28">'[1]Bancos Múltiples'!#REF!</definedName>
    <definedName name="XA531.02" localSheetId="29">'[1]Bancos Múltiples'!#REF!</definedName>
    <definedName name="XA531.02" localSheetId="30">'[1]Bancos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45">'[1]Bancos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54">'[1]Bancos Múltiples'!#REF!</definedName>
    <definedName name="XA531.02" localSheetId="64">'[1]Bancos Múltiples'!#REF!</definedName>
    <definedName name="XA531.02" localSheetId="65">'[1]Bancos Múltiples'!#REF!</definedName>
    <definedName name="XA531.02" localSheetId="6">'[1]Bancos Múltiples'!#REF!</definedName>
    <definedName name="XA531.02" localSheetId="66">'[1]Bancos Múltiples'!#REF!</definedName>
    <definedName name="XA531.02" localSheetId="73">'[1]Bancos Múltiples'!#REF!</definedName>
    <definedName name="XA531.02" localSheetId="74">'[1]Bancos Múltiples'!#REF!</definedName>
    <definedName name="XA531.02" localSheetId="75">'[1]Bancos Múltiples'!#REF!</definedName>
    <definedName name="XA531.02" localSheetId="82">'[1]Bancos Múltiples'!#REF!</definedName>
    <definedName name="XA531.02" localSheetId="83">'[1]Bancos Múltiples'!#REF!</definedName>
    <definedName name="XA531.02" localSheetId="84">'[1]Bancos Múltiples'!#REF!</definedName>
    <definedName name="XA531.02">'[1]Bancos Múltiples'!#REF!</definedName>
    <definedName name="XA531.03" localSheetId="1">'[1]Bancos Múltiples'!#REF!</definedName>
    <definedName name="XA531.03" localSheetId="28">'[1]Bancos Múltiples'!#REF!</definedName>
    <definedName name="XA531.03" localSheetId="29">'[1]Bancos Múltiples'!#REF!</definedName>
    <definedName name="XA531.03" localSheetId="30">'[1]Bancos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45">'[1]Bancos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54">'[1]Bancos Múltiples'!#REF!</definedName>
    <definedName name="XA531.03" localSheetId="64">'[1]Bancos Múltiples'!#REF!</definedName>
    <definedName name="XA531.03" localSheetId="65">'[1]Bancos Múltiples'!#REF!</definedName>
    <definedName name="XA531.03" localSheetId="6">'[1]Bancos Múltiples'!#REF!</definedName>
    <definedName name="XA531.03" localSheetId="66">'[1]Bancos Múltiples'!#REF!</definedName>
    <definedName name="XA531.03" localSheetId="73">'[1]Bancos Múltiples'!#REF!</definedName>
    <definedName name="XA531.03" localSheetId="74">'[1]Bancos Múltiples'!#REF!</definedName>
    <definedName name="XA531.03" localSheetId="75">'[1]Bancos Múltiples'!#REF!</definedName>
    <definedName name="XA531.03" localSheetId="82">'[1]Bancos Múltiples'!#REF!</definedName>
    <definedName name="XA531.03" localSheetId="83">'[1]Bancos Múltiples'!#REF!</definedName>
    <definedName name="XA531.03" localSheetId="84">'[1]Bancos Múltiples'!#REF!</definedName>
    <definedName name="XA531.03">'[1]Bancos Múltiples'!#REF!</definedName>
    <definedName name="XA532.00" localSheetId="1">'[1]Bancos Múltiples'!#REF!</definedName>
    <definedName name="XA532.00" localSheetId="28">'[1]Bancos Múltiples'!#REF!</definedName>
    <definedName name="XA532.00" localSheetId="29">'[1]Bancos Múltiples'!#REF!</definedName>
    <definedName name="XA532.00" localSheetId="30">'[1]Bancos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45">'[1]Bancos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54">'[1]Bancos Múltiples'!#REF!</definedName>
    <definedName name="XA532.00" localSheetId="64">'[1]Bancos Múltiples'!#REF!</definedName>
    <definedName name="XA532.00" localSheetId="65">'[1]Bancos Múltiples'!#REF!</definedName>
    <definedName name="XA532.00" localSheetId="6">'[1]Bancos Múltiples'!#REF!</definedName>
    <definedName name="XA532.00" localSheetId="66">'[1]Bancos Múltiples'!#REF!</definedName>
    <definedName name="XA532.00" localSheetId="73">'[1]Bancos Múltiples'!#REF!</definedName>
    <definedName name="XA532.00" localSheetId="74">'[1]Bancos Múltiples'!#REF!</definedName>
    <definedName name="XA532.00" localSheetId="75">'[1]Bancos Múltiples'!#REF!</definedName>
    <definedName name="XA532.00" localSheetId="82">'[1]Bancos Múltiples'!#REF!</definedName>
    <definedName name="XA532.00" localSheetId="83">'[1]Bancos Múltiples'!#REF!</definedName>
    <definedName name="XA532.00" localSheetId="84">'[1]Bancos Múltiples'!#REF!</definedName>
    <definedName name="XA532.00">'[1]Bancos Múltiples'!#REF!</definedName>
    <definedName name="XA532.01" localSheetId="1">'[1]Bancos Múltiples'!#REF!</definedName>
    <definedName name="XA532.01" localSheetId="28">'[1]Bancos Múltiples'!#REF!</definedName>
    <definedName name="XA532.01" localSheetId="29">'[1]Bancos Múltiples'!#REF!</definedName>
    <definedName name="XA532.01" localSheetId="30">'[1]Bancos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45">'[1]Bancos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54">'[1]Bancos Múltiples'!#REF!</definedName>
    <definedName name="XA532.01" localSheetId="64">'[1]Bancos Múltiples'!#REF!</definedName>
    <definedName name="XA532.01" localSheetId="65">'[1]Bancos Múltiples'!#REF!</definedName>
    <definedName name="XA532.01" localSheetId="6">'[1]Bancos Múltiples'!#REF!</definedName>
    <definedName name="XA532.01" localSheetId="66">'[1]Bancos Múltiples'!#REF!</definedName>
    <definedName name="XA532.01" localSheetId="73">'[1]Bancos Múltiples'!#REF!</definedName>
    <definedName name="XA532.01" localSheetId="74">'[1]Bancos Múltiples'!#REF!</definedName>
    <definedName name="XA532.01" localSheetId="75">'[1]Bancos Múltiples'!#REF!</definedName>
    <definedName name="XA532.01" localSheetId="82">'[1]Bancos Múltiples'!#REF!</definedName>
    <definedName name="XA532.01" localSheetId="83">'[1]Bancos Múltiples'!#REF!</definedName>
    <definedName name="XA532.01" localSheetId="84">'[1]Bancos Múltiples'!#REF!</definedName>
    <definedName name="XA532.01">'[1]Bancos Múltiples'!#REF!</definedName>
    <definedName name="XA532.02" localSheetId="1">'[1]Bancos Múltiples'!#REF!</definedName>
    <definedName name="XA532.02" localSheetId="28">'[1]Bancos Múltiples'!#REF!</definedName>
    <definedName name="XA532.02" localSheetId="29">'[1]Bancos Múltiples'!#REF!</definedName>
    <definedName name="XA532.02" localSheetId="30">'[1]Bancos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45">'[1]Bancos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54">'[1]Bancos Múltiples'!#REF!</definedName>
    <definedName name="XA532.02" localSheetId="64">'[1]Bancos Múltiples'!#REF!</definedName>
    <definedName name="XA532.02" localSheetId="65">'[1]Bancos Múltiples'!#REF!</definedName>
    <definedName name="XA532.02" localSheetId="6">'[1]Bancos Múltiples'!#REF!</definedName>
    <definedName name="XA532.02" localSheetId="66">'[1]Bancos Múltiples'!#REF!</definedName>
    <definedName name="XA532.02" localSheetId="73">'[1]Bancos Múltiples'!#REF!</definedName>
    <definedName name="XA532.02" localSheetId="74">'[1]Bancos Múltiples'!#REF!</definedName>
    <definedName name="XA532.02" localSheetId="75">'[1]Bancos Múltiples'!#REF!</definedName>
    <definedName name="XA532.02" localSheetId="82">'[1]Bancos Múltiples'!#REF!</definedName>
    <definedName name="XA532.02" localSheetId="83">'[1]Bancos Múltiples'!#REF!</definedName>
    <definedName name="XA532.02" localSheetId="84">'[1]Bancos Múltiples'!#REF!</definedName>
    <definedName name="XA532.02">'[1]Bancos Múltiples'!#REF!</definedName>
    <definedName name="XA532.03" localSheetId="1">'[1]Bancos Múltiples'!#REF!</definedName>
    <definedName name="XA532.03" localSheetId="28">'[1]Bancos Múltiples'!#REF!</definedName>
    <definedName name="XA532.03" localSheetId="29">'[1]Bancos Múltiples'!#REF!</definedName>
    <definedName name="XA532.03" localSheetId="30">'[1]Bancos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45">'[1]Bancos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54">'[1]Bancos Múltiples'!#REF!</definedName>
    <definedName name="XA532.03" localSheetId="64">'[1]Bancos Múltiples'!#REF!</definedName>
    <definedName name="XA532.03" localSheetId="65">'[1]Bancos Múltiples'!#REF!</definedName>
    <definedName name="XA532.03" localSheetId="6">'[1]Bancos Múltiples'!#REF!</definedName>
    <definedName name="XA532.03" localSheetId="66">'[1]Bancos Múltiples'!#REF!</definedName>
    <definedName name="XA532.03" localSheetId="73">'[1]Bancos Múltiples'!#REF!</definedName>
    <definedName name="XA532.03" localSheetId="74">'[1]Bancos Múltiples'!#REF!</definedName>
    <definedName name="XA532.03" localSheetId="75">'[1]Bancos Múltiples'!#REF!</definedName>
    <definedName name="XA532.03" localSheetId="82">'[1]Bancos Múltiples'!#REF!</definedName>
    <definedName name="XA532.03" localSheetId="83">'[1]Bancos Múltiples'!#REF!</definedName>
    <definedName name="XA532.03" localSheetId="84">'[1]Bancos Múltiples'!#REF!</definedName>
    <definedName name="XA532.03">'[1]Bancos Múltiples'!#REF!</definedName>
    <definedName name="XA532.04" localSheetId="1">'[1]Bancos Múltiples'!#REF!</definedName>
    <definedName name="XA532.04" localSheetId="28">'[1]Bancos Múltiples'!#REF!</definedName>
    <definedName name="XA532.04" localSheetId="29">'[1]Bancos Múltiples'!#REF!</definedName>
    <definedName name="XA532.04" localSheetId="30">'[1]Bancos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45">'[1]Bancos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54">'[1]Bancos Múltiples'!#REF!</definedName>
    <definedName name="XA532.04" localSheetId="64">'[1]Bancos Múltiples'!#REF!</definedName>
    <definedName name="XA532.04" localSheetId="65">'[1]Bancos Múltiples'!#REF!</definedName>
    <definedName name="XA532.04" localSheetId="6">'[1]Bancos Múltiples'!#REF!</definedName>
    <definedName name="XA532.04" localSheetId="66">'[1]Bancos Múltiples'!#REF!</definedName>
    <definedName name="XA532.04" localSheetId="73">'[1]Bancos Múltiples'!#REF!</definedName>
    <definedName name="XA532.04" localSheetId="74">'[1]Bancos Múltiples'!#REF!</definedName>
    <definedName name="XA532.04" localSheetId="75">'[1]Bancos Múltiples'!#REF!</definedName>
    <definedName name="XA532.04" localSheetId="82">'[1]Bancos Múltiples'!#REF!</definedName>
    <definedName name="XA532.04" localSheetId="83">'[1]Bancos Múltiples'!#REF!</definedName>
    <definedName name="XA532.04" localSheetId="84">'[1]Bancos Múltiples'!#REF!</definedName>
    <definedName name="XA532.04">'[1]Bancos Múltiples'!#REF!</definedName>
    <definedName name="XA532.05" localSheetId="1">'[1]Bancos Múltiples'!#REF!</definedName>
    <definedName name="XA532.05" localSheetId="28">'[1]Bancos Múltiples'!#REF!</definedName>
    <definedName name="XA532.05" localSheetId="29">'[1]Bancos Múltiples'!#REF!</definedName>
    <definedName name="XA532.05" localSheetId="30">'[1]Bancos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45">'[1]Bancos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54">'[1]Bancos Múltiples'!#REF!</definedName>
    <definedName name="XA532.05" localSheetId="64">'[1]Bancos Múltiples'!#REF!</definedName>
    <definedName name="XA532.05" localSheetId="65">'[1]Bancos Múltiples'!#REF!</definedName>
    <definedName name="XA532.05" localSheetId="6">'[1]Bancos Múltiples'!#REF!</definedName>
    <definedName name="XA532.05" localSheetId="66">'[1]Bancos Múltiples'!#REF!</definedName>
    <definedName name="XA532.05" localSheetId="73">'[1]Bancos Múltiples'!#REF!</definedName>
    <definedName name="XA532.05" localSheetId="74">'[1]Bancos Múltiples'!#REF!</definedName>
    <definedName name="XA532.05" localSheetId="75">'[1]Bancos Múltiples'!#REF!</definedName>
    <definedName name="XA532.05" localSheetId="82">'[1]Bancos Múltiples'!#REF!</definedName>
    <definedName name="XA532.05" localSheetId="83">'[1]Bancos Múltiples'!#REF!</definedName>
    <definedName name="XA532.05" localSheetId="84">'[1]Bancos Múltiples'!#REF!</definedName>
    <definedName name="XA532.05">'[1]Bancos Múltiples'!#REF!</definedName>
    <definedName name="XA533.00" localSheetId="1">'[1]Bancos Múltiples'!#REF!</definedName>
    <definedName name="XA533.00" localSheetId="28">'[1]Bancos Múltiples'!#REF!</definedName>
    <definedName name="XA533.00" localSheetId="29">'[1]Bancos Múltiples'!#REF!</definedName>
    <definedName name="XA533.00" localSheetId="30">'[1]Bancos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45">'[1]Bancos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54">'[1]Bancos Múltiples'!#REF!</definedName>
    <definedName name="XA533.00" localSheetId="64">'[1]Bancos Múltiples'!#REF!</definedName>
    <definedName name="XA533.00" localSheetId="65">'[1]Bancos Múltiples'!#REF!</definedName>
    <definedName name="XA533.00" localSheetId="6">'[1]Bancos Múltiples'!#REF!</definedName>
    <definedName name="XA533.00" localSheetId="66">'[1]Bancos Múltiples'!#REF!</definedName>
    <definedName name="XA533.00" localSheetId="73">'[1]Bancos Múltiples'!#REF!</definedName>
    <definedName name="XA533.00" localSheetId="74">'[1]Bancos Múltiples'!#REF!</definedName>
    <definedName name="XA533.00" localSheetId="75">'[1]Bancos Múltiples'!#REF!</definedName>
    <definedName name="XA533.00" localSheetId="82">'[1]Bancos Múltiples'!#REF!</definedName>
    <definedName name="XA533.00" localSheetId="83">'[1]Bancos Múltiples'!#REF!</definedName>
    <definedName name="XA533.00" localSheetId="84">'[1]Bancos Múltiples'!#REF!</definedName>
    <definedName name="XA533.00">'[1]Bancos Múltiples'!#REF!</definedName>
    <definedName name="XA533.01" localSheetId="1">'[1]Bancos Múltiples'!#REF!</definedName>
    <definedName name="XA533.01" localSheetId="28">'[1]Bancos Múltiples'!#REF!</definedName>
    <definedName name="XA533.01" localSheetId="29">'[1]Bancos Múltiples'!#REF!</definedName>
    <definedName name="XA533.01" localSheetId="30">'[1]Bancos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45">'[1]Bancos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54">'[1]Bancos Múltiples'!#REF!</definedName>
    <definedName name="XA533.01" localSheetId="64">'[1]Bancos Múltiples'!#REF!</definedName>
    <definedName name="XA533.01" localSheetId="65">'[1]Bancos Múltiples'!#REF!</definedName>
    <definedName name="XA533.01" localSheetId="6">'[1]Bancos Múltiples'!#REF!</definedName>
    <definedName name="XA533.01" localSheetId="66">'[1]Bancos Múltiples'!#REF!</definedName>
    <definedName name="XA533.01" localSheetId="73">'[1]Bancos Múltiples'!#REF!</definedName>
    <definedName name="XA533.01" localSheetId="74">'[1]Bancos Múltiples'!#REF!</definedName>
    <definedName name="XA533.01" localSheetId="75">'[1]Bancos Múltiples'!#REF!</definedName>
    <definedName name="XA533.01" localSheetId="82">'[1]Bancos Múltiples'!#REF!</definedName>
    <definedName name="XA533.01" localSheetId="83">'[1]Bancos Múltiples'!#REF!</definedName>
    <definedName name="XA533.01" localSheetId="84">'[1]Bancos Múltiples'!#REF!</definedName>
    <definedName name="XA533.01">'[1]Bancos Múltiples'!#REF!</definedName>
    <definedName name="XA534.00" localSheetId="1">'[1]Bancos Múltiples'!#REF!</definedName>
    <definedName name="XA534.00" localSheetId="28">'[1]Bancos Múltiples'!#REF!</definedName>
    <definedName name="XA534.00" localSheetId="29">'[1]Bancos Múltiples'!#REF!</definedName>
    <definedName name="XA534.00" localSheetId="30">'[1]Bancos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45">'[1]Bancos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54">'[1]Bancos Múltiples'!#REF!</definedName>
    <definedName name="XA534.00" localSheetId="64">'[1]Bancos Múltiples'!#REF!</definedName>
    <definedName name="XA534.00" localSheetId="65">'[1]Bancos Múltiples'!#REF!</definedName>
    <definedName name="XA534.00" localSheetId="6">'[1]Bancos Múltiples'!#REF!</definedName>
    <definedName name="XA534.00" localSheetId="66">'[1]Bancos Múltiples'!#REF!</definedName>
    <definedName name="XA534.00" localSheetId="73">'[1]Bancos Múltiples'!#REF!</definedName>
    <definedName name="XA534.00" localSheetId="74">'[1]Bancos Múltiples'!#REF!</definedName>
    <definedName name="XA534.00" localSheetId="75">'[1]Bancos Múltiples'!#REF!</definedName>
    <definedName name="XA534.00" localSheetId="82">'[1]Bancos Múltiples'!#REF!</definedName>
    <definedName name="XA534.00" localSheetId="83">'[1]Bancos Múltiples'!#REF!</definedName>
    <definedName name="XA534.00" localSheetId="84">'[1]Bancos Múltiples'!#REF!</definedName>
    <definedName name="XA534.00">'[1]Bancos Múltiples'!#REF!</definedName>
    <definedName name="XA534.01" localSheetId="1">'[1]Bancos Múltiples'!#REF!</definedName>
    <definedName name="XA534.01" localSheetId="28">'[1]Bancos Múltiples'!#REF!</definedName>
    <definedName name="XA534.01" localSheetId="29">'[1]Bancos Múltiples'!#REF!</definedName>
    <definedName name="XA534.01" localSheetId="30">'[1]Bancos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45">'[1]Bancos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54">'[1]Bancos Múltiples'!#REF!</definedName>
    <definedName name="XA534.01" localSheetId="64">'[1]Bancos Múltiples'!#REF!</definedName>
    <definedName name="XA534.01" localSheetId="65">'[1]Bancos Múltiples'!#REF!</definedName>
    <definedName name="XA534.01" localSheetId="6">'[1]Bancos Múltiples'!#REF!</definedName>
    <definedName name="XA534.01" localSheetId="66">'[1]Bancos Múltiples'!#REF!</definedName>
    <definedName name="XA534.01" localSheetId="73">'[1]Bancos Múltiples'!#REF!</definedName>
    <definedName name="XA534.01" localSheetId="74">'[1]Bancos Múltiples'!#REF!</definedName>
    <definedName name="XA534.01" localSheetId="75">'[1]Bancos Múltiples'!#REF!</definedName>
    <definedName name="XA534.01" localSheetId="82">'[1]Bancos Múltiples'!#REF!</definedName>
    <definedName name="XA534.01" localSheetId="83">'[1]Bancos Múltiples'!#REF!</definedName>
    <definedName name="XA534.01" localSheetId="84">'[1]Bancos Múltiples'!#REF!</definedName>
    <definedName name="XA534.01">'[1]Bancos Múltiples'!#REF!</definedName>
    <definedName name="XA540.00" localSheetId="1">'[1]Bancos Múltiples'!#REF!</definedName>
    <definedName name="XA540.00" localSheetId="28">'[1]Bancos Múltiples'!#REF!</definedName>
    <definedName name="XA540.00" localSheetId="29">'[1]Bancos Múltiples'!#REF!</definedName>
    <definedName name="XA540.00" localSheetId="30">'[1]Bancos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45">'[1]Bancos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54">'[1]Bancos Múltiples'!#REF!</definedName>
    <definedName name="XA540.00" localSheetId="64">'[1]Bancos Múltiples'!#REF!</definedName>
    <definedName name="XA540.00" localSheetId="65">'[1]Bancos Múltiples'!#REF!</definedName>
    <definedName name="XA540.00" localSheetId="6">'[1]Bancos Múltiples'!#REF!</definedName>
    <definedName name="XA540.00" localSheetId="66">'[1]Bancos Múltiples'!#REF!</definedName>
    <definedName name="XA540.00" localSheetId="73">'[1]Bancos Múltiples'!#REF!</definedName>
    <definedName name="XA540.00" localSheetId="74">'[1]Bancos Múltiples'!#REF!</definedName>
    <definedName name="XA540.00" localSheetId="75">'[1]Bancos Múltiples'!#REF!</definedName>
    <definedName name="XA540.00" localSheetId="82">'[1]Bancos Múltiples'!#REF!</definedName>
    <definedName name="XA540.00" localSheetId="83">'[1]Bancos Múltiples'!#REF!</definedName>
    <definedName name="XA540.00" localSheetId="84">'[1]Bancos Múltiples'!#REF!</definedName>
    <definedName name="XA540.00">'[1]Bancos Múltiples'!#REF!</definedName>
    <definedName name="XA541.00" localSheetId="1">'[1]Bancos Múltiples'!#REF!</definedName>
    <definedName name="XA541.00" localSheetId="28">'[1]Bancos Múltiples'!#REF!</definedName>
    <definedName name="XA541.00" localSheetId="29">'[1]Bancos Múltiples'!#REF!</definedName>
    <definedName name="XA541.00" localSheetId="30">'[1]Bancos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45">'[1]Bancos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54">'[1]Bancos Múltiples'!#REF!</definedName>
    <definedName name="XA541.00" localSheetId="64">'[1]Bancos Múltiples'!#REF!</definedName>
    <definedName name="XA541.00" localSheetId="65">'[1]Bancos Múltiples'!#REF!</definedName>
    <definedName name="XA541.00" localSheetId="6">'[1]Bancos Múltiples'!#REF!</definedName>
    <definedName name="XA541.00" localSheetId="66">'[1]Bancos Múltiples'!#REF!</definedName>
    <definedName name="XA541.00" localSheetId="73">'[1]Bancos Múltiples'!#REF!</definedName>
    <definedName name="XA541.00" localSheetId="74">'[1]Bancos Múltiples'!#REF!</definedName>
    <definedName name="XA541.00" localSheetId="75">'[1]Bancos Múltiples'!#REF!</definedName>
    <definedName name="XA541.00" localSheetId="82">'[1]Bancos Múltiples'!#REF!</definedName>
    <definedName name="XA541.00" localSheetId="83">'[1]Bancos Múltiples'!#REF!</definedName>
    <definedName name="XA541.00" localSheetId="84">'[1]Bancos Múltiples'!#REF!</definedName>
    <definedName name="XA541.00">'[1]Bancos Múltiples'!#REF!</definedName>
    <definedName name="XA541.01" localSheetId="1">'[1]Bancos Múltiples'!#REF!</definedName>
    <definedName name="XA541.01" localSheetId="28">'[1]Bancos Múltiples'!#REF!</definedName>
    <definedName name="XA541.01" localSheetId="29">'[1]Bancos Múltiples'!#REF!</definedName>
    <definedName name="XA541.01" localSheetId="30">'[1]Bancos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45">'[1]Bancos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54">'[1]Bancos Múltiples'!#REF!</definedName>
    <definedName name="XA541.01" localSheetId="64">'[1]Bancos Múltiples'!#REF!</definedName>
    <definedName name="XA541.01" localSheetId="65">'[1]Bancos Múltiples'!#REF!</definedName>
    <definedName name="XA541.01" localSheetId="6">'[1]Bancos Múltiples'!#REF!</definedName>
    <definedName name="XA541.01" localSheetId="66">'[1]Bancos Múltiples'!#REF!</definedName>
    <definedName name="XA541.01" localSheetId="73">'[1]Bancos Múltiples'!#REF!</definedName>
    <definedName name="XA541.01" localSheetId="74">'[1]Bancos Múltiples'!#REF!</definedName>
    <definedName name="XA541.01" localSheetId="75">'[1]Bancos Múltiples'!#REF!</definedName>
    <definedName name="XA541.01" localSheetId="82">'[1]Bancos Múltiples'!#REF!</definedName>
    <definedName name="XA541.01" localSheetId="83">'[1]Bancos Múltiples'!#REF!</definedName>
    <definedName name="XA541.01" localSheetId="84">'[1]Bancos Múltiples'!#REF!</definedName>
    <definedName name="XA541.01">'[1]Bancos Múltiples'!#REF!</definedName>
    <definedName name="XA541.02" localSheetId="1">'[1]Bancos Múltiples'!#REF!</definedName>
    <definedName name="XA541.02" localSheetId="28">'[1]Bancos Múltiples'!#REF!</definedName>
    <definedName name="XA541.02" localSheetId="29">'[1]Bancos Múltiples'!#REF!</definedName>
    <definedName name="XA541.02" localSheetId="30">'[1]Bancos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45">'[1]Bancos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54">'[1]Bancos Múltiples'!#REF!</definedName>
    <definedName name="XA541.02" localSheetId="64">'[1]Bancos Múltiples'!#REF!</definedName>
    <definedName name="XA541.02" localSheetId="65">'[1]Bancos Múltiples'!#REF!</definedName>
    <definedName name="XA541.02" localSheetId="6">'[1]Bancos Múltiples'!#REF!</definedName>
    <definedName name="XA541.02" localSheetId="66">'[1]Bancos Múltiples'!#REF!</definedName>
    <definedName name="XA541.02" localSheetId="73">'[1]Bancos Múltiples'!#REF!</definedName>
    <definedName name="XA541.02" localSheetId="74">'[1]Bancos Múltiples'!#REF!</definedName>
    <definedName name="XA541.02" localSheetId="75">'[1]Bancos Múltiples'!#REF!</definedName>
    <definedName name="XA541.02" localSheetId="82">'[1]Bancos Múltiples'!#REF!</definedName>
    <definedName name="XA541.02" localSheetId="83">'[1]Bancos Múltiples'!#REF!</definedName>
    <definedName name="XA541.02" localSheetId="84">'[1]Bancos Múltiples'!#REF!</definedName>
    <definedName name="XA541.02">'[1]Bancos Múltiples'!#REF!</definedName>
    <definedName name="XA541.03" localSheetId="1">'[1]Bancos Múltiples'!#REF!</definedName>
    <definedName name="XA541.03" localSheetId="28">'[1]Bancos Múltiples'!#REF!</definedName>
    <definedName name="XA541.03" localSheetId="29">'[1]Bancos Múltiples'!#REF!</definedName>
    <definedName name="XA541.03" localSheetId="30">'[1]Bancos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45">'[1]Bancos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54">'[1]Bancos Múltiples'!#REF!</definedName>
    <definedName name="XA541.03" localSheetId="64">'[1]Bancos Múltiples'!#REF!</definedName>
    <definedName name="XA541.03" localSheetId="65">'[1]Bancos Múltiples'!#REF!</definedName>
    <definedName name="XA541.03" localSheetId="6">'[1]Bancos Múltiples'!#REF!</definedName>
    <definedName name="XA541.03" localSheetId="66">'[1]Bancos Múltiples'!#REF!</definedName>
    <definedName name="XA541.03" localSheetId="73">'[1]Bancos Múltiples'!#REF!</definedName>
    <definedName name="XA541.03" localSheetId="74">'[1]Bancos Múltiples'!#REF!</definedName>
    <definedName name="XA541.03" localSheetId="75">'[1]Bancos Múltiples'!#REF!</definedName>
    <definedName name="XA541.03" localSheetId="82">'[1]Bancos Múltiples'!#REF!</definedName>
    <definedName name="XA541.03" localSheetId="83">'[1]Bancos Múltiples'!#REF!</definedName>
    <definedName name="XA541.03" localSheetId="84">'[1]Bancos Múltiples'!#REF!</definedName>
    <definedName name="XA541.03">'[1]Bancos Múltiples'!#REF!</definedName>
    <definedName name="XA541.04" localSheetId="1">'[1]Bancos Múltiples'!#REF!</definedName>
    <definedName name="XA541.04" localSheetId="28">'[1]Bancos Múltiples'!#REF!</definedName>
    <definedName name="XA541.04" localSheetId="29">'[1]Bancos Múltiples'!#REF!</definedName>
    <definedName name="XA541.04" localSheetId="30">'[1]Bancos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45">'[1]Bancos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54">'[1]Bancos Múltiples'!#REF!</definedName>
    <definedName name="XA541.04" localSheetId="64">'[1]Bancos Múltiples'!#REF!</definedName>
    <definedName name="XA541.04" localSheetId="65">'[1]Bancos Múltiples'!#REF!</definedName>
    <definedName name="XA541.04" localSheetId="6">'[1]Bancos Múltiples'!#REF!</definedName>
    <definedName name="XA541.04" localSheetId="66">'[1]Bancos Múltiples'!#REF!</definedName>
    <definedName name="XA541.04" localSheetId="73">'[1]Bancos Múltiples'!#REF!</definedName>
    <definedName name="XA541.04" localSheetId="74">'[1]Bancos Múltiples'!#REF!</definedName>
    <definedName name="XA541.04" localSheetId="75">'[1]Bancos Múltiples'!#REF!</definedName>
    <definedName name="XA541.04" localSheetId="82">'[1]Bancos Múltiples'!#REF!</definedName>
    <definedName name="XA541.04" localSheetId="83">'[1]Bancos Múltiples'!#REF!</definedName>
    <definedName name="XA541.04" localSheetId="84">'[1]Bancos Múltiples'!#REF!</definedName>
    <definedName name="XA541.04">'[1]Bancos Múltiples'!#REF!</definedName>
    <definedName name="XA541.05" localSheetId="1">'[1]Bancos Múltiples'!#REF!</definedName>
    <definedName name="XA541.05" localSheetId="28">'[1]Bancos Múltiples'!#REF!</definedName>
    <definedName name="XA541.05" localSheetId="29">'[1]Bancos Múltiples'!#REF!</definedName>
    <definedName name="XA541.05" localSheetId="30">'[1]Bancos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45">'[1]Bancos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54">'[1]Bancos Múltiples'!#REF!</definedName>
    <definedName name="XA541.05" localSheetId="64">'[1]Bancos Múltiples'!#REF!</definedName>
    <definedName name="XA541.05" localSheetId="65">'[1]Bancos Múltiples'!#REF!</definedName>
    <definedName name="XA541.05" localSheetId="6">'[1]Bancos Múltiples'!#REF!</definedName>
    <definedName name="XA541.05" localSheetId="66">'[1]Bancos Múltiples'!#REF!</definedName>
    <definedName name="XA541.05" localSheetId="73">'[1]Bancos Múltiples'!#REF!</definedName>
    <definedName name="XA541.05" localSheetId="74">'[1]Bancos Múltiples'!#REF!</definedName>
    <definedName name="XA541.05" localSheetId="75">'[1]Bancos Múltiples'!#REF!</definedName>
    <definedName name="XA541.05" localSheetId="82">'[1]Bancos Múltiples'!#REF!</definedName>
    <definedName name="XA541.05" localSheetId="83">'[1]Bancos Múltiples'!#REF!</definedName>
    <definedName name="XA541.05" localSheetId="84">'[1]Bancos Múltiples'!#REF!</definedName>
    <definedName name="XA541.05">'[1]Bancos Múltiples'!#REF!</definedName>
    <definedName name="XA541.06" localSheetId="1">'[1]Bancos Múltiples'!#REF!</definedName>
    <definedName name="XA541.06" localSheetId="28">'[1]Bancos Múltiples'!#REF!</definedName>
    <definedName name="XA541.06" localSheetId="29">'[1]Bancos Múltiples'!#REF!</definedName>
    <definedName name="XA541.06" localSheetId="30">'[1]Bancos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45">'[1]Bancos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54">'[1]Bancos Múltiples'!#REF!</definedName>
    <definedName name="XA541.06" localSheetId="64">'[1]Bancos Múltiples'!#REF!</definedName>
    <definedName name="XA541.06" localSheetId="65">'[1]Bancos Múltiples'!#REF!</definedName>
    <definedName name="XA541.06" localSheetId="6">'[1]Bancos Múltiples'!#REF!</definedName>
    <definedName name="XA541.06" localSheetId="66">'[1]Bancos Múltiples'!#REF!</definedName>
    <definedName name="XA541.06" localSheetId="73">'[1]Bancos Múltiples'!#REF!</definedName>
    <definedName name="XA541.06" localSheetId="74">'[1]Bancos Múltiples'!#REF!</definedName>
    <definedName name="XA541.06" localSheetId="75">'[1]Bancos Múltiples'!#REF!</definedName>
    <definedName name="XA541.06" localSheetId="82">'[1]Bancos Múltiples'!#REF!</definedName>
    <definedName name="XA541.06" localSheetId="83">'[1]Bancos Múltiples'!#REF!</definedName>
    <definedName name="XA541.06" localSheetId="84">'[1]Bancos Múltiples'!#REF!</definedName>
    <definedName name="XA541.06">'[1]Bancos Múltiples'!#REF!</definedName>
    <definedName name="XA541.07" localSheetId="1">'[1]Bancos Múltiples'!#REF!</definedName>
    <definedName name="XA541.07" localSheetId="28">'[1]Bancos Múltiples'!#REF!</definedName>
    <definedName name="XA541.07" localSheetId="29">'[1]Bancos Múltiples'!#REF!</definedName>
    <definedName name="XA541.07" localSheetId="30">'[1]Bancos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45">'[1]Bancos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54">'[1]Bancos Múltiples'!#REF!</definedName>
    <definedName name="XA541.07" localSheetId="64">'[1]Bancos Múltiples'!#REF!</definedName>
    <definedName name="XA541.07" localSheetId="65">'[1]Bancos Múltiples'!#REF!</definedName>
    <definedName name="XA541.07" localSheetId="6">'[1]Bancos Múltiples'!#REF!</definedName>
    <definedName name="XA541.07" localSheetId="66">'[1]Bancos Múltiples'!#REF!</definedName>
    <definedName name="XA541.07" localSheetId="73">'[1]Bancos Múltiples'!#REF!</definedName>
    <definedName name="XA541.07" localSheetId="74">'[1]Bancos Múltiples'!#REF!</definedName>
    <definedName name="XA541.07" localSheetId="75">'[1]Bancos Múltiples'!#REF!</definedName>
    <definedName name="XA541.07" localSheetId="82">'[1]Bancos Múltiples'!#REF!</definedName>
    <definedName name="XA541.07" localSheetId="83">'[1]Bancos Múltiples'!#REF!</definedName>
    <definedName name="XA541.07" localSheetId="84">'[1]Bancos Múltiples'!#REF!</definedName>
    <definedName name="XA541.07">'[1]Bancos Múltiples'!#REF!</definedName>
    <definedName name="XA541.08" localSheetId="1">'[1]Bancos Múltiples'!#REF!</definedName>
    <definedName name="XA541.08" localSheetId="28">'[1]Bancos Múltiples'!#REF!</definedName>
    <definedName name="XA541.08" localSheetId="29">'[1]Bancos Múltiples'!#REF!</definedName>
    <definedName name="XA541.08" localSheetId="30">'[1]Bancos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45">'[1]Bancos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54">'[1]Bancos Múltiples'!#REF!</definedName>
    <definedName name="XA541.08" localSheetId="64">'[1]Bancos Múltiples'!#REF!</definedName>
    <definedName name="XA541.08" localSheetId="65">'[1]Bancos Múltiples'!#REF!</definedName>
    <definedName name="XA541.08" localSheetId="6">'[1]Bancos Múltiples'!#REF!</definedName>
    <definedName name="XA541.08" localSheetId="66">'[1]Bancos Múltiples'!#REF!</definedName>
    <definedName name="XA541.08" localSheetId="73">'[1]Bancos Múltiples'!#REF!</definedName>
    <definedName name="XA541.08" localSheetId="74">'[1]Bancos Múltiples'!#REF!</definedName>
    <definedName name="XA541.08" localSheetId="75">'[1]Bancos Múltiples'!#REF!</definedName>
    <definedName name="XA541.08" localSheetId="82">'[1]Bancos Múltiples'!#REF!</definedName>
    <definedName name="XA541.08" localSheetId="83">'[1]Bancos Múltiples'!#REF!</definedName>
    <definedName name="XA541.08" localSheetId="84">'[1]Bancos Múltiples'!#REF!</definedName>
    <definedName name="XA541.08">'[1]Bancos Múltiples'!#REF!</definedName>
    <definedName name="XA541.09" localSheetId="1">'[1]Bancos Múltiples'!#REF!</definedName>
    <definedName name="XA541.09" localSheetId="28">'[1]Bancos Múltiples'!#REF!</definedName>
    <definedName name="XA541.09" localSheetId="29">'[1]Bancos Múltiples'!#REF!</definedName>
    <definedName name="XA541.09" localSheetId="30">'[1]Bancos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45">'[1]Bancos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54">'[1]Bancos Múltiples'!#REF!</definedName>
    <definedName name="XA541.09" localSheetId="64">'[1]Bancos Múltiples'!#REF!</definedName>
    <definedName name="XA541.09" localSheetId="65">'[1]Bancos Múltiples'!#REF!</definedName>
    <definedName name="XA541.09" localSheetId="6">'[1]Bancos Múltiples'!#REF!</definedName>
    <definedName name="XA541.09" localSheetId="66">'[1]Bancos Múltiples'!#REF!</definedName>
    <definedName name="XA541.09" localSheetId="73">'[1]Bancos Múltiples'!#REF!</definedName>
    <definedName name="XA541.09" localSheetId="74">'[1]Bancos Múltiples'!#REF!</definedName>
    <definedName name="XA541.09" localSheetId="75">'[1]Bancos Múltiples'!#REF!</definedName>
    <definedName name="XA541.09" localSheetId="82">'[1]Bancos Múltiples'!#REF!</definedName>
    <definedName name="XA541.09" localSheetId="83">'[1]Bancos Múltiples'!#REF!</definedName>
    <definedName name="XA541.09" localSheetId="84">'[1]Bancos Múltiples'!#REF!</definedName>
    <definedName name="XA541.09">'[1]Bancos Múltiples'!#REF!</definedName>
    <definedName name="XA541.10" localSheetId="1">'[1]Bancos Múltiples'!#REF!</definedName>
    <definedName name="XA541.10" localSheetId="28">'[1]Bancos Múltiples'!#REF!</definedName>
    <definedName name="XA541.10" localSheetId="29">'[1]Bancos Múltiples'!#REF!</definedName>
    <definedName name="XA541.10" localSheetId="30">'[1]Bancos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45">'[1]Bancos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54">'[1]Bancos Múltiples'!#REF!</definedName>
    <definedName name="XA541.10" localSheetId="64">'[1]Bancos Múltiples'!#REF!</definedName>
    <definedName name="XA541.10" localSheetId="65">'[1]Bancos Múltiples'!#REF!</definedName>
    <definedName name="XA541.10" localSheetId="6">'[1]Bancos Múltiples'!#REF!</definedName>
    <definedName name="XA541.10" localSheetId="66">'[1]Bancos Múltiples'!#REF!</definedName>
    <definedName name="XA541.10" localSheetId="73">'[1]Bancos Múltiples'!#REF!</definedName>
    <definedName name="XA541.10" localSheetId="74">'[1]Bancos Múltiples'!#REF!</definedName>
    <definedName name="XA541.10" localSheetId="75">'[1]Bancos Múltiples'!#REF!</definedName>
    <definedName name="XA541.10" localSheetId="82">'[1]Bancos Múltiples'!#REF!</definedName>
    <definedName name="XA541.10" localSheetId="83">'[1]Bancos Múltiples'!#REF!</definedName>
    <definedName name="XA541.10" localSheetId="84">'[1]Bancos Múltiples'!#REF!</definedName>
    <definedName name="XA541.10">'[1]Bancos Múltiples'!#REF!</definedName>
    <definedName name="XA541.11" localSheetId="1">'[1]Bancos Múltiples'!#REF!</definedName>
    <definedName name="XA541.11" localSheetId="28">'[1]Bancos Múltiples'!#REF!</definedName>
    <definedName name="XA541.11" localSheetId="29">'[1]Bancos Múltiples'!#REF!</definedName>
    <definedName name="XA541.11" localSheetId="30">'[1]Bancos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45">'[1]Bancos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54">'[1]Bancos Múltiples'!#REF!</definedName>
    <definedName name="XA541.11" localSheetId="64">'[1]Bancos Múltiples'!#REF!</definedName>
    <definedName name="XA541.11" localSheetId="65">'[1]Bancos Múltiples'!#REF!</definedName>
    <definedName name="XA541.11" localSheetId="6">'[1]Bancos Múltiples'!#REF!</definedName>
    <definedName name="XA541.11" localSheetId="66">'[1]Bancos Múltiples'!#REF!</definedName>
    <definedName name="XA541.11" localSheetId="73">'[1]Bancos Múltiples'!#REF!</definedName>
    <definedName name="XA541.11" localSheetId="74">'[1]Bancos Múltiples'!#REF!</definedName>
    <definedName name="XA541.11" localSheetId="75">'[1]Bancos Múltiples'!#REF!</definedName>
    <definedName name="XA541.11" localSheetId="82">'[1]Bancos Múltiples'!#REF!</definedName>
    <definedName name="XA541.11" localSheetId="83">'[1]Bancos Múltiples'!#REF!</definedName>
    <definedName name="XA541.11" localSheetId="84">'[1]Bancos Múltiples'!#REF!</definedName>
    <definedName name="XA541.11">'[1]Bancos Múltiples'!#REF!</definedName>
    <definedName name="XA541.12" localSheetId="1">'[1]Bancos Múltiples'!#REF!</definedName>
    <definedName name="XA541.12" localSheetId="28">'[1]Bancos Múltiples'!#REF!</definedName>
    <definedName name="XA541.12" localSheetId="29">'[1]Bancos Múltiples'!#REF!</definedName>
    <definedName name="XA541.12" localSheetId="30">'[1]Bancos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45">'[1]Bancos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54">'[1]Bancos Múltiples'!#REF!</definedName>
    <definedName name="XA541.12" localSheetId="64">'[1]Bancos Múltiples'!#REF!</definedName>
    <definedName name="XA541.12" localSheetId="65">'[1]Bancos Múltiples'!#REF!</definedName>
    <definedName name="XA541.12" localSheetId="6">'[1]Bancos Múltiples'!#REF!</definedName>
    <definedName name="XA541.12" localSheetId="66">'[1]Bancos Múltiples'!#REF!</definedName>
    <definedName name="XA541.12" localSheetId="73">'[1]Bancos Múltiples'!#REF!</definedName>
    <definedName name="XA541.12" localSheetId="74">'[1]Bancos Múltiples'!#REF!</definedName>
    <definedName name="XA541.12" localSheetId="75">'[1]Bancos Múltiples'!#REF!</definedName>
    <definedName name="XA541.12" localSheetId="82">'[1]Bancos Múltiples'!#REF!</definedName>
    <definedName name="XA541.12" localSheetId="83">'[1]Bancos Múltiples'!#REF!</definedName>
    <definedName name="XA541.12" localSheetId="84">'[1]Bancos Múltiples'!#REF!</definedName>
    <definedName name="XA541.12">'[1]Bancos Múltiples'!#REF!</definedName>
    <definedName name="XA541.13" localSheetId="1">'[1]Bancos Múltiples'!#REF!</definedName>
    <definedName name="XA541.13" localSheetId="28">'[1]Bancos Múltiples'!#REF!</definedName>
    <definedName name="XA541.13" localSheetId="29">'[1]Bancos Múltiples'!#REF!</definedName>
    <definedName name="XA541.13" localSheetId="30">'[1]Bancos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45">'[1]Bancos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54">'[1]Bancos Múltiples'!#REF!</definedName>
    <definedName name="XA541.13" localSheetId="64">'[1]Bancos Múltiples'!#REF!</definedName>
    <definedName name="XA541.13" localSheetId="65">'[1]Bancos Múltiples'!#REF!</definedName>
    <definedName name="XA541.13" localSheetId="6">'[1]Bancos Múltiples'!#REF!</definedName>
    <definedName name="XA541.13" localSheetId="66">'[1]Bancos Múltiples'!#REF!</definedName>
    <definedName name="XA541.13" localSheetId="73">'[1]Bancos Múltiples'!#REF!</definedName>
    <definedName name="XA541.13" localSheetId="74">'[1]Bancos Múltiples'!#REF!</definedName>
    <definedName name="XA541.13" localSheetId="75">'[1]Bancos Múltiples'!#REF!</definedName>
    <definedName name="XA541.13" localSheetId="82">'[1]Bancos Múltiples'!#REF!</definedName>
    <definedName name="XA541.13" localSheetId="83">'[1]Bancos Múltiples'!#REF!</definedName>
    <definedName name="XA541.13" localSheetId="84">'[1]Bancos Múltiples'!#REF!</definedName>
    <definedName name="XA541.13">'[1]Bancos Múltiples'!#REF!</definedName>
    <definedName name="XA541.14" localSheetId="1">'[1]Bancos Múltiples'!#REF!</definedName>
    <definedName name="XA541.14" localSheetId="28">'[1]Bancos Múltiples'!#REF!</definedName>
    <definedName name="XA541.14" localSheetId="29">'[1]Bancos Múltiples'!#REF!</definedName>
    <definedName name="XA541.14" localSheetId="30">'[1]Bancos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45">'[1]Bancos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54">'[1]Bancos Múltiples'!#REF!</definedName>
    <definedName name="XA541.14" localSheetId="64">'[1]Bancos Múltiples'!#REF!</definedName>
    <definedName name="XA541.14" localSheetId="65">'[1]Bancos Múltiples'!#REF!</definedName>
    <definedName name="XA541.14" localSheetId="6">'[1]Bancos Múltiples'!#REF!</definedName>
    <definedName name="XA541.14" localSheetId="66">'[1]Bancos Múltiples'!#REF!</definedName>
    <definedName name="XA541.14" localSheetId="73">'[1]Bancos Múltiples'!#REF!</definedName>
    <definedName name="XA541.14" localSheetId="74">'[1]Bancos Múltiples'!#REF!</definedName>
    <definedName name="XA541.14" localSheetId="75">'[1]Bancos Múltiples'!#REF!</definedName>
    <definedName name="XA541.14" localSheetId="82">'[1]Bancos Múltiples'!#REF!</definedName>
    <definedName name="XA541.14" localSheetId="83">'[1]Bancos Múltiples'!#REF!</definedName>
    <definedName name="XA541.14" localSheetId="84">'[1]Bancos Múltiples'!#REF!</definedName>
    <definedName name="XA541.14">'[1]Bancos Múltiples'!#REF!</definedName>
    <definedName name="XA541.15" localSheetId="1">'[1]Bancos Múltiples'!#REF!</definedName>
    <definedName name="XA541.15" localSheetId="28">'[1]Bancos Múltiples'!#REF!</definedName>
    <definedName name="XA541.15" localSheetId="29">'[1]Bancos Múltiples'!#REF!</definedName>
    <definedName name="XA541.15" localSheetId="30">'[1]Bancos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45">'[1]Bancos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54">'[1]Bancos Múltiples'!#REF!</definedName>
    <definedName name="XA541.15" localSheetId="64">'[1]Bancos Múltiples'!#REF!</definedName>
    <definedName name="XA541.15" localSheetId="65">'[1]Bancos Múltiples'!#REF!</definedName>
    <definedName name="XA541.15" localSheetId="6">'[1]Bancos Múltiples'!#REF!</definedName>
    <definedName name="XA541.15" localSheetId="66">'[1]Bancos Múltiples'!#REF!</definedName>
    <definedName name="XA541.15" localSheetId="73">'[1]Bancos Múltiples'!#REF!</definedName>
    <definedName name="XA541.15" localSheetId="74">'[1]Bancos Múltiples'!#REF!</definedName>
    <definedName name="XA541.15" localSheetId="75">'[1]Bancos Múltiples'!#REF!</definedName>
    <definedName name="XA541.15" localSheetId="82">'[1]Bancos Múltiples'!#REF!</definedName>
    <definedName name="XA541.15" localSheetId="83">'[1]Bancos Múltiples'!#REF!</definedName>
    <definedName name="XA541.15" localSheetId="84">'[1]Bancos Múltiples'!#REF!</definedName>
    <definedName name="XA541.15">'[1]Bancos Múltiples'!#REF!</definedName>
    <definedName name="XA541.16" localSheetId="1">'[1]Bancos Múltiples'!#REF!</definedName>
    <definedName name="XA541.16" localSheetId="28">'[1]Bancos Múltiples'!#REF!</definedName>
    <definedName name="XA541.16" localSheetId="29">'[1]Bancos Múltiples'!#REF!</definedName>
    <definedName name="XA541.16" localSheetId="30">'[1]Bancos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45">'[1]Bancos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54">'[1]Bancos Múltiples'!#REF!</definedName>
    <definedName name="XA541.16" localSheetId="64">'[1]Bancos Múltiples'!#REF!</definedName>
    <definedName name="XA541.16" localSheetId="65">'[1]Bancos Múltiples'!#REF!</definedName>
    <definedName name="XA541.16" localSheetId="6">'[1]Bancos Múltiples'!#REF!</definedName>
    <definedName name="XA541.16" localSheetId="66">'[1]Bancos Múltiples'!#REF!</definedName>
    <definedName name="XA541.16" localSheetId="73">'[1]Bancos Múltiples'!#REF!</definedName>
    <definedName name="XA541.16" localSheetId="74">'[1]Bancos Múltiples'!#REF!</definedName>
    <definedName name="XA541.16" localSheetId="75">'[1]Bancos Múltiples'!#REF!</definedName>
    <definedName name="XA541.16" localSheetId="82">'[1]Bancos Múltiples'!#REF!</definedName>
    <definedName name="XA541.16" localSheetId="83">'[1]Bancos Múltiples'!#REF!</definedName>
    <definedName name="XA541.16" localSheetId="84">'[1]Bancos Múltiples'!#REF!</definedName>
    <definedName name="XA541.16">'[1]Bancos Múltiples'!#REF!</definedName>
    <definedName name="XA541.17" localSheetId="1">'[1]Bancos Múltiples'!#REF!</definedName>
    <definedName name="XA541.17" localSheetId="28">'[1]Bancos Múltiples'!#REF!</definedName>
    <definedName name="XA541.17" localSheetId="29">'[1]Bancos Múltiples'!#REF!</definedName>
    <definedName name="XA541.17" localSheetId="30">'[1]Bancos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45">'[1]Bancos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54">'[1]Bancos Múltiples'!#REF!</definedName>
    <definedName name="XA541.17" localSheetId="64">'[1]Bancos Múltiples'!#REF!</definedName>
    <definedName name="XA541.17" localSheetId="65">'[1]Bancos Múltiples'!#REF!</definedName>
    <definedName name="XA541.17" localSheetId="6">'[1]Bancos Múltiples'!#REF!</definedName>
    <definedName name="XA541.17" localSheetId="66">'[1]Bancos Múltiples'!#REF!</definedName>
    <definedName name="XA541.17" localSheetId="73">'[1]Bancos Múltiples'!#REF!</definedName>
    <definedName name="XA541.17" localSheetId="74">'[1]Bancos Múltiples'!#REF!</definedName>
    <definedName name="XA541.17" localSheetId="75">'[1]Bancos Múltiples'!#REF!</definedName>
    <definedName name="XA541.17" localSheetId="82">'[1]Bancos Múltiples'!#REF!</definedName>
    <definedName name="XA541.17" localSheetId="83">'[1]Bancos Múltiples'!#REF!</definedName>
    <definedName name="XA541.17" localSheetId="84">'[1]Bancos Múltiples'!#REF!</definedName>
    <definedName name="XA541.17">'[1]Bancos Múltiples'!#REF!</definedName>
    <definedName name="XA541.18" localSheetId="1">'[1]Bancos Múltiples'!#REF!</definedName>
    <definedName name="XA541.18" localSheetId="28">'[1]Bancos Múltiples'!#REF!</definedName>
    <definedName name="XA541.18" localSheetId="29">'[1]Bancos Múltiples'!#REF!</definedName>
    <definedName name="XA541.18" localSheetId="30">'[1]Bancos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45">'[1]Bancos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54">'[1]Bancos Múltiples'!#REF!</definedName>
    <definedName name="XA541.18" localSheetId="64">'[1]Bancos Múltiples'!#REF!</definedName>
    <definedName name="XA541.18" localSheetId="65">'[1]Bancos Múltiples'!#REF!</definedName>
    <definedName name="XA541.18" localSheetId="6">'[1]Bancos Múltiples'!#REF!</definedName>
    <definedName name="XA541.18" localSheetId="66">'[1]Bancos Múltiples'!#REF!</definedName>
    <definedName name="XA541.18" localSheetId="73">'[1]Bancos Múltiples'!#REF!</definedName>
    <definedName name="XA541.18" localSheetId="74">'[1]Bancos Múltiples'!#REF!</definedName>
    <definedName name="XA541.18" localSheetId="75">'[1]Bancos Múltiples'!#REF!</definedName>
    <definedName name="XA541.18" localSheetId="82">'[1]Bancos Múltiples'!#REF!</definedName>
    <definedName name="XA541.18" localSheetId="83">'[1]Bancos Múltiples'!#REF!</definedName>
    <definedName name="XA541.18" localSheetId="84">'[1]Bancos Múltiples'!#REF!</definedName>
    <definedName name="XA541.18">'[1]Bancos Múltiples'!#REF!</definedName>
    <definedName name="XA541.19" localSheetId="1">'[1]Bancos Múltiples'!#REF!</definedName>
    <definedName name="XA541.19" localSheetId="28">'[1]Bancos Múltiples'!#REF!</definedName>
    <definedName name="XA541.19" localSheetId="29">'[1]Bancos Múltiples'!#REF!</definedName>
    <definedName name="XA541.19" localSheetId="30">'[1]Bancos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45">'[1]Bancos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54">'[1]Bancos Múltiples'!#REF!</definedName>
    <definedName name="XA541.19" localSheetId="64">'[1]Bancos Múltiples'!#REF!</definedName>
    <definedName name="XA541.19" localSheetId="65">'[1]Bancos Múltiples'!#REF!</definedName>
    <definedName name="XA541.19" localSheetId="6">'[1]Bancos Múltiples'!#REF!</definedName>
    <definedName name="XA541.19" localSheetId="66">'[1]Bancos Múltiples'!#REF!</definedName>
    <definedName name="XA541.19" localSheetId="73">'[1]Bancos Múltiples'!#REF!</definedName>
    <definedName name="XA541.19" localSheetId="74">'[1]Bancos Múltiples'!#REF!</definedName>
    <definedName name="XA541.19" localSheetId="75">'[1]Bancos Múltiples'!#REF!</definedName>
    <definedName name="XA541.19" localSheetId="82">'[1]Bancos Múltiples'!#REF!</definedName>
    <definedName name="XA541.19" localSheetId="83">'[1]Bancos Múltiples'!#REF!</definedName>
    <definedName name="XA541.19" localSheetId="84">'[1]Bancos Múltiples'!#REF!</definedName>
    <definedName name="XA541.19">'[1]Bancos Múltiples'!#REF!</definedName>
    <definedName name="XA541.20" localSheetId="1">'[1]Bancos Múltiples'!#REF!</definedName>
    <definedName name="XA541.20" localSheetId="28">'[1]Bancos Múltiples'!#REF!</definedName>
    <definedName name="XA541.20" localSheetId="29">'[1]Bancos Múltiples'!#REF!</definedName>
    <definedName name="XA541.20" localSheetId="30">'[1]Bancos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45">'[1]Bancos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54">'[1]Bancos Múltiples'!#REF!</definedName>
    <definedName name="XA541.20" localSheetId="64">'[1]Bancos Múltiples'!#REF!</definedName>
    <definedName name="XA541.20" localSheetId="65">'[1]Bancos Múltiples'!#REF!</definedName>
    <definedName name="XA541.20" localSheetId="6">'[1]Bancos Múltiples'!#REF!</definedName>
    <definedName name="XA541.20" localSheetId="66">'[1]Bancos Múltiples'!#REF!</definedName>
    <definedName name="XA541.20" localSheetId="73">'[1]Bancos Múltiples'!#REF!</definedName>
    <definedName name="XA541.20" localSheetId="74">'[1]Bancos Múltiples'!#REF!</definedName>
    <definedName name="XA541.20" localSheetId="75">'[1]Bancos Múltiples'!#REF!</definedName>
    <definedName name="XA541.20" localSheetId="82">'[1]Bancos Múltiples'!#REF!</definedName>
    <definedName name="XA541.20" localSheetId="83">'[1]Bancos Múltiples'!#REF!</definedName>
    <definedName name="XA541.20" localSheetId="84">'[1]Bancos Múltiples'!#REF!</definedName>
    <definedName name="XA541.20">'[1]Bancos Múltiples'!#REF!</definedName>
    <definedName name="XA541.99" localSheetId="1">'[1]Bancos Múltiples'!#REF!</definedName>
    <definedName name="XA541.99" localSheetId="28">'[1]Bancos Múltiples'!#REF!</definedName>
    <definedName name="XA541.99" localSheetId="29">'[1]Bancos Múltiples'!#REF!</definedName>
    <definedName name="XA541.99" localSheetId="30">'[1]Bancos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45">'[1]Bancos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54">'[1]Bancos Múltiples'!#REF!</definedName>
    <definedName name="XA541.99" localSheetId="64">'[1]Bancos Múltiples'!#REF!</definedName>
    <definedName name="XA541.99" localSheetId="65">'[1]Bancos Múltiples'!#REF!</definedName>
    <definedName name="XA541.99" localSheetId="6">'[1]Bancos Múltiples'!#REF!</definedName>
    <definedName name="XA541.99" localSheetId="66">'[1]Bancos Múltiples'!#REF!</definedName>
    <definedName name="XA541.99" localSheetId="73">'[1]Bancos Múltiples'!#REF!</definedName>
    <definedName name="XA541.99" localSheetId="74">'[1]Bancos Múltiples'!#REF!</definedName>
    <definedName name="XA541.99" localSheetId="75">'[1]Bancos Múltiples'!#REF!</definedName>
    <definedName name="XA541.99" localSheetId="82">'[1]Bancos Múltiples'!#REF!</definedName>
    <definedName name="XA541.99" localSheetId="83">'[1]Bancos Múltiples'!#REF!</definedName>
    <definedName name="XA541.99" localSheetId="84">'[1]Bancos Múltiples'!#REF!</definedName>
    <definedName name="XA541.99">'[1]Bancos Múltiples'!#REF!</definedName>
    <definedName name="XA542.00" localSheetId="1">'[1]Bancos Múltiples'!#REF!</definedName>
    <definedName name="XA542.00" localSheetId="28">'[1]Bancos Múltiples'!#REF!</definedName>
    <definedName name="XA542.00" localSheetId="29">'[1]Bancos Múltiples'!#REF!</definedName>
    <definedName name="XA542.00" localSheetId="30">'[1]Bancos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45">'[1]Bancos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54">'[1]Bancos Múltiples'!#REF!</definedName>
    <definedName name="XA542.00" localSheetId="64">'[1]Bancos Múltiples'!#REF!</definedName>
    <definedName name="XA542.00" localSheetId="65">'[1]Bancos Múltiples'!#REF!</definedName>
    <definedName name="XA542.00" localSheetId="6">'[1]Bancos Múltiples'!#REF!</definedName>
    <definedName name="XA542.00" localSheetId="66">'[1]Bancos Múltiples'!#REF!</definedName>
    <definedName name="XA542.00" localSheetId="73">'[1]Bancos Múltiples'!#REF!</definedName>
    <definedName name="XA542.00" localSheetId="74">'[1]Bancos Múltiples'!#REF!</definedName>
    <definedName name="XA542.00" localSheetId="75">'[1]Bancos Múltiples'!#REF!</definedName>
    <definedName name="XA542.00" localSheetId="82">'[1]Bancos Múltiples'!#REF!</definedName>
    <definedName name="XA542.00" localSheetId="83">'[1]Bancos Múltiples'!#REF!</definedName>
    <definedName name="XA542.00" localSheetId="84">'[1]Bancos Múltiples'!#REF!</definedName>
    <definedName name="XA542.00">'[1]Bancos Múltiples'!#REF!</definedName>
    <definedName name="XA542.01" localSheetId="1">'[1]Bancos Múltiples'!#REF!</definedName>
    <definedName name="XA542.01" localSheetId="28">'[1]Bancos Múltiples'!#REF!</definedName>
    <definedName name="XA542.01" localSheetId="29">'[1]Bancos Múltiples'!#REF!</definedName>
    <definedName name="XA542.01" localSheetId="30">'[1]Bancos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45">'[1]Bancos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54">'[1]Bancos Múltiples'!#REF!</definedName>
    <definedName name="XA542.01" localSheetId="64">'[1]Bancos Múltiples'!#REF!</definedName>
    <definedName name="XA542.01" localSheetId="65">'[1]Bancos Múltiples'!#REF!</definedName>
    <definedName name="XA542.01" localSheetId="6">'[1]Bancos Múltiples'!#REF!</definedName>
    <definedName name="XA542.01" localSheetId="66">'[1]Bancos Múltiples'!#REF!</definedName>
    <definedName name="XA542.01" localSheetId="73">'[1]Bancos Múltiples'!#REF!</definedName>
    <definedName name="XA542.01" localSheetId="74">'[1]Bancos Múltiples'!#REF!</definedName>
    <definedName name="XA542.01" localSheetId="75">'[1]Bancos Múltiples'!#REF!</definedName>
    <definedName name="XA542.01" localSheetId="82">'[1]Bancos Múltiples'!#REF!</definedName>
    <definedName name="XA542.01" localSheetId="83">'[1]Bancos Múltiples'!#REF!</definedName>
    <definedName name="XA542.01" localSheetId="84">'[1]Bancos Múltiples'!#REF!</definedName>
    <definedName name="XA542.01">'[1]Bancos Múltiples'!#REF!</definedName>
    <definedName name="XA543.00" localSheetId="1">'[1]Bancos Múltiples'!#REF!</definedName>
    <definedName name="XA543.00" localSheetId="28">'[1]Bancos Múltiples'!#REF!</definedName>
    <definedName name="XA543.00" localSheetId="29">'[1]Bancos Múltiples'!#REF!</definedName>
    <definedName name="XA543.00" localSheetId="30">'[1]Bancos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45">'[1]Bancos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54">'[1]Bancos Múltiples'!#REF!</definedName>
    <definedName name="XA543.00" localSheetId="64">'[1]Bancos Múltiples'!#REF!</definedName>
    <definedName name="XA543.00" localSheetId="65">'[1]Bancos Múltiples'!#REF!</definedName>
    <definedName name="XA543.00" localSheetId="6">'[1]Bancos Múltiples'!#REF!</definedName>
    <definedName name="XA543.00" localSheetId="66">'[1]Bancos Múltiples'!#REF!</definedName>
    <definedName name="XA543.00" localSheetId="73">'[1]Bancos Múltiples'!#REF!</definedName>
    <definedName name="XA543.00" localSheetId="74">'[1]Bancos Múltiples'!#REF!</definedName>
    <definedName name="XA543.00" localSheetId="75">'[1]Bancos Múltiples'!#REF!</definedName>
    <definedName name="XA543.00" localSheetId="82">'[1]Bancos Múltiples'!#REF!</definedName>
    <definedName name="XA543.00" localSheetId="83">'[1]Bancos Múltiples'!#REF!</definedName>
    <definedName name="XA543.00" localSheetId="84">'[1]Bancos Múltiples'!#REF!</definedName>
    <definedName name="XA543.00">'[1]Bancos Múltiples'!#REF!</definedName>
    <definedName name="XA543.01" localSheetId="1">'[1]Bancos Múltiples'!#REF!</definedName>
    <definedName name="XA543.01" localSheetId="28">'[1]Bancos Múltiples'!#REF!</definedName>
    <definedName name="XA543.01" localSheetId="29">'[1]Bancos Múltiples'!#REF!</definedName>
    <definedName name="XA543.01" localSheetId="30">'[1]Bancos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45">'[1]Bancos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54">'[1]Bancos Múltiples'!#REF!</definedName>
    <definedName name="XA543.01" localSheetId="64">'[1]Bancos Múltiples'!#REF!</definedName>
    <definedName name="XA543.01" localSheetId="65">'[1]Bancos Múltiples'!#REF!</definedName>
    <definedName name="XA543.01" localSheetId="6">'[1]Bancos Múltiples'!#REF!</definedName>
    <definedName name="XA543.01" localSheetId="66">'[1]Bancos Múltiples'!#REF!</definedName>
    <definedName name="XA543.01" localSheetId="73">'[1]Bancos Múltiples'!#REF!</definedName>
    <definedName name="XA543.01" localSheetId="74">'[1]Bancos Múltiples'!#REF!</definedName>
    <definedName name="XA543.01" localSheetId="75">'[1]Bancos Múltiples'!#REF!</definedName>
    <definedName name="XA543.01" localSheetId="82">'[1]Bancos Múltiples'!#REF!</definedName>
    <definedName name="XA543.01" localSheetId="83">'[1]Bancos Múltiples'!#REF!</definedName>
    <definedName name="XA543.01" localSheetId="84">'[1]Bancos Múltiples'!#REF!</definedName>
    <definedName name="XA543.01">'[1]Bancos Múltiples'!#REF!</definedName>
    <definedName name="XA543.02" localSheetId="1">'[1]Bancos Múltiples'!#REF!</definedName>
    <definedName name="XA543.02" localSheetId="28">'[1]Bancos Múltiples'!#REF!</definedName>
    <definedName name="XA543.02" localSheetId="29">'[1]Bancos Múltiples'!#REF!</definedName>
    <definedName name="XA543.02" localSheetId="30">'[1]Bancos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45">'[1]Bancos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54">'[1]Bancos Múltiples'!#REF!</definedName>
    <definedName name="XA543.02" localSheetId="64">'[1]Bancos Múltiples'!#REF!</definedName>
    <definedName name="XA543.02" localSheetId="65">'[1]Bancos Múltiples'!#REF!</definedName>
    <definedName name="XA543.02" localSheetId="6">'[1]Bancos Múltiples'!#REF!</definedName>
    <definedName name="XA543.02" localSheetId="66">'[1]Bancos Múltiples'!#REF!</definedName>
    <definedName name="XA543.02" localSheetId="73">'[1]Bancos Múltiples'!#REF!</definedName>
    <definedName name="XA543.02" localSheetId="74">'[1]Bancos Múltiples'!#REF!</definedName>
    <definedName name="XA543.02" localSheetId="75">'[1]Bancos Múltiples'!#REF!</definedName>
    <definedName name="XA543.02" localSheetId="82">'[1]Bancos Múltiples'!#REF!</definedName>
    <definedName name="XA543.02" localSheetId="83">'[1]Bancos Múltiples'!#REF!</definedName>
    <definedName name="XA543.02" localSheetId="84">'[1]Bancos Múltiples'!#REF!</definedName>
    <definedName name="XA543.02">'[1]Bancos Múltiples'!#REF!</definedName>
    <definedName name="XA543.03" localSheetId="1">'[1]Bancos Múltiples'!#REF!</definedName>
    <definedName name="XA543.03" localSheetId="28">'[1]Bancos Múltiples'!#REF!</definedName>
    <definedName name="XA543.03" localSheetId="29">'[1]Bancos Múltiples'!#REF!</definedName>
    <definedName name="XA543.03" localSheetId="30">'[1]Bancos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45">'[1]Bancos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54">'[1]Bancos Múltiples'!#REF!</definedName>
    <definedName name="XA543.03" localSheetId="64">'[1]Bancos Múltiples'!#REF!</definedName>
    <definedName name="XA543.03" localSheetId="65">'[1]Bancos Múltiples'!#REF!</definedName>
    <definedName name="XA543.03" localSheetId="6">'[1]Bancos Múltiples'!#REF!</definedName>
    <definedName name="XA543.03" localSheetId="66">'[1]Bancos Múltiples'!#REF!</definedName>
    <definedName name="XA543.03" localSheetId="73">'[1]Bancos Múltiples'!#REF!</definedName>
    <definedName name="XA543.03" localSheetId="74">'[1]Bancos Múltiples'!#REF!</definedName>
    <definedName name="XA543.03" localSheetId="75">'[1]Bancos Múltiples'!#REF!</definedName>
    <definedName name="XA543.03" localSheetId="82">'[1]Bancos Múltiples'!#REF!</definedName>
    <definedName name="XA543.03" localSheetId="83">'[1]Bancos Múltiples'!#REF!</definedName>
    <definedName name="XA543.03" localSheetId="84">'[1]Bancos Múltiples'!#REF!</definedName>
    <definedName name="XA543.03">'[1]Bancos Múltiples'!#REF!</definedName>
    <definedName name="XA543.04" localSheetId="1">'[1]Bancos Múltiples'!#REF!</definedName>
    <definedName name="XA543.04" localSheetId="28">'[1]Bancos Múltiples'!#REF!</definedName>
    <definedName name="XA543.04" localSheetId="29">'[1]Bancos Múltiples'!#REF!</definedName>
    <definedName name="XA543.04" localSheetId="30">'[1]Bancos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45">'[1]Bancos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54">'[1]Bancos Múltiples'!#REF!</definedName>
    <definedName name="XA543.04" localSheetId="64">'[1]Bancos Múltiples'!#REF!</definedName>
    <definedName name="XA543.04" localSheetId="65">'[1]Bancos Múltiples'!#REF!</definedName>
    <definedName name="XA543.04" localSheetId="6">'[1]Bancos Múltiples'!#REF!</definedName>
    <definedName name="XA543.04" localSheetId="66">'[1]Bancos Múltiples'!#REF!</definedName>
    <definedName name="XA543.04" localSheetId="73">'[1]Bancos Múltiples'!#REF!</definedName>
    <definedName name="XA543.04" localSheetId="74">'[1]Bancos Múltiples'!#REF!</definedName>
    <definedName name="XA543.04" localSheetId="75">'[1]Bancos Múltiples'!#REF!</definedName>
    <definedName name="XA543.04" localSheetId="82">'[1]Bancos Múltiples'!#REF!</definedName>
    <definedName name="XA543.04" localSheetId="83">'[1]Bancos Múltiples'!#REF!</definedName>
    <definedName name="XA543.04" localSheetId="84">'[1]Bancos Múltiples'!#REF!</definedName>
    <definedName name="XA543.04">'[1]Bancos Múltiples'!#REF!</definedName>
    <definedName name="XA543.05" localSheetId="1">'[1]Bancos Múltiples'!#REF!</definedName>
    <definedName name="XA543.05" localSheetId="28">'[1]Bancos Múltiples'!#REF!</definedName>
    <definedName name="XA543.05" localSheetId="29">'[1]Bancos Múltiples'!#REF!</definedName>
    <definedName name="XA543.05" localSheetId="30">'[1]Bancos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45">'[1]Bancos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54">'[1]Bancos Múltiples'!#REF!</definedName>
    <definedName name="XA543.05" localSheetId="64">'[1]Bancos Múltiples'!#REF!</definedName>
    <definedName name="XA543.05" localSheetId="65">'[1]Bancos Múltiples'!#REF!</definedName>
    <definedName name="XA543.05" localSheetId="6">'[1]Bancos Múltiples'!#REF!</definedName>
    <definedName name="XA543.05" localSheetId="66">'[1]Bancos Múltiples'!#REF!</definedName>
    <definedName name="XA543.05" localSheetId="73">'[1]Bancos Múltiples'!#REF!</definedName>
    <definedName name="XA543.05" localSheetId="74">'[1]Bancos Múltiples'!#REF!</definedName>
    <definedName name="XA543.05" localSheetId="75">'[1]Bancos Múltiples'!#REF!</definedName>
    <definedName name="XA543.05" localSheetId="82">'[1]Bancos Múltiples'!#REF!</definedName>
    <definedName name="XA543.05" localSheetId="83">'[1]Bancos Múltiples'!#REF!</definedName>
    <definedName name="XA543.05" localSheetId="84">'[1]Bancos Múltiples'!#REF!</definedName>
    <definedName name="XA543.05">'[1]Bancos Múltiples'!#REF!</definedName>
    <definedName name="XA544.00" localSheetId="1">'[1]Bancos Múltiples'!#REF!</definedName>
    <definedName name="XA544.00" localSheetId="28">'[1]Bancos Múltiples'!#REF!</definedName>
    <definedName name="XA544.00" localSheetId="29">'[1]Bancos Múltiples'!#REF!</definedName>
    <definedName name="XA544.00" localSheetId="30">'[1]Bancos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45">'[1]Bancos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54">'[1]Bancos Múltiples'!#REF!</definedName>
    <definedName name="XA544.00" localSheetId="64">'[1]Bancos Múltiples'!#REF!</definedName>
    <definedName name="XA544.00" localSheetId="65">'[1]Bancos Múltiples'!#REF!</definedName>
    <definedName name="XA544.00" localSheetId="6">'[1]Bancos Múltiples'!#REF!</definedName>
    <definedName name="XA544.00" localSheetId="66">'[1]Bancos Múltiples'!#REF!</definedName>
    <definedName name="XA544.00" localSheetId="73">'[1]Bancos Múltiples'!#REF!</definedName>
    <definedName name="XA544.00" localSheetId="74">'[1]Bancos Múltiples'!#REF!</definedName>
    <definedName name="XA544.00" localSheetId="75">'[1]Bancos Múltiples'!#REF!</definedName>
    <definedName name="XA544.00" localSheetId="82">'[1]Bancos Múltiples'!#REF!</definedName>
    <definedName name="XA544.00" localSheetId="83">'[1]Bancos Múltiples'!#REF!</definedName>
    <definedName name="XA544.00" localSheetId="84">'[1]Bancos Múltiples'!#REF!</definedName>
    <definedName name="XA544.00">'[1]Bancos Múltiples'!#REF!</definedName>
    <definedName name="XA544.01" localSheetId="1">'[1]Bancos Múltiples'!#REF!</definedName>
    <definedName name="XA544.01" localSheetId="28">'[1]Bancos Múltiples'!#REF!</definedName>
    <definedName name="XA544.01" localSheetId="29">'[1]Bancos Múltiples'!#REF!</definedName>
    <definedName name="XA544.01" localSheetId="30">'[1]Bancos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45">'[1]Bancos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54">'[1]Bancos Múltiples'!#REF!</definedName>
    <definedName name="XA544.01" localSheetId="64">'[1]Bancos Múltiples'!#REF!</definedName>
    <definedName name="XA544.01" localSheetId="65">'[1]Bancos Múltiples'!#REF!</definedName>
    <definedName name="XA544.01" localSheetId="6">'[1]Bancos Múltiples'!#REF!</definedName>
    <definedName name="XA544.01" localSheetId="66">'[1]Bancos Múltiples'!#REF!</definedName>
    <definedName name="XA544.01" localSheetId="73">'[1]Bancos Múltiples'!#REF!</definedName>
    <definedName name="XA544.01" localSheetId="74">'[1]Bancos Múltiples'!#REF!</definedName>
    <definedName name="XA544.01" localSheetId="75">'[1]Bancos Múltiples'!#REF!</definedName>
    <definedName name="XA544.01" localSheetId="82">'[1]Bancos Múltiples'!#REF!</definedName>
    <definedName name="XA544.01" localSheetId="83">'[1]Bancos Múltiples'!#REF!</definedName>
    <definedName name="XA544.01" localSheetId="84">'[1]Bancos Múltiples'!#REF!</definedName>
    <definedName name="XA544.01">'[1]Bancos Múltiples'!#REF!</definedName>
    <definedName name="XA544.02" localSheetId="1">'[1]Bancos Múltiples'!#REF!</definedName>
    <definedName name="XA544.02" localSheetId="28">'[1]Bancos Múltiples'!#REF!</definedName>
    <definedName name="XA544.02" localSheetId="29">'[1]Bancos Múltiples'!#REF!</definedName>
    <definedName name="XA544.02" localSheetId="30">'[1]Bancos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45">'[1]Bancos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54">'[1]Bancos Múltiples'!#REF!</definedName>
    <definedName name="XA544.02" localSheetId="64">'[1]Bancos Múltiples'!#REF!</definedName>
    <definedName name="XA544.02" localSheetId="65">'[1]Bancos Múltiples'!#REF!</definedName>
    <definedName name="XA544.02" localSheetId="6">'[1]Bancos Múltiples'!#REF!</definedName>
    <definedName name="XA544.02" localSheetId="66">'[1]Bancos Múltiples'!#REF!</definedName>
    <definedName name="XA544.02" localSheetId="73">'[1]Bancos Múltiples'!#REF!</definedName>
    <definedName name="XA544.02" localSheetId="74">'[1]Bancos Múltiples'!#REF!</definedName>
    <definedName name="XA544.02" localSheetId="75">'[1]Bancos Múltiples'!#REF!</definedName>
    <definedName name="XA544.02" localSheetId="82">'[1]Bancos Múltiples'!#REF!</definedName>
    <definedName name="XA544.02" localSheetId="83">'[1]Bancos Múltiples'!#REF!</definedName>
    <definedName name="XA544.02" localSheetId="84">'[1]Bancos Múltiples'!#REF!</definedName>
    <definedName name="XA544.02">'[1]Bancos Múltiples'!#REF!</definedName>
    <definedName name="XA544.03" localSheetId="1">'[1]Bancos Múltiples'!#REF!</definedName>
    <definedName name="XA544.03" localSheetId="28">'[1]Bancos Múltiples'!#REF!</definedName>
    <definedName name="XA544.03" localSheetId="29">'[1]Bancos Múltiples'!#REF!</definedName>
    <definedName name="XA544.03" localSheetId="30">'[1]Bancos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45">'[1]Bancos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54">'[1]Bancos Múltiples'!#REF!</definedName>
    <definedName name="XA544.03" localSheetId="64">'[1]Bancos Múltiples'!#REF!</definedName>
    <definedName name="XA544.03" localSheetId="65">'[1]Bancos Múltiples'!#REF!</definedName>
    <definedName name="XA544.03" localSheetId="6">'[1]Bancos Múltiples'!#REF!</definedName>
    <definedName name="XA544.03" localSheetId="66">'[1]Bancos Múltiples'!#REF!</definedName>
    <definedName name="XA544.03" localSheetId="73">'[1]Bancos Múltiples'!#REF!</definedName>
    <definedName name="XA544.03" localSheetId="74">'[1]Bancos Múltiples'!#REF!</definedName>
    <definedName name="XA544.03" localSheetId="75">'[1]Bancos Múltiples'!#REF!</definedName>
    <definedName name="XA544.03" localSheetId="82">'[1]Bancos Múltiples'!#REF!</definedName>
    <definedName name="XA544.03" localSheetId="83">'[1]Bancos Múltiples'!#REF!</definedName>
    <definedName name="XA544.03" localSheetId="84">'[1]Bancos Múltiples'!#REF!</definedName>
    <definedName name="XA544.03">'[1]Bancos Múltiples'!#REF!</definedName>
    <definedName name="XA545.00" localSheetId="1">'[1]Bancos Múltiples'!#REF!</definedName>
    <definedName name="XA545.00" localSheetId="28">'[1]Bancos Múltiples'!#REF!</definedName>
    <definedName name="XA545.00" localSheetId="29">'[1]Bancos Múltiples'!#REF!</definedName>
    <definedName name="XA545.00" localSheetId="30">'[1]Bancos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45">'[1]Bancos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54">'[1]Bancos Múltiples'!#REF!</definedName>
    <definedName name="XA545.00" localSheetId="64">'[1]Bancos Múltiples'!#REF!</definedName>
    <definedName name="XA545.00" localSheetId="65">'[1]Bancos Múltiples'!#REF!</definedName>
    <definedName name="XA545.00" localSheetId="6">'[1]Bancos Múltiples'!#REF!</definedName>
    <definedName name="XA545.00" localSheetId="66">'[1]Bancos Múltiples'!#REF!</definedName>
    <definedName name="XA545.00" localSheetId="73">'[1]Bancos Múltiples'!#REF!</definedName>
    <definedName name="XA545.00" localSheetId="74">'[1]Bancos Múltiples'!#REF!</definedName>
    <definedName name="XA545.00" localSheetId="75">'[1]Bancos Múltiples'!#REF!</definedName>
    <definedName name="XA545.00" localSheetId="82">'[1]Bancos Múltiples'!#REF!</definedName>
    <definedName name="XA545.00" localSheetId="83">'[1]Bancos Múltiples'!#REF!</definedName>
    <definedName name="XA545.00" localSheetId="84">'[1]Bancos Múltiples'!#REF!</definedName>
    <definedName name="XA545.00">'[1]Bancos Múltiples'!#REF!</definedName>
    <definedName name="XA545.01" localSheetId="1">'[1]Bancos Múltiples'!#REF!</definedName>
    <definedName name="XA545.01" localSheetId="28">'[1]Bancos Múltiples'!#REF!</definedName>
    <definedName name="XA545.01" localSheetId="29">'[1]Bancos Múltiples'!#REF!</definedName>
    <definedName name="XA545.01" localSheetId="30">'[1]Bancos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45">'[1]Bancos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54">'[1]Bancos Múltiples'!#REF!</definedName>
    <definedName name="XA545.01" localSheetId="64">'[1]Bancos Múltiples'!#REF!</definedName>
    <definedName name="XA545.01" localSheetId="65">'[1]Bancos Múltiples'!#REF!</definedName>
    <definedName name="XA545.01" localSheetId="6">'[1]Bancos Múltiples'!#REF!</definedName>
    <definedName name="XA545.01" localSheetId="66">'[1]Bancos Múltiples'!#REF!</definedName>
    <definedName name="XA545.01" localSheetId="73">'[1]Bancos Múltiples'!#REF!</definedName>
    <definedName name="XA545.01" localSheetId="74">'[1]Bancos Múltiples'!#REF!</definedName>
    <definedName name="XA545.01" localSheetId="75">'[1]Bancos Múltiples'!#REF!</definedName>
    <definedName name="XA545.01" localSheetId="82">'[1]Bancos Múltiples'!#REF!</definedName>
    <definedName name="XA545.01" localSheetId="83">'[1]Bancos Múltiples'!#REF!</definedName>
    <definedName name="XA545.01" localSheetId="84">'[1]Bancos Múltiples'!#REF!</definedName>
    <definedName name="XA545.01">'[1]Bancos Múltiples'!#REF!</definedName>
    <definedName name="XA545.02" localSheetId="1">'[1]Bancos Múltiples'!#REF!</definedName>
    <definedName name="XA545.02" localSheetId="28">'[1]Bancos Múltiples'!#REF!</definedName>
    <definedName name="XA545.02" localSheetId="29">'[1]Bancos Múltiples'!#REF!</definedName>
    <definedName name="XA545.02" localSheetId="30">'[1]Bancos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45">'[1]Bancos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54">'[1]Bancos Múltiples'!#REF!</definedName>
    <definedName name="XA545.02" localSheetId="64">'[1]Bancos Múltiples'!#REF!</definedName>
    <definedName name="XA545.02" localSheetId="65">'[1]Bancos Múltiples'!#REF!</definedName>
    <definedName name="XA545.02" localSheetId="6">'[1]Bancos Múltiples'!#REF!</definedName>
    <definedName name="XA545.02" localSheetId="66">'[1]Bancos Múltiples'!#REF!</definedName>
    <definedName name="XA545.02" localSheetId="73">'[1]Bancos Múltiples'!#REF!</definedName>
    <definedName name="XA545.02" localSheetId="74">'[1]Bancos Múltiples'!#REF!</definedName>
    <definedName name="XA545.02" localSheetId="75">'[1]Bancos Múltiples'!#REF!</definedName>
    <definedName name="XA545.02" localSheetId="82">'[1]Bancos Múltiples'!#REF!</definedName>
    <definedName name="XA545.02" localSheetId="83">'[1]Bancos Múltiples'!#REF!</definedName>
    <definedName name="XA545.02" localSheetId="84">'[1]Bancos Múltiples'!#REF!</definedName>
    <definedName name="XA545.02">'[1]Bancos Múltiples'!#REF!</definedName>
    <definedName name="XA545.03" localSheetId="1">'[1]Bancos Múltiples'!#REF!</definedName>
    <definedName name="XA545.03" localSheetId="28">'[1]Bancos Múltiples'!#REF!</definedName>
    <definedName name="XA545.03" localSheetId="29">'[1]Bancos Múltiples'!#REF!</definedName>
    <definedName name="XA545.03" localSheetId="30">'[1]Bancos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45">'[1]Bancos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54">'[1]Bancos Múltiples'!#REF!</definedName>
    <definedName name="XA545.03" localSheetId="64">'[1]Bancos Múltiples'!#REF!</definedName>
    <definedName name="XA545.03" localSheetId="65">'[1]Bancos Múltiples'!#REF!</definedName>
    <definedName name="XA545.03" localSheetId="6">'[1]Bancos Múltiples'!#REF!</definedName>
    <definedName name="XA545.03" localSheetId="66">'[1]Bancos Múltiples'!#REF!</definedName>
    <definedName name="XA545.03" localSheetId="73">'[1]Bancos Múltiples'!#REF!</definedName>
    <definedName name="XA545.03" localSheetId="74">'[1]Bancos Múltiples'!#REF!</definedName>
    <definedName name="XA545.03" localSheetId="75">'[1]Bancos Múltiples'!#REF!</definedName>
    <definedName name="XA545.03" localSheetId="82">'[1]Bancos Múltiples'!#REF!</definedName>
    <definedName name="XA545.03" localSheetId="83">'[1]Bancos Múltiples'!#REF!</definedName>
    <definedName name="XA545.03" localSheetId="84">'[1]Bancos Múltiples'!#REF!</definedName>
    <definedName name="XA545.03">'[1]Bancos Múltiples'!#REF!</definedName>
    <definedName name="XA545.04" localSheetId="1">'[1]Bancos Múltiples'!#REF!</definedName>
    <definedName name="XA545.04" localSheetId="28">'[1]Bancos Múltiples'!#REF!</definedName>
    <definedName name="XA545.04" localSheetId="29">'[1]Bancos Múltiples'!#REF!</definedName>
    <definedName name="XA545.04" localSheetId="30">'[1]Bancos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45">'[1]Bancos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54">'[1]Bancos Múltiples'!#REF!</definedName>
    <definedName name="XA545.04" localSheetId="64">'[1]Bancos Múltiples'!#REF!</definedName>
    <definedName name="XA545.04" localSheetId="65">'[1]Bancos Múltiples'!#REF!</definedName>
    <definedName name="XA545.04" localSheetId="6">'[1]Bancos Múltiples'!#REF!</definedName>
    <definedName name="XA545.04" localSheetId="66">'[1]Bancos Múltiples'!#REF!</definedName>
    <definedName name="XA545.04" localSheetId="73">'[1]Bancos Múltiples'!#REF!</definedName>
    <definedName name="XA545.04" localSheetId="74">'[1]Bancos Múltiples'!#REF!</definedName>
    <definedName name="XA545.04" localSheetId="75">'[1]Bancos Múltiples'!#REF!</definedName>
    <definedName name="XA545.04" localSheetId="82">'[1]Bancos Múltiples'!#REF!</definedName>
    <definedName name="XA545.04" localSheetId="83">'[1]Bancos Múltiples'!#REF!</definedName>
    <definedName name="XA545.04" localSheetId="84">'[1]Bancos Múltiples'!#REF!</definedName>
    <definedName name="XA545.04">'[1]Bancos Múltiples'!#REF!</definedName>
    <definedName name="XA545.05" localSheetId="1">'[1]Bancos Múltiples'!#REF!</definedName>
    <definedName name="XA545.05" localSheetId="28">'[1]Bancos Múltiples'!#REF!</definedName>
    <definedName name="XA545.05" localSheetId="29">'[1]Bancos Múltiples'!#REF!</definedName>
    <definedName name="XA545.05" localSheetId="30">'[1]Bancos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45">'[1]Bancos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54">'[1]Bancos Múltiples'!#REF!</definedName>
    <definedName name="XA545.05" localSheetId="64">'[1]Bancos Múltiples'!#REF!</definedName>
    <definedName name="XA545.05" localSheetId="65">'[1]Bancos Múltiples'!#REF!</definedName>
    <definedName name="XA545.05" localSheetId="6">'[1]Bancos Múltiples'!#REF!</definedName>
    <definedName name="XA545.05" localSheetId="66">'[1]Bancos Múltiples'!#REF!</definedName>
    <definedName name="XA545.05" localSheetId="73">'[1]Bancos Múltiples'!#REF!</definedName>
    <definedName name="XA545.05" localSheetId="74">'[1]Bancos Múltiples'!#REF!</definedName>
    <definedName name="XA545.05" localSheetId="75">'[1]Bancos Múltiples'!#REF!</definedName>
    <definedName name="XA545.05" localSheetId="82">'[1]Bancos Múltiples'!#REF!</definedName>
    <definedName name="XA545.05" localSheetId="83">'[1]Bancos Múltiples'!#REF!</definedName>
    <definedName name="XA545.05" localSheetId="84">'[1]Bancos Múltiples'!#REF!</definedName>
    <definedName name="XA545.05">'[1]Bancos Múltiples'!#REF!</definedName>
    <definedName name="XA545.06" localSheetId="1">'[1]Bancos Múltiples'!#REF!</definedName>
    <definedName name="XA545.06" localSheetId="28">'[1]Bancos Múltiples'!#REF!</definedName>
    <definedName name="XA545.06" localSheetId="29">'[1]Bancos Múltiples'!#REF!</definedName>
    <definedName name="XA545.06" localSheetId="30">'[1]Bancos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45">'[1]Bancos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54">'[1]Bancos Múltiples'!#REF!</definedName>
    <definedName name="XA545.06" localSheetId="64">'[1]Bancos Múltiples'!#REF!</definedName>
    <definedName name="XA545.06" localSheetId="65">'[1]Bancos Múltiples'!#REF!</definedName>
    <definedName name="XA545.06" localSheetId="6">'[1]Bancos Múltiples'!#REF!</definedName>
    <definedName name="XA545.06" localSheetId="66">'[1]Bancos Múltiples'!#REF!</definedName>
    <definedName name="XA545.06" localSheetId="73">'[1]Bancos Múltiples'!#REF!</definedName>
    <definedName name="XA545.06" localSheetId="74">'[1]Bancos Múltiples'!#REF!</definedName>
    <definedName name="XA545.06" localSheetId="75">'[1]Bancos Múltiples'!#REF!</definedName>
    <definedName name="XA545.06" localSheetId="82">'[1]Bancos Múltiples'!#REF!</definedName>
    <definedName name="XA545.06" localSheetId="83">'[1]Bancos Múltiples'!#REF!</definedName>
    <definedName name="XA545.06" localSheetId="84">'[1]Bancos Múltiples'!#REF!</definedName>
    <definedName name="XA545.06">'[1]Bancos Múltiples'!#REF!</definedName>
    <definedName name="XA545.07" localSheetId="1">'[1]Bancos Múltiples'!#REF!</definedName>
    <definedName name="XA545.07" localSheetId="28">'[1]Bancos Múltiples'!#REF!</definedName>
    <definedName name="XA545.07" localSheetId="29">'[1]Bancos Múltiples'!#REF!</definedName>
    <definedName name="XA545.07" localSheetId="30">'[1]Bancos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45">'[1]Bancos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54">'[1]Bancos Múltiples'!#REF!</definedName>
    <definedName name="XA545.07" localSheetId="64">'[1]Bancos Múltiples'!#REF!</definedName>
    <definedName name="XA545.07" localSheetId="65">'[1]Bancos Múltiples'!#REF!</definedName>
    <definedName name="XA545.07" localSheetId="6">'[1]Bancos Múltiples'!#REF!</definedName>
    <definedName name="XA545.07" localSheetId="66">'[1]Bancos Múltiples'!#REF!</definedName>
    <definedName name="XA545.07" localSheetId="73">'[1]Bancos Múltiples'!#REF!</definedName>
    <definedName name="XA545.07" localSheetId="74">'[1]Bancos Múltiples'!#REF!</definedName>
    <definedName name="XA545.07" localSheetId="75">'[1]Bancos Múltiples'!#REF!</definedName>
    <definedName name="XA545.07" localSheetId="82">'[1]Bancos Múltiples'!#REF!</definedName>
    <definedName name="XA545.07" localSheetId="83">'[1]Bancos Múltiples'!#REF!</definedName>
    <definedName name="XA545.07" localSheetId="84">'[1]Bancos Múltiples'!#REF!</definedName>
    <definedName name="XA545.07">'[1]Bancos Múltiples'!#REF!</definedName>
    <definedName name="XA545.99" localSheetId="1">'[1]Bancos Múltiples'!#REF!</definedName>
    <definedName name="XA545.99" localSheetId="28">'[1]Bancos Múltiples'!#REF!</definedName>
    <definedName name="XA545.99" localSheetId="29">'[1]Bancos Múltiples'!#REF!</definedName>
    <definedName name="XA545.99" localSheetId="30">'[1]Bancos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45">'[1]Bancos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54">'[1]Bancos Múltiples'!#REF!</definedName>
    <definedName name="XA545.99" localSheetId="64">'[1]Bancos Múltiples'!#REF!</definedName>
    <definedName name="XA545.99" localSheetId="65">'[1]Bancos Múltiples'!#REF!</definedName>
    <definedName name="XA545.99" localSheetId="6">'[1]Bancos Múltiples'!#REF!</definedName>
    <definedName name="XA545.99" localSheetId="66">'[1]Bancos Múltiples'!#REF!</definedName>
    <definedName name="XA545.99" localSheetId="73">'[1]Bancos Múltiples'!#REF!</definedName>
    <definedName name="XA545.99" localSheetId="74">'[1]Bancos Múltiples'!#REF!</definedName>
    <definedName name="XA545.99" localSheetId="75">'[1]Bancos Múltiples'!#REF!</definedName>
    <definedName name="XA545.99" localSheetId="82">'[1]Bancos Múltiples'!#REF!</definedName>
    <definedName name="XA545.99" localSheetId="83">'[1]Bancos Múltiples'!#REF!</definedName>
    <definedName name="XA545.99" localSheetId="84">'[1]Bancos Múltiples'!#REF!</definedName>
    <definedName name="XA545.99">'[1]Bancos Múltiples'!#REF!</definedName>
    <definedName name="XA570.00" localSheetId="1">'[1]Bancos Múltiples'!#REF!</definedName>
    <definedName name="XA570.00" localSheetId="28">'[1]Bancos Múltiples'!#REF!</definedName>
    <definedName name="XA570.00" localSheetId="29">'[1]Bancos Múltiples'!#REF!</definedName>
    <definedName name="XA570.00" localSheetId="30">'[1]Bancos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45">'[1]Bancos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54">'[1]Bancos Múltiples'!#REF!</definedName>
    <definedName name="XA570.00" localSheetId="64">'[1]Bancos Múltiples'!#REF!</definedName>
    <definedName name="XA570.00" localSheetId="65">'[1]Bancos Múltiples'!#REF!</definedName>
    <definedName name="XA570.00" localSheetId="6">'[1]Bancos Múltiples'!#REF!</definedName>
    <definedName name="XA570.00" localSheetId="66">'[1]Bancos Múltiples'!#REF!</definedName>
    <definedName name="XA570.00" localSheetId="73">'[1]Bancos Múltiples'!#REF!</definedName>
    <definedName name="XA570.00" localSheetId="74">'[1]Bancos Múltiples'!#REF!</definedName>
    <definedName name="XA570.00" localSheetId="75">'[1]Bancos Múltiples'!#REF!</definedName>
    <definedName name="XA570.00" localSheetId="82">'[1]Bancos Múltiples'!#REF!</definedName>
    <definedName name="XA570.00" localSheetId="83">'[1]Bancos Múltiples'!#REF!</definedName>
    <definedName name="XA570.00" localSheetId="84">'[1]Bancos Múltiples'!#REF!</definedName>
    <definedName name="XA570.00">'[1]Bancos Múltiples'!#REF!</definedName>
    <definedName name="XA571.00" localSheetId="1">'[1]Bancos Múltiples'!#REF!</definedName>
    <definedName name="XA571.00" localSheetId="28">'[1]Bancos Múltiples'!#REF!</definedName>
    <definedName name="XA571.00" localSheetId="29">'[1]Bancos Múltiples'!#REF!</definedName>
    <definedName name="XA571.00" localSheetId="30">'[1]Bancos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45">'[1]Bancos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54">'[1]Bancos Múltiples'!#REF!</definedName>
    <definedName name="XA571.00" localSheetId="64">'[1]Bancos Múltiples'!#REF!</definedName>
    <definedName name="XA571.00" localSheetId="65">'[1]Bancos Múltiples'!#REF!</definedName>
    <definedName name="XA571.00" localSheetId="6">'[1]Bancos Múltiples'!#REF!</definedName>
    <definedName name="XA571.00" localSheetId="66">'[1]Bancos Múltiples'!#REF!</definedName>
    <definedName name="XA571.00" localSheetId="73">'[1]Bancos Múltiples'!#REF!</definedName>
    <definedName name="XA571.00" localSheetId="74">'[1]Bancos Múltiples'!#REF!</definedName>
    <definedName name="XA571.00" localSheetId="75">'[1]Bancos Múltiples'!#REF!</definedName>
    <definedName name="XA571.00" localSheetId="82">'[1]Bancos Múltiples'!#REF!</definedName>
    <definedName name="XA571.00" localSheetId="83">'[1]Bancos Múltiples'!#REF!</definedName>
    <definedName name="XA571.00" localSheetId="84">'[1]Bancos Múltiples'!#REF!</definedName>
    <definedName name="XA571.00">'[1]Bancos Múltiples'!#REF!</definedName>
    <definedName name="XA571.01" localSheetId="1">'[1]Bancos Múltiples'!#REF!</definedName>
    <definedName name="XA571.01" localSheetId="28">'[1]Bancos Múltiples'!#REF!</definedName>
    <definedName name="XA571.01" localSheetId="29">'[1]Bancos Múltiples'!#REF!</definedName>
    <definedName name="XA571.01" localSheetId="30">'[1]Bancos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45">'[1]Bancos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54">'[1]Bancos Múltiples'!#REF!</definedName>
    <definedName name="XA571.01" localSheetId="64">'[1]Bancos Múltiples'!#REF!</definedName>
    <definedName name="XA571.01" localSheetId="65">'[1]Bancos Múltiples'!#REF!</definedName>
    <definedName name="XA571.01" localSheetId="6">'[1]Bancos Múltiples'!#REF!</definedName>
    <definedName name="XA571.01" localSheetId="66">'[1]Bancos Múltiples'!#REF!</definedName>
    <definedName name="XA571.01" localSheetId="73">'[1]Bancos Múltiples'!#REF!</definedName>
    <definedName name="XA571.01" localSheetId="74">'[1]Bancos Múltiples'!#REF!</definedName>
    <definedName name="XA571.01" localSheetId="75">'[1]Bancos Múltiples'!#REF!</definedName>
    <definedName name="XA571.01" localSheetId="82">'[1]Bancos Múltiples'!#REF!</definedName>
    <definedName name="XA571.01" localSheetId="83">'[1]Bancos Múltiples'!#REF!</definedName>
    <definedName name="XA571.01" localSheetId="84">'[1]Bancos Múltiples'!#REF!</definedName>
    <definedName name="XA571.01">'[1]Bancos Múltiples'!#REF!</definedName>
    <definedName name="XA571.02" localSheetId="1">'[1]Bancos Múltiples'!#REF!</definedName>
    <definedName name="XA571.02" localSheetId="28">'[1]Bancos Múltiples'!#REF!</definedName>
    <definedName name="XA571.02" localSheetId="29">'[1]Bancos Múltiples'!#REF!</definedName>
    <definedName name="XA571.02" localSheetId="30">'[1]Bancos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45">'[1]Bancos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54">'[1]Bancos Múltiples'!#REF!</definedName>
    <definedName name="XA571.02" localSheetId="64">'[1]Bancos Múltiples'!#REF!</definedName>
    <definedName name="XA571.02" localSheetId="65">'[1]Bancos Múltiples'!#REF!</definedName>
    <definedName name="XA571.02" localSheetId="6">'[1]Bancos Múltiples'!#REF!</definedName>
    <definedName name="XA571.02" localSheetId="66">'[1]Bancos Múltiples'!#REF!</definedName>
    <definedName name="XA571.02" localSheetId="73">'[1]Bancos Múltiples'!#REF!</definedName>
    <definedName name="XA571.02" localSheetId="74">'[1]Bancos Múltiples'!#REF!</definedName>
    <definedName name="XA571.02" localSheetId="75">'[1]Bancos Múltiples'!#REF!</definedName>
    <definedName name="XA571.02" localSheetId="82">'[1]Bancos Múltiples'!#REF!</definedName>
    <definedName name="XA571.02" localSheetId="83">'[1]Bancos Múltiples'!#REF!</definedName>
    <definedName name="XA571.02" localSheetId="84">'[1]Bancos Múltiples'!#REF!</definedName>
    <definedName name="XA571.02">'[1]Bancos Múltiples'!#REF!</definedName>
    <definedName name="XA580.00" localSheetId="1">'[1]Bancos Múltiples'!#REF!</definedName>
    <definedName name="XA580.00" localSheetId="28">'[1]Bancos Múltiples'!#REF!</definedName>
    <definedName name="XA580.00" localSheetId="29">'[1]Bancos Múltiples'!#REF!</definedName>
    <definedName name="XA580.00" localSheetId="30">'[1]Bancos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45">'[1]Bancos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54">'[1]Bancos Múltiples'!#REF!</definedName>
    <definedName name="XA580.00" localSheetId="64">'[1]Bancos Múltiples'!#REF!</definedName>
    <definedName name="XA580.00" localSheetId="65">'[1]Bancos Múltiples'!#REF!</definedName>
    <definedName name="XA580.00" localSheetId="6">'[1]Bancos Múltiples'!#REF!</definedName>
    <definedName name="XA580.00" localSheetId="66">'[1]Bancos Múltiples'!#REF!</definedName>
    <definedName name="XA580.00" localSheetId="73">'[1]Bancos Múltiples'!#REF!</definedName>
    <definedName name="XA580.00" localSheetId="74">'[1]Bancos Múltiples'!#REF!</definedName>
    <definedName name="XA580.00" localSheetId="75">'[1]Bancos Múltiples'!#REF!</definedName>
    <definedName name="XA580.00" localSheetId="82">'[1]Bancos Múltiples'!#REF!</definedName>
    <definedName name="XA580.00" localSheetId="83">'[1]Bancos Múltiples'!#REF!</definedName>
    <definedName name="XA580.00" localSheetId="84">'[1]Bancos Múltiples'!#REF!</definedName>
    <definedName name="XA580.00">'[1]Bancos Múltiples'!#REF!</definedName>
    <definedName name="XA581.00" localSheetId="1">'[1]Bancos Múltiples'!#REF!</definedName>
    <definedName name="XA581.00" localSheetId="28">'[1]Bancos Múltiples'!#REF!</definedName>
    <definedName name="XA581.00" localSheetId="29">'[1]Bancos Múltiples'!#REF!</definedName>
    <definedName name="XA581.00" localSheetId="30">'[1]Bancos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45">'[1]Bancos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54">'[1]Bancos Múltiples'!#REF!</definedName>
    <definedName name="XA581.00" localSheetId="64">'[1]Bancos Múltiples'!#REF!</definedName>
    <definedName name="XA581.00" localSheetId="65">'[1]Bancos Múltiples'!#REF!</definedName>
    <definedName name="XA581.00" localSheetId="6">'[1]Bancos Múltiples'!#REF!</definedName>
    <definedName name="XA581.00" localSheetId="66">'[1]Bancos Múltiples'!#REF!</definedName>
    <definedName name="XA581.00" localSheetId="73">'[1]Bancos Múltiples'!#REF!</definedName>
    <definedName name="XA581.00" localSheetId="74">'[1]Bancos Múltiples'!#REF!</definedName>
    <definedName name="XA581.00" localSheetId="75">'[1]Bancos Múltiples'!#REF!</definedName>
    <definedName name="XA581.00" localSheetId="82">'[1]Bancos Múltiples'!#REF!</definedName>
    <definedName name="XA581.00" localSheetId="83">'[1]Bancos Múltiples'!#REF!</definedName>
    <definedName name="XA581.00" localSheetId="84">'[1]Bancos Múltiples'!#REF!</definedName>
    <definedName name="XA581.00">'[1]Bancos Múltiples'!#REF!</definedName>
    <definedName name="XA581.01" localSheetId="1">'[1]Bancos Múltiples'!#REF!</definedName>
    <definedName name="XA581.01" localSheetId="28">'[1]Bancos Múltiples'!#REF!</definedName>
    <definedName name="XA581.01" localSheetId="29">'[1]Bancos Múltiples'!#REF!</definedName>
    <definedName name="XA581.01" localSheetId="30">'[1]Bancos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45">'[1]Bancos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54">'[1]Bancos Múltiples'!#REF!</definedName>
    <definedName name="XA581.01" localSheetId="64">'[1]Bancos Múltiples'!#REF!</definedName>
    <definedName name="XA581.01" localSheetId="65">'[1]Bancos Múltiples'!#REF!</definedName>
    <definedName name="XA581.01" localSheetId="6">'[1]Bancos Múltiples'!#REF!</definedName>
    <definedName name="XA581.01" localSheetId="66">'[1]Bancos Múltiples'!#REF!</definedName>
    <definedName name="XA581.01" localSheetId="73">'[1]Bancos Múltiples'!#REF!</definedName>
    <definedName name="XA581.01" localSheetId="74">'[1]Bancos Múltiples'!#REF!</definedName>
    <definedName name="XA581.01" localSheetId="75">'[1]Bancos Múltiples'!#REF!</definedName>
    <definedName name="XA581.01" localSheetId="82">'[1]Bancos Múltiples'!#REF!</definedName>
    <definedName name="XA581.01" localSheetId="83">'[1]Bancos Múltiples'!#REF!</definedName>
    <definedName name="XA581.01" localSheetId="84">'[1]Bancos Múltiples'!#REF!</definedName>
    <definedName name="XA581.01">'[1]Bancos Múltiples'!#REF!</definedName>
    <definedName name="XA581.02" localSheetId="1">'[1]Bancos Múltiples'!#REF!</definedName>
    <definedName name="XA581.02" localSheetId="28">'[1]Bancos Múltiples'!#REF!</definedName>
    <definedName name="XA581.02" localSheetId="29">'[1]Bancos Múltiples'!#REF!</definedName>
    <definedName name="XA581.02" localSheetId="30">'[1]Bancos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45">'[1]Bancos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54">'[1]Bancos Múltiples'!#REF!</definedName>
    <definedName name="XA581.02" localSheetId="64">'[1]Bancos Múltiples'!#REF!</definedName>
    <definedName name="XA581.02" localSheetId="65">'[1]Bancos Múltiples'!#REF!</definedName>
    <definedName name="XA581.02" localSheetId="6">'[1]Bancos Múltiples'!#REF!</definedName>
    <definedName name="XA581.02" localSheetId="66">'[1]Bancos Múltiples'!#REF!</definedName>
    <definedName name="XA581.02" localSheetId="73">'[1]Bancos Múltiples'!#REF!</definedName>
    <definedName name="XA581.02" localSheetId="74">'[1]Bancos Múltiples'!#REF!</definedName>
    <definedName name="XA581.02" localSheetId="75">'[1]Bancos Múltiples'!#REF!</definedName>
    <definedName name="XA581.02" localSheetId="82">'[1]Bancos Múltiples'!#REF!</definedName>
    <definedName name="XA581.02" localSheetId="83">'[1]Bancos Múltiples'!#REF!</definedName>
    <definedName name="XA581.02" localSheetId="84">'[1]Bancos Múltiples'!#REF!</definedName>
    <definedName name="XA581.02">'[1]Bancos Múltiples'!#REF!</definedName>
    <definedName name="XA600.00" localSheetId="1">'[1]Bancos Múltiples'!#REF!</definedName>
    <definedName name="XA600.00" localSheetId="28">'[1]Bancos Múltiples'!#REF!</definedName>
    <definedName name="XA600.00" localSheetId="29">'[1]Bancos Múltiples'!#REF!</definedName>
    <definedName name="XA600.00" localSheetId="30">'[1]Bancos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45">'[1]Bancos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54">'[1]Bancos Múltiples'!#REF!</definedName>
    <definedName name="XA600.00" localSheetId="64">'[1]Bancos Múltiples'!#REF!</definedName>
    <definedName name="XA600.00" localSheetId="65">'[1]Bancos Múltiples'!#REF!</definedName>
    <definedName name="XA600.00" localSheetId="6">'[1]Bancos Múltiples'!#REF!</definedName>
    <definedName name="XA600.00" localSheetId="66">'[1]Bancos Múltiples'!#REF!</definedName>
    <definedName name="XA600.00" localSheetId="73">'[1]Bancos Múltiples'!#REF!</definedName>
    <definedName name="XA600.00" localSheetId="74">'[1]Bancos Múltiples'!#REF!</definedName>
    <definedName name="XA600.00" localSheetId="75">'[1]Bancos Múltiples'!#REF!</definedName>
    <definedName name="XA600.00" localSheetId="82">'[1]Bancos Múltiples'!#REF!</definedName>
    <definedName name="XA600.00" localSheetId="83">'[1]Bancos Múltiples'!#REF!</definedName>
    <definedName name="XA600.00" localSheetId="84">'[1]Bancos Múltiples'!#REF!</definedName>
    <definedName name="XA600.00">'[1]Bancos Múltiples'!#REF!</definedName>
    <definedName name="XA610.00" localSheetId="1">'[1]Bancos Múltiples'!#REF!</definedName>
    <definedName name="XA610.00" localSheetId="28">'[1]Bancos Múltiples'!#REF!</definedName>
    <definedName name="XA610.00" localSheetId="29">'[1]Bancos Múltiples'!#REF!</definedName>
    <definedName name="XA610.00" localSheetId="30">'[1]Bancos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45">'[1]Bancos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54">'[1]Bancos Múltiples'!#REF!</definedName>
    <definedName name="XA610.00" localSheetId="64">'[1]Bancos Múltiples'!#REF!</definedName>
    <definedName name="XA610.00" localSheetId="65">'[1]Bancos Múltiples'!#REF!</definedName>
    <definedName name="XA610.00" localSheetId="6">'[1]Bancos Múltiples'!#REF!</definedName>
    <definedName name="XA610.00" localSheetId="66">'[1]Bancos Múltiples'!#REF!</definedName>
    <definedName name="XA610.00" localSheetId="73">'[1]Bancos Múltiples'!#REF!</definedName>
    <definedName name="XA610.00" localSheetId="74">'[1]Bancos Múltiples'!#REF!</definedName>
    <definedName name="XA610.00" localSheetId="75">'[1]Bancos Múltiples'!#REF!</definedName>
    <definedName name="XA610.00" localSheetId="82">'[1]Bancos Múltiples'!#REF!</definedName>
    <definedName name="XA610.00" localSheetId="83">'[1]Bancos Múltiples'!#REF!</definedName>
    <definedName name="XA610.00" localSheetId="84">'[1]Bancos Múltiples'!#REF!</definedName>
    <definedName name="XA610.00">'[1]Bancos Múltiples'!#REF!</definedName>
    <definedName name="XA611.00" localSheetId="1">'[1]Bancos Múltiples'!#REF!</definedName>
    <definedName name="XA611.00" localSheetId="28">'[1]Bancos Múltiples'!#REF!</definedName>
    <definedName name="XA611.00" localSheetId="29">'[1]Bancos Múltiples'!#REF!</definedName>
    <definedName name="XA611.00" localSheetId="30">'[1]Bancos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45">'[1]Bancos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54">'[1]Bancos Múltiples'!#REF!</definedName>
    <definedName name="XA611.00" localSheetId="64">'[1]Bancos Múltiples'!#REF!</definedName>
    <definedName name="XA611.00" localSheetId="65">'[1]Bancos Múltiples'!#REF!</definedName>
    <definedName name="XA611.00" localSheetId="6">'[1]Bancos Múltiples'!#REF!</definedName>
    <definedName name="XA611.00" localSheetId="66">'[1]Bancos Múltiples'!#REF!</definedName>
    <definedName name="XA611.00" localSheetId="73">'[1]Bancos Múltiples'!#REF!</definedName>
    <definedName name="XA611.00" localSheetId="74">'[1]Bancos Múltiples'!#REF!</definedName>
    <definedName name="XA611.00" localSheetId="75">'[1]Bancos Múltiples'!#REF!</definedName>
    <definedName name="XA611.00" localSheetId="82">'[1]Bancos Múltiples'!#REF!</definedName>
    <definedName name="XA611.00" localSheetId="83">'[1]Bancos Múltiples'!#REF!</definedName>
    <definedName name="XA611.00" localSheetId="84">'[1]Bancos Múltiples'!#REF!</definedName>
    <definedName name="XA611.00">'[1]Bancos Múltiples'!#REF!</definedName>
    <definedName name="XA611.01" localSheetId="1">'[1]Bancos Múltiples'!#REF!</definedName>
    <definedName name="XA611.01" localSheetId="28">'[1]Bancos Múltiples'!#REF!</definedName>
    <definedName name="XA611.01" localSheetId="29">'[1]Bancos Múltiples'!#REF!</definedName>
    <definedName name="XA611.01" localSheetId="30">'[1]Bancos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45">'[1]Bancos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54">'[1]Bancos Múltiples'!#REF!</definedName>
    <definedName name="XA611.01" localSheetId="64">'[1]Bancos Múltiples'!#REF!</definedName>
    <definedName name="XA611.01" localSheetId="65">'[1]Bancos Múltiples'!#REF!</definedName>
    <definedName name="XA611.01" localSheetId="6">'[1]Bancos Múltiples'!#REF!</definedName>
    <definedName name="XA611.01" localSheetId="66">'[1]Bancos Múltiples'!#REF!</definedName>
    <definedName name="XA611.01" localSheetId="73">'[1]Bancos Múltiples'!#REF!</definedName>
    <definedName name="XA611.01" localSheetId="74">'[1]Bancos Múltiples'!#REF!</definedName>
    <definedName name="XA611.01" localSheetId="75">'[1]Bancos Múltiples'!#REF!</definedName>
    <definedName name="XA611.01" localSheetId="82">'[1]Bancos Múltiples'!#REF!</definedName>
    <definedName name="XA611.01" localSheetId="83">'[1]Bancos Múltiples'!#REF!</definedName>
    <definedName name="XA611.01" localSheetId="84">'[1]Bancos Múltiples'!#REF!</definedName>
    <definedName name="XA611.01">'[1]Bancos Múltiples'!#REF!</definedName>
    <definedName name="XA611.02" localSheetId="1">'[1]Bancos Múltiples'!#REF!</definedName>
    <definedName name="XA611.02" localSheetId="28">'[1]Bancos Múltiples'!#REF!</definedName>
    <definedName name="XA611.02" localSheetId="29">'[1]Bancos Múltiples'!#REF!</definedName>
    <definedName name="XA611.02" localSheetId="30">'[1]Bancos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45">'[1]Bancos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54">'[1]Bancos Múltiples'!#REF!</definedName>
    <definedName name="XA611.02" localSheetId="64">'[1]Bancos Múltiples'!#REF!</definedName>
    <definedName name="XA611.02" localSheetId="65">'[1]Bancos Múltiples'!#REF!</definedName>
    <definedName name="XA611.02" localSheetId="6">'[1]Bancos Múltiples'!#REF!</definedName>
    <definedName name="XA611.02" localSheetId="66">'[1]Bancos Múltiples'!#REF!</definedName>
    <definedName name="XA611.02" localSheetId="73">'[1]Bancos Múltiples'!#REF!</definedName>
    <definedName name="XA611.02" localSheetId="74">'[1]Bancos Múltiples'!#REF!</definedName>
    <definedName name="XA611.02" localSheetId="75">'[1]Bancos Múltiples'!#REF!</definedName>
    <definedName name="XA611.02" localSheetId="82">'[1]Bancos Múltiples'!#REF!</definedName>
    <definedName name="XA611.02" localSheetId="83">'[1]Bancos Múltiples'!#REF!</definedName>
    <definedName name="XA611.02" localSheetId="84">'[1]Bancos Múltiples'!#REF!</definedName>
    <definedName name="XA611.02">'[1]Bancos Múltiples'!#REF!</definedName>
    <definedName name="XA611.03" localSheetId="1">'[1]Bancos Múltiples'!#REF!</definedName>
    <definedName name="XA611.03" localSheetId="28">'[1]Bancos Múltiples'!#REF!</definedName>
    <definedName name="XA611.03" localSheetId="29">'[1]Bancos Múltiples'!#REF!</definedName>
    <definedName name="XA611.03" localSheetId="30">'[1]Bancos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45">'[1]Bancos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54">'[1]Bancos Múltiples'!#REF!</definedName>
    <definedName name="XA611.03" localSheetId="64">'[1]Bancos Múltiples'!#REF!</definedName>
    <definedName name="XA611.03" localSheetId="65">'[1]Bancos Múltiples'!#REF!</definedName>
    <definedName name="XA611.03" localSheetId="6">'[1]Bancos Múltiples'!#REF!</definedName>
    <definedName name="XA611.03" localSheetId="66">'[1]Bancos Múltiples'!#REF!</definedName>
    <definedName name="XA611.03" localSheetId="73">'[1]Bancos Múltiples'!#REF!</definedName>
    <definedName name="XA611.03" localSheetId="74">'[1]Bancos Múltiples'!#REF!</definedName>
    <definedName name="XA611.03" localSheetId="75">'[1]Bancos Múltiples'!#REF!</definedName>
    <definedName name="XA611.03" localSheetId="82">'[1]Bancos Múltiples'!#REF!</definedName>
    <definedName name="XA611.03" localSheetId="83">'[1]Bancos Múltiples'!#REF!</definedName>
    <definedName name="XA611.03" localSheetId="84">'[1]Bancos Múltiples'!#REF!</definedName>
    <definedName name="XA611.03">'[1]Bancos Múltiples'!#REF!</definedName>
    <definedName name="XA611.04" localSheetId="1">'[1]Bancos Múltiples'!#REF!</definedName>
    <definedName name="XA611.04" localSheetId="28">'[1]Bancos Múltiples'!#REF!</definedName>
    <definedName name="XA611.04" localSheetId="29">'[1]Bancos Múltiples'!#REF!</definedName>
    <definedName name="XA611.04" localSheetId="30">'[1]Bancos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45">'[1]Bancos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54">'[1]Bancos Múltiples'!#REF!</definedName>
    <definedName name="XA611.04" localSheetId="64">'[1]Bancos Múltiples'!#REF!</definedName>
    <definedName name="XA611.04" localSheetId="65">'[1]Bancos Múltiples'!#REF!</definedName>
    <definedName name="XA611.04" localSheetId="6">'[1]Bancos Múltiples'!#REF!</definedName>
    <definedName name="XA611.04" localSheetId="66">'[1]Bancos Múltiples'!#REF!</definedName>
    <definedName name="XA611.04" localSheetId="73">'[1]Bancos Múltiples'!#REF!</definedName>
    <definedName name="XA611.04" localSheetId="74">'[1]Bancos Múltiples'!#REF!</definedName>
    <definedName name="XA611.04" localSheetId="75">'[1]Bancos Múltiples'!#REF!</definedName>
    <definedName name="XA611.04" localSheetId="82">'[1]Bancos Múltiples'!#REF!</definedName>
    <definedName name="XA611.04" localSheetId="83">'[1]Bancos Múltiples'!#REF!</definedName>
    <definedName name="XA611.04" localSheetId="84">'[1]Bancos Múltiples'!#REF!</definedName>
    <definedName name="XA611.04">'[1]Bancos Múltiples'!#REF!</definedName>
    <definedName name="XA612.00" localSheetId="1">'[1]Bancos Múltiples'!#REF!</definedName>
    <definedName name="XA612.00" localSheetId="28">'[1]Bancos Múltiples'!#REF!</definedName>
    <definedName name="XA612.00" localSheetId="29">'[1]Bancos Múltiples'!#REF!</definedName>
    <definedName name="XA612.00" localSheetId="30">'[1]Bancos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45">'[1]Bancos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54">'[1]Bancos Múltiples'!#REF!</definedName>
    <definedName name="XA612.00" localSheetId="64">'[1]Bancos Múltiples'!#REF!</definedName>
    <definedName name="XA612.00" localSheetId="65">'[1]Bancos Múltiples'!#REF!</definedName>
    <definedName name="XA612.00" localSheetId="6">'[1]Bancos Múltiples'!#REF!</definedName>
    <definedName name="XA612.00" localSheetId="66">'[1]Bancos Múltiples'!#REF!</definedName>
    <definedName name="XA612.00" localSheetId="73">'[1]Bancos Múltiples'!#REF!</definedName>
    <definedName name="XA612.00" localSheetId="74">'[1]Bancos Múltiples'!#REF!</definedName>
    <definedName name="XA612.00" localSheetId="75">'[1]Bancos Múltiples'!#REF!</definedName>
    <definedName name="XA612.00" localSheetId="82">'[1]Bancos Múltiples'!#REF!</definedName>
    <definedName name="XA612.00" localSheetId="83">'[1]Bancos Múltiples'!#REF!</definedName>
    <definedName name="XA612.00" localSheetId="84">'[1]Bancos Múltiples'!#REF!</definedName>
    <definedName name="XA612.00">'[1]Bancos Múltiples'!#REF!</definedName>
    <definedName name="XA612.01" localSheetId="1">'[1]Bancos Múltiples'!#REF!</definedName>
    <definedName name="XA612.01" localSheetId="28">'[1]Bancos Múltiples'!#REF!</definedName>
    <definedName name="XA612.01" localSheetId="29">'[1]Bancos Múltiples'!#REF!</definedName>
    <definedName name="XA612.01" localSheetId="30">'[1]Bancos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45">'[1]Bancos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54">'[1]Bancos Múltiples'!#REF!</definedName>
    <definedName name="XA612.01" localSheetId="64">'[1]Bancos Múltiples'!#REF!</definedName>
    <definedName name="XA612.01" localSheetId="65">'[1]Bancos Múltiples'!#REF!</definedName>
    <definedName name="XA612.01" localSheetId="6">'[1]Bancos Múltiples'!#REF!</definedName>
    <definedName name="XA612.01" localSheetId="66">'[1]Bancos Múltiples'!#REF!</definedName>
    <definedName name="XA612.01" localSheetId="73">'[1]Bancos Múltiples'!#REF!</definedName>
    <definedName name="XA612.01" localSheetId="74">'[1]Bancos Múltiples'!#REF!</definedName>
    <definedName name="XA612.01" localSheetId="75">'[1]Bancos Múltiples'!#REF!</definedName>
    <definedName name="XA612.01" localSheetId="82">'[1]Bancos Múltiples'!#REF!</definedName>
    <definedName name="XA612.01" localSheetId="83">'[1]Bancos Múltiples'!#REF!</definedName>
    <definedName name="XA612.01" localSheetId="84">'[1]Bancos Múltiples'!#REF!</definedName>
    <definedName name="XA612.01">'[1]Bancos Múltiples'!#REF!</definedName>
    <definedName name="XA612.02" localSheetId="1">'[1]Bancos Múltiples'!#REF!</definedName>
    <definedName name="XA612.02" localSheetId="28">'[1]Bancos Múltiples'!#REF!</definedName>
    <definedName name="XA612.02" localSheetId="29">'[1]Bancos Múltiples'!#REF!</definedName>
    <definedName name="XA612.02" localSheetId="30">'[1]Bancos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45">'[1]Bancos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54">'[1]Bancos Múltiples'!#REF!</definedName>
    <definedName name="XA612.02" localSheetId="64">'[1]Bancos Múltiples'!#REF!</definedName>
    <definedName name="XA612.02" localSheetId="65">'[1]Bancos Múltiples'!#REF!</definedName>
    <definedName name="XA612.02" localSheetId="6">'[1]Bancos Múltiples'!#REF!</definedName>
    <definedName name="XA612.02" localSheetId="66">'[1]Bancos Múltiples'!#REF!</definedName>
    <definedName name="XA612.02" localSheetId="73">'[1]Bancos Múltiples'!#REF!</definedName>
    <definedName name="XA612.02" localSheetId="74">'[1]Bancos Múltiples'!#REF!</definedName>
    <definedName name="XA612.02" localSheetId="75">'[1]Bancos Múltiples'!#REF!</definedName>
    <definedName name="XA612.02" localSheetId="82">'[1]Bancos Múltiples'!#REF!</definedName>
    <definedName name="XA612.02" localSheetId="83">'[1]Bancos Múltiples'!#REF!</definedName>
    <definedName name="XA612.02" localSheetId="84">'[1]Bancos Múltiples'!#REF!</definedName>
    <definedName name="XA612.02">'[1]Bancos Múltiples'!#REF!</definedName>
    <definedName name="XA612.03" localSheetId="1">'[1]Bancos Múltiples'!#REF!</definedName>
    <definedName name="XA612.03" localSheetId="28">'[1]Bancos Múltiples'!#REF!</definedName>
    <definedName name="XA612.03" localSheetId="29">'[1]Bancos Múltiples'!#REF!</definedName>
    <definedName name="XA612.03" localSheetId="30">'[1]Bancos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45">'[1]Bancos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54">'[1]Bancos Múltiples'!#REF!</definedName>
    <definedName name="XA612.03" localSheetId="64">'[1]Bancos Múltiples'!#REF!</definedName>
    <definedName name="XA612.03" localSheetId="65">'[1]Bancos Múltiples'!#REF!</definedName>
    <definedName name="XA612.03" localSheetId="6">'[1]Bancos Múltiples'!#REF!</definedName>
    <definedName name="XA612.03" localSheetId="66">'[1]Bancos Múltiples'!#REF!</definedName>
    <definedName name="XA612.03" localSheetId="73">'[1]Bancos Múltiples'!#REF!</definedName>
    <definedName name="XA612.03" localSheetId="74">'[1]Bancos Múltiples'!#REF!</definedName>
    <definedName name="XA612.03" localSheetId="75">'[1]Bancos Múltiples'!#REF!</definedName>
    <definedName name="XA612.03" localSheetId="82">'[1]Bancos Múltiples'!#REF!</definedName>
    <definedName name="XA612.03" localSheetId="83">'[1]Bancos Múltiples'!#REF!</definedName>
    <definedName name="XA612.03" localSheetId="84">'[1]Bancos Múltiples'!#REF!</definedName>
    <definedName name="XA612.03">'[1]Bancos Múltiples'!#REF!</definedName>
    <definedName name="XA612.04" localSheetId="1">'[1]Bancos Múltiples'!#REF!</definedName>
    <definedName name="XA612.04" localSheetId="28">'[1]Bancos Múltiples'!#REF!</definedName>
    <definedName name="XA612.04" localSheetId="29">'[1]Bancos Múltiples'!#REF!</definedName>
    <definedName name="XA612.04" localSheetId="30">'[1]Bancos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45">'[1]Bancos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54">'[1]Bancos Múltiples'!#REF!</definedName>
    <definedName name="XA612.04" localSheetId="64">'[1]Bancos Múltiples'!#REF!</definedName>
    <definedName name="XA612.04" localSheetId="65">'[1]Bancos Múltiples'!#REF!</definedName>
    <definedName name="XA612.04" localSheetId="6">'[1]Bancos Múltiples'!#REF!</definedName>
    <definedName name="XA612.04" localSheetId="66">'[1]Bancos Múltiples'!#REF!</definedName>
    <definedName name="XA612.04" localSheetId="73">'[1]Bancos Múltiples'!#REF!</definedName>
    <definedName name="XA612.04" localSheetId="74">'[1]Bancos Múltiples'!#REF!</definedName>
    <definedName name="XA612.04" localSheetId="75">'[1]Bancos Múltiples'!#REF!</definedName>
    <definedName name="XA612.04" localSheetId="82">'[1]Bancos Múltiples'!#REF!</definedName>
    <definedName name="XA612.04" localSheetId="83">'[1]Bancos Múltiples'!#REF!</definedName>
    <definedName name="XA612.04" localSheetId="84">'[1]Bancos Múltiples'!#REF!</definedName>
    <definedName name="XA612.04">'[1]Bancos Múltiples'!#REF!</definedName>
    <definedName name="XA613.00" localSheetId="1">'[1]Bancos Múltiples'!#REF!</definedName>
    <definedName name="XA613.00" localSheetId="28">'[1]Bancos Múltiples'!#REF!</definedName>
    <definedName name="XA613.00" localSheetId="29">'[1]Bancos Múltiples'!#REF!</definedName>
    <definedName name="XA613.00" localSheetId="30">'[1]Bancos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45">'[1]Bancos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54">'[1]Bancos Múltiples'!#REF!</definedName>
    <definedName name="XA613.00" localSheetId="64">'[1]Bancos Múltiples'!#REF!</definedName>
    <definedName name="XA613.00" localSheetId="65">'[1]Bancos Múltiples'!#REF!</definedName>
    <definedName name="XA613.00" localSheetId="6">'[1]Bancos Múltiples'!#REF!</definedName>
    <definedName name="XA613.00" localSheetId="66">'[1]Bancos Múltiples'!#REF!</definedName>
    <definedName name="XA613.00" localSheetId="73">'[1]Bancos Múltiples'!#REF!</definedName>
    <definedName name="XA613.00" localSheetId="74">'[1]Bancos Múltiples'!#REF!</definedName>
    <definedName name="XA613.00" localSheetId="75">'[1]Bancos Múltiples'!#REF!</definedName>
    <definedName name="XA613.00" localSheetId="82">'[1]Bancos Múltiples'!#REF!</definedName>
    <definedName name="XA613.00" localSheetId="83">'[1]Bancos Múltiples'!#REF!</definedName>
    <definedName name="XA613.00" localSheetId="84">'[1]Bancos Múltiples'!#REF!</definedName>
    <definedName name="XA613.00">'[1]Bancos Múltiples'!#REF!</definedName>
    <definedName name="XA613.01" localSheetId="1">'[1]Bancos Múltiples'!#REF!</definedName>
    <definedName name="XA613.01" localSheetId="28">'[1]Bancos Múltiples'!#REF!</definedName>
    <definedName name="XA613.01" localSheetId="29">'[1]Bancos Múltiples'!#REF!</definedName>
    <definedName name="XA613.01" localSheetId="30">'[1]Bancos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45">'[1]Bancos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54">'[1]Bancos Múltiples'!#REF!</definedName>
    <definedName name="XA613.01" localSheetId="64">'[1]Bancos Múltiples'!#REF!</definedName>
    <definedName name="XA613.01" localSheetId="65">'[1]Bancos Múltiples'!#REF!</definedName>
    <definedName name="XA613.01" localSheetId="6">'[1]Bancos Múltiples'!#REF!</definedName>
    <definedName name="XA613.01" localSheetId="66">'[1]Bancos Múltiples'!#REF!</definedName>
    <definedName name="XA613.01" localSheetId="73">'[1]Bancos Múltiples'!#REF!</definedName>
    <definedName name="XA613.01" localSheetId="74">'[1]Bancos Múltiples'!#REF!</definedName>
    <definedName name="XA613.01" localSheetId="75">'[1]Bancos Múltiples'!#REF!</definedName>
    <definedName name="XA613.01" localSheetId="82">'[1]Bancos Múltiples'!#REF!</definedName>
    <definedName name="XA613.01" localSheetId="83">'[1]Bancos Múltiples'!#REF!</definedName>
    <definedName name="XA613.01" localSheetId="84">'[1]Bancos Múltiples'!#REF!</definedName>
    <definedName name="XA613.01">'[1]Bancos Múltiples'!#REF!</definedName>
    <definedName name="XA613.02" localSheetId="1">'[1]Bancos Múltiples'!#REF!</definedName>
    <definedName name="XA613.02" localSheetId="28">'[1]Bancos Múltiples'!#REF!</definedName>
    <definedName name="XA613.02" localSheetId="29">'[1]Bancos Múltiples'!#REF!</definedName>
    <definedName name="XA613.02" localSheetId="30">'[1]Bancos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45">'[1]Bancos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54">'[1]Bancos Múltiples'!#REF!</definedName>
    <definedName name="XA613.02" localSheetId="64">'[1]Bancos Múltiples'!#REF!</definedName>
    <definedName name="XA613.02" localSheetId="65">'[1]Bancos Múltiples'!#REF!</definedName>
    <definedName name="XA613.02" localSheetId="6">'[1]Bancos Múltiples'!#REF!</definedName>
    <definedName name="XA613.02" localSheetId="66">'[1]Bancos Múltiples'!#REF!</definedName>
    <definedName name="XA613.02" localSheetId="73">'[1]Bancos Múltiples'!#REF!</definedName>
    <definedName name="XA613.02" localSheetId="74">'[1]Bancos Múltiples'!#REF!</definedName>
    <definedName name="XA613.02" localSheetId="75">'[1]Bancos Múltiples'!#REF!</definedName>
    <definedName name="XA613.02" localSheetId="82">'[1]Bancos Múltiples'!#REF!</definedName>
    <definedName name="XA613.02" localSheetId="83">'[1]Bancos Múltiples'!#REF!</definedName>
    <definedName name="XA613.02" localSheetId="84">'[1]Bancos Múltiples'!#REF!</definedName>
    <definedName name="XA613.02">'[1]Bancos Múltiples'!#REF!</definedName>
    <definedName name="XA613.03" localSheetId="1">'[1]Bancos Múltiples'!#REF!</definedName>
    <definedName name="XA613.03" localSheetId="28">'[1]Bancos Múltiples'!#REF!</definedName>
    <definedName name="XA613.03" localSheetId="29">'[1]Bancos Múltiples'!#REF!</definedName>
    <definedName name="XA613.03" localSheetId="30">'[1]Bancos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45">'[1]Bancos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54">'[1]Bancos Múltiples'!#REF!</definedName>
    <definedName name="XA613.03" localSheetId="64">'[1]Bancos Múltiples'!#REF!</definedName>
    <definedName name="XA613.03" localSheetId="65">'[1]Bancos Múltiples'!#REF!</definedName>
    <definedName name="XA613.03" localSheetId="6">'[1]Bancos Múltiples'!#REF!</definedName>
    <definedName name="XA613.03" localSheetId="66">'[1]Bancos Múltiples'!#REF!</definedName>
    <definedName name="XA613.03" localSheetId="73">'[1]Bancos Múltiples'!#REF!</definedName>
    <definedName name="XA613.03" localSheetId="74">'[1]Bancos Múltiples'!#REF!</definedName>
    <definedName name="XA613.03" localSheetId="75">'[1]Bancos Múltiples'!#REF!</definedName>
    <definedName name="XA613.03" localSheetId="82">'[1]Bancos Múltiples'!#REF!</definedName>
    <definedName name="XA613.03" localSheetId="83">'[1]Bancos Múltiples'!#REF!</definedName>
    <definedName name="XA613.03" localSheetId="84">'[1]Bancos Múltiples'!#REF!</definedName>
    <definedName name="XA613.03">'[1]Bancos Múltiples'!#REF!</definedName>
    <definedName name="XA614.00" localSheetId="1">'[1]Bancos Múltiples'!#REF!</definedName>
    <definedName name="XA614.00" localSheetId="28">'[1]Bancos Múltiples'!#REF!</definedName>
    <definedName name="XA614.00" localSheetId="29">'[1]Bancos Múltiples'!#REF!</definedName>
    <definedName name="XA614.00" localSheetId="30">'[1]Bancos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45">'[1]Bancos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54">'[1]Bancos Múltiples'!#REF!</definedName>
    <definedName name="XA614.00" localSheetId="64">'[1]Bancos Múltiples'!#REF!</definedName>
    <definedName name="XA614.00" localSheetId="65">'[1]Bancos Múltiples'!#REF!</definedName>
    <definedName name="XA614.00" localSheetId="6">'[1]Bancos Múltiples'!#REF!</definedName>
    <definedName name="XA614.00" localSheetId="66">'[1]Bancos Múltiples'!#REF!</definedName>
    <definedName name="XA614.00" localSheetId="73">'[1]Bancos Múltiples'!#REF!</definedName>
    <definedName name="XA614.00" localSheetId="74">'[1]Bancos Múltiples'!#REF!</definedName>
    <definedName name="XA614.00" localSheetId="75">'[1]Bancos Múltiples'!#REF!</definedName>
    <definedName name="XA614.00" localSheetId="82">'[1]Bancos Múltiples'!#REF!</definedName>
    <definedName name="XA614.00" localSheetId="83">'[1]Bancos Múltiples'!#REF!</definedName>
    <definedName name="XA614.00" localSheetId="84">'[1]Bancos Múltiples'!#REF!</definedName>
    <definedName name="XA614.00">'[1]Bancos Múltiples'!#REF!</definedName>
    <definedName name="XA614.01" localSheetId="1">'[1]Bancos Múltiples'!#REF!</definedName>
    <definedName name="XA614.01" localSheetId="28">'[1]Bancos Múltiples'!#REF!</definedName>
    <definedName name="XA614.01" localSheetId="29">'[1]Bancos Múltiples'!#REF!</definedName>
    <definedName name="XA614.01" localSheetId="30">'[1]Bancos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45">'[1]Bancos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54">'[1]Bancos Múltiples'!#REF!</definedName>
    <definedName name="XA614.01" localSheetId="64">'[1]Bancos Múltiples'!#REF!</definedName>
    <definedName name="XA614.01" localSheetId="65">'[1]Bancos Múltiples'!#REF!</definedName>
    <definedName name="XA614.01" localSheetId="6">'[1]Bancos Múltiples'!#REF!</definedName>
    <definedName name="XA614.01" localSheetId="66">'[1]Bancos Múltiples'!#REF!</definedName>
    <definedName name="XA614.01" localSheetId="73">'[1]Bancos Múltiples'!#REF!</definedName>
    <definedName name="XA614.01" localSheetId="74">'[1]Bancos Múltiples'!#REF!</definedName>
    <definedName name="XA614.01" localSheetId="75">'[1]Bancos Múltiples'!#REF!</definedName>
    <definedName name="XA614.01" localSheetId="82">'[1]Bancos Múltiples'!#REF!</definedName>
    <definedName name="XA614.01" localSheetId="83">'[1]Bancos Múltiples'!#REF!</definedName>
    <definedName name="XA614.01" localSheetId="84">'[1]Bancos Múltiples'!#REF!</definedName>
    <definedName name="XA614.01">'[1]Bancos Múltiples'!#REF!</definedName>
    <definedName name="XA614.02" localSheetId="1">'[1]Bancos Múltiples'!#REF!</definedName>
    <definedName name="XA614.02" localSheetId="28">'[1]Bancos Múltiples'!#REF!</definedName>
    <definedName name="XA614.02" localSheetId="29">'[1]Bancos Múltiples'!#REF!</definedName>
    <definedName name="XA614.02" localSheetId="30">'[1]Bancos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45">'[1]Bancos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54">'[1]Bancos Múltiples'!#REF!</definedName>
    <definedName name="XA614.02" localSheetId="64">'[1]Bancos Múltiples'!#REF!</definedName>
    <definedName name="XA614.02" localSheetId="65">'[1]Bancos Múltiples'!#REF!</definedName>
    <definedName name="XA614.02" localSheetId="6">'[1]Bancos Múltiples'!#REF!</definedName>
    <definedName name="XA614.02" localSheetId="66">'[1]Bancos Múltiples'!#REF!</definedName>
    <definedName name="XA614.02" localSheetId="73">'[1]Bancos Múltiples'!#REF!</definedName>
    <definedName name="XA614.02" localSheetId="74">'[1]Bancos Múltiples'!#REF!</definedName>
    <definedName name="XA614.02" localSheetId="75">'[1]Bancos Múltiples'!#REF!</definedName>
    <definedName name="XA614.02" localSheetId="82">'[1]Bancos Múltiples'!#REF!</definedName>
    <definedName name="XA614.02" localSheetId="83">'[1]Bancos Múltiples'!#REF!</definedName>
    <definedName name="XA614.02" localSheetId="84">'[1]Bancos Múltiples'!#REF!</definedName>
    <definedName name="XA614.02">'[1]Bancos Múltiples'!#REF!</definedName>
    <definedName name="XA614.03" localSheetId="1">'[1]Bancos Múltiples'!#REF!</definedName>
    <definedName name="XA614.03" localSheetId="28">'[1]Bancos Múltiples'!#REF!</definedName>
    <definedName name="XA614.03" localSheetId="29">'[1]Bancos Múltiples'!#REF!</definedName>
    <definedName name="XA614.03" localSheetId="30">'[1]Bancos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45">'[1]Bancos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54">'[1]Bancos Múltiples'!#REF!</definedName>
    <definedName name="XA614.03" localSheetId="64">'[1]Bancos Múltiples'!#REF!</definedName>
    <definedName name="XA614.03" localSheetId="65">'[1]Bancos Múltiples'!#REF!</definedName>
    <definedName name="XA614.03" localSheetId="6">'[1]Bancos Múltiples'!#REF!</definedName>
    <definedName name="XA614.03" localSheetId="66">'[1]Bancos Múltiples'!#REF!</definedName>
    <definedName name="XA614.03" localSheetId="73">'[1]Bancos Múltiples'!#REF!</definedName>
    <definedName name="XA614.03" localSheetId="74">'[1]Bancos Múltiples'!#REF!</definedName>
    <definedName name="XA614.03" localSheetId="75">'[1]Bancos Múltiples'!#REF!</definedName>
    <definedName name="XA614.03" localSheetId="82">'[1]Bancos Múltiples'!#REF!</definedName>
    <definedName name="XA614.03" localSheetId="83">'[1]Bancos Múltiples'!#REF!</definedName>
    <definedName name="XA614.03" localSheetId="84">'[1]Bancos Múltiples'!#REF!</definedName>
    <definedName name="XA614.03">'[1]Bancos Múltiples'!#REF!</definedName>
    <definedName name="XA615.00" localSheetId="1">'[1]Bancos Múltiples'!#REF!</definedName>
    <definedName name="XA615.00" localSheetId="28">'[1]Bancos Múltiples'!#REF!</definedName>
    <definedName name="XA615.00" localSheetId="29">'[1]Bancos Múltiples'!#REF!</definedName>
    <definedName name="XA615.00" localSheetId="30">'[1]Bancos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45">'[1]Bancos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54">'[1]Bancos Múltiples'!#REF!</definedName>
    <definedName name="XA615.00" localSheetId="64">'[1]Bancos Múltiples'!#REF!</definedName>
    <definedName name="XA615.00" localSheetId="65">'[1]Bancos Múltiples'!#REF!</definedName>
    <definedName name="XA615.00" localSheetId="6">'[1]Bancos Múltiples'!#REF!</definedName>
    <definedName name="XA615.00" localSheetId="66">'[1]Bancos Múltiples'!#REF!</definedName>
    <definedName name="XA615.00" localSheetId="73">'[1]Bancos Múltiples'!#REF!</definedName>
    <definedName name="XA615.00" localSheetId="74">'[1]Bancos Múltiples'!#REF!</definedName>
    <definedName name="XA615.00" localSheetId="75">'[1]Bancos Múltiples'!#REF!</definedName>
    <definedName name="XA615.00" localSheetId="82">'[1]Bancos Múltiples'!#REF!</definedName>
    <definedName name="XA615.00" localSheetId="83">'[1]Bancos Múltiples'!#REF!</definedName>
    <definedName name="XA615.00" localSheetId="84">'[1]Bancos Múltiples'!#REF!</definedName>
    <definedName name="XA615.00">'[1]Bancos Múltiples'!#REF!</definedName>
    <definedName name="XA615.01" localSheetId="1">'[1]Bancos Múltiples'!#REF!</definedName>
    <definedName name="XA615.01" localSheetId="28">'[1]Bancos Múltiples'!#REF!</definedName>
    <definedName name="XA615.01" localSheetId="29">'[1]Bancos Múltiples'!#REF!</definedName>
    <definedName name="XA615.01" localSheetId="30">'[1]Bancos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45">'[1]Bancos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54">'[1]Bancos Múltiples'!#REF!</definedName>
    <definedName name="XA615.01" localSheetId="64">'[1]Bancos Múltiples'!#REF!</definedName>
    <definedName name="XA615.01" localSheetId="65">'[1]Bancos Múltiples'!#REF!</definedName>
    <definedName name="XA615.01" localSheetId="6">'[1]Bancos Múltiples'!#REF!</definedName>
    <definedName name="XA615.01" localSheetId="66">'[1]Bancos Múltiples'!#REF!</definedName>
    <definedName name="XA615.01" localSheetId="73">'[1]Bancos Múltiples'!#REF!</definedName>
    <definedName name="XA615.01" localSheetId="74">'[1]Bancos Múltiples'!#REF!</definedName>
    <definedName name="XA615.01" localSheetId="75">'[1]Bancos Múltiples'!#REF!</definedName>
    <definedName name="XA615.01" localSheetId="82">'[1]Bancos Múltiples'!#REF!</definedName>
    <definedName name="XA615.01" localSheetId="83">'[1]Bancos Múltiples'!#REF!</definedName>
    <definedName name="XA615.01" localSheetId="84">'[1]Bancos Múltiples'!#REF!</definedName>
    <definedName name="XA615.01">'[1]Bancos Múltiples'!#REF!</definedName>
    <definedName name="XA615.02" localSheetId="1">'[1]Bancos Múltiples'!#REF!</definedName>
    <definedName name="XA615.02" localSheetId="28">'[1]Bancos Múltiples'!#REF!</definedName>
    <definedName name="XA615.02" localSheetId="29">'[1]Bancos Múltiples'!#REF!</definedName>
    <definedName name="XA615.02" localSheetId="30">'[1]Bancos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45">'[1]Bancos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54">'[1]Bancos Múltiples'!#REF!</definedName>
    <definedName name="XA615.02" localSheetId="64">'[1]Bancos Múltiples'!#REF!</definedName>
    <definedName name="XA615.02" localSheetId="65">'[1]Bancos Múltiples'!#REF!</definedName>
    <definedName name="XA615.02" localSheetId="6">'[1]Bancos Múltiples'!#REF!</definedName>
    <definedName name="XA615.02" localSheetId="66">'[1]Bancos Múltiples'!#REF!</definedName>
    <definedName name="XA615.02" localSheetId="73">'[1]Bancos Múltiples'!#REF!</definedName>
    <definedName name="XA615.02" localSheetId="74">'[1]Bancos Múltiples'!#REF!</definedName>
    <definedName name="XA615.02" localSheetId="75">'[1]Bancos Múltiples'!#REF!</definedName>
    <definedName name="XA615.02" localSheetId="82">'[1]Bancos Múltiples'!#REF!</definedName>
    <definedName name="XA615.02" localSheetId="83">'[1]Bancos Múltiples'!#REF!</definedName>
    <definedName name="XA615.02" localSheetId="84">'[1]Bancos Múltiples'!#REF!</definedName>
    <definedName name="XA615.02">'[1]Bancos Múltiples'!#REF!</definedName>
    <definedName name="XA620.00" localSheetId="1">'[1]Bancos Múltiples'!#REF!</definedName>
    <definedName name="XA620.00" localSheetId="28">'[1]Bancos Múltiples'!#REF!</definedName>
    <definedName name="XA620.00" localSheetId="29">'[1]Bancos Múltiples'!#REF!</definedName>
    <definedName name="XA620.00" localSheetId="30">'[1]Bancos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45">'[1]Bancos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54">'[1]Bancos Múltiples'!#REF!</definedName>
    <definedName name="XA620.00" localSheetId="64">'[1]Bancos Múltiples'!#REF!</definedName>
    <definedName name="XA620.00" localSheetId="65">'[1]Bancos Múltiples'!#REF!</definedName>
    <definedName name="XA620.00" localSheetId="6">'[1]Bancos Múltiples'!#REF!</definedName>
    <definedName name="XA620.00" localSheetId="66">'[1]Bancos Múltiples'!#REF!</definedName>
    <definedName name="XA620.00" localSheetId="73">'[1]Bancos Múltiples'!#REF!</definedName>
    <definedName name="XA620.00" localSheetId="74">'[1]Bancos Múltiples'!#REF!</definedName>
    <definedName name="XA620.00" localSheetId="75">'[1]Bancos Múltiples'!#REF!</definedName>
    <definedName name="XA620.00" localSheetId="82">'[1]Bancos Múltiples'!#REF!</definedName>
    <definedName name="XA620.00" localSheetId="83">'[1]Bancos Múltiples'!#REF!</definedName>
    <definedName name="XA620.00" localSheetId="84">'[1]Bancos Múltiples'!#REF!</definedName>
    <definedName name="XA620.00">'[1]Bancos Múltiples'!#REF!</definedName>
    <definedName name="XA621.00" localSheetId="1">'[1]Bancos Múltiples'!#REF!</definedName>
    <definedName name="XA621.00" localSheetId="28">'[1]Bancos Múltiples'!#REF!</definedName>
    <definedName name="XA621.00" localSheetId="29">'[1]Bancos Múltiples'!#REF!</definedName>
    <definedName name="XA621.00" localSheetId="30">'[1]Bancos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45">'[1]Bancos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54">'[1]Bancos Múltiples'!#REF!</definedName>
    <definedName name="XA621.00" localSheetId="64">'[1]Bancos Múltiples'!#REF!</definedName>
    <definedName name="XA621.00" localSheetId="65">'[1]Bancos Múltiples'!#REF!</definedName>
    <definedName name="XA621.00" localSheetId="6">'[1]Bancos Múltiples'!#REF!</definedName>
    <definedName name="XA621.00" localSheetId="66">'[1]Bancos Múltiples'!#REF!</definedName>
    <definedName name="XA621.00" localSheetId="73">'[1]Bancos Múltiples'!#REF!</definedName>
    <definedName name="XA621.00" localSheetId="74">'[1]Bancos Múltiples'!#REF!</definedName>
    <definedName name="XA621.00" localSheetId="75">'[1]Bancos Múltiples'!#REF!</definedName>
    <definedName name="XA621.00" localSheetId="82">'[1]Bancos Múltiples'!#REF!</definedName>
    <definedName name="XA621.00" localSheetId="83">'[1]Bancos Múltiples'!#REF!</definedName>
    <definedName name="XA621.00" localSheetId="84">'[1]Bancos Múltiples'!#REF!</definedName>
    <definedName name="XA621.00">'[1]Bancos Múltiples'!#REF!</definedName>
    <definedName name="XA621.01" localSheetId="1">'[1]Bancos Múltiples'!#REF!</definedName>
    <definedName name="XA621.01" localSheetId="28">'[1]Bancos Múltiples'!#REF!</definedName>
    <definedName name="XA621.01" localSheetId="29">'[1]Bancos Múltiples'!#REF!</definedName>
    <definedName name="XA621.01" localSheetId="30">'[1]Bancos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45">'[1]Bancos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54">'[1]Bancos Múltiples'!#REF!</definedName>
    <definedName name="XA621.01" localSheetId="64">'[1]Bancos Múltiples'!#REF!</definedName>
    <definedName name="XA621.01" localSheetId="65">'[1]Bancos Múltiples'!#REF!</definedName>
    <definedName name="XA621.01" localSheetId="6">'[1]Bancos Múltiples'!#REF!</definedName>
    <definedName name="XA621.01" localSheetId="66">'[1]Bancos Múltiples'!#REF!</definedName>
    <definedName name="XA621.01" localSheetId="73">'[1]Bancos Múltiples'!#REF!</definedName>
    <definedName name="XA621.01" localSheetId="74">'[1]Bancos Múltiples'!#REF!</definedName>
    <definedName name="XA621.01" localSheetId="75">'[1]Bancos Múltiples'!#REF!</definedName>
    <definedName name="XA621.01" localSheetId="82">'[1]Bancos Múltiples'!#REF!</definedName>
    <definedName name="XA621.01" localSheetId="83">'[1]Bancos Múltiples'!#REF!</definedName>
    <definedName name="XA621.01" localSheetId="84">'[1]Bancos Múltiples'!#REF!</definedName>
    <definedName name="XA621.01">'[1]Bancos Múltiples'!#REF!</definedName>
    <definedName name="XA621.02" localSheetId="1">'[1]Bancos Múltiples'!#REF!</definedName>
    <definedName name="XA621.02" localSheetId="28">'[1]Bancos Múltiples'!#REF!</definedName>
    <definedName name="XA621.02" localSheetId="29">'[1]Bancos Múltiples'!#REF!</definedName>
    <definedName name="XA621.02" localSheetId="30">'[1]Bancos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45">'[1]Bancos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54">'[1]Bancos Múltiples'!#REF!</definedName>
    <definedName name="XA621.02" localSheetId="64">'[1]Bancos Múltiples'!#REF!</definedName>
    <definedName name="XA621.02" localSheetId="65">'[1]Bancos Múltiples'!#REF!</definedName>
    <definedName name="XA621.02" localSheetId="6">'[1]Bancos Múltiples'!#REF!</definedName>
    <definedName name="XA621.02" localSheetId="66">'[1]Bancos Múltiples'!#REF!</definedName>
    <definedName name="XA621.02" localSheetId="73">'[1]Bancos Múltiples'!#REF!</definedName>
    <definedName name="XA621.02" localSheetId="74">'[1]Bancos Múltiples'!#REF!</definedName>
    <definedName name="XA621.02" localSheetId="75">'[1]Bancos Múltiples'!#REF!</definedName>
    <definedName name="XA621.02" localSheetId="82">'[1]Bancos Múltiples'!#REF!</definedName>
    <definedName name="XA621.02" localSheetId="83">'[1]Bancos Múltiples'!#REF!</definedName>
    <definedName name="XA621.02" localSheetId="84">'[1]Bancos Múltiples'!#REF!</definedName>
    <definedName name="XA621.02">'[1]Bancos Múltiples'!#REF!</definedName>
    <definedName name="XA622.00" localSheetId="1">'[1]Bancos Múltiples'!#REF!</definedName>
    <definedName name="XA622.00" localSheetId="28">'[1]Bancos Múltiples'!#REF!</definedName>
    <definedName name="XA622.00" localSheetId="29">'[1]Bancos Múltiples'!#REF!</definedName>
    <definedName name="XA622.00" localSheetId="30">'[1]Bancos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45">'[1]Bancos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54">'[1]Bancos Múltiples'!#REF!</definedName>
    <definedName name="XA622.00" localSheetId="64">'[1]Bancos Múltiples'!#REF!</definedName>
    <definedName name="XA622.00" localSheetId="65">'[1]Bancos Múltiples'!#REF!</definedName>
    <definedName name="XA622.00" localSheetId="6">'[1]Bancos Múltiples'!#REF!</definedName>
    <definedName name="XA622.00" localSheetId="66">'[1]Bancos Múltiples'!#REF!</definedName>
    <definedName name="XA622.00" localSheetId="73">'[1]Bancos Múltiples'!#REF!</definedName>
    <definedName name="XA622.00" localSheetId="74">'[1]Bancos Múltiples'!#REF!</definedName>
    <definedName name="XA622.00" localSheetId="75">'[1]Bancos Múltiples'!#REF!</definedName>
    <definedName name="XA622.00" localSheetId="82">'[1]Bancos Múltiples'!#REF!</definedName>
    <definedName name="XA622.00" localSheetId="83">'[1]Bancos Múltiples'!#REF!</definedName>
    <definedName name="XA622.00" localSheetId="84">'[1]Bancos Múltiples'!#REF!</definedName>
    <definedName name="XA622.00">'[1]Bancos Múltiples'!#REF!</definedName>
    <definedName name="XA622.01" localSheetId="1">'[1]Bancos Múltiples'!#REF!</definedName>
    <definedName name="XA622.01" localSheetId="28">'[1]Bancos Múltiples'!#REF!</definedName>
    <definedName name="XA622.01" localSheetId="29">'[1]Bancos Múltiples'!#REF!</definedName>
    <definedName name="XA622.01" localSheetId="30">'[1]Bancos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45">'[1]Bancos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54">'[1]Bancos Múltiples'!#REF!</definedName>
    <definedName name="XA622.01" localSheetId="64">'[1]Bancos Múltiples'!#REF!</definedName>
    <definedName name="XA622.01" localSheetId="65">'[1]Bancos Múltiples'!#REF!</definedName>
    <definedName name="XA622.01" localSheetId="6">'[1]Bancos Múltiples'!#REF!</definedName>
    <definedName name="XA622.01" localSheetId="66">'[1]Bancos Múltiples'!#REF!</definedName>
    <definedName name="XA622.01" localSheetId="73">'[1]Bancos Múltiples'!#REF!</definedName>
    <definedName name="XA622.01" localSheetId="74">'[1]Bancos Múltiples'!#REF!</definedName>
    <definedName name="XA622.01" localSheetId="75">'[1]Bancos Múltiples'!#REF!</definedName>
    <definedName name="XA622.01" localSheetId="82">'[1]Bancos Múltiples'!#REF!</definedName>
    <definedName name="XA622.01" localSheetId="83">'[1]Bancos Múltiples'!#REF!</definedName>
    <definedName name="XA622.01" localSheetId="84">'[1]Bancos Múltiples'!#REF!</definedName>
    <definedName name="XA622.01">'[1]Bancos Múltiples'!#REF!</definedName>
    <definedName name="XA622.02" localSheetId="1">'[1]Bancos Múltiples'!#REF!</definedName>
    <definedName name="XA622.02" localSheetId="28">'[1]Bancos Múltiples'!#REF!</definedName>
    <definedName name="XA622.02" localSheetId="29">'[1]Bancos Múltiples'!#REF!</definedName>
    <definedName name="XA622.02" localSheetId="30">'[1]Bancos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45">'[1]Bancos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54">'[1]Bancos Múltiples'!#REF!</definedName>
    <definedName name="XA622.02" localSheetId="64">'[1]Bancos Múltiples'!#REF!</definedName>
    <definedName name="XA622.02" localSheetId="65">'[1]Bancos Múltiples'!#REF!</definedName>
    <definedName name="XA622.02" localSheetId="6">'[1]Bancos Múltiples'!#REF!</definedName>
    <definedName name="XA622.02" localSheetId="66">'[1]Bancos Múltiples'!#REF!</definedName>
    <definedName name="XA622.02" localSheetId="73">'[1]Bancos Múltiples'!#REF!</definedName>
    <definedName name="XA622.02" localSheetId="74">'[1]Bancos Múltiples'!#REF!</definedName>
    <definedName name="XA622.02" localSheetId="75">'[1]Bancos Múltiples'!#REF!</definedName>
    <definedName name="XA622.02" localSheetId="82">'[1]Bancos Múltiples'!#REF!</definedName>
    <definedName name="XA622.02" localSheetId="83">'[1]Bancos Múltiples'!#REF!</definedName>
    <definedName name="XA622.02" localSheetId="84">'[1]Bancos Múltiples'!#REF!</definedName>
    <definedName name="XA622.02">'[1]Bancos Múltiples'!#REF!</definedName>
    <definedName name="XA622.03" localSheetId="1">'[1]Bancos Múltiples'!#REF!</definedName>
    <definedName name="XA622.03" localSheetId="28">'[1]Bancos Múltiples'!#REF!</definedName>
    <definedName name="XA622.03" localSheetId="29">'[1]Bancos Múltiples'!#REF!</definedName>
    <definedName name="XA622.03" localSheetId="30">'[1]Bancos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45">'[1]Bancos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54">'[1]Bancos Múltiples'!#REF!</definedName>
    <definedName name="XA622.03" localSheetId="64">'[1]Bancos Múltiples'!#REF!</definedName>
    <definedName name="XA622.03" localSheetId="65">'[1]Bancos Múltiples'!#REF!</definedName>
    <definedName name="XA622.03" localSheetId="6">'[1]Bancos Múltiples'!#REF!</definedName>
    <definedName name="XA622.03" localSheetId="66">'[1]Bancos Múltiples'!#REF!</definedName>
    <definedName name="XA622.03" localSheetId="73">'[1]Bancos Múltiples'!#REF!</definedName>
    <definedName name="XA622.03" localSheetId="74">'[1]Bancos Múltiples'!#REF!</definedName>
    <definedName name="XA622.03" localSheetId="75">'[1]Bancos Múltiples'!#REF!</definedName>
    <definedName name="XA622.03" localSheetId="82">'[1]Bancos Múltiples'!#REF!</definedName>
    <definedName name="XA622.03" localSheetId="83">'[1]Bancos Múltiples'!#REF!</definedName>
    <definedName name="XA622.03" localSheetId="84">'[1]Bancos Múltiples'!#REF!</definedName>
    <definedName name="XA622.03">'[1]Bancos Múltiples'!#REF!</definedName>
    <definedName name="XA622.04" localSheetId="1">'[1]Bancos Múltiples'!#REF!</definedName>
    <definedName name="XA622.04" localSheetId="28">'[1]Bancos Múltiples'!#REF!</definedName>
    <definedName name="XA622.04" localSheetId="29">'[1]Bancos Múltiples'!#REF!</definedName>
    <definedName name="XA622.04" localSheetId="30">'[1]Bancos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45">'[1]Bancos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54">'[1]Bancos Múltiples'!#REF!</definedName>
    <definedName name="XA622.04" localSheetId="64">'[1]Bancos Múltiples'!#REF!</definedName>
    <definedName name="XA622.04" localSheetId="65">'[1]Bancos Múltiples'!#REF!</definedName>
    <definedName name="XA622.04" localSheetId="6">'[1]Bancos Múltiples'!#REF!</definedName>
    <definedName name="XA622.04" localSheetId="66">'[1]Bancos Múltiples'!#REF!</definedName>
    <definedName name="XA622.04" localSheetId="73">'[1]Bancos Múltiples'!#REF!</definedName>
    <definedName name="XA622.04" localSheetId="74">'[1]Bancos Múltiples'!#REF!</definedName>
    <definedName name="XA622.04" localSheetId="75">'[1]Bancos Múltiples'!#REF!</definedName>
    <definedName name="XA622.04" localSheetId="82">'[1]Bancos Múltiples'!#REF!</definedName>
    <definedName name="XA622.04" localSheetId="83">'[1]Bancos Múltiples'!#REF!</definedName>
    <definedName name="XA622.04" localSheetId="84">'[1]Bancos Múltiples'!#REF!</definedName>
    <definedName name="XA622.04">'[1]Bancos Múltiples'!#REF!</definedName>
    <definedName name="XA622.05" localSheetId="1">'[1]Bancos Múltiples'!#REF!</definedName>
    <definedName name="XA622.05" localSheetId="28">'[1]Bancos Múltiples'!#REF!</definedName>
    <definedName name="XA622.05" localSheetId="29">'[1]Bancos Múltiples'!#REF!</definedName>
    <definedName name="XA622.05" localSheetId="30">'[1]Bancos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45">'[1]Bancos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54">'[1]Bancos Múltiples'!#REF!</definedName>
    <definedName name="XA622.05" localSheetId="64">'[1]Bancos Múltiples'!#REF!</definedName>
    <definedName name="XA622.05" localSheetId="65">'[1]Bancos Múltiples'!#REF!</definedName>
    <definedName name="XA622.05" localSheetId="6">'[1]Bancos Múltiples'!#REF!</definedName>
    <definedName name="XA622.05" localSheetId="66">'[1]Bancos Múltiples'!#REF!</definedName>
    <definedName name="XA622.05" localSheetId="73">'[1]Bancos Múltiples'!#REF!</definedName>
    <definedName name="XA622.05" localSheetId="74">'[1]Bancos Múltiples'!#REF!</definedName>
    <definedName name="XA622.05" localSheetId="75">'[1]Bancos Múltiples'!#REF!</definedName>
    <definedName name="XA622.05" localSheetId="82">'[1]Bancos Múltiples'!#REF!</definedName>
    <definedName name="XA622.05" localSheetId="83">'[1]Bancos Múltiples'!#REF!</definedName>
    <definedName name="XA622.05" localSheetId="84">'[1]Bancos Múltiples'!#REF!</definedName>
    <definedName name="XA622.05">'[1]Bancos Múltiples'!#REF!</definedName>
    <definedName name="XA622.06" localSheetId="1">'[1]Bancos Múltiples'!#REF!</definedName>
    <definedName name="XA622.06" localSheetId="28">'[1]Bancos Múltiples'!#REF!</definedName>
    <definedName name="XA622.06" localSheetId="29">'[1]Bancos Múltiples'!#REF!</definedName>
    <definedName name="XA622.06" localSheetId="30">'[1]Bancos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45">'[1]Bancos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54">'[1]Bancos Múltiples'!#REF!</definedName>
    <definedName name="XA622.06" localSheetId="64">'[1]Bancos Múltiples'!#REF!</definedName>
    <definedName name="XA622.06" localSheetId="65">'[1]Bancos Múltiples'!#REF!</definedName>
    <definedName name="XA622.06" localSheetId="6">'[1]Bancos Múltiples'!#REF!</definedName>
    <definedName name="XA622.06" localSheetId="66">'[1]Bancos Múltiples'!#REF!</definedName>
    <definedName name="XA622.06" localSheetId="73">'[1]Bancos Múltiples'!#REF!</definedName>
    <definedName name="XA622.06" localSheetId="74">'[1]Bancos Múltiples'!#REF!</definedName>
    <definedName name="XA622.06" localSheetId="75">'[1]Bancos Múltiples'!#REF!</definedName>
    <definedName name="XA622.06" localSheetId="82">'[1]Bancos Múltiples'!#REF!</definedName>
    <definedName name="XA622.06" localSheetId="83">'[1]Bancos Múltiples'!#REF!</definedName>
    <definedName name="XA622.06" localSheetId="84">'[1]Bancos Múltiples'!#REF!</definedName>
    <definedName name="XA622.06">'[1]Bancos Múltiples'!#REF!</definedName>
    <definedName name="XA622.99" localSheetId="1">'[1]Bancos Múltiples'!#REF!</definedName>
    <definedName name="XA622.99" localSheetId="28">'[1]Bancos Múltiples'!#REF!</definedName>
    <definedName name="XA622.99" localSheetId="29">'[1]Bancos Múltiples'!#REF!</definedName>
    <definedName name="XA622.99" localSheetId="30">'[1]Bancos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45">'[1]Bancos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54">'[1]Bancos Múltiples'!#REF!</definedName>
    <definedName name="XA622.99" localSheetId="64">'[1]Bancos Múltiples'!#REF!</definedName>
    <definedName name="XA622.99" localSheetId="65">'[1]Bancos Múltiples'!#REF!</definedName>
    <definedName name="XA622.99" localSheetId="6">'[1]Bancos Múltiples'!#REF!</definedName>
    <definedName name="XA622.99" localSheetId="66">'[1]Bancos Múltiples'!#REF!</definedName>
    <definedName name="XA622.99" localSheetId="73">'[1]Bancos Múltiples'!#REF!</definedName>
    <definedName name="XA622.99" localSheetId="74">'[1]Bancos Múltiples'!#REF!</definedName>
    <definedName name="XA622.99" localSheetId="75">'[1]Bancos Múltiples'!#REF!</definedName>
    <definedName name="XA622.99" localSheetId="82">'[1]Bancos Múltiples'!#REF!</definedName>
    <definedName name="XA622.99" localSheetId="83">'[1]Bancos Múltiples'!#REF!</definedName>
    <definedName name="XA622.99" localSheetId="84">'[1]Bancos Múltiples'!#REF!</definedName>
    <definedName name="XA622.99">'[1]Bancos Múltiples'!#REF!</definedName>
    <definedName name="XA623.00" localSheetId="1">'[1]Bancos Múltiples'!#REF!</definedName>
    <definedName name="XA623.00" localSheetId="28">'[1]Bancos Múltiples'!#REF!</definedName>
    <definedName name="XA623.00" localSheetId="29">'[1]Bancos Múltiples'!#REF!</definedName>
    <definedName name="XA623.00" localSheetId="30">'[1]Bancos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45">'[1]Bancos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54">'[1]Bancos Múltiples'!#REF!</definedName>
    <definedName name="XA623.00" localSheetId="64">'[1]Bancos Múltiples'!#REF!</definedName>
    <definedName name="XA623.00" localSheetId="65">'[1]Bancos Múltiples'!#REF!</definedName>
    <definedName name="XA623.00" localSheetId="6">'[1]Bancos Múltiples'!#REF!</definedName>
    <definedName name="XA623.00" localSheetId="66">'[1]Bancos Múltiples'!#REF!</definedName>
    <definedName name="XA623.00" localSheetId="73">'[1]Bancos Múltiples'!#REF!</definedName>
    <definedName name="XA623.00" localSheetId="74">'[1]Bancos Múltiples'!#REF!</definedName>
    <definedName name="XA623.00" localSheetId="75">'[1]Bancos Múltiples'!#REF!</definedName>
    <definedName name="XA623.00" localSheetId="82">'[1]Bancos Múltiples'!#REF!</definedName>
    <definedName name="XA623.00" localSheetId="83">'[1]Bancos Múltiples'!#REF!</definedName>
    <definedName name="XA623.00" localSheetId="84">'[1]Bancos Múltiples'!#REF!</definedName>
    <definedName name="XA623.00">'[1]Bancos Múltiples'!#REF!</definedName>
    <definedName name="XA623.01" localSheetId="1">'[1]Bancos Múltiples'!#REF!</definedName>
    <definedName name="XA623.01" localSheetId="28">'[1]Bancos Múltiples'!#REF!</definedName>
    <definedName name="XA623.01" localSheetId="29">'[1]Bancos Múltiples'!#REF!</definedName>
    <definedName name="XA623.01" localSheetId="30">'[1]Bancos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45">'[1]Bancos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54">'[1]Bancos Múltiples'!#REF!</definedName>
    <definedName name="XA623.01" localSheetId="64">'[1]Bancos Múltiples'!#REF!</definedName>
    <definedName name="XA623.01" localSheetId="65">'[1]Bancos Múltiples'!#REF!</definedName>
    <definedName name="XA623.01" localSheetId="6">'[1]Bancos Múltiples'!#REF!</definedName>
    <definedName name="XA623.01" localSheetId="66">'[1]Bancos Múltiples'!#REF!</definedName>
    <definedName name="XA623.01" localSheetId="73">'[1]Bancos Múltiples'!#REF!</definedName>
    <definedName name="XA623.01" localSheetId="74">'[1]Bancos Múltiples'!#REF!</definedName>
    <definedName name="XA623.01" localSheetId="75">'[1]Bancos Múltiples'!#REF!</definedName>
    <definedName name="XA623.01" localSheetId="82">'[1]Bancos Múltiples'!#REF!</definedName>
    <definedName name="XA623.01" localSheetId="83">'[1]Bancos Múltiples'!#REF!</definedName>
    <definedName name="XA623.01" localSheetId="84">'[1]Bancos Múltiples'!#REF!</definedName>
    <definedName name="XA623.01">'[1]Bancos Múltiples'!#REF!</definedName>
    <definedName name="XA623.02" localSheetId="1">'[1]Bancos Múltiples'!#REF!</definedName>
    <definedName name="XA623.02" localSheetId="28">'[1]Bancos Múltiples'!#REF!</definedName>
    <definedName name="XA623.02" localSheetId="29">'[1]Bancos Múltiples'!#REF!</definedName>
    <definedName name="XA623.02" localSheetId="30">'[1]Bancos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45">'[1]Bancos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54">'[1]Bancos Múltiples'!#REF!</definedName>
    <definedName name="XA623.02" localSheetId="64">'[1]Bancos Múltiples'!#REF!</definedName>
    <definedName name="XA623.02" localSheetId="65">'[1]Bancos Múltiples'!#REF!</definedName>
    <definedName name="XA623.02" localSheetId="6">'[1]Bancos Múltiples'!#REF!</definedName>
    <definedName name="XA623.02" localSheetId="66">'[1]Bancos Múltiples'!#REF!</definedName>
    <definedName name="XA623.02" localSheetId="73">'[1]Bancos Múltiples'!#REF!</definedName>
    <definedName name="XA623.02" localSheetId="74">'[1]Bancos Múltiples'!#REF!</definedName>
    <definedName name="XA623.02" localSheetId="75">'[1]Bancos Múltiples'!#REF!</definedName>
    <definedName name="XA623.02" localSheetId="82">'[1]Bancos Múltiples'!#REF!</definedName>
    <definedName name="XA623.02" localSheetId="83">'[1]Bancos Múltiples'!#REF!</definedName>
    <definedName name="XA623.02" localSheetId="84">'[1]Bancos Múltiples'!#REF!</definedName>
    <definedName name="XA623.02">'[1]Bancos Múltiples'!#REF!</definedName>
    <definedName name="XA623.03" localSheetId="1">'[1]Bancos Múltiples'!#REF!</definedName>
    <definedName name="XA623.03" localSheetId="28">'[1]Bancos Múltiples'!#REF!</definedName>
    <definedName name="XA623.03" localSheetId="29">'[1]Bancos Múltiples'!#REF!</definedName>
    <definedName name="XA623.03" localSheetId="30">'[1]Bancos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45">'[1]Bancos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54">'[1]Bancos Múltiples'!#REF!</definedName>
    <definedName name="XA623.03" localSheetId="64">'[1]Bancos Múltiples'!#REF!</definedName>
    <definedName name="XA623.03" localSheetId="65">'[1]Bancos Múltiples'!#REF!</definedName>
    <definedName name="XA623.03" localSheetId="6">'[1]Bancos Múltiples'!#REF!</definedName>
    <definedName name="XA623.03" localSheetId="66">'[1]Bancos Múltiples'!#REF!</definedName>
    <definedName name="XA623.03" localSheetId="73">'[1]Bancos Múltiples'!#REF!</definedName>
    <definedName name="XA623.03" localSheetId="74">'[1]Bancos Múltiples'!#REF!</definedName>
    <definedName name="XA623.03" localSheetId="75">'[1]Bancos Múltiples'!#REF!</definedName>
    <definedName name="XA623.03" localSheetId="82">'[1]Bancos Múltiples'!#REF!</definedName>
    <definedName name="XA623.03" localSheetId="83">'[1]Bancos Múltiples'!#REF!</definedName>
    <definedName name="XA623.03" localSheetId="84">'[1]Bancos Múltiples'!#REF!</definedName>
    <definedName name="XA623.03">'[1]Bancos Múltiples'!#REF!</definedName>
    <definedName name="XA623.04" localSheetId="1">'[1]Bancos Múltiples'!#REF!</definedName>
    <definedName name="XA623.04" localSheetId="28">'[1]Bancos Múltiples'!#REF!</definedName>
    <definedName name="XA623.04" localSheetId="29">'[1]Bancos Múltiples'!#REF!</definedName>
    <definedName name="XA623.04" localSheetId="30">'[1]Bancos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45">'[1]Bancos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54">'[1]Bancos Múltiples'!#REF!</definedName>
    <definedName name="XA623.04" localSheetId="64">'[1]Bancos Múltiples'!#REF!</definedName>
    <definedName name="XA623.04" localSheetId="65">'[1]Bancos Múltiples'!#REF!</definedName>
    <definedName name="XA623.04" localSheetId="6">'[1]Bancos Múltiples'!#REF!</definedName>
    <definedName name="XA623.04" localSheetId="66">'[1]Bancos Múltiples'!#REF!</definedName>
    <definedName name="XA623.04" localSheetId="73">'[1]Bancos Múltiples'!#REF!</definedName>
    <definedName name="XA623.04" localSheetId="74">'[1]Bancos Múltiples'!#REF!</definedName>
    <definedName name="XA623.04" localSheetId="75">'[1]Bancos Múltiples'!#REF!</definedName>
    <definedName name="XA623.04" localSheetId="82">'[1]Bancos Múltiples'!#REF!</definedName>
    <definedName name="XA623.04" localSheetId="83">'[1]Bancos Múltiples'!#REF!</definedName>
    <definedName name="XA623.04" localSheetId="84">'[1]Bancos Múltiples'!#REF!</definedName>
    <definedName name="XA623.04">'[1]Bancos Múltiples'!#REF!</definedName>
    <definedName name="XA623.05" localSheetId="1">'[1]Bancos Múltiples'!#REF!</definedName>
    <definedName name="XA623.05" localSheetId="28">'[1]Bancos Múltiples'!#REF!</definedName>
    <definedName name="XA623.05" localSheetId="29">'[1]Bancos Múltiples'!#REF!</definedName>
    <definedName name="XA623.05" localSheetId="30">'[1]Bancos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45">'[1]Bancos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54">'[1]Bancos Múltiples'!#REF!</definedName>
    <definedName name="XA623.05" localSheetId="64">'[1]Bancos Múltiples'!#REF!</definedName>
    <definedName name="XA623.05" localSheetId="65">'[1]Bancos Múltiples'!#REF!</definedName>
    <definedName name="XA623.05" localSheetId="6">'[1]Bancos Múltiples'!#REF!</definedName>
    <definedName name="XA623.05" localSheetId="66">'[1]Bancos Múltiples'!#REF!</definedName>
    <definedName name="XA623.05" localSheetId="73">'[1]Bancos Múltiples'!#REF!</definedName>
    <definedName name="XA623.05" localSheetId="74">'[1]Bancos Múltiples'!#REF!</definedName>
    <definedName name="XA623.05" localSheetId="75">'[1]Bancos Múltiples'!#REF!</definedName>
    <definedName name="XA623.05" localSheetId="82">'[1]Bancos Múltiples'!#REF!</definedName>
    <definedName name="XA623.05" localSheetId="83">'[1]Bancos Múltiples'!#REF!</definedName>
    <definedName name="XA623.05" localSheetId="84">'[1]Bancos Múltiples'!#REF!</definedName>
    <definedName name="XA623.05">'[1]Bancos Múltiples'!#REF!</definedName>
    <definedName name="XA623.06" localSheetId="1">'[1]Bancos Múltiples'!#REF!</definedName>
    <definedName name="XA623.06" localSheetId="28">'[1]Bancos Múltiples'!#REF!</definedName>
    <definedName name="XA623.06" localSheetId="29">'[1]Bancos Múltiples'!#REF!</definedName>
    <definedName name="XA623.06" localSheetId="30">'[1]Bancos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45">'[1]Bancos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54">'[1]Bancos Múltiples'!#REF!</definedName>
    <definedName name="XA623.06" localSheetId="64">'[1]Bancos Múltiples'!#REF!</definedName>
    <definedName name="XA623.06" localSheetId="65">'[1]Bancos Múltiples'!#REF!</definedName>
    <definedName name="XA623.06" localSheetId="6">'[1]Bancos Múltiples'!#REF!</definedName>
    <definedName name="XA623.06" localSheetId="66">'[1]Bancos Múltiples'!#REF!</definedName>
    <definedName name="XA623.06" localSheetId="73">'[1]Bancos Múltiples'!#REF!</definedName>
    <definedName name="XA623.06" localSheetId="74">'[1]Bancos Múltiples'!#REF!</definedName>
    <definedName name="XA623.06" localSheetId="75">'[1]Bancos Múltiples'!#REF!</definedName>
    <definedName name="XA623.06" localSheetId="82">'[1]Bancos Múltiples'!#REF!</definedName>
    <definedName name="XA623.06" localSheetId="83">'[1]Bancos Múltiples'!#REF!</definedName>
    <definedName name="XA623.06" localSheetId="84">'[1]Bancos Múltiples'!#REF!</definedName>
    <definedName name="XA623.06">'[1]Bancos Múltiples'!#REF!</definedName>
    <definedName name="XA623.99" localSheetId="1">'[1]Bancos Múltiples'!#REF!</definedName>
    <definedName name="XA623.99" localSheetId="28">'[1]Bancos Múltiples'!#REF!</definedName>
    <definedName name="XA623.99" localSheetId="29">'[1]Bancos Múltiples'!#REF!</definedName>
    <definedName name="XA623.99" localSheetId="30">'[1]Bancos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45">'[1]Bancos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54">'[1]Bancos Múltiples'!#REF!</definedName>
    <definedName name="XA623.99" localSheetId="64">'[1]Bancos Múltiples'!#REF!</definedName>
    <definedName name="XA623.99" localSheetId="65">'[1]Bancos Múltiples'!#REF!</definedName>
    <definedName name="XA623.99" localSheetId="6">'[1]Bancos Múltiples'!#REF!</definedName>
    <definedName name="XA623.99" localSheetId="66">'[1]Bancos Múltiples'!#REF!</definedName>
    <definedName name="XA623.99" localSheetId="73">'[1]Bancos Múltiples'!#REF!</definedName>
    <definedName name="XA623.99" localSheetId="74">'[1]Bancos Múltiples'!#REF!</definedName>
    <definedName name="XA623.99" localSheetId="75">'[1]Bancos Múltiples'!#REF!</definedName>
    <definedName name="XA623.99" localSheetId="82">'[1]Bancos Múltiples'!#REF!</definedName>
    <definedName name="XA623.99" localSheetId="83">'[1]Bancos Múltiples'!#REF!</definedName>
    <definedName name="XA623.99" localSheetId="84">'[1]Bancos Múltiples'!#REF!</definedName>
    <definedName name="XA623.99">'[1]Bancos Múltiples'!#REF!</definedName>
    <definedName name="XA624.00" localSheetId="1">'[1]Bancos Múltiples'!#REF!</definedName>
    <definedName name="XA624.00" localSheetId="28">'[1]Bancos Múltiples'!#REF!</definedName>
    <definedName name="XA624.00" localSheetId="29">'[1]Bancos Múltiples'!#REF!</definedName>
    <definedName name="XA624.00" localSheetId="30">'[1]Bancos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45">'[1]Bancos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54">'[1]Bancos Múltiples'!#REF!</definedName>
    <definedName name="XA624.00" localSheetId="64">'[1]Bancos Múltiples'!#REF!</definedName>
    <definedName name="XA624.00" localSheetId="65">'[1]Bancos Múltiples'!#REF!</definedName>
    <definedName name="XA624.00" localSheetId="6">'[1]Bancos Múltiples'!#REF!</definedName>
    <definedName name="XA624.00" localSheetId="66">'[1]Bancos Múltiples'!#REF!</definedName>
    <definedName name="XA624.00" localSheetId="73">'[1]Bancos Múltiples'!#REF!</definedName>
    <definedName name="XA624.00" localSheetId="74">'[1]Bancos Múltiples'!#REF!</definedName>
    <definedName name="XA624.00" localSheetId="75">'[1]Bancos Múltiples'!#REF!</definedName>
    <definedName name="XA624.00" localSheetId="82">'[1]Bancos Múltiples'!#REF!</definedName>
    <definedName name="XA624.00" localSheetId="83">'[1]Bancos Múltiples'!#REF!</definedName>
    <definedName name="XA624.00" localSheetId="84">'[1]Bancos Múltiples'!#REF!</definedName>
    <definedName name="XA624.00">'[1]Bancos Múltiples'!#REF!</definedName>
    <definedName name="XA624.01" localSheetId="1">'[1]Bancos Múltiples'!#REF!</definedName>
    <definedName name="XA624.01" localSheetId="28">'[1]Bancos Múltiples'!#REF!</definedName>
    <definedName name="XA624.01" localSheetId="29">'[1]Bancos Múltiples'!#REF!</definedName>
    <definedName name="XA624.01" localSheetId="30">'[1]Bancos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45">'[1]Bancos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54">'[1]Bancos Múltiples'!#REF!</definedName>
    <definedName name="XA624.01" localSheetId="64">'[1]Bancos Múltiples'!#REF!</definedName>
    <definedName name="XA624.01" localSheetId="65">'[1]Bancos Múltiples'!#REF!</definedName>
    <definedName name="XA624.01" localSheetId="6">'[1]Bancos Múltiples'!#REF!</definedName>
    <definedName name="XA624.01" localSheetId="66">'[1]Bancos Múltiples'!#REF!</definedName>
    <definedName name="XA624.01" localSheetId="73">'[1]Bancos Múltiples'!#REF!</definedName>
    <definedName name="XA624.01" localSheetId="74">'[1]Bancos Múltiples'!#REF!</definedName>
    <definedName name="XA624.01" localSheetId="75">'[1]Bancos Múltiples'!#REF!</definedName>
    <definedName name="XA624.01" localSheetId="82">'[1]Bancos Múltiples'!#REF!</definedName>
    <definedName name="XA624.01" localSheetId="83">'[1]Bancos Múltiples'!#REF!</definedName>
    <definedName name="XA624.01" localSheetId="84">'[1]Bancos Múltiples'!#REF!</definedName>
    <definedName name="XA624.01">'[1]Bancos Múltiples'!#REF!</definedName>
    <definedName name="XA630.00" localSheetId="1">'[1]Bancos Múltiples'!#REF!</definedName>
    <definedName name="XA630.00" localSheetId="28">'[1]Bancos Múltiples'!#REF!</definedName>
    <definedName name="XA630.00" localSheetId="29">'[1]Bancos Múltiples'!#REF!</definedName>
    <definedName name="XA630.00" localSheetId="30">'[1]Bancos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45">'[1]Bancos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54">'[1]Bancos Múltiples'!#REF!</definedName>
    <definedName name="XA630.00" localSheetId="64">'[1]Bancos Múltiples'!#REF!</definedName>
    <definedName name="XA630.00" localSheetId="65">'[1]Bancos Múltiples'!#REF!</definedName>
    <definedName name="XA630.00" localSheetId="6">'[1]Bancos Múltiples'!#REF!</definedName>
    <definedName name="XA630.00" localSheetId="66">'[1]Bancos Múltiples'!#REF!</definedName>
    <definedName name="XA630.00" localSheetId="73">'[1]Bancos Múltiples'!#REF!</definedName>
    <definedName name="XA630.00" localSheetId="74">'[1]Bancos Múltiples'!#REF!</definedName>
    <definedName name="XA630.00" localSheetId="75">'[1]Bancos Múltiples'!#REF!</definedName>
    <definedName name="XA630.00" localSheetId="82">'[1]Bancos Múltiples'!#REF!</definedName>
    <definedName name="XA630.00" localSheetId="83">'[1]Bancos Múltiples'!#REF!</definedName>
    <definedName name="XA630.00" localSheetId="84">'[1]Bancos Múltiples'!#REF!</definedName>
    <definedName name="XA630.00">'[1]Bancos Múltiples'!#REF!</definedName>
    <definedName name="XA631.00" localSheetId="1">'[1]Bancos Múltiples'!#REF!</definedName>
    <definedName name="XA631.00" localSheetId="28">'[1]Bancos Múltiples'!#REF!</definedName>
    <definedName name="XA631.00" localSheetId="29">'[1]Bancos Múltiples'!#REF!</definedName>
    <definedName name="XA631.00" localSheetId="30">'[1]Bancos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45">'[1]Bancos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54">'[1]Bancos Múltiples'!#REF!</definedName>
    <definedName name="XA631.00" localSheetId="64">'[1]Bancos Múltiples'!#REF!</definedName>
    <definedName name="XA631.00" localSheetId="65">'[1]Bancos Múltiples'!#REF!</definedName>
    <definedName name="XA631.00" localSheetId="6">'[1]Bancos Múltiples'!#REF!</definedName>
    <definedName name="XA631.00" localSheetId="66">'[1]Bancos Múltiples'!#REF!</definedName>
    <definedName name="XA631.00" localSheetId="73">'[1]Bancos Múltiples'!#REF!</definedName>
    <definedName name="XA631.00" localSheetId="74">'[1]Bancos Múltiples'!#REF!</definedName>
    <definedName name="XA631.00" localSheetId="75">'[1]Bancos Múltiples'!#REF!</definedName>
    <definedName name="XA631.00" localSheetId="82">'[1]Bancos Múltiples'!#REF!</definedName>
    <definedName name="XA631.00" localSheetId="83">'[1]Bancos Múltiples'!#REF!</definedName>
    <definedName name="XA631.00" localSheetId="84">'[1]Bancos Múltiples'!#REF!</definedName>
    <definedName name="XA631.00">'[1]Bancos Múltiples'!#REF!</definedName>
    <definedName name="XA631.01" localSheetId="1">'[1]Bancos Múltiples'!#REF!</definedName>
    <definedName name="XA631.01" localSheetId="28">'[1]Bancos Múltiples'!#REF!</definedName>
    <definedName name="XA631.01" localSheetId="29">'[1]Bancos Múltiples'!#REF!</definedName>
    <definedName name="XA631.01" localSheetId="30">'[1]Bancos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45">'[1]Bancos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54">'[1]Bancos Múltiples'!#REF!</definedName>
    <definedName name="XA631.01" localSheetId="64">'[1]Bancos Múltiples'!#REF!</definedName>
    <definedName name="XA631.01" localSheetId="65">'[1]Bancos Múltiples'!#REF!</definedName>
    <definedName name="XA631.01" localSheetId="6">'[1]Bancos Múltiples'!#REF!</definedName>
    <definedName name="XA631.01" localSheetId="66">'[1]Bancos Múltiples'!#REF!</definedName>
    <definedName name="XA631.01" localSheetId="73">'[1]Bancos Múltiples'!#REF!</definedName>
    <definedName name="XA631.01" localSheetId="74">'[1]Bancos Múltiples'!#REF!</definedName>
    <definedName name="XA631.01" localSheetId="75">'[1]Bancos Múltiples'!#REF!</definedName>
    <definedName name="XA631.01" localSheetId="82">'[1]Bancos Múltiples'!#REF!</definedName>
    <definedName name="XA631.01" localSheetId="83">'[1]Bancos Múltiples'!#REF!</definedName>
    <definedName name="XA631.01" localSheetId="84">'[1]Bancos Múltiples'!#REF!</definedName>
    <definedName name="XA631.01">'[1]Bancos Múltiples'!#REF!</definedName>
    <definedName name="XA632.00" localSheetId="1">'[1]Bancos Múltiples'!#REF!</definedName>
    <definedName name="XA632.00" localSheetId="28">'[1]Bancos Múltiples'!#REF!</definedName>
    <definedName name="XA632.00" localSheetId="29">'[1]Bancos Múltiples'!#REF!</definedName>
    <definedName name="XA632.00" localSheetId="30">'[1]Bancos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45">'[1]Bancos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54">'[1]Bancos Múltiples'!#REF!</definedName>
    <definedName name="XA632.00" localSheetId="64">'[1]Bancos Múltiples'!#REF!</definedName>
    <definedName name="XA632.00" localSheetId="65">'[1]Bancos Múltiples'!#REF!</definedName>
    <definedName name="XA632.00" localSheetId="6">'[1]Bancos Múltiples'!#REF!</definedName>
    <definedName name="XA632.00" localSheetId="66">'[1]Bancos Múltiples'!#REF!</definedName>
    <definedName name="XA632.00" localSheetId="73">'[1]Bancos Múltiples'!#REF!</definedName>
    <definedName name="XA632.00" localSheetId="74">'[1]Bancos Múltiples'!#REF!</definedName>
    <definedName name="XA632.00" localSheetId="75">'[1]Bancos Múltiples'!#REF!</definedName>
    <definedName name="XA632.00" localSheetId="82">'[1]Bancos Múltiples'!#REF!</definedName>
    <definedName name="XA632.00" localSheetId="83">'[1]Bancos Múltiples'!#REF!</definedName>
    <definedName name="XA632.00" localSheetId="84">'[1]Bancos Múltiples'!#REF!</definedName>
    <definedName name="XA632.00">'[1]Bancos Múltiples'!#REF!</definedName>
    <definedName name="XA632.01" localSheetId="1">'[1]Bancos Múltiples'!#REF!</definedName>
    <definedName name="XA632.01" localSheetId="28">'[1]Bancos Múltiples'!#REF!</definedName>
    <definedName name="XA632.01" localSheetId="29">'[1]Bancos Múltiples'!#REF!</definedName>
    <definedName name="XA632.01" localSheetId="30">'[1]Bancos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45">'[1]Bancos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54">'[1]Bancos Múltiples'!#REF!</definedName>
    <definedName name="XA632.01" localSheetId="64">'[1]Bancos Múltiples'!#REF!</definedName>
    <definedName name="XA632.01" localSheetId="65">'[1]Bancos Múltiples'!#REF!</definedName>
    <definedName name="XA632.01" localSheetId="6">'[1]Bancos Múltiples'!#REF!</definedName>
    <definedName name="XA632.01" localSheetId="66">'[1]Bancos Múltiples'!#REF!</definedName>
    <definedName name="XA632.01" localSheetId="73">'[1]Bancos Múltiples'!#REF!</definedName>
    <definedName name="XA632.01" localSheetId="74">'[1]Bancos Múltiples'!#REF!</definedName>
    <definedName name="XA632.01" localSheetId="75">'[1]Bancos Múltiples'!#REF!</definedName>
    <definedName name="XA632.01" localSheetId="82">'[1]Bancos Múltiples'!#REF!</definedName>
    <definedName name="XA632.01" localSheetId="83">'[1]Bancos Múltiples'!#REF!</definedName>
    <definedName name="XA632.01" localSheetId="84">'[1]Bancos Múltiples'!#REF!</definedName>
    <definedName name="XA632.01">'[1]Bancos Múltiples'!#REF!</definedName>
    <definedName name="XA640.00" localSheetId="1">'[1]Bancos Múltiples'!#REF!</definedName>
    <definedName name="XA640.00" localSheetId="28">'[1]Bancos Múltiples'!#REF!</definedName>
    <definedName name="XA640.00" localSheetId="29">'[1]Bancos Múltiples'!#REF!</definedName>
    <definedName name="XA640.00" localSheetId="30">'[1]Bancos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45">'[1]Bancos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54">'[1]Bancos Múltiples'!#REF!</definedName>
    <definedName name="XA640.00" localSheetId="64">'[1]Bancos Múltiples'!#REF!</definedName>
    <definedName name="XA640.00" localSheetId="65">'[1]Bancos Múltiples'!#REF!</definedName>
    <definedName name="XA640.00" localSheetId="6">'[1]Bancos Múltiples'!#REF!</definedName>
    <definedName name="XA640.00" localSheetId="66">'[1]Bancos Múltiples'!#REF!</definedName>
    <definedName name="XA640.00" localSheetId="73">'[1]Bancos Múltiples'!#REF!</definedName>
    <definedName name="XA640.00" localSheetId="74">'[1]Bancos Múltiples'!#REF!</definedName>
    <definedName name="XA640.00" localSheetId="75">'[1]Bancos Múltiples'!#REF!</definedName>
    <definedName name="XA640.00" localSheetId="82">'[1]Bancos Múltiples'!#REF!</definedName>
    <definedName name="XA640.00" localSheetId="83">'[1]Bancos Múltiples'!#REF!</definedName>
    <definedName name="XA640.00" localSheetId="84">'[1]Bancos Múltiples'!#REF!</definedName>
    <definedName name="XA640.00">'[1]Bancos Múltiples'!#REF!</definedName>
    <definedName name="XA641.00" localSheetId="1">'[1]Bancos Múltiples'!#REF!</definedName>
    <definedName name="XA641.00" localSheetId="28">'[1]Bancos Múltiples'!#REF!</definedName>
    <definedName name="XA641.00" localSheetId="29">'[1]Bancos Múltiples'!#REF!</definedName>
    <definedName name="XA641.00" localSheetId="30">'[1]Bancos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45">'[1]Bancos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54">'[1]Bancos Múltiples'!#REF!</definedName>
    <definedName name="XA641.00" localSheetId="64">'[1]Bancos Múltiples'!#REF!</definedName>
    <definedName name="XA641.00" localSheetId="65">'[1]Bancos Múltiples'!#REF!</definedName>
    <definedName name="XA641.00" localSheetId="6">'[1]Bancos Múltiples'!#REF!</definedName>
    <definedName name="XA641.00" localSheetId="66">'[1]Bancos Múltiples'!#REF!</definedName>
    <definedName name="XA641.00" localSheetId="73">'[1]Bancos Múltiples'!#REF!</definedName>
    <definedName name="XA641.00" localSheetId="74">'[1]Bancos Múltiples'!#REF!</definedName>
    <definedName name="XA641.00" localSheetId="75">'[1]Bancos Múltiples'!#REF!</definedName>
    <definedName name="XA641.00" localSheetId="82">'[1]Bancos Múltiples'!#REF!</definedName>
    <definedName name="XA641.00" localSheetId="83">'[1]Bancos Múltiples'!#REF!</definedName>
    <definedName name="XA641.00" localSheetId="84">'[1]Bancos Múltiples'!#REF!</definedName>
    <definedName name="XA641.00">'[1]Bancos Múltiples'!#REF!</definedName>
    <definedName name="XA641.01" localSheetId="1">'[1]Bancos Múltiples'!#REF!</definedName>
    <definedName name="XA641.01" localSheetId="28">'[1]Bancos Múltiples'!#REF!</definedName>
    <definedName name="XA641.01" localSheetId="29">'[1]Bancos Múltiples'!#REF!</definedName>
    <definedName name="XA641.01" localSheetId="30">'[1]Bancos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45">'[1]Bancos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54">'[1]Bancos Múltiples'!#REF!</definedName>
    <definedName name="XA641.01" localSheetId="64">'[1]Bancos Múltiples'!#REF!</definedName>
    <definedName name="XA641.01" localSheetId="65">'[1]Bancos Múltiples'!#REF!</definedName>
    <definedName name="XA641.01" localSheetId="6">'[1]Bancos Múltiples'!#REF!</definedName>
    <definedName name="XA641.01" localSheetId="66">'[1]Bancos Múltiples'!#REF!</definedName>
    <definedName name="XA641.01" localSheetId="73">'[1]Bancos Múltiples'!#REF!</definedName>
    <definedName name="XA641.01" localSheetId="74">'[1]Bancos Múltiples'!#REF!</definedName>
    <definedName name="XA641.01" localSheetId="75">'[1]Bancos Múltiples'!#REF!</definedName>
    <definedName name="XA641.01" localSheetId="82">'[1]Bancos Múltiples'!#REF!</definedName>
    <definedName name="XA641.01" localSheetId="83">'[1]Bancos Múltiples'!#REF!</definedName>
    <definedName name="XA641.01" localSheetId="84">'[1]Bancos Múltiples'!#REF!</definedName>
    <definedName name="XA641.01">'[1]Bancos Múltiples'!#REF!</definedName>
    <definedName name="XA642.00" localSheetId="1">'[1]Bancos Múltiples'!#REF!</definedName>
    <definedName name="XA642.00" localSheetId="28">'[1]Bancos Múltiples'!#REF!</definedName>
    <definedName name="XA642.00" localSheetId="29">'[1]Bancos Múltiples'!#REF!</definedName>
    <definedName name="XA642.00" localSheetId="30">'[1]Bancos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45">'[1]Bancos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54">'[1]Bancos Múltiples'!#REF!</definedName>
    <definedName name="XA642.00" localSheetId="64">'[1]Bancos Múltiples'!#REF!</definedName>
    <definedName name="XA642.00" localSheetId="65">'[1]Bancos Múltiples'!#REF!</definedName>
    <definedName name="XA642.00" localSheetId="6">'[1]Bancos Múltiples'!#REF!</definedName>
    <definedName name="XA642.00" localSheetId="66">'[1]Bancos Múltiples'!#REF!</definedName>
    <definedName name="XA642.00" localSheetId="73">'[1]Bancos Múltiples'!#REF!</definedName>
    <definedName name="XA642.00" localSheetId="74">'[1]Bancos Múltiples'!#REF!</definedName>
    <definedName name="XA642.00" localSheetId="75">'[1]Bancos Múltiples'!#REF!</definedName>
    <definedName name="XA642.00" localSheetId="82">'[1]Bancos Múltiples'!#REF!</definedName>
    <definedName name="XA642.00" localSheetId="83">'[1]Bancos Múltiples'!#REF!</definedName>
    <definedName name="XA642.00" localSheetId="84">'[1]Bancos Múltiples'!#REF!</definedName>
    <definedName name="XA642.00">'[1]Bancos Múltiples'!#REF!</definedName>
    <definedName name="XA642.01" localSheetId="1">'[1]Bancos Múltiples'!#REF!</definedName>
    <definedName name="XA642.01" localSheetId="28">'[1]Bancos Múltiples'!#REF!</definedName>
    <definedName name="XA642.01" localSheetId="29">'[1]Bancos Múltiples'!#REF!</definedName>
    <definedName name="XA642.01" localSheetId="30">'[1]Bancos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45">'[1]Bancos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54">'[1]Bancos Múltiples'!#REF!</definedName>
    <definedName name="XA642.01" localSheetId="64">'[1]Bancos Múltiples'!#REF!</definedName>
    <definedName name="XA642.01" localSheetId="65">'[1]Bancos Múltiples'!#REF!</definedName>
    <definedName name="XA642.01" localSheetId="6">'[1]Bancos Múltiples'!#REF!</definedName>
    <definedName name="XA642.01" localSheetId="66">'[1]Bancos Múltiples'!#REF!</definedName>
    <definedName name="XA642.01" localSheetId="73">'[1]Bancos Múltiples'!#REF!</definedName>
    <definedName name="XA642.01" localSheetId="74">'[1]Bancos Múltiples'!#REF!</definedName>
    <definedName name="XA642.01" localSheetId="75">'[1]Bancos Múltiples'!#REF!</definedName>
    <definedName name="XA642.01" localSheetId="82">'[1]Bancos Múltiples'!#REF!</definedName>
    <definedName name="XA642.01" localSheetId="83">'[1]Bancos Múltiples'!#REF!</definedName>
    <definedName name="XA642.01" localSheetId="84">'[1]Bancos Múltiples'!#REF!</definedName>
    <definedName name="XA642.01">'[1]Bancos Múltiples'!#REF!</definedName>
    <definedName name="XA643.00" localSheetId="1">'[1]Bancos Múltiples'!#REF!</definedName>
    <definedName name="XA643.00" localSheetId="28">'[1]Bancos Múltiples'!#REF!</definedName>
    <definedName name="XA643.00" localSheetId="29">'[1]Bancos Múltiples'!#REF!</definedName>
    <definedName name="XA643.00" localSheetId="30">'[1]Bancos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45">'[1]Bancos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54">'[1]Bancos Múltiples'!#REF!</definedName>
    <definedName name="XA643.00" localSheetId="64">'[1]Bancos Múltiples'!#REF!</definedName>
    <definedName name="XA643.00" localSheetId="65">'[1]Bancos Múltiples'!#REF!</definedName>
    <definedName name="XA643.00" localSheetId="6">'[1]Bancos Múltiples'!#REF!</definedName>
    <definedName name="XA643.00" localSheetId="66">'[1]Bancos Múltiples'!#REF!</definedName>
    <definedName name="XA643.00" localSheetId="73">'[1]Bancos Múltiples'!#REF!</definedName>
    <definedName name="XA643.00" localSheetId="74">'[1]Bancos Múltiples'!#REF!</definedName>
    <definedName name="XA643.00" localSheetId="75">'[1]Bancos Múltiples'!#REF!</definedName>
    <definedName name="XA643.00" localSheetId="82">'[1]Bancos Múltiples'!#REF!</definedName>
    <definedName name="XA643.00" localSheetId="83">'[1]Bancos Múltiples'!#REF!</definedName>
    <definedName name="XA643.00" localSheetId="84">'[1]Bancos Múltiples'!#REF!</definedName>
    <definedName name="XA643.00">'[1]Bancos Múltiples'!#REF!</definedName>
    <definedName name="XA643.01" localSheetId="1">'[1]Bancos Múltiples'!#REF!</definedName>
    <definedName name="XA643.01" localSheetId="28">'[1]Bancos Múltiples'!#REF!</definedName>
    <definedName name="XA643.01" localSheetId="29">'[1]Bancos Múltiples'!#REF!</definedName>
    <definedName name="XA643.01" localSheetId="30">'[1]Bancos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45">'[1]Bancos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54">'[1]Bancos Múltiples'!#REF!</definedName>
    <definedName name="XA643.01" localSheetId="64">'[1]Bancos Múltiples'!#REF!</definedName>
    <definedName name="XA643.01" localSheetId="65">'[1]Bancos Múltiples'!#REF!</definedName>
    <definedName name="XA643.01" localSheetId="6">'[1]Bancos Múltiples'!#REF!</definedName>
    <definedName name="XA643.01" localSheetId="66">'[1]Bancos Múltiples'!#REF!</definedName>
    <definedName name="XA643.01" localSheetId="73">'[1]Bancos Múltiples'!#REF!</definedName>
    <definedName name="XA643.01" localSheetId="74">'[1]Bancos Múltiples'!#REF!</definedName>
    <definedName name="XA643.01" localSheetId="75">'[1]Bancos Múltiples'!#REF!</definedName>
    <definedName name="XA643.01" localSheetId="82">'[1]Bancos Múltiples'!#REF!</definedName>
    <definedName name="XA643.01" localSheetId="83">'[1]Bancos Múltiples'!#REF!</definedName>
    <definedName name="XA643.01" localSheetId="84">'[1]Bancos Múltiples'!#REF!</definedName>
    <definedName name="XA643.01">'[1]Bancos Múltiples'!#REF!</definedName>
    <definedName name="XA644.00" localSheetId="1">'[1]Bancos Múltiples'!#REF!</definedName>
    <definedName name="XA644.00" localSheetId="28">'[1]Bancos Múltiples'!#REF!</definedName>
    <definedName name="XA644.00" localSheetId="29">'[1]Bancos Múltiples'!#REF!</definedName>
    <definedName name="XA644.00" localSheetId="30">'[1]Bancos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45">'[1]Bancos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54">'[1]Bancos Múltiples'!#REF!</definedName>
    <definedName name="XA644.00" localSheetId="64">'[1]Bancos Múltiples'!#REF!</definedName>
    <definedName name="XA644.00" localSheetId="65">'[1]Bancos Múltiples'!#REF!</definedName>
    <definedName name="XA644.00" localSheetId="6">'[1]Bancos Múltiples'!#REF!</definedName>
    <definedName name="XA644.00" localSheetId="66">'[1]Bancos Múltiples'!#REF!</definedName>
    <definedName name="XA644.00" localSheetId="73">'[1]Bancos Múltiples'!#REF!</definedName>
    <definedName name="XA644.00" localSheetId="74">'[1]Bancos Múltiples'!#REF!</definedName>
    <definedName name="XA644.00" localSheetId="75">'[1]Bancos Múltiples'!#REF!</definedName>
    <definedName name="XA644.00" localSheetId="82">'[1]Bancos Múltiples'!#REF!</definedName>
    <definedName name="XA644.00" localSheetId="83">'[1]Bancos Múltiples'!#REF!</definedName>
    <definedName name="XA644.00" localSheetId="84">'[1]Bancos Múltiples'!#REF!</definedName>
    <definedName name="XA644.00">'[1]Bancos Múltiples'!#REF!</definedName>
    <definedName name="XA644.01" localSheetId="1">'[1]Bancos Múltiples'!#REF!</definedName>
    <definedName name="XA644.01" localSheetId="28">'[1]Bancos Múltiples'!#REF!</definedName>
    <definedName name="XA644.01" localSheetId="29">'[1]Bancos Múltiples'!#REF!</definedName>
    <definedName name="XA644.01" localSheetId="30">'[1]Bancos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45">'[1]Bancos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54">'[1]Bancos Múltiples'!#REF!</definedName>
    <definedName name="XA644.01" localSheetId="64">'[1]Bancos Múltiples'!#REF!</definedName>
    <definedName name="XA644.01" localSheetId="65">'[1]Bancos Múltiples'!#REF!</definedName>
    <definedName name="XA644.01" localSheetId="6">'[1]Bancos Múltiples'!#REF!</definedName>
    <definedName name="XA644.01" localSheetId="66">'[1]Bancos Múltiples'!#REF!</definedName>
    <definedName name="XA644.01" localSheetId="73">'[1]Bancos Múltiples'!#REF!</definedName>
    <definedName name="XA644.01" localSheetId="74">'[1]Bancos Múltiples'!#REF!</definedName>
    <definedName name="XA644.01" localSheetId="75">'[1]Bancos Múltiples'!#REF!</definedName>
    <definedName name="XA644.01" localSheetId="82">'[1]Bancos Múltiples'!#REF!</definedName>
    <definedName name="XA644.01" localSheetId="83">'[1]Bancos Múltiples'!#REF!</definedName>
    <definedName name="XA644.01" localSheetId="84">'[1]Bancos Múltiples'!#REF!</definedName>
    <definedName name="XA644.01">'[1]Bancos Múltiples'!#REF!</definedName>
    <definedName name="XA644.02" localSheetId="1">'[1]Bancos Múltiples'!#REF!</definedName>
    <definedName name="XA644.02" localSheetId="28">'[1]Bancos Múltiples'!#REF!</definedName>
    <definedName name="XA644.02" localSheetId="29">'[1]Bancos Múltiples'!#REF!</definedName>
    <definedName name="XA644.02" localSheetId="30">'[1]Bancos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45">'[1]Bancos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54">'[1]Bancos Múltiples'!#REF!</definedName>
    <definedName name="XA644.02" localSheetId="64">'[1]Bancos Múltiples'!#REF!</definedName>
    <definedName name="XA644.02" localSheetId="65">'[1]Bancos Múltiples'!#REF!</definedName>
    <definedName name="XA644.02" localSheetId="6">'[1]Bancos Múltiples'!#REF!</definedName>
    <definedName name="XA644.02" localSheetId="66">'[1]Bancos Múltiples'!#REF!</definedName>
    <definedName name="XA644.02" localSheetId="73">'[1]Bancos Múltiples'!#REF!</definedName>
    <definedName name="XA644.02" localSheetId="74">'[1]Bancos Múltiples'!#REF!</definedName>
    <definedName name="XA644.02" localSheetId="75">'[1]Bancos Múltiples'!#REF!</definedName>
    <definedName name="XA644.02" localSheetId="82">'[1]Bancos Múltiples'!#REF!</definedName>
    <definedName name="XA644.02" localSheetId="83">'[1]Bancos Múltiples'!#REF!</definedName>
    <definedName name="XA644.02" localSheetId="84">'[1]Bancos Múltiples'!#REF!</definedName>
    <definedName name="XA644.02">'[1]Bancos Múltiples'!#REF!</definedName>
    <definedName name="XA650.00" localSheetId="1">'[1]Bancos Múltiples'!#REF!</definedName>
    <definedName name="XA650.00" localSheetId="28">'[1]Bancos Múltiples'!#REF!</definedName>
    <definedName name="XA650.00" localSheetId="29">'[1]Bancos Múltiples'!#REF!</definedName>
    <definedName name="XA650.00" localSheetId="30">'[1]Bancos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45">'[1]Bancos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54">'[1]Bancos Múltiples'!#REF!</definedName>
    <definedName name="XA650.00" localSheetId="64">'[1]Bancos Múltiples'!#REF!</definedName>
    <definedName name="XA650.00" localSheetId="65">'[1]Bancos Múltiples'!#REF!</definedName>
    <definedName name="XA650.00" localSheetId="6">'[1]Bancos Múltiples'!#REF!</definedName>
    <definedName name="XA650.00" localSheetId="66">'[1]Bancos Múltiples'!#REF!</definedName>
    <definedName name="XA650.00" localSheetId="73">'[1]Bancos Múltiples'!#REF!</definedName>
    <definedName name="XA650.00" localSheetId="74">'[1]Bancos Múltiples'!#REF!</definedName>
    <definedName name="XA650.00" localSheetId="75">'[1]Bancos Múltiples'!#REF!</definedName>
    <definedName name="XA650.00" localSheetId="82">'[1]Bancos Múltiples'!#REF!</definedName>
    <definedName name="XA650.00" localSheetId="83">'[1]Bancos Múltiples'!#REF!</definedName>
    <definedName name="XA650.00" localSheetId="84">'[1]Bancos Múltiples'!#REF!</definedName>
    <definedName name="XA650.00">'[1]Bancos Múltiples'!#REF!</definedName>
    <definedName name="XA651.00" localSheetId="1">'[1]Bancos Múltiples'!#REF!</definedName>
    <definedName name="XA651.00" localSheetId="28">'[1]Bancos Múltiples'!#REF!</definedName>
    <definedName name="XA651.00" localSheetId="29">'[1]Bancos Múltiples'!#REF!</definedName>
    <definedName name="XA651.00" localSheetId="30">'[1]Bancos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45">'[1]Bancos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54">'[1]Bancos Múltiples'!#REF!</definedName>
    <definedName name="XA651.00" localSheetId="64">'[1]Bancos Múltiples'!#REF!</definedName>
    <definedName name="XA651.00" localSheetId="65">'[1]Bancos Múltiples'!#REF!</definedName>
    <definedName name="XA651.00" localSheetId="6">'[1]Bancos Múltiples'!#REF!</definedName>
    <definedName name="XA651.00" localSheetId="66">'[1]Bancos Múltiples'!#REF!</definedName>
    <definedName name="XA651.00" localSheetId="73">'[1]Bancos Múltiples'!#REF!</definedName>
    <definedName name="XA651.00" localSheetId="74">'[1]Bancos Múltiples'!#REF!</definedName>
    <definedName name="XA651.00" localSheetId="75">'[1]Bancos Múltiples'!#REF!</definedName>
    <definedName name="XA651.00" localSheetId="82">'[1]Bancos Múltiples'!#REF!</definedName>
    <definedName name="XA651.00" localSheetId="83">'[1]Bancos Múltiples'!#REF!</definedName>
    <definedName name="XA651.00" localSheetId="84">'[1]Bancos Múltiples'!#REF!</definedName>
    <definedName name="XA651.00">'[1]Bancos Múltiples'!#REF!</definedName>
    <definedName name="XA651.01" localSheetId="1">'[1]Bancos Múltiples'!#REF!</definedName>
    <definedName name="XA651.01" localSheetId="28">'[1]Bancos Múltiples'!#REF!</definedName>
    <definedName name="XA651.01" localSheetId="29">'[1]Bancos Múltiples'!#REF!</definedName>
    <definedName name="XA651.01" localSheetId="30">'[1]Bancos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45">'[1]Bancos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54">'[1]Bancos Múltiples'!#REF!</definedName>
    <definedName name="XA651.01" localSheetId="64">'[1]Bancos Múltiples'!#REF!</definedName>
    <definedName name="XA651.01" localSheetId="65">'[1]Bancos Múltiples'!#REF!</definedName>
    <definedName name="XA651.01" localSheetId="6">'[1]Bancos Múltiples'!#REF!</definedName>
    <definedName name="XA651.01" localSheetId="66">'[1]Bancos Múltiples'!#REF!</definedName>
    <definedName name="XA651.01" localSheetId="73">'[1]Bancos Múltiples'!#REF!</definedName>
    <definedName name="XA651.01" localSheetId="74">'[1]Bancos Múltiples'!#REF!</definedName>
    <definedName name="XA651.01" localSheetId="75">'[1]Bancos Múltiples'!#REF!</definedName>
    <definedName name="XA651.01" localSheetId="82">'[1]Bancos Múltiples'!#REF!</definedName>
    <definedName name="XA651.01" localSheetId="83">'[1]Bancos Múltiples'!#REF!</definedName>
    <definedName name="XA651.01" localSheetId="84">'[1]Bancos Múltiples'!#REF!</definedName>
    <definedName name="XA651.01">'[1]Bancos Múltiples'!#REF!</definedName>
    <definedName name="XA651.02" localSheetId="1">'[1]Bancos Múltiples'!#REF!</definedName>
    <definedName name="XA651.02" localSheetId="28">'[1]Bancos Múltiples'!#REF!</definedName>
    <definedName name="XA651.02" localSheetId="29">'[1]Bancos Múltiples'!#REF!</definedName>
    <definedName name="XA651.02" localSheetId="30">'[1]Bancos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45">'[1]Bancos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54">'[1]Bancos Múltiples'!#REF!</definedName>
    <definedName name="XA651.02" localSheetId="64">'[1]Bancos Múltiples'!#REF!</definedName>
    <definedName name="XA651.02" localSheetId="65">'[1]Bancos Múltiples'!#REF!</definedName>
    <definedName name="XA651.02" localSheetId="6">'[1]Bancos Múltiples'!#REF!</definedName>
    <definedName name="XA651.02" localSheetId="66">'[1]Bancos Múltiples'!#REF!</definedName>
    <definedName name="XA651.02" localSheetId="73">'[1]Bancos Múltiples'!#REF!</definedName>
    <definedName name="XA651.02" localSheetId="74">'[1]Bancos Múltiples'!#REF!</definedName>
    <definedName name="XA651.02" localSheetId="75">'[1]Bancos Múltiples'!#REF!</definedName>
    <definedName name="XA651.02" localSheetId="82">'[1]Bancos Múltiples'!#REF!</definedName>
    <definedName name="XA651.02" localSheetId="83">'[1]Bancos Múltiples'!#REF!</definedName>
    <definedName name="XA651.02" localSheetId="84">'[1]Bancos Múltiples'!#REF!</definedName>
    <definedName name="XA651.02">'[1]Bancos Múltiples'!#REF!</definedName>
    <definedName name="XA651.03" localSheetId="1">'[1]Bancos Múltiples'!#REF!</definedName>
    <definedName name="XA651.03" localSheetId="28">'[1]Bancos Múltiples'!#REF!</definedName>
    <definedName name="XA651.03" localSheetId="29">'[1]Bancos Múltiples'!#REF!</definedName>
    <definedName name="XA651.03" localSheetId="30">'[1]Bancos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45">'[1]Bancos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54">'[1]Bancos Múltiples'!#REF!</definedName>
    <definedName name="XA651.03" localSheetId="64">'[1]Bancos Múltiples'!#REF!</definedName>
    <definedName name="XA651.03" localSheetId="65">'[1]Bancos Múltiples'!#REF!</definedName>
    <definedName name="XA651.03" localSheetId="6">'[1]Bancos Múltiples'!#REF!</definedName>
    <definedName name="XA651.03" localSheetId="66">'[1]Bancos Múltiples'!#REF!</definedName>
    <definedName name="XA651.03" localSheetId="73">'[1]Bancos Múltiples'!#REF!</definedName>
    <definedName name="XA651.03" localSheetId="74">'[1]Bancos Múltiples'!#REF!</definedName>
    <definedName name="XA651.03" localSheetId="75">'[1]Bancos Múltiples'!#REF!</definedName>
    <definedName name="XA651.03" localSheetId="82">'[1]Bancos Múltiples'!#REF!</definedName>
    <definedName name="XA651.03" localSheetId="83">'[1]Bancos Múltiples'!#REF!</definedName>
    <definedName name="XA651.03" localSheetId="84">'[1]Bancos Múltiples'!#REF!</definedName>
    <definedName name="XA651.03">'[1]Bancos Múltiples'!#REF!</definedName>
    <definedName name="XA700.00" localSheetId="1">'[1]Bancos Múltiples'!#REF!</definedName>
    <definedName name="XA700.00" localSheetId="28">'[1]Bancos Múltiples'!#REF!</definedName>
    <definedName name="XA700.00" localSheetId="29">'[1]Bancos Múltiples'!#REF!</definedName>
    <definedName name="XA700.00" localSheetId="30">'[1]Bancos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45">'[1]Bancos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54">'[1]Bancos Múltiples'!#REF!</definedName>
    <definedName name="XA700.00" localSheetId="64">'[1]Bancos Múltiples'!#REF!</definedName>
    <definedName name="XA700.00" localSheetId="65">'[1]Bancos Múltiples'!#REF!</definedName>
    <definedName name="XA700.00" localSheetId="6">'[1]Bancos Múltiples'!#REF!</definedName>
    <definedName name="XA700.00" localSheetId="66">'[1]Bancos Múltiples'!#REF!</definedName>
    <definedName name="XA700.00" localSheetId="73">'[1]Bancos Múltiples'!#REF!</definedName>
    <definedName name="XA700.00" localSheetId="74">'[1]Bancos Múltiples'!#REF!</definedName>
    <definedName name="XA700.00" localSheetId="75">'[1]Bancos Múltiples'!#REF!</definedName>
    <definedName name="XA700.00" localSheetId="82">'[1]Bancos Múltiples'!#REF!</definedName>
    <definedName name="XA700.00" localSheetId="83">'[1]Bancos Múltiples'!#REF!</definedName>
    <definedName name="XA700.00" localSheetId="84">'[1]Bancos Múltiples'!#REF!</definedName>
    <definedName name="XA700.00">'[1]Bancos Múltiples'!#REF!</definedName>
    <definedName name="XA710.00" localSheetId="1">'[1]Bancos Múltiples'!#REF!</definedName>
    <definedName name="XA710.00" localSheetId="28">'[1]Bancos Múltiples'!#REF!</definedName>
    <definedName name="XA710.00" localSheetId="29">'[1]Bancos Múltiples'!#REF!</definedName>
    <definedName name="XA710.00" localSheetId="30">'[1]Bancos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45">'[1]Bancos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54">'[1]Bancos Múltiples'!#REF!</definedName>
    <definedName name="XA710.00" localSheetId="64">'[1]Bancos Múltiples'!#REF!</definedName>
    <definedName name="XA710.00" localSheetId="65">'[1]Bancos Múltiples'!#REF!</definedName>
    <definedName name="XA710.00" localSheetId="6">'[1]Bancos Múltiples'!#REF!</definedName>
    <definedName name="XA710.00" localSheetId="66">'[1]Bancos Múltiples'!#REF!</definedName>
    <definedName name="XA710.00" localSheetId="73">'[1]Bancos Múltiples'!#REF!</definedName>
    <definedName name="XA710.00" localSheetId="74">'[1]Bancos Múltiples'!#REF!</definedName>
    <definedName name="XA710.00" localSheetId="75">'[1]Bancos Múltiples'!#REF!</definedName>
    <definedName name="XA710.00" localSheetId="82">'[1]Bancos Múltiples'!#REF!</definedName>
    <definedName name="XA710.00" localSheetId="83">'[1]Bancos Múltiples'!#REF!</definedName>
    <definedName name="XA710.00" localSheetId="84">'[1]Bancos Múltiples'!#REF!</definedName>
    <definedName name="XA710.00">'[1]Bancos Múltiples'!#REF!</definedName>
    <definedName name="XA711.00" localSheetId="1">'[1]Bancos Múltiples'!#REF!</definedName>
    <definedName name="XA711.00" localSheetId="28">'[1]Bancos Múltiples'!#REF!</definedName>
    <definedName name="XA711.00" localSheetId="29">'[1]Bancos Múltiples'!#REF!</definedName>
    <definedName name="XA711.00" localSheetId="30">'[1]Bancos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45">'[1]Bancos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54">'[1]Bancos Múltiples'!#REF!</definedName>
    <definedName name="XA711.00" localSheetId="64">'[1]Bancos Múltiples'!#REF!</definedName>
    <definedName name="XA711.00" localSheetId="65">'[1]Bancos Múltiples'!#REF!</definedName>
    <definedName name="XA711.00" localSheetId="6">'[1]Bancos Múltiples'!#REF!</definedName>
    <definedName name="XA711.00" localSheetId="66">'[1]Bancos Múltiples'!#REF!</definedName>
    <definedName name="XA711.00" localSheetId="73">'[1]Bancos Múltiples'!#REF!</definedName>
    <definedName name="XA711.00" localSheetId="74">'[1]Bancos Múltiples'!#REF!</definedName>
    <definedName name="XA711.00" localSheetId="75">'[1]Bancos Múltiples'!#REF!</definedName>
    <definedName name="XA711.00" localSheetId="82">'[1]Bancos Múltiples'!#REF!</definedName>
    <definedName name="XA711.00" localSheetId="83">'[1]Bancos Múltiples'!#REF!</definedName>
    <definedName name="XA711.00" localSheetId="84">'[1]Bancos Múltiples'!#REF!</definedName>
    <definedName name="XA711.00">'[1]Bancos Múltiples'!#REF!</definedName>
    <definedName name="XA712.00" localSheetId="1">'[1]Bancos Múltiples'!#REF!</definedName>
    <definedName name="XA712.00" localSheetId="28">'[1]Bancos Múltiples'!#REF!</definedName>
    <definedName name="XA712.00" localSheetId="29">'[1]Bancos Múltiples'!#REF!</definedName>
    <definedName name="XA712.00" localSheetId="30">'[1]Bancos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45">'[1]Bancos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54">'[1]Bancos Múltiples'!#REF!</definedName>
    <definedName name="XA712.00" localSheetId="64">'[1]Bancos Múltiples'!#REF!</definedName>
    <definedName name="XA712.00" localSheetId="65">'[1]Bancos Múltiples'!#REF!</definedName>
    <definedName name="XA712.00" localSheetId="6">'[1]Bancos Múltiples'!#REF!</definedName>
    <definedName name="XA712.00" localSheetId="66">'[1]Bancos Múltiples'!#REF!</definedName>
    <definedName name="XA712.00" localSheetId="73">'[1]Bancos Múltiples'!#REF!</definedName>
    <definedName name="XA712.00" localSheetId="74">'[1]Bancos Múltiples'!#REF!</definedName>
    <definedName name="XA712.00" localSheetId="75">'[1]Bancos Múltiples'!#REF!</definedName>
    <definedName name="XA712.00" localSheetId="82">'[1]Bancos Múltiples'!#REF!</definedName>
    <definedName name="XA712.00" localSheetId="83">'[1]Bancos Múltiples'!#REF!</definedName>
    <definedName name="XA712.00" localSheetId="84">'[1]Bancos Múltiples'!#REF!</definedName>
    <definedName name="XA712.00">'[1]Bancos Múltiples'!#REF!</definedName>
    <definedName name="XA713.00" localSheetId="1">'[1]Bancos Múltiples'!#REF!</definedName>
    <definedName name="XA713.00" localSheetId="28">'[1]Bancos Múltiples'!#REF!</definedName>
    <definedName name="XA713.00" localSheetId="29">'[1]Bancos Múltiples'!#REF!</definedName>
    <definedName name="XA713.00" localSheetId="30">'[1]Bancos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45">'[1]Bancos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54">'[1]Bancos Múltiples'!#REF!</definedName>
    <definedName name="XA713.00" localSheetId="64">'[1]Bancos Múltiples'!#REF!</definedName>
    <definedName name="XA713.00" localSheetId="65">'[1]Bancos Múltiples'!#REF!</definedName>
    <definedName name="XA713.00" localSheetId="6">'[1]Bancos Múltiples'!#REF!</definedName>
    <definedName name="XA713.00" localSheetId="66">'[1]Bancos Múltiples'!#REF!</definedName>
    <definedName name="XA713.00" localSheetId="73">'[1]Bancos Múltiples'!#REF!</definedName>
    <definedName name="XA713.00" localSheetId="74">'[1]Bancos Múltiples'!#REF!</definedName>
    <definedName name="XA713.00" localSheetId="75">'[1]Bancos Múltiples'!#REF!</definedName>
    <definedName name="XA713.00" localSheetId="82">'[1]Bancos Múltiples'!#REF!</definedName>
    <definedName name="XA713.00" localSheetId="83">'[1]Bancos Múltiples'!#REF!</definedName>
    <definedName name="XA713.00" localSheetId="84">'[1]Bancos Múltiples'!#REF!</definedName>
    <definedName name="XA713.00">'[1]Bancos Múltiples'!#REF!</definedName>
    <definedName name="XA714.00" localSheetId="1">'[1]Bancos Múltiples'!#REF!</definedName>
    <definedName name="XA714.00" localSheetId="28">'[1]Bancos Múltiples'!#REF!</definedName>
    <definedName name="XA714.00" localSheetId="29">'[1]Bancos Múltiples'!#REF!</definedName>
    <definedName name="XA714.00" localSheetId="30">'[1]Bancos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45">'[1]Bancos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54">'[1]Bancos Múltiples'!#REF!</definedName>
    <definedName name="XA714.00" localSheetId="64">'[1]Bancos Múltiples'!#REF!</definedName>
    <definedName name="XA714.00" localSheetId="65">'[1]Bancos Múltiples'!#REF!</definedName>
    <definedName name="XA714.00" localSheetId="6">'[1]Bancos Múltiples'!#REF!</definedName>
    <definedName name="XA714.00" localSheetId="66">'[1]Bancos Múltiples'!#REF!</definedName>
    <definedName name="XA714.00" localSheetId="73">'[1]Bancos Múltiples'!#REF!</definedName>
    <definedName name="XA714.00" localSheetId="74">'[1]Bancos Múltiples'!#REF!</definedName>
    <definedName name="XA714.00" localSheetId="75">'[1]Bancos Múltiples'!#REF!</definedName>
    <definedName name="XA714.00" localSheetId="82">'[1]Bancos Múltiples'!#REF!</definedName>
    <definedName name="XA714.00" localSheetId="83">'[1]Bancos Múltiples'!#REF!</definedName>
    <definedName name="XA714.00" localSheetId="84">'[1]Bancos Múltiples'!#REF!</definedName>
    <definedName name="XA714.00">'[1]Bancos Múltiples'!#REF!</definedName>
    <definedName name="XA715.00" localSheetId="1">'[1]Bancos Múltiples'!#REF!</definedName>
    <definedName name="XA715.00" localSheetId="28">'[1]Bancos Múltiples'!#REF!</definedName>
    <definedName name="XA715.00" localSheetId="29">'[1]Bancos Múltiples'!#REF!</definedName>
    <definedName name="XA715.00" localSheetId="30">'[1]Bancos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45">'[1]Bancos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54">'[1]Bancos Múltiples'!#REF!</definedName>
    <definedName name="XA715.00" localSheetId="64">'[1]Bancos Múltiples'!#REF!</definedName>
    <definedName name="XA715.00" localSheetId="65">'[1]Bancos Múltiples'!#REF!</definedName>
    <definedName name="XA715.00" localSheetId="6">'[1]Bancos Múltiples'!#REF!</definedName>
    <definedName name="XA715.00" localSheetId="66">'[1]Bancos Múltiples'!#REF!</definedName>
    <definedName name="XA715.00" localSheetId="73">'[1]Bancos Múltiples'!#REF!</definedName>
    <definedName name="XA715.00" localSheetId="74">'[1]Bancos Múltiples'!#REF!</definedName>
    <definedName name="XA715.00" localSheetId="75">'[1]Bancos Múltiples'!#REF!</definedName>
    <definedName name="XA715.00" localSheetId="82">'[1]Bancos Múltiples'!#REF!</definedName>
    <definedName name="XA715.00" localSheetId="83">'[1]Bancos Múltiples'!#REF!</definedName>
    <definedName name="XA715.00" localSheetId="84">'[1]Bancos Múltiples'!#REF!</definedName>
    <definedName name="XA715.00">'[1]Bancos Múltiples'!#REF!</definedName>
    <definedName name="XA720.00" localSheetId="1">'[1]Bancos Múltiples'!#REF!</definedName>
    <definedName name="XA720.00" localSheetId="28">'[1]Bancos Múltiples'!#REF!</definedName>
    <definedName name="XA720.00" localSheetId="29">'[1]Bancos Múltiples'!#REF!</definedName>
    <definedName name="XA720.00" localSheetId="30">'[1]Bancos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45">'[1]Bancos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54">'[1]Bancos Múltiples'!#REF!</definedName>
    <definedName name="XA720.00" localSheetId="64">'[1]Bancos Múltiples'!#REF!</definedName>
    <definedName name="XA720.00" localSheetId="65">'[1]Bancos Múltiples'!#REF!</definedName>
    <definedName name="XA720.00" localSheetId="6">'[1]Bancos Múltiples'!#REF!</definedName>
    <definedName name="XA720.00" localSheetId="66">'[1]Bancos Múltiples'!#REF!</definedName>
    <definedName name="XA720.00" localSheetId="73">'[1]Bancos Múltiples'!#REF!</definedName>
    <definedName name="XA720.00" localSheetId="74">'[1]Bancos Múltiples'!#REF!</definedName>
    <definedName name="XA720.00" localSheetId="75">'[1]Bancos Múltiples'!#REF!</definedName>
    <definedName name="XA720.00" localSheetId="82">'[1]Bancos Múltiples'!#REF!</definedName>
    <definedName name="XA720.00" localSheetId="83">'[1]Bancos Múltiples'!#REF!</definedName>
    <definedName name="XA720.00" localSheetId="84">'[1]Bancos Múltiples'!#REF!</definedName>
    <definedName name="XA720.00">'[1]Bancos Múltiples'!#REF!</definedName>
    <definedName name="XA721.00" localSheetId="1">'[1]Bancos Múltiples'!#REF!</definedName>
    <definedName name="XA721.00" localSheetId="28">'[1]Bancos Múltiples'!#REF!</definedName>
    <definedName name="XA721.00" localSheetId="29">'[1]Bancos Múltiples'!#REF!</definedName>
    <definedName name="XA721.00" localSheetId="30">'[1]Bancos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45">'[1]Bancos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54">'[1]Bancos Múltiples'!#REF!</definedName>
    <definedName name="XA721.00" localSheetId="64">'[1]Bancos Múltiples'!#REF!</definedName>
    <definedName name="XA721.00" localSheetId="65">'[1]Bancos Múltiples'!#REF!</definedName>
    <definedName name="XA721.00" localSheetId="6">'[1]Bancos Múltiples'!#REF!</definedName>
    <definedName name="XA721.00" localSheetId="66">'[1]Bancos Múltiples'!#REF!</definedName>
    <definedName name="XA721.00" localSheetId="73">'[1]Bancos Múltiples'!#REF!</definedName>
    <definedName name="XA721.00" localSheetId="74">'[1]Bancos Múltiples'!#REF!</definedName>
    <definedName name="XA721.00" localSheetId="75">'[1]Bancos Múltiples'!#REF!</definedName>
    <definedName name="XA721.00" localSheetId="82">'[1]Bancos Múltiples'!#REF!</definedName>
    <definedName name="XA721.00" localSheetId="83">'[1]Bancos Múltiples'!#REF!</definedName>
    <definedName name="XA721.00" localSheetId="84">'[1]Bancos Múltiples'!#REF!</definedName>
    <definedName name="XA721.00">'[1]Bancos Múltiples'!#REF!</definedName>
    <definedName name="XA722.00" localSheetId="1">'[1]Bancos Múltiples'!#REF!</definedName>
    <definedName name="XA722.00" localSheetId="28">'[1]Bancos Múltiples'!#REF!</definedName>
    <definedName name="XA722.00" localSheetId="29">'[1]Bancos Múltiples'!#REF!</definedName>
    <definedName name="XA722.00" localSheetId="30">'[1]Bancos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45">'[1]Bancos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54">'[1]Bancos Múltiples'!#REF!</definedName>
    <definedName name="XA722.00" localSheetId="64">'[1]Bancos Múltiples'!#REF!</definedName>
    <definedName name="XA722.00" localSheetId="65">'[1]Bancos Múltiples'!#REF!</definedName>
    <definedName name="XA722.00" localSheetId="6">'[1]Bancos Múltiples'!#REF!</definedName>
    <definedName name="XA722.00" localSheetId="66">'[1]Bancos Múltiples'!#REF!</definedName>
    <definedName name="XA722.00" localSheetId="73">'[1]Bancos Múltiples'!#REF!</definedName>
    <definedName name="XA722.00" localSheetId="74">'[1]Bancos Múltiples'!#REF!</definedName>
    <definedName name="XA722.00" localSheetId="75">'[1]Bancos Múltiples'!#REF!</definedName>
    <definedName name="XA722.00" localSheetId="82">'[1]Bancos Múltiples'!#REF!</definedName>
    <definedName name="XA722.00" localSheetId="83">'[1]Bancos Múltiples'!#REF!</definedName>
    <definedName name="XA722.00" localSheetId="84">'[1]Bancos Múltiples'!#REF!</definedName>
    <definedName name="XA722.00">'[1]Bancos Múltiples'!#REF!</definedName>
    <definedName name="XA723.00" localSheetId="1">'[1]Bancos Múltiples'!#REF!</definedName>
    <definedName name="XA723.00" localSheetId="28">'[1]Bancos Múltiples'!#REF!</definedName>
    <definedName name="XA723.00" localSheetId="29">'[1]Bancos Múltiples'!#REF!</definedName>
    <definedName name="XA723.00" localSheetId="30">'[1]Bancos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45">'[1]Bancos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54">'[1]Bancos Múltiples'!#REF!</definedName>
    <definedName name="XA723.00" localSheetId="64">'[1]Bancos Múltiples'!#REF!</definedName>
    <definedName name="XA723.00" localSheetId="65">'[1]Bancos Múltiples'!#REF!</definedName>
    <definedName name="XA723.00" localSheetId="6">'[1]Bancos Múltiples'!#REF!</definedName>
    <definedName name="XA723.00" localSheetId="66">'[1]Bancos Múltiples'!#REF!</definedName>
    <definedName name="XA723.00" localSheetId="73">'[1]Bancos Múltiples'!#REF!</definedName>
    <definedName name="XA723.00" localSheetId="74">'[1]Bancos Múltiples'!#REF!</definedName>
    <definedName name="XA723.00" localSheetId="75">'[1]Bancos Múltiples'!#REF!</definedName>
    <definedName name="XA723.00" localSheetId="82">'[1]Bancos Múltiples'!#REF!</definedName>
    <definedName name="XA723.00" localSheetId="83">'[1]Bancos Múltiples'!#REF!</definedName>
    <definedName name="XA723.00" localSheetId="84">'[1]Bancos Múltiples'!#REF!</definedName>
    <definedName name="XA723.00">'[1]Bancos Múltiples'!#REF!</definedName>
    <definedName name="XA724.00" localSheetId="1">'[1]Bancos Múltiples'!#REF!</definedName>
    <definedName name="XA724.00" localSheetId="28">'[1]Bancos Múltiples'!#REF!</definedName>
    <definedName name="XA724.00" localSheetId="29">'[1]Bancos Múltiples'!#REF!</definedName>
    <definedName name="XA724.00" localSheetId="30">'[1]Bancos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45">'[1]Bancos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54">'[1]Bancos Múltiples'!#REF!</definedName>
    <definedName name="XA724.00" localSheetId="64">'[1]Bancos Múltiples'!#REF!</definedName>
    <definedName name="XA724.00" localSheetId="65">'[1]Bancos Múltiples'!#REF!</definedName>
    <definedName name="XA724.00" localSheetId="6">'[1]Bancos Múltiples'!#REF!</definedName>
    <definedName name="XA724.00" localSheetId="66">'[1]Bancos Múltiples'!#REF!</definedName>
    <definedName name="XA724.00" localSheetId="73">'[1]Bancos Múltiples'!#REF!</definedName>
    <definedName name="XA724.00" localSheetId="74">'[1]Bancos Múltiples'!#REF!</definedName>
    <definedName name="XA724.00" localSheetId="75">'[1]Bancos Múltiples'!#REF!</definedName>
    <definedName name="XA724.00" localSheetId="82">'[1]Bancos Múltiples'!#REF!</definedName>
    <definedName name="XA724.00" localSheetId="83">'[1]Bancos Múltiples'!#REF!</definedName>
    <definedName name="XA724.00" localSheetId="84">'[1]Bancos Múltiples'!#REF!</definedName>
    <definedName name="XA724.00">'[1]Bancos Múltiples'!#REF!</definedName>
    <definedName name="XA730.00" localSheetId="1">'[1]Bancos Múltiples'!#REF!</definedName>
    <definedName name="XA730.00" localSheetId="28">'[1]Bancos Múltiples'!#REF!</definedName>
    <definedName name="XA730.00" localSheetId="29">'[1]Bancos Múltiples'!#REF!</definedName>
    <definedName name="XA730.00" localSheetId="30">'[1]Bancos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45">'[1]Bancos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54">'[1]Bancos Múltiples'!#REF!</definedName>
    <definedName name="XA730.00" localSheetId="64">'[1]Bancos Múltiples'!#REF!</definedName>
    <definedName name="XA730.00" localSheetId="65">'[1]Bancos Múltiples'!#REF!</definedName>
    <definedName name="XA730.00" localSheetId="6">'[1]Bancos Múltiples'!#REF!</definedName>
    <definedName name="XA730.00" localSheetId="66">'[1]Bancos Múltiples'!#REF!</definedName>
    <definedName name="XA730.00" localSheetId="73">'[1]Bancos Múltiples'!#REF!</definedName>
    <definedName name="XA730.00" localSheetId="74">'[1]Bancos Múltiples'!#REF!</definedName>
    <definedName name="XA730.00" localSheetId="75">'[1]Bancos Múltiples'!#REF!</definedName>
    <definedName name="XA730.00" localSheetId="82">'[1]Bancos Múltiples'!#REF!</definedName>
    <definedName name="XA730.00" localSheetId="83">'[1]Bancos Múltiples'!#REF!</definedName>
    <definedName name="XA730.00" localSheetId="84">'[1]Bancos Múltiples'!#REF!</definedName>
    <definedName name="XA730.00">'[1]Bancos Múltiples'!#REF!</definedName>
    <definedName name="XA731.00" localSheetId="1">'[1]Bancos Múltiples'!#REF!</definedName>
    <definedName name="XA731.00" localSheetId="28">'[1]Bancos Múltiples'!#REF!</definedName>
    <definedName name="XA731.00" localSheetId="29">'[1]Bancos Múltiples'!#REF!</definedName>
    <definedName name="XA731.00" localSheetId="30">'[1]Bancos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45">'[1]Bancos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54">'[1]Bancos Múltiples'!#REF!</definedName>
    <definedName name="XA731.00" localSheetId="64">'[1]Bancos Múltiples'!#REF!</definedName>
    <definedName name="XA731.00" localSheetId="65">'[1]Bancos Múltiples'!#REF!</definedName>
    <definedName name="XA731.00" localSheetId="6">'[1]Bancos Múltiples'!#REF!</definedName>
    <definedName name="XA731.00" localSheetId="66">'[1]Bancos Múltiples'!#REF!</definedName>
    <definedName name="XA731.00" localSheetId="73">'[1]Bancos Múltiples'!#REF!</definedName>
    <definedName name="XA731.00" localSheetId="74">'[1]Bancos Múltiples'!#REF!</definedName>
    <definedName name="XA731.00" localSheetId="75">'[1]Bancos Múltiples'!#REF!</definedName>
    <definedName name="XA731.00" localSheetId="82">'[1]Bancos Múltiples'!#REF!</definedName>
    <definedName name="XA731.00" localSheetId="83">'[1]Bancos Múltiples'!#REF!</definedName>
    <definedName name="XA731.00" localSheetId="84">'[1]Bancos Múltiples'!#REF!</definedName>
    <definedName name="XA731.00">'[1]Bancos Múltiples'!#REF!</definedName>
    <definedName name="XA732.00" localSheetId="1">'[1]Bancos Múltiples'!#REF!</definedName>
    <definedName name="XA732.00" localSheetId="28">'[1]Bancos Múltiples'!#REF!</definedName>
    <definedName name="XA732.00" localSheetId="29">'[1]Bancos Múltiples'!#REF!</definedName>
    <definedName name="XA732.00" localSheetId="30">'[1]Bancos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45">'[1]Bancos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54">'[1]Bancos Múltiples'!#REF!</definedName>
    <definedName name="XA732.00" localSheetId="64">'[1]Bancos Múltiples'!#REF!</definedName>
    <definedName name="XA732.00" localSheetId="65">'[1]Bancos Múltiples'!#REF!</definedName>
    <definedName name="XA732.00" localSheetId="6">'[1]Bancos Múltiples'!#REF!</definedName>
    <definedName name="XA732.00" localSheetId="66">'[1]Bancos Múltiples'!#REF!</definedName>
    <definedName name="XA732.00" localSheetId="73">'[1]Bancos Múltiples'!#REF!</definedName>
    <definedName name="XA732.00" localSheetId="74">'[1]Bancos Múltiples'!#REF!</definedName>
    <definedName name="XA732.00" localSheetId="75">'[1]Bancos Múltiples'!#REF!</definedName>
    <definedName name="XA732.00" localSheetId="82">'[1]Bancos Múltiples'!#REF!</definedName>
    <definedName name="XA732.00" localSheetId="83">'[1]Bancos Múltiples'!#REF!</definedName>
    <definedName name="XA732.00" localSheetId="84">'[1]Bancos Múltiples'!#REF!</definedName>
    <definedName name="XA732.00">'[1]Bancos Múltiples'!#REF!</definedName>
    <definedName name="XA740.00" localSheetId="1">'[1]Bancos Múltiples'!#REF!</definedName>
    <definedName name="XA740.00" localSheetId="28">'[1]Bancos Múltiples'!#REF!</definedName>
    <definedName name="XA740.00" localSheetId="29">'[1]Bancos Múltiples'!#REF!</definedName>
    <definedName name="XA740.00" localSheetId="30">'[1]Bancos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45">'[1]Bancos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54">'[1]Bancos Múltiples'!#REF!</definedName>
    <definedName name="XA740.00" localSheetId="64">'[1]Bancos Múltiples'!#REF!</definedName>
    <definedName name="XA740.00" localSheetId="65">'[1]Bancos Múltiples'!#REF!</definedName>
    <definedName name="XA740.00" localSheetId="6">'[1]Bancos Múltiples'!#REF!</definedName>
    <definedName name="XA740.00" localSheetId="66">'[1]Bancos Múltiples'!#REF!</definedName>
    <definedName name="XA740.00" localSheetId="73">'[1]Bancos Múltiples'!#REF!</definedName>
    <definedName name="XA740.00" localSheetId="74">'[1]Bancos Múltiples'!#REF!</definedName>
    <definedName name="XA740.00" localSheetId="75">'[1]Bancos Múltiples'!#REF!</definedName>
    <definedName name="XA740.00" localSheetId="82">'[1]Bancos Múltiples'!#REF!</definedName>
    <definedName name="XA740.00" localSheetId="83">'[1]Bancos Múltiples'!#REF!</definedName>
    <definedName name="XA740.00" localSheetId="84">'[1]Bancos Múltiples'!#REF!</definedName>
    <definedName name="XA740.00">'[1]Bancos Múltiples'!#REF!</definedName>
    <definedName name="XA741.00" localSheetId="1">'[1]Bancos Múltiples'!#REF!</definedName>
    <definedName name="XA741.00" localSheetId="28">'[1]Bancos Múltiples'!#REF!</definedName>
    <definedName name="XA741.00" localSheetId="29">'[1]Bancos Múltiples'!#REF!</definedName>
    <definedName name="XA741.00" localSheetId="30">'[1]Bancos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45">'[1]Bancos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54">'[1]Bancos Múltiples'!#REF!</definedName>
    <definedName name="XA741.00" localSheetId="64">'[1]Bancos Múltiples'!#REF!</definedName>
    <definedName name="XA741.00" localSheetId="65">'[1]Bancos Múltiples'!#REF!</definedName>
    <definedName name="XA741.00" localSheetId="6">'[1]Bancos Múltiples'!#REF!</definedName>
    <definedName name="XA741.00" localSheetId="66">'[1]Bancos Múltiples'!#REF!</definedName>
    <definedName name="XA741.00" localSheetId="73">'[1]Bancos Múltiples'!#REF!</definedName>
    <definedName name="XA741.00" localSheetId="74">'[1]Bancos Múltiples'!#REF!</definedName>
    <definedName name="XA741.00" localSheetId="75">'[1]Bancos Múltiples'!#REF!</definedName>
    <definedName name="XA741.00" localSheetId="82">'[1]Bancos Múltiples'!#REF!</definedName>
    <definedName name="XA741.00" localSheetId="83">'[1]Bancos Múltiples'!#REF!</definedName>
    <definedName name="XA741.00" localSheetId="84">'[1]Bancos Múltiples'!#REF!</definedName>
    <definedName name="XA741.00">'[1]Bancos Múltiples'!#REF!</definedName>
    <definedName name="XA742.00" localSheetId="1">'[1]Bancos Múltiples'!#REF!</definedName>
    <definedName name="XA742.00" localSheetId="28">'[1]Bancos Múltiples'!#REF!</definedName>
    <definedName name="XA742.00" localSheetId="29">'[1]Bancos Múltiples'!#REF!</definedName>
    <definedName name="XA742.00" localSheetId="30">'[1]Bancos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45">'[1]Bancos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54">'[1]Bancos Múltiples'!#REF!</definedName>
    <definedName name="XA742.00" localSheetId="64">'[1]Bancos Múltiples'!#REF!</definedName>
    <definedName name="XA742.00" localSheetId="65">'[1]Bancos Múltiples'!#REF!</definedName>
    <definedName name="XA742.00" localSheetId="6">'[1]Bancos Múltiples'!#REF!</definedName>
    <definedName name="XA742.00" localSheetId="66">'[1]Bancos Múltiples'!#REF!</definedName>
    <definedName name="XA742.00" localSheetId="73">'[1]Bancos Múltiples'!#REF!</definedName>
    <definedName name="XA742.00" localSheetId="74">'[1]Bancos Múltiples'!#REF!</definedName>
    <definedName name="XA742.00" localSheetId="75">'[1]Bancos Múltiples'!#REF!</definedName>
    <definedName name="XA742.00" localSheetId="82">'[1]Bancos Múltiples'!#REF!</definedName>
    <definedName name="XA742.00" localSheetId="83">'[1]Bancos Múltiples'!#REF!</definedName>
    <definedName name="XA742.00" localSheetId="84">'[1]Bancos Múltiples'!#REF!</definedName>
    <definedName name="XA742.00">'[1]Bancos Múltiples'!#REF!</definedName>
    <definedName name="XA743.00" localSheetId="1">'[1]Bancos Múltiples'!#REF!</definedName>
    <definedName name="XA743.00" localSheetId="28">'[1]Bancos Múltiples'!#REF!</definedName>
    <definedName name="XA743.00" localSheetId="29">'[1]Bancos Múltiples'!#REF!</definedName>
    <definedName name="XA743.00" localSheetId="30">'[1]Bancos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45">'[1]Bancos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54">'[1]Bancos Múltiples'!#REF!</definedName>
    <definedName name="XA743.00" localSheetId="64">'[1]Bancos Múltiples'!#REF!</definedName>
    <definedName name="XA743.00" localSheetId="65">'[1]Bancos Múltiples'!#REF!</definedName>
    <definedName name="XA743.00" localSheetId="6">'[1]Bancos Múltiples'!#REF!</definedName>
    <definedName name="XA743.00" localSheetId="66">'[1]Bancos Múltiples'!#REF!</definedName>
    <definedName name="XA743.00" localSheetId="73">'[1]Bancos Múltiples'!#REF!</definedName>
    <definedName name="XA743.00" localSheetId="74">'[1]Bancos Múltiples'!#REF!</definedName>
    <definedName name="XA743.00" localSheetId="75">'[1]Bancos Múltiples'!#REF!</definedName>
    <definedName name="XA743.00" localSheetId="82">'[1]Bancos Múltiples'!#REF!</definedName>
    <definedName name="XA743.00" localSheetId="83">'[1]Bancos Múltiples'!#REF!</definedName>
    <definedName name="XA743.00" localSheetId="84">'[1]Bancos Múltiples'!#REF!</definedName>
    <definedName name="XA743.00">'[1]Bancos Múltiples'!#REF!</definedName>
    <definedName name="XA744.00" localSheetId="1">'[1]Bancos Múltiples'!#REF!</definedName>
    <definedName name="XA744.00" localSheetId="28">'[1]Bancos Múltiples'!#REF!</definedName>
    <definedName name="XA744.00" localSheetId="29">'[1]Bancos Múltiples'!#REF!</definedName>
    <definedName name="XA744.00" localSheetId="30">'[1]Bancos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45">'[1]Bancos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54">'[1]Bancos Múltiples'!#REF!</definedName>
    <definedName name="XA744.00" localSheetId="64">'[1]Bancos Múltiples'!#REF!</definedName>
    <definedName name="XA744.00" localSheetId="65">'[1]Bancos Múltiples'!#REF!</definedName>
    <definedName name="XA744.00" localSheetId="6">'[1]Bancos Múltiples'!#REF!</definedName>
    <definedName name="XA744.00" localSheetId="66">'[1]Bancos Múltiples'!#REF!</definedName>
    <definedName name="XA744.00" localSheetId="73">'[1]Bancos Múltiples'!#REF!</definedName>
    <definedName name="XA744.00" localSheetId="74">'[1]Bancos Múltiples'!#REF!</definedName>
    <definedName name="XA744.00" localSheetId="75">'[1]Bancos Múltiples'!#REF!</definedName>
    <definedName name="XA744.00" localSheetId="82">'[1]Bancos Múltiples'!#REF!</definedName>
    <definedName name="XA744.00" localSheetId="83">'[1]Bancos Múltiples'!#REF!</definedName>
    <definedName name="XA744.00" localSheetId="84">'[1]Bancos Múltiples'!#REF!</definedName>
    <definedName name="XA744.00">'[1]Bancos Múltiples'!#REF!</definedName>
    <definedName name="XA750.00" localSheetId="1">'[1]Bancos Múltiples'!#REF!</definedName>
    <definedName name="XA750.00" localSheetId="28">'[1]Bancos Múltiples'!#REF!</definedName>
    <definedName name="XA750.00" localSheetId="29">'[1]Bancos Múltiples'!#REF!</definedName>
    <definedName name="XA750.00" localSheetId="30">'[1]Bancos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45">'[1]Bancos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54">'[1]Bancos Múltiples'!#REF!</definedName>
    <definedName name="XA750.00" localSheetId="64">'[1]Bancos Múltiples'!#REF!</definedName>
    <definedName name="XA750.00" localSheetId="65">'[1]Bancos Múltiples'!#REF!</definedName>
    <definedName name="XA750.00" localSheetId="6">'[1]Bancos Múltiples'!#REF!</definedName>
    <definedName name="XA750.00" localSheetId="66">'[1]Bancos Múltiples'!#REF!</definedName>
    <definedName name="XA750.00" localSheetId="73">'[1]Bancos Múltiples'!#REF!</definedName>
    <definedName name="XA750.00" localSheetId="74">'[1]Bancos Múltiples'!#REF!</definedName>
    <definedName name="XA750.00" localSheetId="75">'[1]Bancos Múltiples'!#REF!</definedName>
    <definedName name="XA750.00" localSheetId="82">'[1]Bancos Múltiples'!#REF!</definedName>
    <definedName name="XA750.00" localSheetId="83">'[1]Bancos Múltiples'!#REF!</definedName>
    <definedName name="XA750.00" localSheetId="84">'[1]Bancos Múltiples'!#REF!</definedName>
    <definedName name="XA750.00">'[1]Bancos Múltiples'!#REF!</definedName>
    <definedName name="XA751.00" localSheetId="1">'[1]Bancos Múltiples'!#REF!</definedName>
    <definedName name="XA751.00" localSheetId="28">'[1]Bancos Múltiples'!#REF!</definedName>
    <definedName name="XA751.00" localSheetId="29">'[1]Bancos Múltiples'!#REF!</definedName>
    <definedName name="XA751.00" localSheetId="30">'[1]Bancos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45">'[1]Bancos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54">'[1]Bancos Múltiples'!#REF!</definedName>
    <definedName name="XA751.00" localSheetId="64">'[1]Bancos Múltiples'!#REF!</definedName>
    <definedName name="XA751.00" localSheetId="65">'[1]Bancos Múltiples'!#REF!</definedName>
    <definedName name="XA751.00" localSheetId="6">'[1]Bancos Múltiples'!#REF!</definedName>
    <definedName name="XA751.00" localSheetId="66">'[1]Bancos Múltiples'!#REF!</definedName>
    <definedName name="XA751.00" localSheetId="73">'[1]Bancos Múltiples'!#REF!</definedName>
    <definedName name="XA751.00" localSheetId="74">'[1]Bancos Múltiples'!#REF!</definedName>
    <definedName name="XA751.00" localSheetId="75">'[1]Bancos Múltiples'!#REF!</definedName>
    <definedName name="XA751.00" localSheetId="82">'[1]Bancos Múltiples'!#REF!</definedName>
    <definedName name="XA751.00" localSheetId="83">'[1]Bancos Múltiples'!#REF!</definedName>
    <definedName name="XA751.00" localSheetId="84">'[1]Bancos Múltiples'!#REF!</definedName>
    <definedName name="XA751.00">'[1]Bancos Múltiples'!#REF!</definedName>
    <definedName name="XA800.00" localSheetId="1">'[1]Bancos Múltiples'!#REF!</definedName>
    <definedName name="XA800.00" localSheetId="28">'[1]Bancos Múltiples'!#REF!</definedName>
    <definedName name="XA800.00" localSheetId="29">'[1]Bancos Múltiples'!#REF!</definedName>
    <definedName name="XA800.00" localSheetId="30">'[1]Bancos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45">'[1]Bancos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54">'[1]Bancos Múltiples'!#REF!</definedName>
    <definedName name="XA800.00" localSheetId="64">'[1]Bancos Múltiples'!#REF!</definedName>
    <definedName name="XA800.00" localSheetId="65">'[1]Bancos Múltiples'!#REF!</definedName>
    <definedName name="XA800.00" localSheetId="6">'[1]Bancos Múltiples'!#REF!</definedName>
    <definedName name="XA800.00" localSheetId="66">'[1]Bancos Múltiples'!#REF!</definedName>
    <definedName name="XA800.00" localSheetId="73">'[1]Bancos Múltiples'!#REF!</definedName>
    <definedName name="XA800.00" localSheetId="74">'[1]Bancos Múltiples'!#REF!</definedName>
    <definedName name="XA800.00" localSheetId="75">'[1]Bancos Múltiples'!#REF!</definedName>
    <definedName name="XA800.00" localSheetId="82">'[1]Bancos Múltiples'!#REF!</definedName>
    <definedName name="XA800.00" localSheetId="83">'[1]Bancos Múltiples'!#REF!</definedName>
    <definedName name="XA800.00" localSheetId="84">'[1]Bancos Múltiples'!#REF!</definedName>
    <definedName name="XA800.00">'[1]Bancos Múltiples'!#REF!</definedName>
    <definedName name="XA810.00" localSheetId="1">'[1]Bancos Múltiples'!#REF!</definedName>
    <definedName name="XA810.00" localSheetId="28">'[1]Bancos Múltiples'!#REF!</definedName>
    <definedName name="XA810.00" localSheetId="29">'[1]Bancos Múltiples'!#REF!</definedName>
    <definedName name="XA810.00" localSheetId="30">'[1]Bancos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45">'[1]Bancos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54">'[1]Bancos Múltiples'!#REF!</definedName>
    <definedName name="XA810.00" localSheetId="64">'[1]Bancos Múltiples'!#REF!</definedName>
    <definedName name="XA810.00" localSheetId="65">'[1]Bancos Múltiples'!#REF!</definedName>
    <definedName name="XA810.00" localSheetId="6">'[1]Bancos Múltiples'!#REF!</definedName>
    <definedName name="XA810.00" localSheetId="66">'[1]Bancos Múltiples'!#REF!</definedName>
    <definedName name="XA810.00" localSheetId="73">'[1]Bancos Múltiples'!#REF!</definedName>
    <definedName name="XA810.00" localSheetId="74">'[1]Bancos Múltiples'!#REF!</definedName>
    <definedName name="XA810.00" localSheetId="75">'[1]Bancos Múltiples'!#REF!</definedName>
    <definedName name="XA810.00" localSheetId="82">'[1]Bancos Múltiples'!#REF!</definedName>
    <definedName name="XA810.00" localSheetId="83">'[1]Bancos Múltiples'!#REF!</definedName>
    <definedName name="XA810.00" localSheetId="84">'[1]Bancos Múltiples'!#REF!</definedName>
    <definedName name="XA810.00">'[1]Bancos Múltiples'!#REF!</definedName>
    <definedName name="XA811.00" localSheetId="1">'[1]Bancos Múltiples'!#REF!</definedName>
    <definedName name="XA811.00" localSheetId="28">'[1]Bancos Múltiples'!#REF!</definedName>
    <definedName name="XA811.00" localSheetId="29">'[1]Bancos Múltiples'!#REF!</definedName>
    <definedName name="XA811.00" localSheetId="30">'[1]Bancos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45">'[1]Bancos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54">'[1]Bancos Múltiples'!#REF!</definedName>
    <definedName name="XA811.00" localSheetId="64">'[1]Bancos Múltiples'!#REF!</definedName>
    <definedName name="XA811.00" localSheetId="65">'[1]Bancos Múltiples'!#REF!</definedName>
    <definedName name="XA811.00" localSheetId="6">'[1]Bancos Múltiples'!#REF!</definedName>
    <definedName name="XA811.00" localSheetId="66">'[1]Bancos Múltiples'!#REF!</definedName>
    <definedName name="XA811.00" localSheetId="73">'[1]Bancos Múltiples'!#REF!</definedName>
    <definedName name="XA811.00" localSheetId="74">'[1]Bancos Múltiples'!#REF!</definedName>
    <definedName name="XA811.00" localSheetId="75">'[1]Bancos Múltiples'!#REF!</definedName>
    <definedName name="XA811.00" localSheetId="82">'[1]Bancos Múltiples'!#REF!</definedName>
    <definedName name="XA811.00" localSheetId="83">'[1]Bancos Múltiples'!#REF!</definedName>
    <definedName name="XA811.00" localSheetId="84">'[1]Bancos Múltiples'!#REF!</definedName>
    <definedName name="XA811.00">'[1]Bancos Múltiples'!#REF!</definedName>
    <definedName name="XA811.01" localSheetId="1">'[1]Bancos Múltiples'!#REF!</definedName>
    <definedName name="XA811.01" localSheetId="28">'[1]Bancos Múltiples'!#REF!</definedName>
    <definedName name="XA811.01" localSheetId="29">'[1]Bancos Múltiples'!#REF!</definedName>
    <definedName name="XA811.01" localSheetId="30">'[1]Bancos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45">'[1]Bancos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54">'[1]Bancos Múltiples'!#REF!</definedName>
    <definedName name="XA811.01" localSheetId="64">'[1]Bancos Múltiples'!#REF!</definedName>
    <definedName name="XA811.01" localSheetId="65">'[1]Bancos Múltiples'!#REF!</definedName>
    <definedName name="XA811.01" localSheetId="6">'[1]Bancos Múltiples'!#REF!</definedName>
    <definedName name="XA811.01" localSheetId="66">'[1]Bancos Múltiples'!#REF!</definedName>
    <definedName name="XA811.01" localSheetId="73">'[1]Bancos Múltiples'!#REF!</definedName>
    <definedName name="XA811.01" localSheetId="74">'[1]Bancos Múltiples'!#REF!</definedName>
    <definedName name="XA811.01" localSheetId="75">'[1]Bancos Múltiples'!#REF!</definedName>
    <definedName name="XA811.01" localSheetId="82">'[1]Bancos Múltiples'!#REF!</definedName>
    <definedName name="XA811.01" localSheetId="83">'[1]Bancos Múltiples'!#REF!</definedName>
    <definedName name="XA811.01" localSheetId="84">'[1]Bancos Múltiples'!#REF!</definedName>
    <definedName name="XA811.01">'[1]Bancos Múltiples'!#REF!</definedName>
    <definedName name="XA811.02" localSheetId="1">'[1]Bancos Múltiples'!#REF!</definedName>
    <definedName name="XA811.02" localSheetId="28">'[1]Bancos Múltiples'!#REF!</definedName>
    <definedName name="XA811.02" localSheetId="29">'[1]Bancos Múltiples'!#REF!</definedName>
    <definedName name="XA811.02" localSheetId="30">'[1]Bancos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45">'[1]Bancos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54">'[1]Bancos Múltiples'!#REF!</definedName>
    <definedName name="XA811.02" localSheetId="64">'[1]Bancos Múltiples'!#REF!</definedName>
    <definedName name="XA811.02" localSheetId="65">'[1]Bancos Múltiples'!#REF!</definedName>
    <definedName name="XA811.02" localSheetId="6">'[1]Bancos Múltiples'!#REF!</definedName>
    <definedName name="XA811.02" localSheetId="66">'[1]Bancos Múltiples'!#REF!</definedName>
    <definedName name="XA811.02" localSheetId="73">'[1]Bancos Múltiples'!#REF!</definedName>
    <definedName name="XA811.02" localSheetId="74">'[1]Bancos Múltiples'!#REF!</definedName>
    <definedName name="XA811.02" localSheetId="75">'[1]Bancos Múltiples'!#REF!</definedName>
    <definedName name="XA811.02" localSheetId="82">'[1]Bancos Múltiples'!#REF!</definedName>
    <definedName name="XA811.02" localSheetId="83">'[1]Bancos Múltiples'!#REF!</definedName>
    <definedName name="XA811.02" localSheetId="84">'[1]Bancos Múltiples'!#REF!</definedName>
    <definedName name="XA811.02">'[1]Bancos Múltiples'!#REF!</definedName>
    <definedName name="XA811.03" localSheetId="1">'[1]Bancos Múltiples'!#REF!</definedName>
    <definedName name="XA811.03" localSheetId="28">'[1]Bancos Múltiples'!#REF!</definedName>
    <definedName name="XA811.03" localSheetId="29">'[1]Bancos Múltiples'!#REF!</definedName>
    <definedName name="XA811.03" localSheetId="30">'[1]Bancos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45">'[1]Bancos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54">'[1]Bancos Múltiples'!#REF!</definedName>
    <definedName name="XA811.03" localSheetId="64">'[1]Bancos Múltiples'!#REF!</definedName>
    <definedName name="XA811.03" localSheetId="65">'[1]Bancos Múltiples'!#REF!</definedName>
    <definedName name="XA811.03" localSheetId="6">'[1]Bancos Múltiples'!#REF!</definedName>
    <definedName name="XA811.03" localSheetId="66">'[1]Bancos Múltiples'!#REF!</definedName>
    <definedName name="XA811.03" localSheetId="73">'[1]Bancos Múltiples'!#REF!</definedName>
    <definedName name="XA811.03" localSheetId="74">'[1]Bancos Múltiples'!#REF!</definedName>
    <definedName name="XA811.03" localSheetId="75">'[1]Bancos Múltiples'!#REF!</definedName>
    <definedName name="XA811.03" localSheetId="82">'[1]Bancos Múltiples'!#REF!</definedName>
    <definedName name="XA811.03" localSheetId="83">'[1]Bancos Múltiples'!#REF!</definedName>
    <definedName name="XA811.03" localSheetId="84">'[1]Bancos Múltiples'!#REF!</definedName>
    <definedName name="XA811.03">'[1]Bancos Múltiples'!#REF!</definedName>
    <definedName name="XA811.04" localSheetId="1">'[1]Bancos Múltiples'!#REF!</definedName>
    <definedName name="XA811.04" localSheetId="28">'[1]Bancos Múltiples'!#REF!</definedName>
    <definedName name="XA811.04" localSheetId="29">'[1]Bancos Múltiples'!#REF!</definedName>
    <definedName name="XA811.04" localSheetId="30">'[1]Bancos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45">'[1]Bancos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54">'[1]Bancos Múltiples'!#REF!</definedName>
    <definedName name="XA811.04" localSheetId="64">'[1]Bancos Múltiples'!#REF!</definedName>
    <definedName name="XA811.04" localSheetId="65">'[1]Bancos Múltiples'!#REF!</definedName>
    <definedName name="XA811.04" localSheetId="6">'[1]Bancos Múltiples'!#REF!</definedName>
    <definedName name="XA811.04" localSheetId="66">'[1]Bancos Múltiples'!#REF!</definedName>
    <definedName name="XA811.04" localSheetId="73">'[1]Bancos Múltiples'!#REF!</definedName>
    <definedName name="XA811.04" localSheetId="74">'[1]Bancos Múltiples'!#REF!</definedName>
    <definedName name="XA811.04" localSheetId="75">'[1]Bancos Múltiples'!#REF!</definedName>
    <definedName name="XA811.04" localSheetId="82">'[1]Bancos Múltiples'!#REF!</definedName>
    <definedName name="XA811.04" localSheetId="83">'[1]Bancos Múltiples'!#REF!</definedName>
    <definedName name="XA811.04" localSheetId="84">'[1]Bancos Múltiples'!#REF!</definedName>
    <definedName name="XA811.04">'[1]Bancos Múltiples'!#REF!</definedName>
    <definedName name="XA812.00" localSheetId="1">'[1]Bancos Múltiples'!#REF!</definedName>
    <definedName name="XA812.00" localSheetId="28">'[1]Bancos Múltiples'!#REF!</definedName>
    <definedName name="XA812.00" localSheetId="29">'[1]Bancos Múltiples'!#REF!</definedName>
    <definedName name="XA812.00" localSheetId="30">'[1]Bancos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45">'[1]Bancos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54">'[1]Bancos Múltiples'!#REF!</definedName>
    <definedName name="XA812.00" localSheetId="64">'[1]Bancos Múltiples'!#REF!</definedName>
    <definedName name="XA812.00" localSheetId="65">'[1]Bancos Múltiples'!#REF!</definedName>
    <definedName name="XA812.00" localSheetId="6">'[1]Bancos Múltiples'!#REF!</definedName>
    <definedName name="XA812.00" localSheetId="66">'[1]Bancos Múltiples'!#REF!</definedName>
    <definedName name="XA812.00" localSheetId="73">'[1]Bancos Múltiples'!#REF!</definedName>
    <definedName name="XA812.00" localSheetId="74">'[1]Bancos Múltiples'!#REF!</definedName>
    <definedName name="XA812.00" localSheetId="75">'[1]Bancos Múltiples'!#REF!</definedName>
    <definedName name="XA812.00" localSheetId="82">'[1]Bancos Múltiples'!#REF!</definedName>
    <definedName name="XA812.00" localSheetId="83">'[1]Bancos Múltiples'!#REF!</definedName>
    <definedName name="XA812.00" localSheetId="84">'[1]Bancos Múltiples'!#REF!</definedName>
    <definedName name="XA812.00">'[1]Bancos Múltiples'!#REF!</definedName>
    <definedName name="XA812.01" localSheetId="1">'[1]Bancos Múltiples'!#REF!</definedName>
    <definedName name="XA812.01" localSheetId="28">'[1]Bancos Múltiples'!#REF!</definedName>
    <definedName name="XA812.01" localSheetId="29">'[1]Bancos Múltiples'!#REF!</definedName>
    <definedName name="XA812.01" localSheetId="30">'[1]Bancos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45">'[1]Bancos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54">'[1]Bancos Múltiples'!#REF!</definedName>
    <definedName name="XA812.01" localSheetId="64">'[1]Bancos Múltiples'!#REF!</definedName>
    <definedName name="XA812.01" localSheetId="65">'[1]Bancos Múltiples'!#REF!</definedName>
    <definedName name="XA812.01" localSheetId="6">'[1]Bancos Múltiples'!#REF!</definedName>
    <definedName name="XA812.01" localSheetId="66">'[1]Bancos Múltiples'!#REF!</definedName>
    <definedName name="XA812.01" localSheetId="73">'[1]Bancos Múltiples'!#REF!</definedName>
    <definedName name="XA812.01" localSheetId="74">'[1]Bancos Múltiples'!#REF!</definedName>
    <definedName name="XA812.01" localSheetId="75">'[1]Bancos Múltiples'!#REF!</definedName>
    <definedName name="XA812.01" localSheetId="82">'[1]Bancos Múltiples'!#REF!</definedName>
    <definedName name="XA812.01" localSheetId="83">'[1]Bancos Múltiples'!#REF!</definedName>
    <definedName name="XA812.01" localSheetId="84">'[1]Bancos Múltiples'!#REF!</definedName>
    <definedName name="XA812.01">'[1]Bancos Múltiples'!#REF!</definedName>
    <definedName name="XA812.02" localSheetId="1">'[1]Bancos Múltiples'!#REF!</definedName>
    <definedName name="XA812.02" localSheetId="28">'[1]Bancos Múltiples'!#REF!</definedName>
    <definedName name="XA812.02" localSheetId="29">'[1]Bancos Múltiples'!#REF!</definedName>
    <definedName name="XA812.02" localSheetId="30">'[1]Bancos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45">'[1]Bancos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54">'[1]Bancos Múltiples'!#REF!</definedName>
    <definedName name="XA812.02" localSheetId="64">'[1]Bancos Múltiples'!#REF!</definedName>
    <definedName name="XA812.02" localSheetId="65">'[1]Bancos Múltiples'!#REF!</definedName>
    <definedName name="XA812.02" localSheetId="6">'[1]Bancos Múltiples'!#REF!</definedName>
    <definedName name="XA812.02" localSheetId="66">'[1]Bancos Múltiples'!#REF!</definedName>
    <definedName name="XA812.02" localSheetId="73">'[1]Bancos Múltiples'!#REF!</definedName>
    <definedName name="XA812.02" localSheetId="74">'[1]Bancos Múltiples'!#REF!</definedName>
    <definedName name="XA812.02" localSheetId="75">'[1]Bancos Múltiples'!#REF!</definedName>
    <definedName name="XA812.02" localSheetId="82">'[1]Bancos Múltiples'!#REF!</definedName>
    <definedName name="XA812.02" localSheetId="83">'[1]Bancos Múltiples'!#REF!</definedName>
    <definedName name="XA812.02" localSheetId="84">'[1]Bancos Múltiples'!#REF!</definedName>
    <definedName name="XA812.02">'[1]Bancos Múltiples'!#REF!</definedName>
    <definedName name="XA812.03" localSheetId="1">'[1]Bancos Múltiples'!#REF!</definedName>
    <definedName name="XA812.03" localSheetId="28">'[1]Bancos Múltiples'!#REF!</definedName>
    <definedName name="XA812.03" localSheetId="29">'[1]Bancos Múltiples'!#REF!</definedName>
    <definedName name="XA812.03" localSheetId="30">'[1]Bancos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45">'[1]Bancos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54">'[1]Bancos Múltiples'!#REF!</definedName>
    <definedName name="XA812.03" localSheetId="64">'[1]Bancos Múltiples'!#REF!</definedName>
    <definedName name="XA812.03" localSheetId="65">'[1]Bancos Múltiples'!#REF!</definedName>
    <definedName name="XA812.03" localSheetId="6">'[1]Bancos Múltiples'!#REF!</definedName>
    <definedName name="XA812.03" localSheetId="66">'[1]Bancos Múltiples'!#REF!</definedName>
    <definedName name="XA812.03" localSheetId="73">'[1]Bancos Múltiples'!#REF!</definedName>
    <definedName name="XA812.03" localSheetId="74">'[1]Bancos Múltiples'!#REF!</definedName>
    <definedName name="XA812.03" localSheetId="75">'[1]Bancos Múltiples'!#REF!</definedName>
    <definedName name="XA812.03" localSheetId="82">'[1]Bancos Múltiples'!#REF!</definedName>
    <definedName name="XA812.03" localSheetId="83">'[1]Bancos Múltiples'!#REF!</definedName>
    <definedName name="XA812.03" localSheetId="84">'[1]Bancos Múltiples'!#REF!</definedName>
    <definedName name="XA812.03">'[1]Bancos Múltiples'!#REF!</definedName>
    <definedName name="XA812.04" localSheetId="1">'[1]Bancos Múltiples'!#REF!</definedName>
    <definedName name="XA812.04" localSheetId="28">'[1]Bancos Múltiples'!#REF!</definedName>
    <definedName name="XA812.04" localSheetId="29">'[1]Bancos Múltiples'!#REF!</definedName>
    <definedName name="XA812.04" localSheetId="30">'[1]Bancos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45">'[1]Bancos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54">'[1]Bancos Múltiples'!#REF!</definedName>
    <definedName name="XA812.04" localSheetId="64">'[1]Bancos Múltiples'!#REF!</definedName>
    <definedName name="XA812.04" localSheetId="65">'[1]Bancos Múltiples'!#REF!</definedName>
    <definedName name="XA812.04" localSheetId="6">'[1]Bancos Múltiples'!#REF!</definedName>
    <definedName name="XA812.04" localSheetId="66">'[1]Bancos Múltiples'!#REF!</definedName>
    <definedName name="XA812.04" localSheetId="73">'[1]Bancos Múltiples'!#REF!</definedName>
    <definedName name="XA812.04" localSheetId="74">'[1]Bancos Múltiples'!#REF!</definedName>
    <definedName name="XA812.04" localSheetId="75">'[1]Bancos Múltiples'!#REF!</definedName>
    <definedName name="XA812.04" localSheetId="82">'[1]Bancos Múltiples'!#REF!</definedName>
    <definedName name="XA812.04" localSheetId="83">'[1]Bancos Múltiples'!#REF!</definedName>
    <definedName name="XA812.04" localSheetId="84">'[1]Bancos Múltiples'!#REF!</definedName>
    <definedName name="XA812.04">'[1]Bancos Múltiples'!#REF!</definedName>
    <definedName name="XA812.05" localSheetId="1">'[1]Bancos Múltiples'!#REF!</definedName>
    <definedName name="XA812.05" localSheetId="28">'[1]Bancos Múltiples'!#REF!</definedName>
    <definedName name="XA812.05" localSheetId="29">'[1]Bancos Múltiples'!#REF!</definedName>
    <definedName name="XA812.05" localSheetId="30">'[1]Bancos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45">'[1]Bancos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54">'[1]Bancos Múltiples'!#REF!</definedName>
    <definedName name="XA812.05" localSheetId="64">'[1]Bancos Múltiples'!#REF!</definedName>
    <definedName name="XA812.05" localSheetId="65">'[1]Bancos Múltiples'!#REF!</definedName>
    <definedName name="XA812.05" localSheetId="6">'[1]Bancos Múltiples'!#REF!</definedName>
    <definedName name="XA812.05" localSheetId="66">'[1]Bancos Múltiples'!#REF!</definedName>
    <definedName name="XA812.05" localSheetId="73">'[1]Bancos Múltiples'!#REF!</definedName>
    <definedName name="XA812.05" localSheetId="74">'[1]Bancos Múltiples'!#REF!</definedName>
    <definedName name="XA812.05" localSheetId="75">'[1]Bancos Múltiples'!#REF!</definedName>
    <definedName name="XA812.05" localSheetId="82">'[1]Bancos Múltiples'!#REF!</definedName>
    <definedName name="XA812.05" localSheetId="83">'[1]Bancos Múltiples'!#REF!</definedName>
    <definedName name="XA812.05" localSheetId="84">'[1]Bancos Múltiples'!#REF!</definedName>
    <definedName name="XA812.05">'[1]Bancos Múltiples'!#REF!</definedName>
    <definedName name="XA812.06" localSheetId="1">'[1]Bancos Múltiples'!#REF!</definedName>
    <definedName name="XA812.06" localSheetId="28">'[1]Bancos Múltiples'!#REF!</definedName>
    <definedName name="XA812.06" localSheetId="29">'[1]Bancos Múltiples'!#REF!</definedName>
    <definedName name="XA812.06" localSheetId="30">'[1]Bancos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45">'[1]Bancos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54">'[1]Bancos Múltiples'!#REF!</definedName>
    <definedName name="XA812.06" localSheetId="64">'[1]Bancos Múltiples'!#REF!</definedName>
    <definedName name="XA812.06" localSheetId="65">'[1]Bancos Múltiples'!#REF!</definedName>
    <definedName name="XA812.06" localSheetId="6">'[1]Bancos Múltiples'!#REF!</definedName>
    <definedName name="XA812.06" localSheetId="66">'[1]Bancos Múltiples'!#REF!</definedName>
    <definedName name="XA812.06" localSheetId="73">'[1]Bancos Múltiples'!#REF!</definedName>
    <definedName name="XA812.06" localSheetId="74">'[1]Bancos Múltiples'!#REF!</definedName>
    <definedName name="XA812.06" localSheetId="75">'[1]Bancos Múltiples'!#REF!</definedName>
    <definedName name="XA812.06" localSheetId="82">'[1]Bancos Múltiples'!#REF!</definedName>
    <definedName name="XA812.06" localSheetId="83">'[1]Bancos Múltiples'!#REF!</definedName>
    <definedName name="XA812.06" localSheetId="84">'[1]Bancos Múltiples'!#REF!</definedName>
    <definedName name="XA812.06">'[1]Bancos Múltiples'!#REF!</definedName>
    <definedName name="XA812.07" localSheetId="1">'[1]Bancos Múltiples'!#REF!</definedName>
    <definedName name="XA812.07" localSheetId="28">'[1]Bancos Múltiples'!#REF!</definedName>
    <definedName name="XA812.07" localSheetId="29">'[1]Bancos Múltiples'!#REF!</definedName>
    <definedName name="XA812.07" localSheetId="30">'[1]Bancos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45">'[1]Bancos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54">'[1]Bancos Múltiples'!#REF!</definedName>
    <definedName name="XA812.07" localSheetId="64">'[1]Bancos Múltiples'!#REF!</definedName>
    <definedName name="XA812.07" localSheetId="65">'[1]Bancos Múltiples'!#REF!</definedName>
    <definedName name="XA812.07" localSheetId="6">'[1]Bancos Múltiples'!#REF!</definedName>
    <definedName name="XA812.07" localSheetId="66">'[1]Bancos Múltiples'!#REF!</definedName>
    <definedName name="XA812.07" localSheetId="73">'[1]Bancos Múltiples'!#REF!</definedName>
    <definedName name="XA812.07" localSheetId="74">'[1]Bancos Múltiples'!#REF!</definedName>
    <definedName name="XA812.07" localSheetId="75">'[1]Bancos Múltiples'!#REF!</definedName>
    <definedName name="XA812.07" localSheetId="82">'[1]Bancos Múltiples'!#REF!</definedName>
    <definedName name="XA812.07" localSheetId="83">'[1]Bancos Múltiples'!#REF!</definedName>
    <definedName name="XA812.07" localSheetId="84">'[1]Bancos Múltiples'!#REF!</definedName>
    <definedName name="XA812.07">'[1]Bancos Múltiples'!#REF!</definedName>
    <definedName name="XA819.00" localSheetId="1">'[1]Bancos Múltiples'!#REF!</definedName>
    <definedName name="XA819.00" localSheetId="28">'[1]Bancos Múltiples'!#REF!</definedName>
    <definedName name="XA819.00" localSheetId="29">'[1]Bancos Múltiples'!#REF!</definedName>
    <definedName name="XA819.00" localSheetId="30">'[1]Bancos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45">'[1]Bancos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54">'[1]Bancos Múltiples'!#REF!</definedName>
    <definedName name="XA819.00" localSheetId="64">'[1]Bancos Múltiples'!#REF!</definedName>
    <definedName name="XA819.00" localSheetId="65">'[1]Bancos Múltiples'!#REF!</definedName>
    <definedName name="XA819.00" localSheetId="6">'[1]Bancos Múltiples'!#REF!</definedName>
    <definedName name="XA819.00" localSheetId="66">'[1]Bancos Múltiples'!#REF!</definedName>
    <definedName name="XA819.00" localSheetId="73">'[1]Bancos Múltiples'!#REF!</definedName>
    <definedName name="XA819.00" localSheetId="74">'[1]Bancos Múltiples'!#REF!</definedName>
    <definedName name="XA819.00" localSheetId="75">'[1]Bancos Múltiples'!#REF!</definedName>
    <definedName name="XA819.00" localSheetId="82">'[1]Bancos Múltiples'!#REF!</definedName>
    <definedName name="XA819.00" localSheetId="83">'[1]Bancos Múltiples'!#REF!</definedName>
    <definedName name="XA819.00" localSheetId="84">'[1]Bancos Múltiples'!#REF!</definedName>
    <definedName name="XA819.00">'[1]Bancos Múltiples'!#REF!</definedName>
    <definedName name="XA819.01" localSheetId="1">'[1]Bancos Múltiples'!#REF!</definedName>
    <definedName name="XA819.01" localSheetId="28">'[1]Bancos Múltiples'!#REF!</definedName>
    <definedName name="XA819.01" localSheetId="29">'[1]Bancos Múltiples'!#REF!</definedName>
    <definedName name="XA819.01" localSheetId="30">'[1]Bancos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45">'[1]Bancos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54">'[1]Bancos Múltiples'!#REF!</definedName>
    <definedName name="XA819.01" localSheetId="64">'[1]Bancos Múltiples'!#REF!</definedName>
    <definedName name="XA819.01" localSheetId="65">'[1]Bancos Múltiples'!#REF!</definedName>
    <definedName name="XA819.01" localSheetId="6">'[1]Bancos Múltiples'!#REF!</definedName>
    <definedName name="XA819.01" localSheetId="66">'[1]Bancos Múltiples'!#REF!</definedName>
    <definedName name="XA819.01" localSheetId="73">'[1]Bancos Múltiples'!#REF!</definedName>
    <definedName name="XA819.01" localSheetId="74">'[1]Bancos Múltiples'!#REF!</definedName>
    <definedName name="XA819.01" localSheetId="75">'[1]Bancos Múltiples'!#REF!</definedName>
    <definedName name="XA819.01" localSheetId="82">'[1]Bancos Múltiples'!#REF!</definedName>
    <definedName name="XA819.01" localSheetId="83">'[1]Bancos Múltiples'!#REF!</definedName>
    <definedName name="XA819.01" localSheetId="84">'[1]Bancos Múltiples'!#REF!</definedName>
    <definedName name="XA819.01">'[1]Bancos Múltiples'!#REF!</definedName>
    <definedName name="XA819.02" localSheetId="1">'[1]Bancos Múltiples'!#REF!</definedName>
    <definedName name="XA819.02" localSheetId="28">'[1]Bancos Múltiples'!#REF!</definedName>
    <definedName name="XA819.02" localSheetId="29">'[1]Bancos Múltiples'!#REF!</definedName>
    <definedName name="XA819.02" localSheetId="30">'[1]Bancos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45">'[1]Bancos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54">'[1]Bancos Múltiples'!#REF!</definedName>
    <definedName name="XA819.02" localSheetId="64">'[1]Bancos Múltiples'!#REF!</definedName>
    <definedName name="XA819.02" localSheetId="65">'[1]Bancos Múltiples'!#REF!</definedName>
    <definedName name="XA819.02" localSheetId="6">'[1]Bancos Múltiples'!#REF!</definedName>
    <definedName name="XA819.02" localSheetId="66">'[1]Bancos Múltiples'!#REF!</definedName>
    <definedName name="XA819.02" localSheetId="73">'[1]Bancos Múltiples'!#REF!</definedName>
    <definedName name="XA819.02" localSheetId="74">'[1]Bancos Múltiples'!#REF!</definedName>
    <definedName name="XA819.02" localSheetId="75">'[1]Bancos Múltiples'!#REF!</definedName>
    <definedName name="XA819.02" localSheetId="82">'[1]Bancos Múltiples'!#REF!</definedName>
    <definedName name="XA819.02" localSheetId="83">'[1]Bancos Múltiples'!#REF!</definedName>
    <definedName name="XA819.02" localSheetId="84">'[1]Bancos Múltiples'!#REF!</definedName>
    <definedName name="XA819.02">'[1]Bancos Múltiples'!#REF!</definedName>
    <definedName name="XA819.03" localSheetId="1">'[1]Bancos Múltiples'!#REF!</definedName>
    <definedName name="XA819.03" localSheetId="28">'[1]Bancos Múltiples'!#REF!</definedName>
    <definedName name="XA819.03" localSheetId="29">'[1]Bancos Múltiples'!#REF!</definedName>
    <definedName name="XA819.03" localSheetId="30">'[1]Bancos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45">'[1]Bancos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54">'[1]Bancos Múltiples'!#REF!</definedName>
    <definedName name="XA819.03" localSheetId="64">'[1]Bancos Múltiples'!#REF!</definedName>
    <definedName name="XA819.03" localSheetId="65">'[1]Bancos Múltiples'!#REF!</definedName>
    <definedName name="XA819.03" localSheetId="6">'[1]Bancos Múltiples'!#REF!</definedName>
    <definedName name="XA819.03" localSheetId="66">'[1]Bancos Múltiples'!#REF!</definedName>
    <definedName name="XA819.03" localSheetId="73">'[1]Bancos Múltiples'!#REF!</definedName>
    <definedName name="XA819.03" localSheetId="74">'[1]Bancos Múltiples'!#REF!</definedName>
    <definedName name="XA819.03" localSheetId="75">'[1]Bancos Múltiples'!#REF!</definedName>
    <definedName name="XA819.03" localSheetId="82">'[1]Bancos Múltiples'!#REF!</definedName>
    <definedName name="XA819.03" localSheetId="83">'[1]Bancos Múltiples'!#REF!</definedName>
    <definedName name="XA819.03" localSheetId="84">'[1]Bancos Múltiples'!#REF!</definedName>
    <definedName name="XA819.03">'[1]Bancos Múltiples'!#REF!</definedName>
    <definedName name="XA819.04" localSheetId="1">'[1]Bancos Múltiples'!#REF!</definedName>
    <definedName name="XA819.04" localSheetId="28">'[1]Bancos Múltiples'!#REF!</definedName>
    <definedName name="XA819.04" localSheetId="29">'[1]Bancos Múltiples'!#REF!</definedName>
    <definedName name="XA819.04" localSheetId="30">'[1]Bancos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45">'[1]Bancos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54">'[1]Bancos Múltiples'!#REF!</definedName>
    <definedName name="XA819.04" localSheetId="64">'[1]Bancos Múltiples'!#REF!</definedName>
    <definedName name="XA819.04" localSheetId="65">'[1]Bancos Múltiples'!#REF!</definedName>
    <definedName name="XA819.04" localSheetId="6">'[1]Bancos Múltiples'!#REF!</definedName>
    <definedName name="XA819.04" localSheetId="66">'[1]Bancos Múltiples'!#REF!</definedName>
    <definedName name="XA819.04" localSheetId="73">'[1]Bancos Múltiples'!#REF!</definedName>
    <definedName name="XA819.04" localSheetId="74">'[1]Bancos Múltiples'!#REF!</definedName>
    <definedName name="XA819.04" localSheetId="75">'[1]Bancos Múltiples'!#REF!</definedName>
    <definedName name="XA819.04" localSheetId="82">'[1]Bancos Múltiples'!#REF!</definedName>
    <definedName name="XA819.04" localSheetId="83">'[1]Bancos Múltiples'!#REF!</definedName>
    <definedName name="XA819.04" localSheetId="84">'[1]Bancos Múltiples'!#REF!</definedName>
    <definedName name="XA819.04">'[1]Bancos Múltiples'!#REF!</definedName>
    <definedName name="XA819.05" localSheetId="1">'[1]Bancos Múltiples'!#REF!</definedName>
    <definedName name="XA819.05" localSheetId="28">'[1]Bancos Múltiples'!#REF!</definedName>
    <definedName name="XA819.05" localSheetId="29">'[1]Bancos Múltiples'!#REF!</definedName>
    <definedName name="XA819.05" localSheetId="30">'[1]Bancos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45">'[1]Bancos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54">'[1]Bancos Múltiples'!#REF!</definedName>
    <definedName name="XA819.05" localSheetId="64">'[1]Bancos Múltiples'!#REF!</definedName>
    <definedName name="XA819.05" localSheetId="65">'[1]Bancos Múltiples'!#REF!</definedName>
    <definedName name="XA819.05" localSheetId="6">'[1]Bancos Múltiples'!#REF!</definedName>
    <definedName name="XA819.05" localSheetId="66">'[1]Bancos Múltiples'!#REF!</definedName>
    <definedName name="XA819.05" localSheetId="73">'[1]Bancos Múltiples'!#REF!</definedName>
    <definedName name="XA819.05" localSheetId="74">'[1]Bancos Múltiples'!#REF!</definedName>
    <definedName name="XA819.05" localSheetId="75">'[1]Bancos Múltiples'!#REF!</definedName>
    <definedName name="XA819.05" localSheetId="82">'[1]Bancos Múltiples'!#REF!</definedName>
    <definedName name="XA819.05" localSheetId="83">'[1]Bancos Múltiples'!#REF!</definedName>
    <definedName name="XA819.05" localSheetId="84">'[1]Bancos Múltiples'!#REF!</definedName>
    <definedName name="XA819.05">'[1]Bancos Múltiples'!#REF!</definedName>
    <definedName name="XA819.06" localSheetId="1">'[1]Bancos Múltiples'!#REF!</definedName>
    <definedName name="XA819.06" localSheetId="28">'[1]Bancos Múltiples'!#REF!</definedName>
    <definedName name="XA819.06" localSheetId="29">'[1]Bancos Múltiples'!#REF!</definedName>
    <definedName name="XA819.06" localSheetId="30">'[1]Bancos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45">'[1]Bancos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54">'[1]Bancos Múltiples'!#REF!</definedName>
    <definedName name="XA819.06" localSheetId="64">'[1]Bancos Múltiples'!#REF!</definedName>
    <definedName name="XA819.06" localSheetId="65">'[1]Bancos Múltiples'!#REF!</definedName>
    <definedName name="XA819.06" localSheetId="6">'[1]Bancos Múltiples'!#REF!</definedName>
    <definedName name="XA819.06" localSheetId="66">'[1]Bancos Múltiples'!#REF!</definedName>
    <definedName name="XA819.06" localSheetId="73">'[1]Bancos Múltiples'!#REF!</definedName>
    <definedName name="XA819.06" localSheetId="74">'[1]Bancos Múltiples'!#REF!</definedName>
    <definedName name="XA819.06" localSheetId="75">'[1]Bancos Múltiples'!#REF!</definedName>
    <definedName name="XA819.06" localSheetId="82">'[1]Bancos Múltiples'!#REF!</definedName>
    <definedName name="XA819.06" localSheetId="83">'[1]Bancos Múltiples'!#REF!</definedName>
    <definedName name="XA819.06" localSheetId="84">'[1]Bancos Múltiples'!#REF!</definedName>
    <definedName name="XA819.06">'[1]Bancos Múltiples'!#REF!</definedName>
    <definedName name="XA819.99" localSheetId="1">'[1]Bancos Múltiples'!#REF!</definedName>
    <definedName name="XA819.99" localSheetId="28">'[1]Bancos Múltiples'!#REF!</definedName>
    <definedName name="XA819.99" localSheetId="29">'[1]Bancos Múltiples'!#REF!</definedName>
    <definedName name="XA819.99" localSheetId="30">'[1]Bancos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45">'[1]Bancos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54">'[1]Bancos Múltiples'!#REF!</definedName>
    <definedName name="XA819.99" localSheetId="64">'[1]Bancos Múltiples'!#REF!</definedName>
    <definedName name="XA819.99" localSheetId="65">'[1]Bancos Múltiples'!#REF!</definedName>
    <definedName name="XA819.99" localSheetId="6">'[1]Bancos Múltiples'!#REF!</definedName>
    <definedName name="XA819.99" localSheetId="66">'[1]Bancos Múltiples'!#REF!</definedName>
    <definedName name="XA819.99" localSheetId="73">'[1]Bancos Múltiples'!#REF!</definedName>
    <definedName name="XA819.99" localSheetId="74">'[1]Bancos Múltiples'!#REF!</definedName>
    <definedName name="XA819.99" localSheetId="75">'[1]Bancos Múltiples'!#REF!</definedName>
    <definedName name="XA819.99" localSheetId="82">'[1]Bancos Múltiples'!#REF!</definedName>
    <definedName name="XA819.99" localSheetId="83">'[1]Bancos Múltiples'!#REF!</definedName>
    <definedName name="XA819.99" localSheetId="84">'[1]Bancos Múltiples'!#REF!</definedName>
    <definedName name="XA819.99">'[1]Bancos Múltiples'!#REF!</definedName>
    <definedName name="XA820.00" localSheetId="1">'[1]Bancos Múltiples'!#REF!</definedName>
    <definedName name="XA820.00" localSheetId="28">'[1]Bancos Múltiples'!#REF!</definedName>
    <definedName name="XA820.00" localSheetId="29">'[1]Bancos Múltiples'!#REF!</definedName>
    <definedName name="XA820.00" localSheetId="30">'[1]Bancos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45">'[1]Bancos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54">'[1]Bancos Múltiples'!#REF!</definedName>
    <definedName name="XA820.00" localSheetId="64">'[1]Bancos Múltiples'!#REF!</definedName>
    <definedName name="XA820.00" localSheetId="65">'[1]Bancos Múltiples'!#REF!</definedName>
    <definedName name="XA820.00" localSheetId="6">'[1]Bancos Múltiples'!#REF!</definedName>
    <definedName name="XA820.00" localSheetId="66">'[1]Bancos Múltiples'!#REF!</definedName>
    <definedName name="XA820.00" localSheetId="73">'[1]Bancos Múltiples'!#REF!</definedName>
    <definedName name="XA820.00" localSheetId="74">'[1]Bancos Múltiples'!#REF!</definedName>
    <definedName name="XA820.00" localSheetId="75">'[1]Bancos Múltiples'!#REF!</definedName>
    <definedName name="XA820.00" localSheetId="82">'[1]Bancos Múltiples'!#REF!</definedName>
    <definedName name="XA820.00" localSheetId="83">'[1]Bancos Múltiples'!#REF!</definedName>
    <definedName name="XA820.00" localSheetId="84">'[1]Bancos Múltiples'!#REF!</definedName>
    <definedName name="XA820.00">'[1]Bancos Múltiples'!#REF!</definedName>
    <definedName name="XA821.00" localSheetId="1">'[1]Bancos Múltiples'!#REF!</definedName>
    <definedName name="XA821.00" localSheetId="28">'[1]Bancos Múltiples'!#REF!</definedName>
    <definedName name="XA821.00" localSheetId="29">'[1]Bancos Múltiples'!#REF!</definedName>
    <definedName name="XA821.00" localSheetId="30">'[1]Bancos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45">'[1]Bancos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54">'[1]Bancos Múltiples'!#REF!</definedName>
    <definedName name="XA821.00" localSheetId="64">'[1]Bancos Múltiples'!#REF!</definedName>
    <definedName name="XA821.00" localSheetId="65">'[1]Bancos Múltiples'!#REF!</definedName>
    <definedName name="XA821.00" localSheetId="6">'[1]Bancos Múltiples'!#REF!</definedName>
    <definedName name="XA821.00" localSheetId="66">'[1]Bancos Múltiples'!#REF!</definedName>
    <definedName name="XA821.00" localSheetId="73">'[1]Bancos Múltiples'!#REF!</definedName>
    <definedName name="XA821.00" localSheetId="74">'[1]Bancos Múltiples'!#REF!</definedName>
    <definedName name="XA821.00" localSheetId="75">'[1]Bancos Múltiples'!#REF!</definedName>
    <definedName name="XA821.00" localSheetId="82">'[1]Bancos Múltiples'!#REF!</definedName>
    <definedName name="XA821.00" localSheetId="83">'[1]Bancos Múltiples'!#REF!</definedName>
    <definedName name="XA821.00" localSheetId="84">'[1]Bancos Múltiples'!#REF!</definedName>
    <definedName name="XA821.00">'[1]Bancos Múltiples'!#REF!</definedName>
    <definedName name="XA821.01" localSheetId="1">'[1]Bancos Múltiples'!#REF!</definedName>
    <definedName name="XA821.01" localSheetId="28">'[1]Bancos Múltiples'!#REF!</definedName>
    <definedName name="XA821.01" localSheetId="29">'[1]Bancos Múltiples'!#REF!</definedName>
    <definedName name="XA821.01" localSheetId="30">'[1]Bancos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45">'[1]Bancos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54">'[1]Bancos Múltiples'!#REF!</definedName>
    <definedName name="XA821.01" localSheetId="64">'[1]Bancos Múltiples'!#REF!</definedName>
    <definedName name="XA821.01" localSheetId="65">'[1]Bancos Múltiples'!#REF!</definedName>
    <definedName name="XA821.01" localSheetId="6">'[1]Bancos Múltiples'!#REF!</definedName>
    <definedName name="XA821.01" localSheetId="66">'[1]Bancos Múltiples'!#REF!</definedName>
    <definedName name="XA821.01" localSheetId="73">'[1]Bancos Múltiples'!#REF!</definedName>
    <definedName name="XA821.01" localSheetId="74">'[1]Bancos Múltiples'!#REF!</definedName>
    <definedName name="XA821.01" localSheetId="75">'[1]Bancos Múltiples'!#REF!</definedName>
    <definedName name="XA821.01" localSheetId="82">'[1]Bancos Múltiples'!#REF!</definedName>
    <definedName name="XA821.01" localSheetId="83">'[1]Bancos Múltiples'!#REF!</definedName>
    <definedName name="XA821.01" localSheetId="84">'[1]Bancos Múltiples'!#REF!</definedName>
    <definedName name="XA821.01">'[1]Bancos Múltiples'!#REF!</definedName>
    <definedName name="XA821.02" localSheetId="1">'[1]Bancos Múltiples'!#REF!</definedName>
    <definedName name="XA821.02" localSheetId="28">'[1]Bancos Múltiples'!#REF!</definedName>
    <definedName name="XA821.02" localSheetId="29">'[1]Bancos Múltiples'!#REF!</definedName>
    <definedName name="XA821.02" localSheetId="30">'[1]Bancos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45">'[1]Bancos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54">'[1]Bancos Múltiples'!#REF!</definedName>
    <definedName name="XA821.02" localSheetId="64">'[1]Bancos Múltiples'!#REF!</definedName>
    <definedName name="XA821.02" localSheetId="65">'[1]Bancos Múltiples'!#REF!</definedName>
    <definedName name="XA821.02" localSheetId="6">'[1]Bancos Múltiples'!#REF!</definedName>
    <definedName name="XA821.02" localSheetId="66">'[1]Bancos Múltiples'!#REF!</definedName>
    <definedName name="XA821.02" localSheetId="73">'[1]Bancos Múltiples'!#REF!</definedName>
    <definedName name="XA821.02" localSheetId="74">'[1]Bancos Múltiples'!#REF!</definedName>
    <definedName name="XA821.02" localSheetId="75">'[1]Bancos Múltiples'!#REF!</definedName>
    <definedName name="XA821.02" localSheetId="82">'[1]Bancos Múltiples'!#REF!</definedName>
    <definedName name="XA821.02" localSheetId="83">'[1]Bancos Múltiples'!#REF!</definedName>
    <definedName name="XA821.02" localSheetId="84">'[1]Bancos Múltiples'!#REF!</definedName>
    <definedName name="XA821.02">'[1]Bancos Múltiples'!#REF!</definedName>
    <definedName name="XA822.00" localSheetId="1">'[1]Bancos Múltiples'!#REF!</definedName>
    <definedName name="XA822.00" localSheetId="28">'[1]Bancos Múltiples'!#REF!</definedName>
    <definedName name="XA822.00" localSheetId="29">'[1]Bancos Múltiples'!#REF!</definedName>
    <definedName name="XA822.00" localSheetId="30">'[1]Bancos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45">'[1]Bancos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54">'[1]Bancos Múltiples'!#REF!</definedName>
    <definedName name="XA822.00" localSheetId="64">'[1]Bancos Múltiples'!#REF!</definedName>
    <definedName name="XA822.00" localSheetId="65">'[1]Bancos Múltiples'!#REF!</definedName>
    <definedName name="XA822.00" localSheetId="6">'[1]Bancos Múltiples'!#REF!</definedName>
    <definedName name="XA822.00" localSheetId="66">'[1]Bancos Múltiples'!#REF!</definedName>
    <definedName name="XA822.00" localSheetId="73">'[1]Bancos Múltiples'!#REF!</definedName>
    <definedName name="XA822.00" localSheetId="74">'[1]Bancos Múltiples'!#REF!</definedName>
    <definedName name="XA822.00" localSheetId="75">'[1]Bancos Múltiples'!#REF!</definedName>
    <definedName name="XA822.00" localSheetId="82">'[1]Bancos Múltiples'!#REF!</definedName>
    <definedName name="XA822.00" localSheetId="83">'[1]Bancos Múltiples'!#REF!</definedName>
    <definedName name="XA822.00" localSheetId="84">'[1]Bancos Múltiples'!#REF!</definedName>
    <definedName name="XA822.00">'[1]Bancos Múltiples'!#REF!</definedName>
    <definedName name="XA822.01" localSheetId="1">'[1]Bancos Múltiples'!#REF!</definedName>
    <definedName name="XA822.01" localSheetId="28">'[1]Bancos Múltiples'!#REF!</definedName>
    <definedName name="XA822.01" localSheetId="29">'[1]Bancos Múltiples'!#REF!</definedName>
    <definedName name="XA822.01" localSheetId="30">'[1]Bancos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45">'[1]Bancos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54">'[1]Bancos Múltiples'!#REF!</definedName>
    <definedName name="XA822.01" localSheetId="64">'[1]Bancos Múltiples'!#REF!</definedName>
    <definedName name="XA822.01" localSheetId="65">'[1]Bancos Múltiples'!#REF!</definedName>
    <definedName name="XA822.01" localSheetId="6">'[1]Bancos Múltiples'!#REF!</definedName>
    <definedName name="XA822.01" localSheetId="66">'[1]Bancos Múltiples'!#REF!</definedName>
    <definedName name="XA822.01" localSheetId="73">'[1]Bancos Múltiples'!#REF!</definedName>
    <definedName name="XA822.01" localSheetId="74">'[1]Bancos Múltiples'!#REF!</definedName>
    <definedName name="XA822.01" localSheetId="75">'[1]Bancos Múltiples'!#REF!</definedName>
    <definedName name="XA822.01" localSheetId="82">'[1]Bancos Múltiples'!#REF!</definedName>
    <definedName name="XA822.01" localSheetId="83">'[1]Bancos Múltiples'!#REF!</definedName>
    <definedName name="XA822.01" localSheetId="84">'[1]Bancos Múltiples'!#REF!</definedName>
    <definedName name="XA822.01">'[1]Bancos Múltiples'!#REF!</definedName>
    <definedName name="XA822.02" localSheetId="1">'[1]Bancos Múltiples'!#REF!</definedName>
    <definedName name="XA822.02" localSheetId="28">'[1]Bancos Múltiples'!#REF!</definedName>
    <definedName name="XA822.02" localSheetId="29">'[1]Bancos Múltiples'!#REF!</definedName>
    <definedName name="XA822.02" localSheetId="30">'[1]Bancos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45">'[1]Bancos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54">'[1]Bancos Múltiples'!#REF!</definedName>
    <definedName name="XA822.02" localSheetId="64">'[1]Bancos Múltiples'!#REF!</definedName>
    <definedName name="XA822.02" localSheetId="65">'[1]Bancos Múltiples'!#REF!</definedName>
    <definedName name="XA822.02" localSheetId="6">'[1]Bancos Múltiples'!#REF!</definedName>
    <definedName name="XA822.02" localSheetId="66">'[1]Bancos Múltiples'!#REF!</definedName>
    <definedName name="XA822.02" localSheetId="73">'[1]Bancos Múltiples'!#REF!</definedName>
    <definedName name="XA822.02" localSheetId="74">'[1]Bancos Múltiples'!#REF!</definedName>
    <definedName name="XA822.02" localSheetId="75">'[1]Bancos Múltiples'!#REF!</definedName>
    <definedName name="XA822.02" localSheetId="82">'[1]Bancos Múltiples'!#REF!</definedName>
    <definedName name="XA822.02" localSheetId="83">'[1]Bancos Múltiples'!#REF!</definedName>
    <definedName name="XA822.02" localSheetId="84">'[1]Bancos Múltiples'!#REF!</definedName>
    <definedName name="XA822.02">'[1]Bancos Múltiples'!#REF!</definedName>
    <definedName name="XA822.03" localSheetId="1">'[1]Bancos Múltiples'!#REF!</definedName>
    <definedName name="XA822.03" localSheetId="28">'[1]Bancos Múltiples'!#REF!</definedName>
    <definedName name="XA822.03" localSheetId="29">'[1]Bancos Múltiples'!#REF!</definedName>
    <definedName name="XA822.03" localSheetId="30">'[1]Bancos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45">'[1]Bancos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54">'[1]Bancos Múltiples'!#REF!</definedName>
    <definedName name="XA822.03" localSheetId="64">'[1]Bancos Múltiples'!#REF!</definedName>
    <definedName name="XA822.03" localSheetId="65">'[1]Bancos Múltiples'!#REF!</definedName>
    <definedName name="XA822.03" localSheetId="6">'[1]Bancos Múltiples'!#REF!</definedName>
    <definedName name="XA822.03" localSheetId="66">'[1]Bancos Múltiples'!#REF!</definedName>
    <definedName name="XA822.03" localSheetId="73">'[1]Bancos Múltiples'!#REF!</definedName>
    <definedName name="XA822.03" localSheetId="74">'[1]Bancos Múltiples'!#REF!</definedName>
    <definedName name="XA822.03" localSheetId="75">'[1]Bancos Múltiples'!#REF!</definedName>
    <definedName name="XA822.03" localSheetId="82">'[1]Bancos Múltiples'!#REF!</definedName>
    <definedName name="XA822.03" localSheetId="83">'[1]Bancos Múltiples'!#REF!</definedName>
    <definedName name="XA822.03" localSheetId="84">'[1]Bancos Múltiples'!#REF!</definedName>
    <definedName name="XA822.03">'[1]Bancos Múltiples'!#REF!</definedName>
    <definedName name="XA822.04" localSheetId="1">'[1]Bancos Múltiples'!#REF!</definedName>
    <definedName name="XA822.04" localSheetId="28">'[1]Bancos Múltiples'!#REF!</definedName>
    <definedName name="XA822.04" localSheetId="29">'[1]Bancos Múltiples'!#REF!</definedName>
    <definedName name="XA822.04" localSheetId="30">'[1]Bancos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45">'[1]Bancos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54">'[1]Bancos Múltiples'!#REF!</definedName>
    <definedName name="XA822.04" localSheetId="64">'[1]Bancos Múltiples'!#REF!</definedName>
    <definedName name="XA822.04" localSheetId="65">'[1]Bancos Múltiples'!#REF!</definedName>
    <definedName name="XA822.04" localSheetId="6">'[1]Bancos Múltiples'!#REF!</definedName>
    <definedName name="XA822.04" localSheetId="66">'[1]Bancos Múltiples'!#REF!</definedName>
    <definedName name="XA822.04" localSheetId="73">'[1]Bancos Múltiples'!#REF!</definedName>
    <definedName name="XA822.04" localSheetId="74">'[1]Bancos Múltiples'!#REF!</definedName>
    <definedName name="XA822.04" localSheetId="75">'[1]Bancos Múltiples'!#REF!</definedName>
    <definedName name="XA822.04" localSheetId="82">'[1]Bancos Múltiples'!#REF!</definedName>
    <definedName name="XA822.04" localSheetId="83">'[1]Bancos Múltiples'!#REF!</definedName>
    <definedName name="XA822.04" localSheetId="84">'[1]Bancos Múltiples'!#REF!</definedName>
    <definedName name="XA822.04">'[1]Bancos Múltiples'!#REF!</definedName>
    <definedName name="XA822.05" localSheetId="1">'[1]Bancos Múltiples'!#REF!</definedName>
    <definedName name="XA822.05" localSheetId="28">'[1]Bancos Múltiples'!#REF!</definedName>
    <definedName name="XA822.05" localSheetId="29">'[1]Bancos Múltiples'!#REF!</definedName>
    <definedName name="XA822.05" localSheetId="30">'[1]Bancos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45">'[1]Bancos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54">'[1]Bancos Múltiples'!#REF!</definedName>
    <definedName name="XA822.05" localSheetId="64">'[1]Bancos Múltiples'!#REF!</definedName>
    <definedName name="XA822.05" localSheetId="65">'[1]Bancos Múltiples'!#REF!</definedName>
    <definedName name="XA822.05" localSheetId="6">'[1]Bancos Múltiples'!#REF!</definedName>
    <definedName name="XA822.05" localSheetId="66">'[1]Bancos Múltiples'!#REF!</definedName>
    <definedName name="XA822.05" localSheetId="73">'[1]Bancos Múltiples'!#REF!</definedName>
    <definedName name="XA822.05" localSheetId="74">'[1]Bancos Múltiples'!#REF!</definedName>
    <definedName name="XA822.05" localSheetId="75">'[1]Bancos Múltiples'!#REF!</definedName>
    <definedName name="XA822.05" localSheetId="82">'[1]Bancos Múltiples'!#REF!</definedName>
    <definedName name="XA822.05" localSheetId="83">'[1]Bancos Múltiples'!#REF!</definedName>
    <definedName name="XA822.05" localSheetId="84">'[1]Bancos Múltiples'!#REF!</definedName>
    <definedName name="XA822.05">'[1]Bancos Múltiples'!#REF!</definedName>
    <definedName name="XA822.08" localSheetId="1">'[1]Bancos Múltiples'!#REF!</definedName>
    <definedName name="XA822.08" localSheetId="28">'[1]Bancos Múltiples'!#REF!</definedName>
    <definedName name="XA822.08" localSheetId="29">'[1]Bancos Múltiples'!#REF!</definedName>
    <definedName name="XA822.08" localSheetId="30">'[1]Bancos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45">'[1]Bancos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54">'[1]Bancos Múltiples'!#REF!</definedName>
    <definedName name="XA822.08" localSheetId="64">'[1]Bancos Múltiples'!#REF!</definedName>
    <definedName name="XA822.08" localSheetId="65">'[1]Bancos Múltiples'!#REF!</definedName>
    <definedName name="XA822.08" localSheetId="6">'[1]Bancos Múltiples'!#REF!</definedName>
    <definedName name="XA822.08" localSheetId="66">'[1]Bancos Múltiples'!#REF!</definedName>
    <definedName name="XA822.08" localSheetId="73">'[1]Bancos Múltiples'!#REF!</definedName>
    <definedName name="XA822.08" localSheetId="74">'[1]Bancos Múltiples'!#REF!</definedName>
    <definedName name="XA822.08" localSheetId="75">'[1]Bancos Múltiples'!#REF!</definedName>
    <definedName name="XA822.08" localSheetId="82">'[1]Bancos Múltiples'!#REF!</definedName>
    <definedName name="XA822.08" localSheetId="83">'[1]Bancos Múltiples'!#REF!</definedName>
    <definedName name="XA822.08" localSheetId="84">'[1]Bancos Múltiples'!#REF!</definedName>
    <definedName name="XA822.08">'[1]Bancos Múltiples'!#REF!</definedName>
    <definedName name="XA822.09" localSheetId="1">'[1]Bancos Múltiples'!#REF!</definedName>
    <definedName name="XA822.09" localSheetId="28">'[1]Bancos Múltiples'!#REF!</definedName>
    <definedName name="XA822.09" localSheetId="29">'[1]Bancos Múltiples'!#REF!</definedName>
    <definedName name="XA822.09" localSheetId="30">'[1]Bancos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45">'[1]Bancos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54">'[1]Bancos Múltiples'!#REF!</definedName>
    <definedName name="XA822.09" localSheetId="64">'[1]Bancos Múltiples'!#REF!</definedName>
    <definedName name="XA822.09" localSheetId="65">'[1]Bancos Múltiples'!#REF!</definedName>
    <definedName name="XA822.09" localSheetId="6">'[1]Bancos Múltiples'!#REF!</definedName>
    <definedName name="XA822.09" localSheetId="66">'[1]Bancos Múltiples'!#REF!</definedName>
    <definedName name="XA822.09" localSheetId="73">'[1]Bancos Múltiples'!#REF!</definedName>
    <definedName name="XA822.09" localSheetId="74">'[1]Bancos Múltiples'!#REF!</definedName>
    <definedName name="XA822.09" localSheetId="75">'[1]Bancos Múltiples'!#REF!</definedName>
    <definedName name="XA822.09" localSheetId="82">'[1]Bancos Múltiples'!#REF!</definedName>
    <definedName name="XA822.09" localSheetId="83">'[1]Bancos Múltiples'!#REF!</definedName>
    <definedName name="XA822.09" localSheetId="84">'[1]Bancos Múltiples'!#REF!</definedName>
    <definedName name="XA822.09">'[1]Bancos Múltiples'!#REF!</definedName>
    <definedName name="XA822.80" localSheetId="1">'[1]Bancos Múltiples'!#REF!</definedName>
    <definedName name="XA822.80" localSheetId="28">'[1]Bancos Múltiples'!#REF!</definedName>
    <definedName name="XA822.80" localSheetId="29">'[1]Bancos Múltiples'!#REF!</definedName>
    <definedName name="XA822.80" localSheetId="30">'[1]Bancos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45">'[1]Bancos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54">'[1]Bancos Múltiples'!#REF!</definedName>
    <definedName name="XA822.80" localSheetId="64">'[1]Bancos Múltiples'!#REF!</definedName>
    <definedName name="XA822.80" localSheetId="65">'[1]Bancos Múltiples'!#REF!</definedName>
    <definedName name="XA822.80" localSheetId="6">'[1]Bancos Múltiples'!#REF!</definedName>
    <definedName name="XA822.80" localSheetId="66">'[1]Bancos Múltiples'!#REF!</definedName>
    <definedName name="XA822.80" localSheetId="73">'[1]Bancos Múltiples'!#REF!</definedName>
    <definedName name="XA822.80" localSheetId="74">'[1]Bancos Múltiples'!#REF!</definedName>
    <definedName name="XA822.80" localSheetId="75">'[1]Bancos Múltiples'!#REF!</definedName>
    <definedName name="XA822.80" localSheetId="82">'[1]Bancos Múltiples'!#REF!</definedName>
    <definedName name="XA822.80" localSheetId="83">'[1]Bancos Múltiples'!#REF!</definedName>
    <definedName name="XA822.80" localSheetId="84">'[1]Bancos Múltiples'!#REF!</definedName>
    <definedName name="XA822.80">'[1]Bancos Múltiples'!#REF!</definedName>
    <definedName name="XA823.00" localSheetId="1">'[1]Bancos Múltiples'!#REF!</definedName>
    <definedName name="XA823.00" localSheetId="28">'[1]Bancos Múltiples'!#REF!</definedName>
    <definedName name="XA823.00" localSheetId="29">'[1]Bancos Múltiples'!#REF!</definedName>
    <definedName name="XA823.00" localSheetId="30">'[1]Bancos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45">'[1]Bancos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54">'[1]Bancos Múltiples'!#REF!</definedName>
    <definedName name="XA823.00" localSheetId="64">'[1]Bancos Múltiples'!#REF!</definedName>
    <definedName name="XA823.00" localSheetId="65">'[1]Bancos Múltiples'!#REF!</definedName>
    <definedName name="XA823.00" localSheetId="6">'[1]Bancos Múltiples'!#REF!</definedName>
    <definedName name="XA823.00" localSheetId="66">'[1]Bancos Múltiples'!#REF!</definedName>
    <definedName name="XA823.00" localSheetId="73">'[1]Bancos Múltiples'!#REF!</definedName>
    <definedName name="XA823.00" localSheetId="74">'[1]Bancos Múltiples'!#REF!</definedName>
    <definedName name="XA823.00" localSheetId="75">'[1]Bancos Múltiples'!#REF!</definedName>
    <definedName name="XA823.00" localSheetId="82">'[1]Bancos Múltiples'!#REF!</definedName>
    <definedName name="XA823.00" localSheetId="83">'[1]Bancos Múltiples'!#REF!</definedName>
    <definedName name="XA823.00" localSheetId="84">'[1]Bancos Múltiples'!#REF!</definedName>
    <definedName name="XA823.00">'[1]Bancos Múltiples'!#REF!</definedName>
    <definedName name="XA823.01" localSheetId="1">'[1]Bancos Múltiples'!#REF!</definedName>
    <definedName name="XA823.01" localSheetId="28">'[1]Bancos Múltiples'!#REF!</definedName>
    <definedName name="XA823.01" localSheetId="29">'[1]Bancos Múltiples'!#REF!</definedName>
    <definedName name="XA823.01" localSheetId="30">'[1]Bancos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45">'[1]Bancos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54">'[1]Bancos Múltiples'!#REF!</definedName>
    <definedName name="XA823.01" localSheetId="64">'[1]Bancos Múltiples'!#REF!</definedName>
    <definedName name="XA823.01" localSheetId="65">'[1]Bancos Múltiples'!#REF!</definedName>
    <definedName name="XA823.01" localSheetId="6">'[1]Bancos Múltiples'!#REF!</definedName>
    <definedName name="XA823.01" localSheetId="66">'[1]Bancos Múltiples'!#REF!</definedName>
    <definedName name="XA823.01" localSheetId="73">'[1]Bancos Múltiples'!#REF!</definedName>
    <definedName name="XA823.01" localSheetId="74">'[1]Bancos Múltiples'!#REF!</definedName>
    <definedName name="XA823.01" localSheetId="75">'[1]Bancos Múltiples'!#REF!</definedName>
    <definedName name="XA823.01" localSheetId="82">'[1]Bancos Múltiples'!#REF!</definedName>
    <definedName name="XA823.01" localSheetId="83">'[1]Bancos Múltiples'!#REF!</definedName>
    <definedName name="XA823.01" localSheetId="84">'[1]Bancos Múltiples'!#REF!</definedName>
    <definedName name="XA823.01">'[1]Bancos Múltiples'!#REF!</definedName>
    <definedName name="XA823.02" localSheetId="1">'[1]Bancos Múltiples'!#REF!</definedName>
    <definedName name="XA823.02" localSheetId="28">'[1]Bancos Múltiples'!#REF!</definedName>
    <definedName name="XA823.02" localSheetId="29">'[1]Bancos Múltiples'!#REF!</definedName>
    <definedName name="XA823.02" localSheetId="30">'[1]Bancos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45">'[1]Bancos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54">'[1]Bancos Múltiples'!#REF!</definedName>
    <definedName name="XA823.02" localSheetId="64">'[1]Bancos Múltiples'!#REF!</definedName>
    <definedName name="XA823.02" localSheetId="65">'[1]Bancos Múltiples'!#REF!</definedName>
    <definedName name="XA823.02" localSheetId="6">'[1]Bancos Múltiples'!#REF!</definedName>
    <definedName name="XA823.02" localSheetId="66">'[1]Bancos Múltiples'!#REF!</definedName>
    <definedName name="XA823.02" localSheetId="73">'[1]Bancos Múltiples'!#REF!</definedName>
    <definedName name="XA823.02" localSheetId="74">'[1]Bancos Múltiples'!#REF!</definedName>
    <definedName name="XA823.02" localSheetId="75">'[1]Bancos Múltiples'!#REF!</definedName>
    <definedName name="XA823.02" localSheetId="82">'[1]Bancos Múltiples'!#REF!</definedName>
    <definedName name="XA823.02" localSheetId="83">'[1]Bancos Múltiples'!#REF!</definedName>
    <definedName name="XA823.02" localSheetId="84">'[1]Bancos Múltiples'!#REF!</definedName>
    <definedName name="XA823.02">'[1]Bancos Múltiples'!#REF!</definedName>
    <definedName name="XA829.00" localSheetId="1">'[1]Bancos Múltiples'!#REF!</definedName>
    <definedName name="XA829.00" localSheetId="28">'[1]Bancos Múltiples'!#REF!</definedName>
    <definedName name="XA829.00" localSheetId="29">'[1]Bancos Múltiples'!#REF!</definedName>
    <definedName name="XA829.00" localSheetId="30">'[1]Bancos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45">'[1]Bancos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54">'[1]Bancos Múltiples'!#REF!</definedName>
    <definedName name="XA829.00" localSheetId="64">'[1]Bancos Múltiples'!#REF!</definedName>
    <definedName name="XA829.00" localSheetId="65">'[1]Bancos Múltiples'!#REF!</definedName>
    <definedName name="XA829.00" localSheetId="6">'[1]Bancos Múltiples'!#REF!</definedName>
    <definedName name="XA829.00" localSheetId="66">'[1]Bancos Múltiples'!#REF!</definedName>
    <definedName name="XA829.00" localSheetId="73">'[1]Bancos Múltiples'!#REF!</definedName>
    <definedName name="XA829.00" localSheetId="74">'[1]Bancos Múltiples'!#REF!</definedName>
    <definedName name="XA829.00" localSheetId="75">'[1]Bancos Múltiples'!#REF!</definedName>
    <definedName name="XA829.00" localSheetId="82">'[1]Bancos Múltiples'!#REF!</definedName>
    <definedName name="XA829.00" localSheetId="83">'[1]Bancos Múltiples'!#REF!</definedName>
    <definedName name="XA829.00" localSheetId="84">'[1]Bancos Múltiples'!#REF!</definedName>
    <definedName name="XA829.00">'[1]Bancos Múltiples'!#REF!</definedName>
    <definedName name="XA829.01" localSheetId="1">'[1]Bancos Múltiples'!#REF!</definedName>
    <definedName name="XA829.01" localSheetId="28">'[1]Bancos Múltiples'!#REF!</definedName>
    <definedName name="XA829.01" localSheetId="29">'[1]Bancos Múltiples'!#REF!</definedName>
    <definedName name="XA829.01" localSheetId="30">'[1]Bancos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45">'[1]Bancos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54">'[1]Bancos Múltiples'!#REF!</definedName>
    <definedName name="XA829.01" localSheetId="64">'[1]Bancos Múltiples'!#REF!</definedName>
    <definedName name="XA829.01" localSheetId="65">'[1]Bancos Múltiples'!#REF!</definedName>
    <definedName name="XA829.01" localSheetId="6">'[1]Bancos Múltiples'!#REF!</definedName>
    <definedName name="XA829.01" localSheetId="66">'[1]Bancos Múltiples'!#REF!</definedName>
    <definedName name="XA829.01" localSheetId="73">'[1]Bancos Múltiples'!#REF!</definedName>
    <definedName name="XA829.01" localSheetId="74">'[1]Bancos Múltiples'!#REF!</definedName>
    <definedName name="XA829.01" localSheetId="75">'[1]Bancos Múltiples'!#REF!</definedName>
    <definedName name="XA829.01" localSheetId="82">'[1]Bancos Múltiples'!#REF!</definedName>
    <definedName name="XA829.01" localSheetId="83">'[1]Bancos Múltiples'!#REF!</definedName>
    <definedName name="XA829.01" localSheetId="84">'[1]Bancos Múltiples'!#REF!</definedName>
    <definedName name="XA829.01">'[1]Bancos Múltiples'!#REF!</definedName>
    <definedName name="XA830.00" localSheetId="1">'[1]Bancos Múltiples'!#REF!</definedName>
    <definedName name="XA830.00" localSheetId="28">'[1]Bancos Múltiples'!#REF!</definedName>
    <definedName name="XA830.00" localSheetId="29">'[1]Bancos Múltiples'!#REF!</definedName>
    <definedName name="XA830.00" localSheetId="30">'[1]Bancos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45">'[1]Bancos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54">'[1]Bancos Múltiples'!#REF!</definedName>
    <definedName name="XA830.00" localSheetId="64">'[1]Bancos Múltiples'!#REF!</definedName>
    <definedName name="XA830.00" localSheetId="65">'[1]Bancos Múltiples'!#REF!</definedName>
    <definedName name="XA830.00" localSheetId="6">'[1]Bancos Múltiples'!#REF!</definedName>
    <definedName name="XA830.00" localSheetId="66">'[1]Bancos Múltiples'!#REF!</definedName>
    <definedName name="XA830.00" localSheetId="73">'[1]Bancos Múltiples'!#REF!</definedName>
    <definedName name="XA830.00" localSheetId="74">'[1]Bancos Múltiples'!#REF!</definedName>
    <definedName name="XA830.00" localSheetId="75">'[1]Bancos Múltiples'!#REF!</definedName>
    <definedName name="XA830.00" localSheetId="82">'[1]Bancos Múltiples'!#REF!</definedName>
    <definedName name="XA830.00" localSheetId="83">'[1]Bancos Múltiples'!#REF!</definedName>
    <definedName name="XA830.00" localSheetId="84">'[1]Bancos Múltiples'!#REF!</definedName>
    <definedName name="XA830.00">'[1]Bancos Múltiples'!#REF!</definedName>
    <definedName name="XA831.00" localSheetId="1">'[1]Bancos Múltiples'!#REF!</definedName>
    <definedName name="XA831.00" localSheetId="28">'[1]Bancos Múltiples'!#REF!</definedName>
    <definedName name="XA831.00" localSheetId="29">'[1]Bancos Múltiples'!#REF!</definedName>
    <definedName name="XA831.00" localSheetId="30">'[1]Bancos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45">'[1]Bancos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54">'[1]Bancos Múltiples'!#REF!</definedName>
    <definedName name="XA831.00" localSheetId="64">'[1]Bancos Múltiples'!#REF!</definedName>
    <definedName name="XA831.00" localSheetId="65">'[1]Bancos Múltiples'!#REF!</definedName>
    <definedName name="XA831.00" localSheetId="6">'[1]Bancos Múltiples'!#REF!</definedName>
    <definedName name="XA831.00" localSheetId="66">'[1]Bancos Múltiples'!#REF!</definedName>
    <definedName name="XA831.00" localSheetId="73">'[1]Bancos Múltiples'!#REF!</definedName>
    <definedName name="XA831.00" localSheetId="74">'[1]Bancos Múltiples'!#REF!</definedName>
    <definedName name="XA831.00" localSheetId="75">'[1]Bancos Múltiples'!#REF!</definedName>
    <definedName name="XA831.00" localSheetId="82">'[1]Bancos Múltiples'!#REF!</definedName>
    <definedName name="XA831.00" localSheetId="83">'[1]Bancos Múltiples'!#REF!</definedName>
    <definedName name="XA831.00" localSheetId="84">'[1]Bancos Múltiples'!#REF!</definedName>
    <definedName name="XA831.00">'[1]Bancos Múltiples'!#REF!</definedName>
    <definedName name="XA831.01" localSheetId="1">'[1]Bancos Múltiples'!#REF!</definedName>
    <definedName name="XA831.01" localSheetId="28">'[1]Bancos Múltiples'!#REF!</definedName>
    <definedName name="XA831.01" localSheetId="29">'[1]Bancos Múltiples'!#REF!</definedName>
    <definedName name="XA831.01" localSheetId="30">'[1]Bancos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45">'[1]Bancos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54">'[1]Bancos Múltiples'!#REF!</definedName>
    <definedName name="XA831.01" localSheetId="64">'[1]Bancos Múltiples'!#REF!</definedName>
    <definedName name="XA831.01" localSheetId="65">'[1]Bancos Múltiples'!#REF!</definedName>
    <definedName name="XA831.01" localSheetId="6">'[1]Bancos Múltiples'!#REF!</definedName>
    <definedName name="XA831.01" localSheetId="66">'[1]Bancos Múltiples'!#REF!</definedName>
    <definedName name="XA831.01" localSheetId="73">'[1]Bancos Múltiples'!#REF!</definedName>
    <definedName name="XA831.01" localSheetId="74">'[1]Bancos Múltiples'!#REF!</definedName>
    <definedName name="XA831.01" localSheetId="75">'[1]Bancos Múltiples'!#REF!</definedName>
    <definedName name="XA831.01" localSheetId="82">'[1]Bancos Múltiples'!#REF!</definedName>
    <definedName name="XA831.01" localSheetId="83">'[1]Bancos Múltiples'!#REF!</definedName>
    <definedName name="XA831.01" localSheetId="84">'[1]Bancos Múltiples'!#REF!</definedName>
    <definedName name="XA831.01">'[1]Bancos Múltiples'!#REF!</definedName>
    <definedName name="XA831.02" localSheetId="1">'[1]Bancos Múltiples'!#REF!</definedName>
    <definedName name="XA831.02" localSheetId="28">'[1]Bancos Múltiples'!#REF!</definedName>
    <definedName name="XA831.02" localSheetId="29">'[1]Bancos Múltiples'!#REF!</definedName>
    <definedName name="XA831.02" localSheetId="30">'[1]Bancos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45">'[1]Bancos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54">'[1]Bancos Múltiples'!#REF!</definedName>
    <definedName name="XA831.02" localSheetId="64">'[1]Bancos Múltiples'!#REF!</definedName>
    <definedName name="XA831.02" localSheetId="65">'[1]Bancos Múltiples'!#REF!</definedName>
    <definedName name="XA831.02" localSheetId="6">'[1]Bancos Múltiples'!#REF!</definedName>
    <definedName name="XA831.02" localSheetId="66">'[1]Bancos Múltiples'!#REF!</definedName>
    <definedName name="XA831.02" localSheetId="73">'[1]Bancos Múltiples'!#REF!</definedName>
    <definedName name="XA831.02" localSheetId="74">'[1]Bancos Múltiples'!#REF!</definedName>
    <definedName name="XA831.02" localSheetId="75">'[1]Bancos Múltiples'!#REF!</definedName>
    <definedName name="XA831.02" localSheetId="82">'[1]Bancos Múltiples'!#REF!</definedName>
    <definedName name="XA831.02" localSheetId="83">'[1]Bancos Múltiples'!#REF!</definedName>
    <definedName name="XA831.02" localSheetId="84">'[1]Bancos Múltiples'!#REF!</definedName>
    <definedName name="XA831.02">'[1]Bancos Múltiples'!#REF!</definedName>
    <definedName name="XA832.00" localSheetId="1">'[1]Bancos Múltiples'!#REF!</definedName>
    <definedName name="XA832.00" localSheetId="28">'[1]Bancos Múltiples'!#REF!</definedName>
    <definedName name="XA832.00" localSheetId="29">'[1]Bancos Múltiples'!#REF!</definedName>
    <definedName name="XA832.00" localSheetId="30">'[1]Bancos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45">'[1]Bancos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54">'[1]Bancos Múltiples'!#REF!</definedName>
    <definedName name="XA832.00" localSheetId="64">'[1]Bancos Múltiples'!#REF!</definedName>
    <definedName name="XA832.00" localSheetId="65">'[1]Bancos Múltiples'!#REF!</definedName>
    <definedName name="XA832.00" localSheetId="6">'[1]Bancos Múltiples'!#REF!</definedName>
    <definedName name="XA832.00" localSheetId="66">'[1]Bancos Múltiples'!#REF!</definedName>
    <definedName name="XA832.00" localSheetId="73">'[1]Bancos Múltiples'!#REF!</definedName>
    <definedName name="XA832.00" localSheetId="74">'[1]Bancos Múltiples'!#REF!</definedName>
    <definedName name="XA832.00" localSheetId="75">'[1]Bancos Múltiples'!#REF!</definedName>
    <definedName name="XA832.00" localSheetId="82">'[1]Bancos Múltiples'!#REF!</definedName>
    <definedName name="XA832.00" localSheetId="83">'[1]Bancos Múltiples'!#REF!</definedName>
    <definedName name="XA832.00" localSheetId="84">'[1]Bancos Múltiples'!#REF!</definedName>
    <definedName name="XA832.00">'[1]Bancos Múltiples'!#REF!</definedName>
    <definedName name="XA832.01" localSheetId="1">'[1]Bancos Múltiples'!#REF!</definedName>
    <definedName name="XA832.01" localSheetId="28">'[1]Bancos Múltiples'!#REF!</definedName>
    <definedName name="XA832.01" localSheetId="29">'[1]Bancos Múltiples'!#REF!</definedName>
    <definedName name="XA832.01" localSheetId="30">'[1]Bancos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45">'[1]Bancos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54">'[1]Bancos Múltiples'!#REF!</definedName>
    <definedName name="XA832.01" localSheetId="64">'[1]Bancos Múltiples'!#REF!</definedName>
    <definedName name="XA832.01" localSheetId="65">'[1]Bancos Múltiples'!#REF!</definedName>
    <definedName name="XA832.01" localSheetId="6">'[1]Bancos Múltiples'!#REF!</definedName>
    <definedName name="XA832.01" localSheetId="66">'[1]Bancos Múltiples'!#REF!</definedName>
    <definedName name="XA832.01" localSheetId="73">'[1]Bancos Múltiples'!#REF!</definedName>
    <definedName name="XA832.01" localSheetId="74">'[1]Bancos Múltiples'!#REF!</definedName>
    <definedName name="XA832.01" localSheetId="75">'[1]Bancos Múltiples'!#REF!</definedName>
    <definedName name="XA832.01" localSheetId="82">'[1]Bancos Múltiples'!#REF!</definedName>
    <definedName name="XA832.01" localSheetId="83">'[1]Bancos Múltiples'!#REF!</definedName>
    <definedName name="XA832.01" localSheetId="84">'[1]Bancos Múltiples'!#REF!</definedName>
    <definedName name="XA832.01">'[1]Bancos Múltiples'!#REF!</definedName>
    <definedName name="XA832.02" localSheetId="1">'[1]Bancos Múltiples'!#REF!</definedName>
    <definedName name="XA832.02" localSheetId="28">'[1]Bancos Múltiples'!#REF!</definedName>
    <definedName name="XA832.02" localSheetId="29">'[1]Bancos Múltiples'!#REF!</definedName>
    <definedName name="XA832.02" localSheetId="30">'[1]Bancos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45">'[1]Bancos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54">'[1]Bancos Múltiples'!#REF!</definedName>
    <definedName name="XA832.02" localSheetId="64">'[1]Bancos Múltiples'!#REF!</definedName>
    <definedName name="XA832.02" localSheetId="65">'[1]Bancos Múltiples'!#REF!</definedName>
    <definedName name="XA832.02" localSheetId="6">'[1]Bancos Múltiples'!#REF!</definedName>
    <definedName name="XA832.02" localSheetId="66">'[1]Bancos Múltiples'!#REF!</definedName>
    <definedName name="XA832.02" localSheetId="73">'[1]Bancos Múltiples'!#REF!</definedName>
    <definedName name="XA832.02" localSheetId="74">'[1]Bancos Múltiples'!#REF!</definedName>
    <definedName name="XA832.02" localSheetId="75">'[1]Bancos Múltiples'!#REF!</definedName>
    <definedName name="XA832.02" localSheetId="82">'[1]Bancos Múltiples'!#REF!</definedName>
    <definedName name="XA832.02" localSheetId="83">'[1]Bancos Múltiples'!#REF!</definedName>
    <definedName name="XA832.02" localSheetId="84">'[1]Bancos Múltiples'!#REF!</definedName>
    <definedName name="XA832.02">'[1]Bancos Múltiples'!#REF!</definedName>
    <definedName name="XA840.00" localSheetId="1">'[1]Bancos Múltiples'!#REF!</definedName>
    <definedName name="XA840.00" localSheetId="28">'[1]Bancos Múltiples'!#REF!</definedName>
    <definedName name="XA840.00" localSheetId="29">'[1]Bancos Múltiples'!#REF!</definedName>
    <definedName name="XA840.00" localSheetId="30">'[1]Bancos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45">'[1]Bancos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54">'[1]Bancos Múltiples'!#REF!</definedName>
    <definedName name="XA840.00" localSheetId="64">'[1]Bancos Múltiples'!#REF!</definedName>
    <definedName name="XA840.00" localSheetId="65">'[1]Bancos Múltiples'!#REF!</definedName>
    <definedName name="XA840.00" localSheetId="6">'[1]Bancos Múltiples'!#REF!</definedName>
    <definedName name="XA840.00" localSheetId="66">'[1]Bancos Múltiples'!#REF!</definedName>
    <definedName name="XA840.00" localSheetId="73">'[1]Bancos Múltiples'!#REF!</definedName>
    <definedName name="XA840.00" localSheetId="74">'[1]Bancos Múltiples'!#REF!</definedName>
    <definedName name="XA840.00" localSheetId="75">'[1]Bancos Múltiples'!#REF!</definedName>
    <definedName name="XA840.00" localSheetId="82">'[1]Bancos Múltiples'!#REF!</definedName>
    <definedName name="XA840.00" localSheetId="83">'[1]Bancos Múltiples'!#REF!</definedName>
    <definedName name="XA840.00" localSheetId="84">'[1]Bancos Múltiples'!#REF!</definedName>
    <definedName name="XA840.00">'[1]Bancos Múltiples'!#REF!</definedName>
    <definedName name="XA841.00" localSheetId="1">'[1]Bancos Múltiples'!#REF!</definedName>
    <definedName name="XA841.00" localSheetId="28">'[1]Bancos Múltiples'!#REF!</definedName>
    <definedName name="XA841.00" localSheetId="29">'[1]Bancos Múltiples'!#REF!</definedName>
    <definedName name="XA841.00" localSheetId="30">'[1]Bancos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45">'[1]Bancos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54">'[1]Bancos Múltiples'!#REF!</definedName>
    <definedName name="XA841.00" localSheetId="64">'[1]Bancos Múltiples'!#REF!</definedName>
    <definedName name="XA841.00" localSheetId="65">'[1]Bancos Múltiples'!#REF!</definedName>
    <definedName name="XA841.00" localSheetId="6">'[1]Bancos Múltiples'!#REF!</definedName>
    <definedName name="XA841.00" localSheetId="66">'[1]Bancos Múltiples'!#REF!</definedName>
    <definedName name="XA841.00" localSheetId="73">'[1]Bancos Múltiples'!#REF!</definedName>
    <definedName name="XA841.00" localSheetId="74">'[1]Bancos Múltiples'!#REF!</definedName>
    <definedName name="XA841.00" localSheetId="75">'[1]Bancos Múltiples'!#REF!</definedName>
    <definedName name="XA841.00" localSheetId="82">'[1]Bancos Múltiples'!#REF!</definedName>
    <definedName name="XA841.00" localSheetId="83">'[1]Bancos Múltiples'!#REF!</definedName>
    <definedName name="XA841.00" localSheetId="84">'[1]Bancos Múltiples'!#REF!</definedName>
    <definedName name="XA841.00">'[1]Bancos Múltiples'!#REF!</definedName>
    <definedName name="XA841.01" localSheetId="1">'[1]Bancos Múltiples'!#REF!</definedName>
    <definedName name="XA841.01" localSheetId="28">'[1]Bancos Múltiples'!#REF!</definedName>
    <definedName name="XA841.01" localSheetId="29">'[1]Bancos Múltiples'!#REF!</definedName>
    <definedName name="XA841.01" localSheetId="30">'[1]Bancos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45">'[1]Bancos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54">'[1]Bancos Múltiples'!#REF!</definedName>
    <definedName name="XA841.01" localSheetId="64">'[1]Bancos Múltiples'!#REF!</definedName>
    <definedName name="XA841.01" localSheetId="65">'[1]Bancos Múltiples'!#REF!</definedName>
    <definedName name="XA841.01" localSheetId="6">'[1]Bancos Múltiples'!#REF!</definedName>
    <definedName name="XA841.01" localSheetId="66">'[1]Bancos Múltiples'!#REF!</definedName>
    <definedName name="XA841.01" localSheetId="73">'[1]Bancos Múltiples'!#REF!</definedName>
    <definedName name="XA841.01" localSheetId="74">'[1]Bancos Múltiples'!#REF!</definedName>
    <definedName name="XA841.01" localSheetId="75">'[1]Bancos Múltiples'!#REF!</definedName>
    <definedName name="XA841.01" localSheetId="82">'[1]Bancos Múltiples'!#REF!</definedName>
    <definedName name="XA841.01" localSheetId="83">'[1]Bancos Múltiples'!#REF!</definedName>
    <definedName name="XA841.01" localSheetId="84">'[1]Bancos Múltiples'!#REF!</definedName>
    <definedName name="XA841.01">'[1]Bancos Múltiples'!#REF!</definedName>
    <definedName name="XA842.00" localSheetId="1">'[1]Bancos Múltiples'!#REF!</definedName>
    <definedName name="XA842.00" localSheetId="28">'[1]Bancos Múltiples'!#REF!</definedName>
    <definedName name="XA842.00" localSheetId="29">'[1]Bancos Múltiples'!#REF!</definedName>
    <definedName name="XA842.00" localSheetId="30">'[1]Bancos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45">'[1]Bancos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54">'[1]Bancos Múltiples'!#REF!</definedName>
    <definedName name="XA842.00" localSheetId="64">'[1]Bancos Múltiples'!#REF!</definedName>
    <definedName name="XA842.00" localSheetId="65">'[1]Bancos Múltiples'!#REF!</definedName>
    <definedName name="XA842.00" localSheetId="6">'[1]Bancos Múltiples'!#REF!</definedName>
    <definedName name="XA842.00" localSheetId="66">'[1]Bancos Múltiples'!#REF!</definedName>
    <definedName name="XA842.00" localSheetId="73">'[1]Bancos Múltiples'!#REF!</definedName>
    <definedName name="XA842.00" localSheetId="74">'[1]Bancos Múltiples'!#REF!</definedName>
    <definedName name="XA842.00" localSheetId="75">'[1]Bancos Múltiples'!#REF!</definedName>
    <definedName name="XA842.00" localSheetId="82">'[1]Bancos Múltiples'!#REF!</definedName>
    <definedName name="XA842.00" localSheetId="83">'[1]Bancos Múltiples'!#REF!</definedName>
    <definedName name="XA842.00" localSheetId="84">'[1]Bancos Múltiples'!#REF!</definedName>
    <definedName name="XA842.00">'[1]Bancos Múltiples'!#REF!</definedName>
    <definedName name="XA842.01" localSheetId="1">'[1]Bancos Múltiples'!#REF!</definedName>
    <definedName name="XA842.01" localSheetId="28">'[1]Bancos Múltiples'!#REF!</definedName>
    <definedName name="XA842.01" localSheetId="29">'[1]Bancos Múltiples'!#REF!</definedName>
    <definedName name="XA842.01" localSheetId="30">'[1]Bancos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45">'[1]Bancos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54">'[1]Bancos Múltiples'!#REF!</definedName>
    <definedName name="XA842.01" localSheetId="64">'[1]Bancos Múltiples'!#REF!</definedName>
    <definedName name="XA842.01" localSheetId="65">'[1]Bancos Múltiples'!#REF!</definedName>
    <definedName name="XA842.01" localSheetId="6">'[1]Bancos Múltiples'!#REF!</definedName>
    <definedName name="XA842.01" localSheetId="66">'[1]Bancos Múltiples'!#REF!</definedName>
    <definedName name="XA842.01" localSheetId="73">'[1]Bancos Múltiples'!#REF!</definedName>
    <definedName name="XA842.01" localSheetId="74">'[1]Bancos Múltiples'!#REF!</definedName>
    <definedName name="XA842.01" localSheetId="75">'[1]Bancos Múltiples'!#REF!</definedName>
    <definedName name="XA842.01" localSheetId="82">'[1]Bancos Múltiples'!#REF!</definedName>
    <definedName name="XA842.01" localSheetId="83">'[1]Bancos Múltiples'!#REF!</definedName>
    <definedName name="XA842.01" localSheetId="84">'[1]Bancos Múltiples'!#REF!</definedName>
    <definedName name="XA842.01">'[1]Bancos Múltiples'!#REF!</definedName>
    <definedName name="XA850.00" localSheetId="1">'[1]Bancos Múltiples'!#REF!</definedName>
    <definedName name="XA850.00" localSheetId="28">'[1]Bancos Múltiples'!#REF!</definedName>
    <definedName name="XA850.00" localSheetId="29">'[1]Bancos Múltiples'!#REF!</definedName>
    <definedName name="XA850.00" localSheetId="30">'[1]Bancos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45">'[1]Bancos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54">'[1]Bancos Múltiples'!#REF!</definedName>
    <definedName name="XA850.00" localSheetId="64">'[1]Bancos Múltiples'!#REF!</definedName>
    <definedName name="XA850.00" localSheetId="65">'[1]Bancos Múltiples'!#REF!</definedName>
    <definedName name="XA850.00" localSheetId="6">'[1]Bancos Múltiples'!#REF!</definedName>
    <definedName name="XA850.00" localSheetId="66">'[1]Bancos Múltiples'!#REF!</definedName>
    <definedName name="XA850.00" localSheetId="73">'[1]Bancos Múltiples'!#REF!</definedName>
    <definedName name="XA850.00" localSheetId="74">'[1]Bancos Múltiples'!#REF!</definedName>
    <definedName name="XA850.00" localSheetId="75">'[1]Bancos Múltiples'!#REF!</definedName>
    <definedName name="XA850.00" localSheetId="82">'[1]Bancos Múltiples'!#REF!</definedName>
    <definedName name="XA850.00" localSheetId="83">'[1]Bancos Múltiples'!#REF!</definedName>
    <definedName name="XA850.00" localSheetId="84">'[1]Bancos Múltiples'!#REF!</definedName>
    <definedName name="XA850.00">'[1]Bancos Múltiples'!#REF!</definedName>
    <definedName name="XA851.00" localSheetId="1">'[1]Bancos Múltiples'!#REF!</definedName>
    <definedName name="XA851.00" localSheetId="28">'[1]Bancos Múltiples'!#REF!</definedName>
    <definedName name="XA851.00" localSheetId="29">'[1]Bancos Múltiples'!#REF!</definedName>
    <definedName name="XA851.00" localSheetId="30">'[1]Bancos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45">'[1]Bancos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54">'[1]Bancos Múltiples'!#REF!</definedName>
    <definedName name="XA851.00" localSheetId="64">'[1]Bancos Múltiples'!#REF!</definedName>
    <definedName name="XA851.00" localSheetId="65">'[1]Bancos Múltiples'!#REF!</definedName>
    <definedName name="XA851.00" localSheetId="6">'[1]Bancos Múltiples'!#REF!</definedName>
    <definedName name="XA851.00" localSheetId="66">'[1]Bancos Múltiples'!#REF!</definedName>
    <definedName name="XA851.00" localSheetId="73">'[1]Bancos Múltiples'!#REF!</definedName>
    <definedName name="XA851.00" localSheetId="74">'[1]Bancos Múltiples'!#REF!</definedName>
    <definedName name="XA851.00" localSheetId="75">'[1]Bancos Múltiples'!#REF!</definedName>
    <definedName name="XA851.00" localSheetId="82">'[1]Bancos Múltiples'!#REF!</definedName>
    <definedName name="XA851.00" localSheetId="83">'[1]Bancos Múltiples'!#REF!</definedName>
    <definedName name="XA851.00" localSheetId="84">'[1]Bancos Múltiples'!#REF!</definedName>
    <definedName name="XA851.00">'[1]Bancos Múltiples'!#REF!</definedName>
    <definedName name="XA851.01" localSheetId="1">'[1]Bancos Múltiples'!#REF!</definedName>
    <definedName name="XA851.01" localSheetId="28">'[1]Bancos Múltiples'!#REF!</definedName>
    <definedName name="XA851.01" localSheetId="29">'[1]Bancos Múltiples'!#REF!</definedName>
    <definedName name="XA851.01" localSheetId="30">'[1]Bancos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45">'[1]Bancos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54">'[1]Bancos Múltiples'!#REF!</definedName>
    <definedName name="XA851.01" localSheetId="64">'[1]Bancos Múltiples'!#REF!</definedName>
    <definedName name="XA851.01" localSheetId="65">'[1]Bancos Múltiples'!#REF!</definedName>
    <definedName name="XA851.01" localSheetId="6">'[1]Bancos Múltiples'!#REF!</definedName>
    <definedName name="XA851.01" localSheetId="66">'[1]Bancos Múltiples'!#REF!</definedName>
    <definedName name="XA851.01" localSheetId="73">'[1]Bancos Múltiples'!#REF!</definedName>
    <definedName name="XA851.01" localSheetId="74">'[1]Bancos Múltiples'!#REF!</definedName>
    <definedName name="XA851.01" localSheetId="75">'[1]Bancos Múltiples'!#REF!</definedName>
    <definedName name="XA851.01" localSheetId="82">'[1]Bancos Múltiples'!#REF!</definedName>
    <definedName name="XA851.01" localSheetId="83">'[1]Bancos Múltiples'!#REF!</definedName>
    <definedName name="XA851.01" localSheetId="84">'[1]Bancos Múltiples'!#REF!</definedName>
    <definedName name="XA851.01">'[1]Bancos Múltiples'!#REF!</definedName>
    <definedName name="XA851.02" localSheetId="1">'[1]Bancos Múltiples'!#REF!</definedName>
    <definedName name="XA851.02" localSheetId="28">'[1]Bancos Múltiples'!#REF!</definedName>
    <definedName name="XA851.02" localSheetId="29">'[1]Bancos Múltiples'!#REF!</definedName>
    <definedName name="XA851.02" localSheetId="30">'[1]Bancos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45">'[1]Bancos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54">'[1]Bancos Múltiples'!#REF!</definedName>
    <definedName name="XA851.02" localSheetId="64">'[1]Bancos Múltiples'!#REF!</definedName>
    <definedName name="XA851.02" localSheetId="65">'[1]Bancos Múltiples'!#REF!</definedName>
    <definedName name="XA851.02" localSheetId="6">'[1]Bancos Múltiples'!#REF!</definedName>
    <definedName name="XA851.02" localSheetId="66">'[1]Bancos Múltiples'!#REF!</definedName>
    <definedName name="XA851.02" localSheetId="73">'[1]Bancos Múltiples'!#REF!</definedName>
    <definedName name="XA851.02" localSheetId="74">'[1]Bancos Múltiples'!#REF!</definedName>
    <definedName name="XA851.02" localSheetId="75">'[1]Bancos Múltiples'!#REF!</definedName>
    <definedName name="XA851.02" localSheetId="82">'[1]Bancos Múltiples'!#REF!</definedName>
    <definedName name="XA851.02" localSheetId="83">'[1]Bancos Múltiples'!#REF!</definedName>
    <definedName name="XA851.02" localSheetId="84">'[1]Bancos Múltiples'!#REF!</definedName>
    <definedName name="XA851.02">'[1]Bancos Múltiples'!#REF!</definedName>
    <definedName name="XA851.03" localSheetId="1">'[1]Bancos Múltiples'!#REF!</definedName>
    <definedName name="XA851.03" localSheetId="28">'[1]Bancos Múltiples'!#REF!</definedName>
    <definedName name="XA851.03" localSheetId="29">'[1]Bancos Múltiples'!#REF!</definedName>
    <definedName name="XA851.03" localSheetId="30">'[1]Bancos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45">'[1]Bancos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54">'[1]Bancos Múltiples'!#REF!</definedName>
    <definedName name="XA851.03" localSheetId="64">'[1]Bancos Múltiples'!#REF!</definedName>
    <definedName name="XA851.03" localSheetId="65">'[1]Bancos Múltiples'!#REF!</definedName>
    <definedName name="XA851.03" localSheetId="6">'[1]Bancos Múltiples'!#REF!</definedName>
    <definedName name="XA851.03" localSheetId="66">'[1]Bancos Múltiples'!#REF!</definedName>
    <definedName name="XA851.03" localSheetId="73">'[1]Bancos Múltiples'!#REF!</definedName>
    <definedName name="XA851.03" localSheetId="74">'[1]Bancos Múltiples'!#REF!</definedName>
    <definedName name="XA851.03" localSheetId="75">'[1]Bancos Múltiples'!#REF!</definedName>
    <definedName name="XA851.03" localSheetId="82">'[1]Bancos Múltiples'!#REF!</definedName>
    <definedName name="XA851.03" localSheetId="83">'[1]Bancos Múltiples'!#REF!</definedName>
    <definedName name="XA851.03" localSheetId="84">'[1]Bancos Múltiples'!#REF!</definedName>
    <definedName name="XA851.03">'[1]Bancos Múltiples'!#REF!</definedName>
    <definedName name="XA851.04" localSheetId="1">'[1]Bancos Múltiples'!#REF!</definedName>
    <definedName name="XA851.04" localSheetId="28">'[1]Bancos Múltiples'!#REF!</definedName>
    <definedName name="XA851.04" localSheetId="29">'[1]Bancos Múltiples'!#REF!</definedName>
    <definedName name="XA851.04" localSheetId="30">'[1]Bancos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45">'[1]Bancos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54">'[1]Bancos Múltiples'!#REF!</definedName>
    <definedName name="XA851.04" localSheetId="64">'[1]Bancos Múltiples'!#REF!</definedName>
    <definedName name="XA851.04" localSheetId="65">'[1]Bancos Múltiples'!#REF!</definedName>
    <definedName name="XA851.04" localSheetId="6">'[1]Bancos Múltiples'!#REF!</definedName>
    <definedName name="XA851.04" localSheetId="66">'[1]Bancos Múltiples'!#REF!</definedName>
    <definedName name="XA851.04" localSheetId="73">'[1]Bancos Múltiples'!#REF!</definedName>
    <definedName name="XA851.04" localSheetId="74">'[1]Bancos Múltiples'!#REF!</definedName>
    <definedName name="XA851.04" localSheetId="75">'[1]Bancos Múltiples'!#REF!</definedName>
    <definedName name="XA851.04" localSheetId="82">'[1]Bancos Múltiples'!#REF!</definedName>
    <definedName name="XA851.04" localSheetId="83">'[1]Bancos Múltiples'!#REF!</definedName>
    <definedName name="XA851.04" localSheetId="84">'[1]Bancos Múltiples'!#REF!</definedName>
    <definedName name="XA851.04">'[1]Bancos Múltiples'!#REF!</definedName>
    <definedName name="XA852.00" localSheetId="1">'[1]Bancos Múltiples'!#REF!</definedName>
    <definedName name="XA852.00" localSheetId="28">'[1]Bancos Múltiples'!#REF!</definedName>
    <definedName name="XA852.00" localSheetId="29">'[1]Bancos Múltiples'!#REF!</definedName>
    <definedName name="XA852.00" localSheetId="30">'[1]Bancos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45">'[1]Bancos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54">'[1]Bancos Múltiples'!#REF!</definedName>
    <definedName name="XA852.00" localSheetId="64">'[1]Bancos Múltiples'!#REF!</definedName>
    <definedName name="XA852.00" localSheetId="65">'[1]Bancos Múltiples'!#REF!</definedName>
    <definedName name="XA852.00" localSheetId="6">'[1]Bancos Múltiples'!#REF!</definedName>
    <definedName name="XA852.00" localSheetId="66">'[1]Bancos Múltiples'!#REF!</definedName>
    <definedName name="XA852.00" localSheetId="73">'[1]Bancos Múltiples'!#REF!</definedName>
    <definedName name="XA852.00" localSheetId="74">'[1]Bancos Múltiples'!#REF!</definedName>
    <definedName name="XA852.00" localSheetId="75">'[1]Bancos Múltiples'!#REF!</definedName>
    <definedName name="XA852.00" localSheetId="82">'[1]Bancos Múltiples'!#REF!</definedName>
    <definedName name="XA852.00" localSheetId="83">'[1]Bancos Múltiples'!#REF!</definedName>
    <definedName name="XA852.00" localSheetId="84">'[1]Bancos Múltiples'!#REF!</definedName>
    <definedName name="XA852.00">'[1]Bancos Múltiples'!#REF!</definedName>
    <definedName name="XA852.01" localSheetId="1">'[1]Bancos Múltiples'!#REF!</definedName>
    <definedName name="XA852.01" localSheetId="28">'[1]Bancos Múltiples'!#REF!</definedName>
    <definedName name="XA852.01" localSheetId="29">'[1]Bancos Múltiples'!#REF!</definedName>
    <definedName name="XA852.01" localSheetId="30">'[1]Bancos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45">'[1]Bancos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54">'[1]Bancos Múltiples'!#REF!</definedName>
    <definedName name="XA852.01" localSheetId="64">'[1]Bancos Múltiples'!#REF!</definedName>
    <definedName name="XA852.01" localSheetId="65">'[1]Bancos Múltiples'!#REF!</definedName>
    <definedName name="XA852.01" localSheetId="6">'[1]Bancos Múltiples'!#REF!</definedName>
    <definedName name="XA852.01" localSheetId="66">'[1]Bancos Múltiples'!#REF!</definedName>
    <definedName name="XA852.01" localSheetId="73">'[1]Bancos Múltiples'!#REF!</definedName>
    <definedName name="XA852.01" localSheetId="74">'[1]Bancos Múltiples'!#REF!</definedName>
    <definedName name="XA852.01" localSheetId="75">'[1]Bancos Múltiples'!#REF!</definedName>
    <definedName name="XA852.01" localSheetId="82">'[1]Bancos Múltiples'!#REF!</definedName>
    <definedName name="XA852.01" localSheetId="83">'[1]Bancos Múltiples'!#REF!</definedName>
    <definedName name="XA852.01" localSheetId="84">'[1]Bancos Múltiples'!#REF!</definedName>
    <definedName name="XA852.01">'[1]Bancos Múltiples'!#REF!</definedName>
    <definedName name="XA853.00" localSheetId="1">'[1]Bancos Múltiples'!#REF!</definedName>
    <definedName name="XA853.00" localSheetId="28">'[1]Bancos Múltiples'!#REF!</definedName>
    <definedName name="XA853.00" localSheetId="29">'[1]Bancos Múltiples'!#REF!</definedName>
    <definedName name="XA853.00" localSheetId="30">'[1]Bancos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45">'[1]Bancos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54">'[1]Bancos Múltiples'!#REF!</definedName>
    <definedName name="XA853.00" localSheetId="64">'[1]Bancos Múltiples'!#REF!</definedName>
    <definedName name="XA853.00" localSheetId="65">'[1]Bancos Múltiples'!#REF!</definedName>
    <definedName name="XA853.00" localSheetId="6">'[1]Bancos Múltiples'!#REF!</definedName>
    <definedName name="XA853.00" localSheetId="66">'[1]Bancos Múltiples'!#REF!</definedName>
    <definedName name="XA853.00" localSheetId="73">'[1]Bancos Múltiples'!#REF!</definedName>
    <definedName name="XA853.00" localSheetId="74">'[1]Bancos Múltiples'!#REF!</definedName>
    <definedName name="XA853.00" localSheetId="75">'[1]Bancos Múltiples'!#REF!</definedName>
    <definedName name="XA853.00" localSheetId="82">'[1]Bancos Múltiples'!#REF!</definedName>
    <definedName name="XA853.00" localSheetId="83">'[1]Bancos Múltiples'!#REF!</definedName>
    <definedName name="XA853.00" localSheetId="84">'[1]Bancos Múltiples'!#REF!</definedName>
    <definedName name="XA853.00">'[1]Bancos Múltiples'!#REF!</definedName>
    <definedName name="XA853.01" localSheetId="1">'[1]Bancos Múltiples'!#REF!</definedName>
    <definedName name="XA853.01" localSheetId="28">'[1]Bancos Múltiples'!#REF!</definedName>
    <definedName name="XA853.01" localSheetId="29">'[1]Bancos Múltiples'!#REF!</definedName>
    <definedName name="XA853.01" localSheetId="30">'[1]Bancos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45">'[1]Bancos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54">'[1]Bancos Múltiples'!#REF!</definedName>
    <definedName name="XA853.01" localSheetId="64">'[1]Bancos Múltiples'!#REF!</definedName>
    <definedName name="XA853.01" localSheetId="65">'[1]Bancos Múltiples'!#REF!</definedName>
    <definedName name="XA853.01" localSheetId="6">'[1]Bancos Múltiples'!#REF!</definedName>
    <definedName name="XA853.01" localSheetId="66">'[1]Bancos Múltiples'!#REF!</definedName>
    <definedName name="XA853.01" localSheetId="73">'[1]Bancos Múltiples'!#REF!</definedName>
    <definedName name="XA853.01" localSheetId="74">'[1]Bancos Múltiples'!#REF!</definedName>
    <definedName name="XA853.01" localSheetId="75">'[1]Bancos Múltiples'!#REF!</definedName>
    <definedName name="XA853.01" localSheetId="82">'[1]Bancos Múltiples'!#REF!</definedName>
    <definedName name="XA853.01" localSheetId="83">'[1]Bancos Múltiples'!#REF!</definedName>
    <definedName name="XA853.01" localSheetId="84">'[1]Bancos Múltiples'!#REF!</definedName>
    <definedName name="XA853.01">'[1]Bancos Múltiples'!#REF!</definedName>
    <definedName name="XA853.02" localSheetId="1">'[1]Bancos Múltiples'!#REF!</definedName>
    <definedName name="XA853.02" localSheetId="28">'[1]Bancos Múltiples'!#REF!</definedName>
    <definedName name="XA853.02" localSheetId="29">'[1]Bancos Múltiples'!#REF!</definedName>
    <definedName name="XA853.02" localSheetId="30">'[1]Bancos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45">'[1]Bancos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54">'[1]Bancos Múltiples'!#REF!</definedName>
    <definedName name="XA853.02" localSheetId="64">'[1]Bancos Múltiples'!#REF!</definedName>
    <definedName name="XA853.02" localSheetId="65">'[1]Bancos Múltiples'!#REF!</definedName>
    <definedName name="XA853.02" localSheetId="6">'[1]Bancos Múltiples'!#REF!</definedName>
    <definedName name="XA853.02" localSheetId="66">'[1]Bancos Múltiples'!#REF!</definedName>
    <definedName name="XA853.02" localSheetId="73">'[1]Bancos Múltiples'!#REF!</definedName>
    <definedName name="XA853.02" localSheetId="74">'[1]Bancos Múltiples'!#REF!</definedName>
    <definedName name="XA853.02" localSheetId="75">'[1]Bancos Múltiples'!#REF!</definedName>
    <definedName name="XA853.02" localSheetId="82">'[1]Bancos Múltiples'!#REF!</definedName>
    <definedName name="XA853.02" localSheetId="83">'[1]Bancos Múltiples'!#REF!</definedName>
    <definedName name="XA853.02" localSheetId="84">'[1]Bancos Múltiples'!#REF!</definedName>
    <definedName name="XA853.02">'[1]Bancos Múltiples'!#REF!</definedName>
    <definedName name="XA853.03" localSheetId="1">'[1]Bancos Múltiples'!#REF!</definedName>
    <definedName name="XA853.03" localSheetId="28">'[1]Bancos Múltiples'!#REF!</definedName>
    <definedName name="XA853.03" localSheetId="29">'[1]Bancos Múltiples'!#REF!</definedName>
    <definedName name="XA853.03" localSheetId="30">'[1]Bancos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45">'[1]Bancos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54">'[1]Bancos Múltiples'!#REF!</definedName>
    <definedName name="XA853.03" localSheetId="64">'[1]Bancos Múltiples'!#REF!</definedName>
    <definedName name="XA853.03" localSheetId="65">'[1]Bancos Múltiples'!#REF!</definedName>
    <definedName name="XA853.03" localSheetId="6">'[1]Bancos Múltiples'!#REF!</definedName>
    <definedName name="XA853.03" localSheetId="66">'[1]Bancos Múltiples'!#REF!</definedName>
    <definedName name="XA853.03" localSheetId="73">'[1]Bancos Múltiples'!#REF!</definedName>
    <definedName name="XA853.03" localSheetId="74">'[1]Bancos Múltiples'!#REF!</definedName>
    <definedName name="XA853.03" localSheetId="75">'[1]Bancos Múltiples'!#REF!</definedName>
    <definedName name="XA853.03" localSheetId="82">'[1]Bancos Múltiples'!#REF!</definedName>
    <definedName name="XA853.03" localSheetId="83">'[1]Bancos Múltiples'!#REF!</definedName>
    <definedName name="XA853.03" localSheetId="84">'[1]Bancos Múltiples'!#REF!</definedName>
    <definedName name="XA853.03">'[1]Bancos Múltiples'!#REF!</definedName>
    <definedName name="XA853.99" localSheetId="1">'[1]Bancos Múltiples'!#REF!</definedName>
    <definedName name="XA853.99" localSheetId="28">'[1]Bancos Múltiples'!#REF!</definedName>
    <definedName name="XA853.99" localSheetId="29">'[1]Bancos Múltiples'!#REF!</definedName>
    <definedName name="XA853.99" localSheetId="30">'[1]Bancos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45">'[1]Bancos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54">'[1]Bancos Múltiples'!#REF!</definedName>
    <definedName name="XA853.99" localSheetId="64">'[1]Bancos Múltiples'!#REF!</definedName>
    <definedName name="XA853.99" localSheetId="65">'[1]Bancos Múltiples'!#REF!</definedName>
    <definedName name="XA853.99" localSheetId="6">'[1]Bancos Múltiples'!#REF!</definedName>
    <definedName name="XA853.99" localSheetId="66">'[1]Bancos Múltiples'!#REF!</definedName>
    <definedName name="XA853.99" localSheetId="73">'[1]Bancos Múltiples'!#REF!</definedName>
    <definedName name="XA853.99" localSheetId="74">'[1]Bancos Múltiples'!#REF!</definedName>
    <definedName name="XA853.99" localSheetId="75">'[1]Bancos Múltiples'!#REF!</definedName>
    <definedName name="XA853.99" localSheetId="82">'[1]Bancos Múltiples'!#REF!</definedName>
    <definedName name="XA853.99" localSheetId="83">'[1]Bancos Múltiples'!#REF!</definedName>
    <definedName name="XA853.99" localSheetId="84">'[1]Bancos Múltiples'!#REF!</definedName>
    <definedName name="XA853.99">'[1]Bancos Múltiples'!#REF!</definedName>
    <definedName name="XA854.00" localSheetId="1">'[1]Bancos Múltiples'!#REF!</definedName>
    <definedName name="XA854.00" localSheetId="28">'[1]Bancos Múltiples'!#REF!</definedName>
    <definedName name="XA854.00" localSheetId="29">'[1]Bancos Múltiples'!#REF!</definedName>
    <definedName name="XA854.00" localSheetId="30">'[1]Bancos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45">'[1]Bancos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54">'[1]Bancos Múltiples'!#REF!</definedName>
    <definedName name="XA854.00" localSheetId="64">'[1]Bancos Múltiples'!#REF!</definedName>
    <definedName name="XA854.00" localSheetId="65">'[1]Bancos Múltiples'!#REF!</definedName>
    <definedName name="XA854.00" localSheetId="6">'[1]Bancos Múltiples'!#REF!</definedName>
    <definedName name="XA854.00" localSheetId="66">'[1]Bancos Múltiples'!#REF!</definedName>
    <definedName name="XA854.00" localSheetId="73">'[1]Bancos Múltiples'!#REF!</definedName>
    <definedName name="XA854.00" localSheetId="74">'[1]Bancos Múltiples'!#REF!</definedName>
    <definedName name="XA854.00" localSheetId="75">'[1]Bancos Múltiples'!#REF!</definedName>
    <definedName name="XA854.00" localSheetId="82">'[1]Bancos Múltiples'!#REF!</definedName>
    <definedName name="XA854.00" localSheetId="83">'[1]Bancos Múltiples'!#REF!</definedName>
    <definedName name="XA854.00" localSheetId="84">'[1]Bancos Múltiples'!#REF!</definedName>
    <definedName name="XA854.00">'[1]Bancos Múltiples'!#REF!</definedName>
    <definedName name="XA854.01" localSheetId="1">'[1]Bancos Múltiples'!#REF!</definedName>
    <definedName name="XA854.01" localSheetId="28">'[1]Bancos Múltiples'!#REF!</definedName>
    <definedName name="XA854.01" localSheetId="29">'[1]Bancos Múltiples'!#REF!</definedName>
    <definedName name="XA854.01" localSheetId="30">'[1]Bancos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45">'[1]Bancos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54">'[1]Bancos Múltiples'!#REF!</definedName>
    <definedName name="XA854.01" localSheetId="64">'[1]Bancos Múltiples'!#REF!</definedName>
    <definedName name="XA854.01" localSheetId="65">'[1]Bancos Múltiples'!#REF!</definedName>
    <definedName name="XA854.01" localSheetId="6">'[1]Bancos Múltiples'!#REF!</definedName>
    <definedName name="XA854.01" localSheetId="66">'[1]Bancos Múltiples'!#REF!</definedName>
    <definedName name="XA854.01" localSheetId="73">'[1]Bancos Múltiples'!#REF!</definedName>
    <definedName name="XA854.01" localSheetId="74">'[1]Bancos Múltiples'!#REF!</definedName>
    <definedName name="XA854.01" localSheetId="75">'[1]Bancos Múltiples'!#REF!</definedName>
    <definedName name="XA854.01" localSheetId="82">'[1]Bancos Múltiples'!#REF!</definedName>
    <definedName name="XA854.01" localSheetId="83">'[1]Bancos Múltiples'!#REF!</definedName>
    <definedName name="XA854.01" localSheetId="84">'[1]Bancos Múltiples'!#REF!</definedName>
    <definedName name="XA854.01">'[1]Bancos Múltiples'!#REF!</definedName>
    <definedName name="XA855.00" localSheetId="1">'[1]Bancos Múltiples'!#REF!</definedName>
    <definedName name="XA855.00" localSheetId="28">'[1]Bancos Múltiples'!#REF!</definedName>
    <definedName name="XA855.00" localSheetId="29">'[1]Bancos Múltiples'!#REF!</definedName>
    <definedName name="XA855.00" localSheetId="30">'[1]Bancos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45">'[1]Bancos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54">'[1]Bancos Múltiples'!#REF!</definedName>
    <definedName name="XA855.00" localSheetId="64">'[1]Bancos Múltiples'!#REF!</definedName>
    <definedName name="XA855.00" localSheetId="65">'[1]Bancos Múltiples'!#REF!</definedName>
    <definedName name="XA855.00" localSheetId="6">'[1]Bancos Múltiples'!#REF!</definedName>
    <definedName name="XA855.00" localSheetId="66">'[1]Bancos Múltiples'!#REF!</definedName>
    <definedName name="XA855.00" localSheetId="73">'[1]Bancos Múltiples'!#REF!</definedName>
    <definedName name="XA855.00" localSheetId="74">'[1]Bancos Múltiples'!#REF!</definedName>
    <definedName name="XA855.00" localSheetId="75">'[1]Bancos Múltiples'!#REF!</definedName>
    <definedName name="XA855.00" localSheetId="82">'[1]Bancos Múltiples'!#REF!</definedName>
    <definedName name="XA855.00" localSheetId="83">'[1]Bancos Múltiples'!#REF!</definedName>
    <definedName name="XA855.00" localSheetId="84">'[1]Bancos Múltiples'!#REF!</definedName>
    <definedName name="XA855.00">'[1]Bancos Múltiples'!#REF!</definedName>
    <definedName name="XA855.01" localSheetId="1">'[1]Bancos Múltiples'!#REF!</definedName>
    <definedName name="XA855.01" localSheetId="28">'[1]Bancos Múltiples'!#REF!</definedName>
    <definedName name="XA855.01" localSheetId="29">'[1]Bancos Múltiples'!#REF!</definedName>
    <definedName name="XA855.01" localSheetId="30">'[1]Bancos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45">'[1]Bancos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54">'[1]Bancos Múltiples'!#REF!</definedName>
    <definedName name="XA855.01" localSheetId="64">'[1]Bancos Múltiples'!#REF!</definedName>
    <definedName name="XA855.01" localSheetId="65">'[1]Bancos Múltiples'!#REF!</definedName>
    <definedName name="XA855.01" localSheetId="6">'[1]Bancos Múltiples'!#REF!</definedName>
    <definedName name="XA855.01" localSheetId="66">'[1]Bancos Múltiples'!#REF!</definedName>
    <definedName name="XA855.01" localSheetId="73">'[1]Bancos Múltiples'!#REF!</definedName>
    <definedName name="XA855.01" localSheetId="74">'[1]Bancos Múltiples'!#REF!</definedName>
    <definedName name="XA855.01" localSheetId="75">'[1]Bancos Múltiples'!#REF!</definedName>
    <definedName name="XA855.01" localSheetId="82">'[1]Bancos Múltiples'!#REF!</definedName>
    <definedName name="XA855.01" localSheetId="83">'[1]Bancos Múltiples'!#REF!</definedName>
    <definedName name="XA855.01" localSheetId="84">'[1]Bancos Múltiples'!#REF!</definedName>
    <definedName name="XA855.01">'[1]Bancos Múltiples'!#REF!</definedName>
    <definedName name="XA856.00" localSheetId="1">'[1]Bancos Múltiples'!#REF!</definedName>
    <definedName name="XA856.00" localSheetId="28">'[1]Bancos Múltiples'!#REF!</definedName>
    <definedName name="XA856.00" localSheetId="29">'[1]Bancos Múltiples'!#REF!</definedName>
    <definedName name="XA856.00" localSheetId="30">'[1]Bancos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45">'[1]Bancos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54">'[1]Bancos Múltiples'!#REF!</definedName>
    <definedName name="XA856.00" localSheetId="64">'[1]Bancos Múltiples'!#REF!</definedName>
    <definedName name="XA856.00" localSheetId="65">'[1]Bancos Múltiples'!#REF!</definedName>
    <definedName name="XA856.00" localSheetId="6">'[1]Bancos Múltiples'!#REF!</definedName>
    <definedName name="XA856.00" localSheetId="66">'[1]Bancos Múltiples'!#REF!</definedName>
    <definedName name="XA856.00" localSheetId="73">'[1]Bancos Múltiples'!#REF!</definedName>
    <definedName name="XA856.00" localSheetId="74">'[1]Bancos Múltiples'!#REF!</definedName>
    <definedName name="XA856.00" localSheetId="75">'[1]Bancos Múltiples'!#REF!</definedName>
    <definedName name="XA856.00" localSheetId="82">'[1]Bancos Múltiples'!#REF!</definedName>
    <definedName name="XA856.00" localSheetId="83">'[1]Bancos Múltiples'!#REF!</definedName>
    <definedName name="XA856.00" localSheetId="84">'[1]Bancos Múltiples'!#REF!</definedName>
    <definedName name="XA856.00">'[1]Bancos Múltiples'!#REF!</definedName>
    <definedName name="XA856.01" localSheetId="1">'[1]Bancos Múltiples'!#REF!</definedName>
    <definedName name="XA856.01" localSheetId="28">'[1]Bancos Múltiples'!#REF!</definedName>
    <definedName name="XA856.01" localSheetId="29">'[1]Bancos Múltiples'!#REF!</definedName>
    <definedName name="XA856.01" localSheetId="30">'[1]Bancos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45">'[1]Bancos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54">'[1]Bancos Múltiples'!#REF!</definedName>
    <definedName name="XA856.01" localSheetId="64">'[1]Bancos Múltiples'!#REF!</definedName>
    <definedName name="XA856.01" localSheetId="65">'[1]Bancos Múltiples'!#REF!</definedName>
    <definedName name="XA856.01" localSheetId="6">'[1]Bancos Múltiples'!#REF!</definedName>
    <definedName name="XA856.01" localSheetId="66">'[1]Bancos Múltiples'!#REF!</definedName>
    <definedName name="XA856.01" localSheetId="73">'[1]Bancos Múltiples'!#REF!</definedName>
    <definedName name="XA856.01" localSheetId="74">'[1]Bancos Múltiples'!#REF!</definedName>
    <definedName name="XA856.01" localSheetId="75">'[1]Bancos Múltiples'!#REF!</definedName>
    <definedName name="XA856.01" localSheetId="82">'[1]Bancos Múltiples'!#REF!</definedName>
    <definedName name="XA856.01" localSheetId="83">'[1]Bancos Múltiples'!#REF!</definedName>
    <definedName name="XA856.01" localSheetId="84">'[1]Bancos Múltiples'!#REF!</definedName>
    <definedName name="XA856.01">'[1]Bancos Múltiples'!#REF!</definedName>
    <definedName name="XA856.02" localSheetId="1">'[1]Bancos Múltiples'!#REF!</definedName>
    <definedName name="XA856.02" localSheetId="28">'[1]Bancos Múltiples'!#REF!</definedName>
    <definedName name="XA856.02" localSheetId="29">'[1]Bancos Múltiples'!#REF!</definedName>
    <definedName name="XA856.02" localSheetId="30">'[1]Bancos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45">'[1]Bancos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54">'[1]Bancos Múltiples'!#REF!</definedName>
    <definedName name="XA856.02" localSheetId="64">'[1]Bancos Múltiples'!#REF!</definedName>
    <definedName name="XA856.02" localSheetId="65">'[1]Bancos Múltiples'!#REF!</definedName>
    <definedName name="XA856.02" localSheetId="6">'[1]Bancos Múltiples'!#REF!</definedName>
    <definedName name="XA856.02" localSheetId="66">'[1]Bancos Múltiples'!#REF!</definedName>
    <definedName name="XA856.02" localSheetId="73">'[1]Bancos Múltiples'!#REF!</definedName>
    <definedName name="XA856.02" localSheetId="74">'[1]Bancos Múltiples'!#REF!</definedName>
    <definedName name="XA856.02" localSheetId="75">'[1]Bancos Múltiples'!#REF!</definedName>
    <definedName name="XA856.02" localSheetId="82">'[1]Bancos Múltiples'!#REF!</definedName>
    <definedName name="XA856.02" localSheetId="83">'[1]Bancos Múltiples'!#REF!</definedName>
    <definedName name="XA856.02" localSheetId="84">'[1]Bancos Múltiples'!#REF!</definedName>
    <definedName name="XA856.02">'[1]Bancos Múltiples'!#REF!</definedName>
    <definedName name="XA856.03" localSheetId="1">'[1]Bancos Múltiples'!#REF!</definedName>
    <definedName name="XA856.03" localSheetId="28">'[1]Bancos Múltiples'!#REF!</definedName>
    <definedName name="XA856.03" localSheetId="29">'[1]Bancos Múltiples'!#REF!</definedName>
    <definedName name="XA856.03" localSheetId="30">'[1]Bancos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45">'[1]Bancos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54">'[1]Bancos Múltiples'!#REF!</definedName>
    <definedName name="XA856.03" localSheetId="64">'[1]Bancos Múltiples'!#REF!</definedName>
    <definedName name="XA856.03" localSheetId="65">'[1]Bancos Múltiples'!#REF!</definedName>
    <definedName name="XA856.03" localSheetId="6">'[1]Bancos Múltiples'!#REF!</definedName>
    <definedName name="XA856.03" localSheetId="66">'[1]Bancos Múltiples'!#REF!</definedName>
    <definedName name="XA856.03" localSheetId="73">'[1]Bancos Múltiples'!#REF!</definedName>
    <definedName name="XA856.03" localSheetId="74">'[1]Bancos Múltiples'!#REF!</definedName>
    <definedName name="XA856.03" localSheetId="75">'[1]Bancos Múltiples'!#REF!</definedName>
    <definedName name="XA856.03" localSheetId="82">'[1]Bancos Múltiples'!#REF!</definedName>
    <definedName name="XA856.03" localSheetId="83">'[1]Bancos Múltiples'!#REF!</definedName>
    <definedName name="XA856.03" localSheetId="84">'[1]Bancos Múltiples'!#REF!</definedName>
    <definedName name="XA856.03">'[1]Bancos Múltiples'!#REF!</definedName>
    <definedName name="XA856.99" localSheetId="1">'[1]Bancos Múltiples'!#REF!</definedName>
    <definedName name="XA856.99" localSheetId="28">'[1]Bancos Múltiples'!#REF!</definedName>
    <definedName name="XA856.99" localSheetId="29">'[1]Bancos Múltiples'!#REF!</definedName>
    <definedName name="XA856.99" localSheetId="30">'[1]Bancos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45">'[1]Bancos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54">'[1]Bancos Múltiples'!#REF!</definedName>
    <definedName name="XA856.99" localSheetId="64">'[1]Bancos Múltiples'!#REF!</definedName>
    <definedName name="XA856.99" localSheetId="65">'[1]Bancos Múltiples'!#REF!</definedName>
    <definedName name="XA856.99" localSheetId="6">'[1]Bancos Múltiples'!#REF!</definedName>
    <definedName name="XA856.99" localSheetId="66">'[1]Bancos Múltiples'!#REF!</definedName>
    <definedName name="XA856.99" localSheetId="73">'[1]Bancos Múltiples'!#REF!</definedName>
    <definedName name="XA856.99" localSheetId="74">'[1]Bancos Múltiples'!#REF!</definedName>
    <definedName name="XA856.99" localSheetId="75">'[1]Bancos Múltiples'!#REF!</definedName>
    <definedName name="XA856.99" localSheetId="82">'[1]Bancos Múltiples'!#REF!</definedName>
    <definedName name="XA856.99" localSheetId="83">'[1]Bancos Múltiples'!#REF!</definedName>
    <definedName name="XA856.99" localSheetId="84">'[1]Bancos Múltiples'!#REF!</definedName>
    <definedName name="XA856.99">'[1]Bancos Múltiples'!#REF!</definedName>
    <definedName name="XA857.00" localSheetId="1">'[1]Bancos Múltiples'!#REF!</definedName>
    <definedName name="XA857.00" localSheetId="28">'[1]Bancos Múltiples'!#REF!</definedName>
    <definedName name="XA857.00" localSheetId="29">'[1]Bancos Múltiples'!#REF!</definedName>
    <definedName name="XA857.00" localSheetId="30">'[1]Bancos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45">'[1]Bancos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54">'[1]Bancos Múltiples'!#REF!</definedName>
    <definedName name="XA857.00" localSheetId="64">'[1]Bancos Múltiples'!#REF!</definedName>
    <definedName name="XA857.00" localSheetId="65">'[1]Bancos Múltiples'!#REF!</definedName>
    <definedName name="XA857.00" localSheetId="6">'[1]Bancos Múltiples'!#REF!</definedName>
    <definedName name="XA857.00" localSheetId="66">'[1]Bancos Múltiples'!#REF!</definedName>
    <definedName name="XA857.00" localSheetId="73">'[1]Bancos Múltiples'!#REF!</definedName>
    <definedName name="XA857.00" localSheetId="74">'[1]Bancos Múltiples'!#REF!</definedName>
    <definedName name="XA857.00" localSheetId="75">'[1]Bancos Múltiples'!#REF!</definedName>
    <definedName name="XA857.00" localSheetId="82">'[1]Bancos Múltiples'!#REF!</definedName>
    <definedName name="XA857.00" localSheetId="83">'[1]Bancos Múltiples'!#REF!</definedName>
    <definedName name="XA857.00" localSheetId="84">'[1]Bancos Múltiples'!#REF!</definedName>
    <definedName name="XA857.00">'[1]Bancos Múltiples'!#REF!</definedName>
    <definedName name="XA857.01" localSheetId="1">'[1]Bancos Múltiples'!#REF!</definedName>
    <definedName name="XA857.01" localSheetId="28">'[1]Bancos Múltiples'!#REF!</definedName>
    <definedName name="XA857.01" localSheetId="29">'[1]Bancos Múltiples'!#REF!</definedName>
    <definedName name="XA857.01" localSheetId="30">'[1]Bancos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45">'[1]Bancos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54">'[1]Bancos Múltiples'!#REF!</definedName>
    <definedName name="XA857.01" localSheetId="64">'[1]Bancos Múltiples'!#REF!</definedName>
    <definedName name="XA857.01" localSheetId="65">'[1]Bancos Múltiples'!#REF!</definedName>
    <definedName name="XA857.01" localSheetId="6">'[1]Bancos Múltiples'!#REF!</definedName>
    <definedName name="XA857.01" localSheetId="66">'[1]Bancos Múltiples'!#REF!</definedName>
    <definedName name="XA857.01" localSheetId="73">'[1]Bancos Múltiples'!#REF!</definedName>
    <definedName name="XA857.01" localSheetId="74">'[1]Bancos Múltiples'!#REF!</definedName>
    <definedName name="XA857.01" localSheetId="75">'[1]Bancos Múltiples'!#REF!</definedName>
    <definedName name="XA857.01" localSheetId="82">'[1]Bancos Múltiples'!#REF!</definedName>
    <definedName name="XA857.01" localSheetId="83">'[1]Bancos Múltiples'!#REF!</definedName>
    <definedName name="XA857.01" localSheetId="84">'[1]Bancos Múltiples'!#REF!</definedName>
    <definedName name="XA857.01">'[1]Bancos Múltiples'!#REF!</definedName>
    <definedName name="XA857.02" localSheetId="1">'[1]Bancos Múltiples'!#REF!</definedName>
    <definedName name="XA857.02" localSheetId="28">'[1]Bancos Múltiples'!#REF!</definedName>
    <definedName name="XA857.02" localSheetId="29">'[1]Bancos Múltiples'!#REF!</definedName>
    <definedName name="XA857.02" localSheetId="30">'[1]Bancos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45">'[1]Bancos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54">'[1]Bancos Múltiples'!#REF!</definedName>
    <definedName name="XA857.02" localSheetId="64">'[1]Bancos Múltiples'!#REF!</definedName>
    <definedName name="XA857.02" localSheetId="65">'[1]Bancos Múltiples'!#REF!</definedName>
    <definedName name="XA857.02" localSheetId="6">'[1]Bancos Múltiples'!#REF!</definedName>
    <definedName name="XA857.02" localSheetId="66">'[1]Bancos Múltiples'!#REF!</definedName>
    <definedName name="XA857.02" localSheetId="73">'[1]Bancos Múltiples'!#REF!</definedName>
    <definedName name="XA857.02" localSheetId="74">'[1]Bancos Múltiples'!#REF!</definedName>
    <definedName name="XA857.02" localSheetId="75">'[1]Bancos Múltiples'!#REF!</definedName>
    <definedName name="XA857.02" localSheetId="82">'[1]Bancos Múltiples'!#REF!</definedName>
    <definedName name="XA857.02" localSheetId="83">'[1]Bancos Múltiples'!#REF!</definedName>
    <definedName name="XA857.02" localSheetId="84">'[1]Bancos Múltiples'!#REF!</definedName>
    <definedName name="XA857.02">'[1]Bancos Múltiples'!#REF!</definedName>
    <definedName name="XA857.03" localSheetId="1">'[1]Bancos Múltiples'!#REF!</definedName>
    <definedName name="XA857.03" localSheetId="28">'[1]Bancos Múltiples'!#REF!</definedName>
    <definedName name="XA857.03" localSheetId="29">'[1]Bancos Múltiples'!#REF!</definedName>
    <definedName name="XA857.03" localSheetId="30">'[1]Bancos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45">'[1]Bancos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54">'[1]Bancos Múltiples'!#REF!</definedName>
    <definedName name="XA857.03" localSheetId="64">'[1]Bancos Múltiples'!#REF!</definedName>
    <definedName name="XA857.03" localSheetId="65">'[1]Bancos Múltiples'!#REF!</definedName>
    <definedName name="XA857.03" localSheetId="6">'[1]Bancos Múltiples'!#REF!</definedName>
    <definedName name="XA857.03" localSheetId="66">'[1]Bancos Múltiples'!#REF!</definedName>
    <definedName name="XA857.03" localSheetId="73">'[1]Bancos Múltiples'!#REF!</definedName>
    <definedName name="XA857.03" localSheetId="74">'[1]Bancos Múltiples'!#REF!</definedName>
    <definedName name="XA857.03" localSheetId="75">'[1]Bancos Múltiples'!#REF!</definedName>
    <definedName name="XA857.03" localSheetId="82">'[1]Bancos Múltiples'!#REF!</definedName>
    <definedName name="XA857.03" localSheetId="83">'[1]Bancos Múltiples'!#REF!</definedName>
    <definedName name="XA857.03" localSheetId="84">'[1]Bancos Múltiples'!#REF!</definedName>
    <definedName name="XA857.03">'[1]Bancos Múltiples'!#REF!</definedName>
    <definedName name="XA857.04" localSheetId="1">'[1]Bancos Múltiples'!#REF!</definedName>
    <definedName name="XA857.04" localSheetId="28">'[1]Bancos Múltiples'!#REF!</definedName>
    <definedName name="XA857.04" localSheetId="29">'[1]Bancos Múltiples'!#REF!</definedName>
    <definedName name="XA857.04" localSheetId="30">'[1]Bancos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45">'[1]Bancos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54">'[1]Bancos Múltiples'!#REF!</definedName>
    <definedName name="XA857.04" localSheetId="64">'[1]Bancos Múltiples'!#REF!</definedName>
    <definedName name="XA857.04" localSheetId="65">'[1]Bancos Múltiples'!#REF!</definedName>
    <definedName name="XA857.04" localSheetId="6">'[1]Bancos Múltiples'!#REF!</definedName>
    <definedName name="XA857.04" localSheetId="66">'[1]Bancos Múltiples'!#REF!</definedName>
    <definedName name="XA857.04" localSheetId="73">'[1]Bancos Múltiples'!#REF!</definedName>
    <definedName name="XA857.04" localSheetId="74">'[1]Bancos Múltiples'!#REF!</definedName>
    <definedName name="XA857.04" localSheetId="75">'[1]Bancos Múltiples'!#REF!</definedName>
    <definedName name="XA857.04" localSheetId="82">'[1]Bancos Múltiples'!#REF!</definedName>
    <definedName name="XA857.04" localSheetId="83">'[1]Bancos Múltiples'!#REF!</definedName>
    <definedName name="XA857.04" localSheetId="84">'[1]Bancos Múltiples'!#REF!</definedName>
    <definedName name="XA857.04">'[1]Bancos Múltiples'!#REF!</definedName>
    <definedName name="XA857.05" localSheetId="1">'[1]Bancos Múltiples'!#REF!</definedName>
    <definedName name="XA857.05" localSheetId="28">'[1]Bancos Múltiples'!#REF!</definedName>
    <definedName name="XA857.05" localSheetId="29">'[1]Bancos Múltiples'!#REF!</definedName>
    <definedName name="XA857.05" localSheetId="30">'[1]Bancos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45">'[1]Bancos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54">'[1]Bancos Múltiples'!#REF!</definedName>
    <definedName name="XA857.05" localSheetId="64">'[1]Bancos Múltiples'!#REF!</definedName>
    <definedName name="XA857.05" localSheetId="65">'[1]Bancos Múltiples'!#REF!</definedName>
    <definedName name="XA857.05" localSheetId="6">'[1]Bancos Múltiples'!#REF!</definedName>
    <definedName name="XA857.05" localSheetId="66">'[1]Bancos Múltiples'!#REF!</definedName>
    <definedName name="XA857.05" localSheetId="73">'[1]Bancos Múltiples'!#REF!</definedName>
    <definedName name="XA857.05" localSheetId="74">'[1]Bancos Múltiples'!#REF!</definedName>
    <definedName name="XA857.05" localSheetId="75">'[1]Bancos Múltiples'!#REF!</definedName>
    <definedName name="XA857.05" localSheetId="82">'[1]Bancos Múltiples'!#REF!</definedName>
    <definedName name="XA857.05" localSheetId="83">'[1]Bancos Múltiples'!#REF!</definedName>
    <definedName name="XA857.05" localSheetId="84">'[1]Bancos Múltiples'!#REF!</definedName>
    <definedName name="XA857.05">'[1]Bancos Múltiples'!#REF!</definedName>
    <definedName name="XA857.06" localSheetId="1">'[1]Bancos Múltiples'!#REF!</definedName>
    <definedName name="XA857.06" localSheetId="28">'[1]Bancos Múltiples'!#REF!</definedName>
    <definedName name="XA857.06" localSheetId="29">'[1]Bancos Múltiples'!#REF!</definedName>
    <definedName name="XA857.06" localSheetId="30">'[1]Bancos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45">'[1]Bancos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54">'[1]Bancos Múltiples'!#REF!</definedName>
    <definedName name="XA857.06" localSheetId="64">'[1]Bancos Múltiples'!#REF!</definedName>
    <definedName name="XA857.06" localSheetId="65">'[1]Bancos Múltiples'!#REF!</definedName>
    <definedName name="XA857.06" localSheetId="6">'[1]Bancos Múltiples'!#REF!</definedName>
    <definedName name="XA857.06" localSheetId="66">'[1]Bancos Múltiples'!#REF!</definedName>
    <definedName name="XA857.06" localSheetId="73">'[1]Bancos Múltiples'!#REF!</definedName>
    <definedName name="XA857.06" localSheetId="74">'[1]Bancos Múltiples'!#REF!</definedName>
    <definedName name="XA857.06" localSheetId="75">'[1]Bancos Múltiples'!#REF!</definedName>
    <definedName name="XA857.06" localSheetId="82">'[1]Bancos Múltiples'!#REF!</definedName>
    <definedName name="XA857.06" localSheetId="83">'[1]Bancos Múltiples'!#REF!</definedName>
    <definedName name="XA857.06" localSheetId="84">'[1]Bancos Múltiples'!#REF!</definedName>
    <definedName name="XA857.06">'[1]Bancos Múltiples'!#REF!</definedName>
    <definedName name="XA857.07" localSheetId="1">'[1]Bancos Múltiples'!#REF!</definedName>
    <definedName name="XA857.07" localSheetId="28">'[1]Bancos Múltiples'!#REF!</definedName>
    <definedName name="XA857.07" localSheetId="29">'[1]Bancos Múltiples'!#REF!</definedName>
    <definedName name="XA857.07" localSheetId="30">'[1]Bancos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45">'[1]Bancos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54">'[1]Bancos Múltiples'!#REF!</definedName>
    <definedName name="XA857.07" localSheetId="64">'[1]Bancos Múltiples'!#REF!</definedName>
    <definedName name="XA857.07" localSheetId="65">'[1]Bancos Múltiples'!#REF!</definedName>
    <definedName name="XA857.07" localSheetId="6">'[1]Bancos Múltiples'!#REF!</definedName>
    <definedName name="XA857.07" localSheetId="66">'[1]Bancos Múltiples'!#REF!</definedName>
    <definedName name="XA857.07" localSheetId="73">'[1]Bancos Múltiples'!#REF!</definedName>
    <definedName name="XA857.07" localSheetId="74">'[1]Bancos Múltiples'!#REF!</definedName>
    <definedName name="XA857.07" localSheetId="75">'[1]Bancos Múltiples'!#REF!</definedName>
    <definedName name="XA857.07" localSheetId="82">'[1]Bancos Múltiples'!#REF!</definedName>
    <definedName name="XA857.07" localSheetId="83">'[1]Bancos Múltiples'!#REF!</definedName>
    <definedName name="XA857.07" localSheetId="84">'[1]Bancos Múltiples'!#REF!</definedName>
    <definedName name="XA857.07">'[1]Bancos Múltiples'!#REF!</definedName>
    <definedName name="XA857.99" localSheetId="1">'[1]Bancos Múltiples'!#REF!</definedName>
    <definedName name="XA857.99" localSheetId="28">'[1]Bancos Múltiples'!#REF!</definedName>
    <definedName name="XA857.99" localSheetId="29">'[1]Bancos Múltiples'!#REF!</definedName>
    <definedName name="XA857.99" localSheetId="30">'[1]Bancos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45">'[1]Bancos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54">'[1]Bancos Múltiples'!#REF!</definedName>
    <definedName name="XA857.99" localSheetId="64">'[1]Bancos Múltiples'!#REF!</definedName>
    <definedName name="XA857.99" localSheetId="65">'[1]Bancos Múltiples'!#REF!</definedName>
    <definedName name="XA857.99" localSheetId="6">'[1]Bancos Múltiples'!#REF!</definedName>
    <definedName name="XA857.99" localSheetId="66">'[1]Bancos Múltiples'!#REF!</definedName>
    <definedName name="XA857.99" localSheetId="73">'[1]Bancos Múltiples'!#REF!</definedName>
    <definedName name="XA857.99" localSheetId="74">'[1]Bancos Múltiples'!#REF!</definedName>
    <definedName name="XA857.99" localSheetId="75">'[1]Bancos Múltiples'!#REF!</definedName>
    <definedName name="XA857.99" localSheetId="82">'[1]Bancos Múltiples'!#REF!</definedName>
    <definedName name="XA857.99" localSheetId="83">'[1]Bancos Múltiples'!#REF!</definedName>
    <definedName name="XA857.99" localSheetId="84">'[1]Bancos Múltiples'!#REF!</definedName>
    <definedName name="XA857.99">'[1]Bancos Múltiples'!#REF!</definedName>
    <definedName name="XA859.00" localSheetId="1">'[1]Bancos Múltiples'!#REF!</definedName>
    <definedName name="XA859.00" localSheetId="28">'[1]Bancos Múltiples'!#REF!</definedName>
    <definedName name="XA859.00" localSheetId="29">'[1]Bancos Múltiples'!#REF!</definedName>
    <definedName name="XA859.00" localSheetId="30">'[1]Bancos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45">'[1]Bancos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54">'[1]Bancos Múltiples'!#REF!</definedName>
    <definedName name="XA859.00" localSheetId="64">'[1]Bancos Múltiples'!#REF!</definedName>
    <definedName name="XA859.00" localSheetId="65">'[1]Bancos Múltiples'!#REF!</definedName>
    <definedName name="XA859.00" localSheetId="6">'[1]Bancos Múltiples'!#REF!</definedName>
    <definedName name="XA859.00" localSheetId="66">'[1]Bancos Múltiples'!#REF!</definedName>
    <definedName name="XA859.00" localSheetId="73">'[1]Bancos Múltiples'!#REF!</definedName>
    <definedName name="XA859.00" localSheetId="74">'[1]Bancos Múltiples'!#REF!</definedName>
    <definedName name="XA859.00" localSheetId="75">'[1]Bancos Múltiples'!#REF!</definedName>
    <definedName name="XA859.00" localSheetId="82">'[1]Bancos Múltiples'!#REF!</definedName>
    <definedName name="XA859.00" localSheetId="83">'[1]Bancos Múltiples'!#REF!</definedName>
    <definedName name="XA859.00" localSheetId="84">'[1]Bancos Múltiples'!#REF!</definedName>
    <definedName name="XA859.00">'[1]Bancos Múltiples'!#REF!</definedName>
    <definedName name="XA859.01" localSheetId="1">'[1]Bancos Múltiples'!#REF!</definedName>
    <definedName name="XA859.01" localSheetId="28">'[1]Bancos Múltiples'!#REF!</definedName>
    <definedName name="XA859.01" localSheetId="29">'[1]Bancos Múltiples'!#REF!</definedName>
    <definedName name="XA859.01" localSheetId="30">'[1]Bancos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45">'[1]Bancos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54">'[1]Bancos Múltiples'!#REF!</definedName>
    <definedName name="XA859.01" localSheetId="64">'[1]Bancos Múltiples'!#REF!</definedName>
    <definedName name="XA859.01" localSheetId="65">'[1]Bancos Múltiples'!#REF!</definedName>
    <definedName name="XA859.01" localSheetId="6">'[1]Bancos Múltiples'!#REF!</definedName>
    <definedName name="XA859.01" localSheetId="66">'[1]Bancos Múltiples'!#REF!</definedName>
    <definedName name="XA859.01" localSheetId="73">'[1]Bancos Múltiples'!#REF!</definedName>
    <definedName name="XA859.01" localSheetId="74">'[1]Bancos Múltiples'!#REF!</definedName>
    <definedName name="XA859.01" localSheetId="75">'[1]Bancos Múltiples'!#REF!</definedName>
    <definedName name="XA859.01" localSheetId="82">'[1]Bancos Múltiples'!#REF!</definedName>
    <definedName name="XA859.01" localSheetId="83">'[1]Bancos Múltiples'!#REF!</definedName>
    <definedName name="XA859.01" localSheetId="84">'[1]Bancos Múltiples'!#REF!</definedName>
    <definedName name="XA859.01">'[1]Bancos Múltiples'!#REF!</definedName>
    <definedName name="XA860.00" localSheetId="1">'[1]Bancos Múltiples'!#REF!</definedName>
    <definedName name="XA860.00" localSheetId="28">'[1]Bancos Múltiples'!#REF!</definedName>
    <definedName name="XA860.00" localSheetId="29">'[1]Bancos Múltiples'!#REF!</definedName>
    <definedName name="XA860.00" localSheetId="30">'[1]Bancos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45">'[1]Bancos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54">'[1]Bancos Múltiples'!#REF!</definedName>
    <definedName name="XA860.00" localSheetId="64">'[1]Bancos Múltiples'!#REF!</definedName>
    <definedName name="XA860.00" localSheetId="65">'[1]Bancos Múltiples'!#REF!</definedName>
    <definedName name="XA860.00" localSheetId="6">'[1]Bancos Múltiples'!#REF!</definedName>
    <definedName name="XA860.00" localSheetId="66">'[1]Bancos Múltiples'!#REF!</definedName>
    <definedName name="XA860.00" localSheetId="73">'[1]Bancos Múltiples'!#REF!</definedName>
    <definedName name="XA860.00" localSheetId="74">'[1]Bancos Múltiples'!#REF!</definedName>
    <definedName name="XA860.00" localSheetId="75">'[1]Bancos Múltiples'!#REF!</definedName>
    <definedName name="XA860.00" localSheetId="82">'[1]Bancos Múltiples'!#REF!</definedName>
    <definedName name="XA860.00" localSheetId="83">'[1]Bancos Múltiples'!#REF!</definedName>
    <definedName name="XA860.00" localSheetId="84">'[1]Bancos Múltiples'!#REF!</definedName>
    <definedName name="XA860.00">'[1]Bancos Múltiples'!#REF!</definedName>
    <definedName name="XA861.00" localSheetId="1">'[1]Bancos Múltiples'!#REF!</definedName>
    <definedName name="XA861.00" localSheetId="28">'[1]Bancos Múltiples'!#REF!</definedName>
    <definedName name="XA861.00" localSheetId="29">'[1]Bancos Múltiples'!#REF!</definedName>
    <definedName name="XA861.00" localSheetId="30">'[1]Bancos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45">'[1]Bancos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54">'[1]Bancos Múltiples'!#REF!</definedName>
    <definedName name="XA861.00" localSheetId="64">'[1]Bancos Múltiples'!#REF!</definedName>
    <definedName name="XA861.00" localSheetId="65">'[1]Bancos Múltiples'!#REF!</definedName>
    <definedName name="XA861.00" localSheetId="6">'[1]Bancos Múltiples'!#REF!</definedName>
    <definedName name="XA861.00" localSheetId="66">'[1]Bancos Múltiples'!#REF!</definedName>
    <definedName name="XA861.00" localSheetId="73">'[1]Bancos Múltiples'!#REF!</definedName>
    <definedName name="XA861.00" localSheetId="74">'[1]Bancos Múltiples'!#REF!</definedName>
    <definedName name="XA861.00" localSheetId="75">'[1]Bancos Múltiples'!#REF!</definedName>
    <definedName name="XA861.00" localSheetId="82">'[1]Bancos Múltiples'!#REF!</definedName>
    <definedName name="XA861.00" localSheetId="83">'[1]Bancos Múltiples'!#REF!</definedName>
    <definedName name="XA861.00" localSheetId="84">'[1]Bancos Múltiples'!#REF!</definedName>
    <definedName name="XA861.00">'[1]Bancos Múltiples'!#REF!</definedName>
    <definedName name="XA861.01" localSheetId="1">'[1]Bancos Múltiples'!#REF!</definedName>
    <definedName name="XA861.01" localSheetId="28">'[1]Bancos Múltiples'!#REF!</definedName>
    <definedName name="XA861.01" localSheetId="29">'[1]Bancos Múltiples'!#REF!</definedName>
    <definedName name="XA861.01" localSheetId="30">'[1]Bancos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45">'[1]Bancos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54">'[1]Bancos Múltiples'!#REF!</definedName>
    <definedName name="XA861.01" localSheetId="64">'[1]Bancos Múltiples'!#REF!</definedName>
    <definedName name="XA861.01" localSheetId="65">'[1]Bancos Múltiples'!#REF!</definedName>
    <definedName name="XA861.01" localSheetId="6">'[1]Bancos Múltiples'!#REF!</definedName>
    <definedName name="XA861.01" localSheetId="66">'[1]Bancos Múltiples'!#REF!</definedName>
    <definedName name="XA861.01" localSheetId="73">'[1]Bancos Múltiples'!#REF!</definedName>
    <definedName name="XA861.01" localSheetId="74">'[1]Bancos Múltiples'!#REF!</definedName>
    <definedName name="XA861.01" localSheetId="75">'[1]Bancos Múltiples'!#REF!</definedName>
    <definedName name="XA861.01" localSheetId="82">'[1]Bancos Múltiples'!#REF!</definedName>
    <definedName name="XA861.01" localSheetId="83">'[1]Bancos Múltiples'!#REF!</definedName>
    <definedName name="XA861.01" localSheetId="84">'[1]Bancos Múltiples'!#REF!</definedName>
    <definedName name="XA861.01">'[1]Bancos Múltiples'!#REF!</definedName>
    <definedName name="XA862.00" localSheetId="1">'[1]Bancos Múltiples'!#REF!</definedName>
    <definedName name="XA862.00" localSheetId="28">'[1]Bancos Múltiples'!#REF!</definedName>
    <definedName name="XA862.00" localSheetId="29">'[1]Bancos Múltiples'!#REF!</definedName>
    <definedName name="XA862.00" localSheetId="30">'[1]Bancos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45">'[1]Bancos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54">'[1]Bancos Múltiples'!#REF!</definedName>
    <definedName name="XA862.00" localSheetId="64">'[1]Bancos Múltiples'!#REF!</definedName>
    <definedName name="XA862.00" localSheetId="65">'[1]Bancos Múltiples'!#REF!</definedName>
    <definedName name="XA862.00" localSheetId="6">'[1]Bancos Múltiples'!#REF!</definedName>
    <definedName name="XA862.00" localSheetId="66">'[1]Bancos Múltiples'!#REF!</definedName>
    <definedName name="XA862.00" localSheetId="73">'[1]Bancos Múltiples'!#REF!</definedName>
    <definedName name="XA862.00" localSheetId="74">'[1]Bancos Múltiples'!#REF!</definedName>
    <definedName name="XA862.00" localSheetId="75">'[1]Bancos Múltiples'!#REF!</definedName>
    <definedName name="XA862.00" localSheetId="82">'[1]Bancos Múltiples'!#REF!</definedName>
    <definedName name="XA862.00" localSheetId="83">'[1]Bancos Múltiples'!#REF!</definedName>
    <definedName name="XA862.00" localSheetId="84">'[1]Bancos Múltiples'!#REF!</definedName>
    <definedName name="XA862.00">'[1]Bancos Múltiples'!#REF!</definedName>
    <definedName name="XA862.01" localSheetId="1">'[1]Bancos Múltiples'!#REF!</definedName>
    <definedName name="XA862.01" localSheetId="28">'[1]Bancos Múltiples'!#REF!</definedName>
    <definedName name="XA862.01" localSheetId="29">'[1]Bancos Múltiples'!#REF!</definedName>
    <definedName name="XA862.01" localSheetId="30">'[1]Bancos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45">'[1]Bancos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54">'[1]Bancos Múltiples'!#REF!</definedName>
    <definedName name="XA862.01" localSheetId="64">'[1]Bancos Múltiples'!#REF!</definedName>
    <definedName name="XA862.01" localSheetId="65">'[1]Bancos Múltiples'!#REF!</definedName>
    <definedName name="XA862.01" localSheetId="6">'[1]Bancos Múltiples'!#REF!</definedName>
    <definedName name="XA862.01" localSheetId="66">'[1]Bancos Múltiples'!#REF!</definedName>
    <definedName name="XA862.01" localSheetId="73">'[1]Bancos Múltiples'!#REF!</definedName>
    <definedName name="XA862.01" localSheetId="74">'[1]Bancos Múltiples'!#REF!</definedName>
    <definedName name="XA862.01" localSheetId="75">'[1]Bancos Múltiples'!#REF!</definedName>
    <definedName name="XA862.01" localSheetId="82">'[1]Bancos Múltiples'!#REF!</definedName>
    <definedName name="XA862.01" localSheetId="83">'[1]Bancos Múltiples'!#REF!</definedName>
    <definedName name="XA862.01" localSheetId="84">'[1]Bancos Múltiples'!#REF!</definedName>
    <definedName name="XA862.01">'[1]Bancos Múltiples'!#REF!</definedName>
    <definedName name="XA862.02" localSheetId="1">'[1]Bancos Múltiples'!#REF!</definedName>
    <definedName name="XA862.02" localSheetId="28">'[1]Bancos Múltiples'!#REF!</definedName>
    <definedName name="XA862.02" localSheetId="29">'[1]Bancos Múltiples'!#REF!</definedName>
    <definedName name="XA862.02" localSheetId="30">'[1]Bancos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45">'[1]Bancos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54">'[1]Bancos Múltiples'!#REF!</definedName>
    <definedName name="XA862.02" localSheetId="64">'[1]Bancos Múltiples'!#REF!</definedName>
    <definedName name="XA862.02" localSheetId="65">'[1]Bancos Múltiples'!#REF!</definedName>
    <definedName name="XA862.02" localSheetId="6">'[1]Bancos Múltiples'!#REF!</definedName>
    <definedName name="XA862.02" localSheetId="66">'[1]Bancos Múltiples'!#REF!</definedName>
    <definedName name="XA862.02" localSheetId="73">'[1]Bancos Múltiples'!#REF!</definedName>
    <definedName name="XA862.02" localSheetId="74">'[1]Bancos Múltiples'!#REF!</definedName>
    <definedName name="XA862.02" localSheetId="75">'[1]Bancos Múltiples'!#REF!</definedName>
    <definedName name="XA862.02" localSheetId="82">'[1]Bancos Múltiples'!#REF!</definedName>
    <definedName name="XA862.02" localSheetId="83">'[1]Bancos Múltiples'!#REF!</definedName>
    <definedName name="XA862.02" localSheetId="84">'[1]Bancos Múltiples'!#REF!</definedName>
    <definedName name="XA862.02">'[1]Bancos Múltiples'!#REF!</definedName>
    <definedName name="XA862.03" localSheetId="1">'[1]Bancos Múltiples'!#REF!</definedName>
    <definedName name="XA862.03" localSheetId="28">'[1]Bancos Múltiples'!#REF!</definedName>
    <definedName name="XA862.03" localSheetId="29">'[1]Bancos Múltiples'!#REF!</definedName>
    <definedName name="XA862.03" localSheetId="30">'[1]Bancos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45">'[1]Bancos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54">'[1]Bancos Múltiples'!#REF!</definedName>
    <definedName name="XA862.03" localSheetId="64">'[1]Bancos Múltiples'!#REF!</definedName>
    <definedName name="XA862.03" localSheetId="65">'[1]Bancos Múltiples'!#REF!</definedName>
    <definedName name="XA862.03" localSheetId="6">'[1]Bancos Múltiples'!#REF!</definedName>
    <definedName name="XA862.03" localSheetId="66">'[1]Bancos Múltiples'!#REF!</definedName>
    <definedName name="XA862.03" localSheetId="73">'[1]Bancos Múltiples'!#REF!</definedName>
    <definedName name="XA862.03" localSheetId="74">'[1]Bancos Múltiples'!#REF!</definedName>
    <definedName name="XA862.03" localSheetId="75">'[1]Bancos Múltiples'!#REF!</definedName>
    <definedName name="XA862.03" localSheetId="82">'[1]Bancos Múltiples'!#REF!</definedName>
    <definedName name="XA862.03" localSheetId="83">'[1]Bancos Múltiples'!#REF!</definedName>
    <definedName name="XA862.03" localSheetId="84">'[1]Bancos Múltiples'!#REF!</definedName>
    <definedName name="XA862.03">'[1]Bancos Múltiples'!#REF!</definedName>
    <definedName name="XA863.00" localSheetId="1">'[1]Bancos Múltiples'!#REF!</definedName>
    <definedName name="XA863.00" localSheetId="28">'[1]Bancos Múltiples'!#REF!</definedName>
    <definedName name="XA863.00" localSheetId="29">'[1]Bancos Múltiples'!#REF!</definedName>
    <definedName name="XA863.00" localSheetId="30">'[1]Bancos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45">'[1]Bancos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54">'[1]Bancos Múltiples'!#REF!</definedName>
    <definedName name="XA863.00" localSheetId="64">'[1]Bancos Múltiples'!#REF!</definedName>
    <definedName name="XA863.00" localSheetId="65">'[1]Bancos Múltiples'!#REF!</definedName>
    <definedName name="XA863.00" localSheetId="6">'[1]Bancos Múltiples'!#REF!</definedName>
    <definedName name="XA863.00" localSheetId="66">'[1]Bancos Múltiples'!#REF!</definedName>
    <definedName name="XA863.00" localSheetId="73">'[1]Bancos Múltiples'!#REF!</definedName>
    <definedName name="XA863.00" localSheetId="74">'[1]Bancos Múltiples'!#REF!</definedName>
    <definedName name="XA863.00" localSheetId="75">'[1]Bancos Múltiples'!#REF!</definedName>
    <definedName name="XA863.00" localSheetId="82">'[1]Bancos Múltiples'!#REF!</definedName>
    <definedName name="XA863.00" localSheetId="83">'[1]Bancos Múltiples'!#REF!</definedName>
    <definedName name="XA863.00" localSheetId="84">'[1]Bancos Múltiples'!#REF!</definedName>
    <definedName name="XA863.00">'[1]Bancos Múltiples'!#REF!</definedName>
    <definedName name="XA863.01" localSheetId="1">'[1]Bancos Múltiples'!#REF!</definedName>
    <definedName name="XA863.01" localSheetId="28">'[1]Bancos Múltiples'!#REF!</definedName>
    <definedName name="XA863.01" localSheetId="29">'[1]Bancos Múltiples'!#REF!</definedName>
    <definedName name="XA863.01" localSheetId="30">'[1]Bancos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45">'[1]Bancos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54">'[1]Bancos Múltiples'!#REF!</definedName>
    <definedName name="XA863.01" localSheetId="64">'[1]Bancos Múltiples'!#REF!</definedName>
    <definedName name="XA863.01" localSheetId="65">'[1]Bancos Múltiples'!#REF!</definedName>
    <definedName name="XA863.01" localSheetId="6">'[1]Bancos Múltiples'!#REF!</definedName>
    <definedName name="XA863.01" localSheetId="66">'[1]Bancos Múltiples'!#REF!</definedName>
    <definedName name="XA863.01" localSheetId="73">'[1]Bancos Múltiples'!#REF!</definedName>
    <definedName name="XA863.01" localSheetId="74">'[1]Bancos Múltiples'!#REF!</definedName>
    <definedName name="XA863.01" localSheetId="75">'[1]Bancos Múltiples'!#REF!</definedName>
    <definedName name="XA863.01" localSheetId="82">'[1]Bancos Múltiples'!#REF!</definedName>
    <definedName name="XA863.01" localSheetId="83">'[1]Bancos Múltiples'!#REF!</definedName>
    <definedName name="XA863.01" localSheetId="84">'[1]Bancos Múltiples'!#REF!</definedName>
    <definedName name="XA863.01">'[1]Bancos Múltiples'!#REF!</definedName>
    <definedName name="XA863.02" localSheetId="1">'[1]Bancos Múltiples'!#REF!</definedName>
    <definedName name="XA863.02" localSheetId="28">'[1]Bancos Múltiples'!#REF!</definedName>
    <definedName name="XA863.02" localSheetId="29">'[1]Bancos Múltiples'!#REF!</definedName>
    <definedName name="XA863.02" localSheetId="30">'[1]Bancos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45">'[1]Bancos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54">'[1]Bancos Múltiples'!#REF!</definedName>
    <definedName name="XA863.02" localSheetId="64">'[1]Bancos Múltiples'!#REF!</definedName>
    <definedName name="XA863.02" localSheetId="65">'[1]Bancos Múltiples'!#REF!</definedName>
    <definedName name="XA863.02" localSheetId="6">'[1]Bancos Múltiples'!#REF!</definedName>
    <definedName name="XA863.02" localSheetId="66">'[1]Bancos Múltiples'!#REF!</definedName>
    <definedName name="XA863.02" localSheetId="73">'[1]Bancos Múltiples'!#REF!</definedName>
    <definedName name="XA863.02" localSheetId="74">'[1]Bancos Múltiples'!#REF!</definedName>
    <definedName name="XA863.02" localSheetId="75">'[1]Bancos Múltiples'!#REF!</definedName>
    <definedName name="XA863.02" localSheetId="82">'[1]Bancos Múltiples'!#REF!</definedName>
    <definedName name="XA863.02" localSheetId="83">'[1]Bancos Múltiples'!#REF!</definedName>
    <definedName name="XA863.02" localSheetId="84">'[1]Bancos Múltiples'!#REF!</definedName>
    <definedName name="XA863.02">'[1]Bancos Múltiples'!#REF!</definedName>
    <definedName name="XA864.00" localSheetId="1">'[1]Bancos Múltiples'!#REF!</definedName>
    <definedName name="XA864.00" localSheetId="28">'[1]Bancos Múltiples'!#REF!</definedName>
    <definedName name="XA864.00" localSheetId="29">'[1]Bancos Múltiples'!#REF!</definedName>
    <definedName name="XA864.00" localSheetId="30">'[1]Bancos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45">'[1]Bancos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54">'[1]Bancos Múltiples'!#REF!</definedName>
    <definedName name="XA864.00" localSheetId="64">'[1]Bancos Múltiples'!#REF!</definedName>
    <definedName name="XA864.00" localSheetId="65">'[1]Bancos Múltiples'!#REF!</definedName>
    <definedName name="XA864.00" localSheetId="6">'[1]Bancos Múltiples'!#REF!</definedName>
    <definedName name="XA864.00" localSheetId="66">'[1]Bancos Múltiples'!#REF!</definedName>
    <definedName name="XA864.00" localSheetId="73">'[1]Bancos Múltiples'!#REF!</definedName>
    <definedName name="XA864.00" localSheetId="74">'[1]Bancos Múltiples'!#REF!</definedName>
    <definedName name="XA864.00" localSheetId="75">'[1]Bancos Múltiples'!#REF!</definedName>
    <definedName name="XA864.00" localSheetId="82">'[1]Bancos Múltiples'!#REF!</definedName>
    <definedName name="XA864.00" localSheetId="83">'[1]Bancos Múltiples'!#REF!</definedName>
    <definedName name="XA864.00" localSheetId="84">'[1]Bancos Múltiples'!#REF!</definedName>
    <definedName name="XA864.00">'[1]Bancos Múltiples'!#REF!</definedName>
    <definedName name="XA864.01" localSheetId="1">'[1]Bancos Múltiples'!#REF!</definedName>
    <definedName name="XA864.01" localSheetId="28">'[1]Bancos Múltiples'!#REF!</definedName>
    <definedName name="XA864.01" localSheetId="29">'[1]Bancos Múltiples'!#REF!</definedName>
    <definedName name="XA864.01" localSheetId="30">'[1]Bancos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45">'[1]Bancos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54">'[1]Bancos Múltiples'!#REF!</definedName>
    <definedName name="XA864.01" localSheetId="64">'[1]Bancos Múltiples'!#REF!</definedName>
    <definedName name="XA864.01" localSheetId="65">'[1]Bancos Múltiples'!#REF!</definedName>
    <definedName name="XA864.01" localSheetId="6">'[1]Bancos Múltiples'!#REF!</definedName>
    <definedName name="XA864.01" localSheetId="66">'[1]Bancos Múltiples'!#REF!</definedName>
    <definedName name="XA864.01" localSheetId="73">'[1]Bancos Múltiples'!#REF!</definedName>
    <definedName name="XA864.01" localSheetId="74">'[1]Bancos Múltiples'!#REF!</definedName>
    <definedName name="XA864.01" localSheetId="75">'[1]Bancos Múltiples'!#REF!</definedName>
    <definedName name="XA864.01" localSheetId="82">'[1]Bancos Múltiples'!#REF!</definedName>
    <definedName name="XA864.01" localSheetId="83">'[1]Bancos Múltiples'!#REF!</definedName>
    <definedName name="XA864.01" localSheetId="84">'[1]Bancos Múltiples'!#REF!</definedName>
    <definedName name="XA864.01">'[1]Bancos Múltiples'!#REF!</definedName>
    <definedName name="XA864.02" localSheetId="1">'[1]Bancos Múltiples'!#REF!</definedName>
    <definedName name="XA864.02" localSheetId="28">'[1]Bancos Múltiples'!#REF!</definedName>
    <definedName name="XA864.02" localSheetId="29">'[1]Bancos Múltiples'!#REF!</definedName>
    <definedName name="XA864.02" localSheetId="30">'[1]Bancos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45">'[1]Bancos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54">'[1]Bancos Múltiples'!#REF!</definedName>
    <definedName name="XA864.02" localSheetId="64">'[1]Bancos Múltiples'!#REF!</definedName>
    <definedName name="XA864.02" localSheetId="65">'[1]Bancos Múltiples'!#REF!</definedName>
    <definedName name="XA864.02" localSheetId="6">'[1]Bancos Múltiples'!#REF!</definedName>
    <definedName name="XA864.02" localSheetId="66">'[1]Bancos Múltiples'!#REF!</definedName>
    <definedName name="XA864.02" localSheetId="73">'[1]Bancos Múltiples'!#REF!</definedName>
    <definedName name="XA864.02" localSheetId="74">'[1]Bancos Múltiples'!#REF!</definedName>
    <definedName name="XA864.02" localSheetId="75">'[1]Bancos Múltiples'!#REF!</definedName>
    <definedName name="XA864.02" localSheetId="82">'[1]Bancos Múltiples'!#REF!</definedName>
    <definedName name="XA864.02" localSheetId="83">'[1]Bancos Múltiples'!#REF!</definedName>
    <definedName name="XA864.02" localSheetId="84">'[1]Bancos Múltiples'!#REF!</definedName>
    <definedName name="XA864.02">'[1]Bancos Múltiples'!#REF!</definedName>
    <definedName name="XA864.03" localSheetId="1">'[1]Bancos Múltiples'!#REF!</definedName>
    <definedName name="XA864.03" localSheetId="28">'[1]Bancos Múltiples'!#REF!</definedName>
    <definedName name="XA864.03" localSheetId="29">'[1]Bancos Múltiples'!#REF!</definedName>
    <definedName name="XA864.03" localSheetId="30">'[1]Bancos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45">'[1]Bancos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54">'[1]Bancos Múltiples'!#REF!</definedName>
    <definedName name="XA864.03" localSheetId="64">'[1]Bancos Múltiples'!#REF!</definedName>
    <definedName name="XA864.03" localSheetId="65">'[1]Bancos Múltiples'!#REF!</definedName>
    <definedName name="XA864.03" localSheetId="6">'[1]Bancos Múltiples'!#REF!</definedName>
    <definedName name="XA864.03" localSheetId="66">'[1]Bancos Múltiples'!#REF!</definedName>
    <definedName name="XA864.03" localSheetId="73">'[1]Bancos Múltiples'!#REF!</definedName>
    <definedName name="XA864.03" localSheetId="74">'[1]Bancos Múltiples'!#REF!</definedName>
    <definedName name="XA864.03" localSheetId="75">'[1]Bancos Múltiples'!#REF!</definedName>
    <definedName name="XA864.03" localSheetId="82">'[1]Bancos Múltiples'!#REF!</definedName>
    <definedName name="XA864.03" localSheetId="83">'[1]Bancos Múltiples'!#REF!</definedName>
    <definedName name="XA864.03" localSheetId="84">'[1]Bancos Múltiples'!#REF!</definedName>
    <definedName name="XA864.03">'[1]Bancos Múltiples'!#REF!</definedName>
    <definedName name="XA864.04" localSheetId="1">'[1]Bancos Múltiples'!#REF!</definedName>
    <definedName name="XA864.04" localSheetId="28">'[1]Bancos Múltiples'!#REF!</definedName>
    <definedName name="XA864.04" localSheetId="29">'[1]Bancos Múltiples'!#REF!</definedName>
    <definedName name="XA864.04" localSheetId="30">'[1]Bancos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45">'[1]Bancos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54">'[1]Bancos Múltiples'!#REF!</definedName>
    <definedName name="XA864.04" localSheetId="64">'[1]Bancos Múltiples'!#REF!</definedName>
    <definedName name="XA864.04" localSheetId="65">'[1]Bancos Múltiples'!#REF!</definedName>
    <definedName name="XA864.04" localSheetId="6">'[1]Bancos Múltiples'!#REF!</definedName>
    <definedName name="XA864.04" localSheetId="66">'[1]Bancos Múltiples'!#REF!</definedName>
    <definedName name="XA864.04" localSheetId="73">'[1]Bancos Múltiples'!#REF!</definedName>
    <definedName name="XA864.04" localSheetId="74">'[1]Bancos Múltiples'!#REF!</definedName>
    <definedName name="XA864.04" localSheetId="75">'[1]Bancos Múltiples'!#REF!</definedName>
    <definedName name="XA864.04" localSheetId="82">'[1]Bancos Múltiples'!#REF!</definedName>
    <definedName name="XA864.04" localSheetId="83">'[1]Bancos Múltiples'!#REF!</definedName>
    <definedName name="XA864.04" localSheetId="84">'[1]Bancos Múltiples'!#REF!</definedName>
    <definedName name="XA864.04">'[1]Bancos Múltiples'!#REF!</definedName>
    <definedName name="XA864.05" localSheetId="1">'[1]Bancos Múltiples'!#REF!</definedName>
    <definedName name="XA864.05" localSheetId="28">'[1]Bancos Múltiples'!#REF!</definedName>
    <definedName name="XA864.05" localSheetId="29">'[1]Bancos Múltiples'!#REF!</definedName>
    <definedName name="XA864.05" localSheetId="30">'[1]Bancos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45">'[1]Bancos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54">'[1]Bancos Múltiples'!#REF!</definedName>
    <definedName name="XA864.05" localSheetId="64">'[1]Bancos Múltiples'!#REF!</definedName>
    <definedName name="XA864.05" localSheetId="65">'[1]Bancos Múltiples'!#REF!</definedName>
    <definedName name="XA864.05" localSheetId="6">'[1]Bancos Múltiples'!#REF!</definedName>
    <definedName name="XA864.05" localSheetId="66">'[1]Bancos Múltiples'!#REF!</definedName>
    <definedName name="XA864.05" localSheetId="73">'[1]Bancos Múltiples'!#REF!</definedName>
    <definedName name="XA864.05" localSheetId="74">'[1]Bancos Múltiples'!#REF!</definedName>
    <definedName name="XA864.05" localSheetId="75">'[1]Bancos Múltiples'!#REF!</definedName>
    <definedName name="XA864.05" localSheetId="82">'[1]Bancos Múltiples'!#REF!</definedName>
    <definedName name="XA864.05" localSheetId="83">'[1]Bancos Múltiples'!#REF!</definedName>
    <definedName name="XA864.05" localSheetId="84">'[1]Bancos Múltiples'!#REF!</definedName>
    <definedName name="XA864.05">'[1]Bancos Múltiples'!#REF!</definedName>
    <definedName name="XA864.99" localSheetId="1">'[1]Bancos Múltiples'!#REF!</definedName>
    <definedName name="XA864.99" localSheetId="28">'[1]Bancos Múltiples'!#REF!</definedName>
    <definedName name="XA864.99" localSheetId="29">'[1]Bancos Múltiples'!#REF!</definedName>
    <definedName name="XA864.99" localSheetId="30">'[1]Bancos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45">'[1]Bancos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54">'[1]Bancos Múltiples'!#REF!</definedName>
    <definedName name="XA864.99" localSheetId="64">'[1]Bancos Múltiples'!#REF!</definedName>
    <definedName name="XA864.99" localSheetId="65">'[1]Bancos Múltiples'!#REF!</definedName>
    <definedName name="XA864.99" localSheetId="6">'[1]Bancos Múltiples'!#REF!</definedName>
    <definedName name="XA864.99" localSheetId="66">'[1]Bancos Múltiples'!#REF!</definedName>
    <definedName name="XA864.99" localSheetId="73">'[1]Bancos Múltiples'!#REF!</definedName>
    <definedName name="XA864.99" localSheetId="74">'[1]Bancos Múltiples'!#REF!</definedName>
    <definedName name="XA864.99" localSheetId="75">'[1]Bancos Múltiples'!#REF!</definedName>
    <definedName name="XA864.99" localSheetId="82">'[1]Bancos Múltiples'!#REF!</definedName>
    <definedName name="XA864.99" localSheetId="83">'[1]Bancos Múltiples'!#REF!</definedName>
    <definedName name="XA864.99" localSheetId="84">'[1]Bancos Múltiples'!#REF!</definedName>
    <definedName name="XA864.99">'[1]Bancos Múltiples'!#REF!</definedName>
    <definedName name="XA865.00" localSheetId="1">'[1]Bancos Múltiples'!#REF!</definedName>
    <definedName name="XA865.00" localSheetId="28">'[1]Bancos Múltiples'!#REF!</definedName>
    <definedName name="XA865.00" localSheetId="29">'[1]Bancos Múltiples'!#REF!</definedName>
    <definedName name="XA865.00" localSheetId="30">'[1]Bancos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45">'[1]Bancos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54">'[1]Bancos Múltiples'!#REF!</definedName>
    <definedName name="XA865.00" localSheetId="64">'[1]Bancos Múltiples'!#REF!</definedName>
    <definedName name="XA865.00" localSheetId="65">'[1]Bancos Múltiples'!#REF!</definedName>
    <definedName name="XA865.00" localSheetId="6">'[1]Bancos Múltiples'!#REF!</definedName>
    <definedName name="XA865.00" localSheetId="66">'[1]Bancos Múltiples'!#REF!</definedName>
    <definedName name="XA865.00" localSheetId="73">'[1]Bancos Múltiples'!#REF!</definedName>
    <definedName name="XA865.00" localSheetId="74">'[1]Bancos Múltiples'!#REF!</definedName>
    <definedName name="XA865.00" localSheetId="75">'[1]Bancos Múltiples'!#REF!</definedName>
    <definedName name="XA865.00" localSheetId="82">'[1]Bancos Múltiples'!#REF!</definedName>
    <definedName name="XA865.00" localSheetId="83">'[1]Bancos Múltiples'!#REF!</definedName>
    <definedName name="XA865.00" localSheetId="84">'[1]Bancos Múltiples'!#REF!</definedName>
    <definedName name="XA865.00">'[1]Bancos Múltiples'!#REF!</definedName>
    <definedName name="XA865.01" localSheetId="1">'[1]Bancos Múltiples'!#REF!</definedName>
    <definedName name="XA865.01" localSheetId="28">'[1]Bancos Múltiples'!#REF!</definedName>
    <definedName name="XA865.01" localSheetId="29">'[1]Bancos Múltiples'!#REF!</definedName>
    <definedName name="XA865.01" localSheetId="30">'[1]Bancos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45">'[1]Bancos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54">'[1]Bancos Múltiples'!#REF!</definedName>
    <definedName name="XA865.01" localSheetId="64">'[1]Bancos Múltiples'!#REF!</definedName>
    <definedName name="XA865.01" localSheetId="65">'[1]Bancos Múltiples'!#REF!</definedName>
    <definedName name="XA865.01" localSheetId="6">'[1]Bancos Múltiples'!#REF!</definedName>
    <definedName name="XA865.01" localSheetId="66">'[1]Bancos Múltiples'!#REF!</definedName>
    <definedName name="XA865.01" localSheetId="73">'[1]Bancos Múltiples'!#REF!</definedName>
    <definedName name="XA865.01" localSheetId="74">'[1]Bancos Múltiples'!#REF!</definedName>
    <definedName name="XA865.01" localSheetId="75">'[1]Bancos Múltiples'!#REF!</definedName>
    <definedName name="XA865.01" localSheetId="82">'[1]Bancos Múltiples'!#REF!</definedName>
    <definedName name="XA865.01" localSheetId="83">'[1]Bancos Múltiples'!#REF!</definedName>
    <definedName name="XA865.01" localSheetId="84">'[1]Bancos Múltiples'!#REF!</definedName>
    <definedName name="XA865.01">'[1]Bancos Múltiples'!#REF!</definedName>
    <definedName name="XA865.02" localSheetId="1">'[1]Bancos Múltiples'!#REF!</definedName>
    <definedName name="XA865.02" localSheetId="28">'[1]Bancos Múltiples'!#REF!</definedName>
    <definedName name="XA865.02" localSheetId="29">'[1]Bancos Múltiples'!#REF!</definedName>
    <definedName name="XA865.02" localSheetId="30">'[1]Bancos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45">'[1]Bancos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54">'[1]Bancos Múltiples'!#REF!</definedName>
    <definedName name="XA865.02" localSheetId="64">'[1]Bancos Múltiples'!#REF!</definedName>
    <definedName name="XA865.02" localSheetId="65">'[1]Bancos Múltiples'!#REF!</definedName>
    <definedName name="XA865.02" localSheetId="6">'[1]Bancos Múltiples'!#REF!</definedName>
    <definedName name="XA865.02" localSheetId="66">'[1]Bancos Múltiples'!#REF!</definedName>
    <definedName name="XA865.02" localSheetId="73">'[1]Bancos Múltiples'!#REF!</definedName>
    <definedName name="XA865.02" localSheetId="74">'[1]Bancos Múltiples'!#REF!</definedName>
    <definedName name="XA865.02" localSheetId="75">'[1]Bancos Múltiples'!#REF!</definedName>
    <definedName name="XA865.02" localSheetId="82">'[1]Bancos Múltiples'!#REF!</definedName>
    <definedName name="XA865.02" localSheetId="83">'[1]Bancos Múltiples'!#REF!</definedName>
    <definedName name="XA865.02" localSheetId="84">'[1]Bancos Múltiples'!#REF!</definedName>
    <definedName name="XA865.02">'[1]Bancos Múltiples'!#REF!</definedName>
    <definedName name="XA865.03" localSheetId="1">'[1]Bancos Múltiples'!#REF!</definedName>
    <definedName name="XA865.03" localSheetId="28">'[1]Bancos Múltiples'!#REF!</definedName>
    <definedName name="XA865.03" localSheetId="29">'[1]Bancos Múltiples'!#REF!</definedName>
    <definedName name="XA865.03" localSheetId="30">'[1]Bancos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45">'[1]Bancos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54">'[1]Bancos Múltiples'!#REF!</definedName>
    <definedName name="XA865.03" localSheetId="64">'[1]Bancos Múltiples'!#REF!</definedName>
    <definedName name="XA865.03" localSheetId="65">'[1]Bancos Múltiples'!#REF!</definedName>
    <definedName name="XA865.03" localSheetId="6">'[1]Bancos Múltiples'!#REF!</definedName>
    <definedName name="XA865.03" localSheetId="66">'[1]Bancos Múltiples'!#REF!</definedName>
    <definedName name="XA865.03" localSheetId="73">'[1]Bancos Múltiples'!#REF!</definedName>
    <definedName name="XA865.03" localSheetId="74">'[1]Bancos Múltiples'!#REF!</definedName>
    <definedName name="XA865.03" localSheetId="75">'[1]Bancos Múltiples'!#REF!</definedName>
    <definedName name="XA865.03" localSheetId="82">'[1]Bancos Múltiples'!#REF!</definedName>
    <definedName name="XA865.03" localSheetId="83">'[1]Bancos Múltiples'!#REF!</definedName>
    <definedName name="XA865.03" localSheetId="84">'[1]Bancos Múltiples'!#REF!</definedName>
    <definedName name="XA865.03">'[1]Bancos Múltiples'!#REF!</definedName>
    <definedName name="XA865.04" localSheetId="1">'[1]Bancos Múltiples'!#REF!</definedName>
    <definedName name="XA865.04" localSheetId="28">'[1]Bancos Múltiples'!#REF!</definedName>
    <definedName name="XA865.04" localSheetId="29">'[1]Bancos Múltiples'!#REF!</definedName>
    <definedName name="XA865.04" localSheetId="30">'[1]Bancos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45">'[1]Bancos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54">'[1]Bancos Múltiples'!#REF!</definedName>
    <definedName name="XA865.04" localSheetId="64">'[1]Bancos Múltiples'!#REF!</definedName>
    <definedName name="XA865.04" localSheetId="65">'[1]Bancos Múltiples'!#REF!</definedName>
    <definedName name="XA865.04" localSheetId="6">'[1]Bancos Múltiples'!#REF!</definedName>
    <definedName name="XA865.04" localSheetId="66">'[1]Bancos Múltiples'!#REF!</definedName>
    <definedName name="XA865.04" localSheetId="73">'[1]Bancos Múltiples'!#REF!</definedName>
    <definedName name="XA865.04" localSheetId="74">'[1]Bancos Múltiples'!#REF!</definedName>
    <definedName name="XA865.04" localSheetId="75">'[1]Bancos Múltiples'!#REF!</definedName>
    <definedName name="XA865.04" localSheetId="82">'[1]Bancos Múltiples'!#REF!</definedName>
    <definedName name="XA865.04" localSheetId="83">'[1]Bancos Múltiples'!#REF!</definedName>
    <definedName name="XA865.04" localSheetId="84">'[1]Bancos Múltiples'!#REF!</definedName>
    <definedName name="XA865.04">'[1]Bancos Múltiples'!#REF!</definedName>
    <definedName name="XA866.00" localSheetId="1">'[1]Bancos Múltiples'!#REF!</definedName>
    <definedName name="XA866.00" localSheetId="28">'[1]Bancos Múltiples'!#REF!</definedName>
    <definedName name="XA866.00" localSheetId="29">'[1]Bancos Múltiples'!#REF!</definedName>
    <definedName name="XA866.00" localSheetId="30">'[1]Bancos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45">'[1]Bancos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54">'[1]Bancos Múltiples'!#REF!</definedName>
    <definedName name="XA866.00" localSheetId="64">'[1]Bancos Múltiples'!#REF!</definedName>
    <definedName name="XA866.00" localSheetId="65">'[1]Bancos Múltiples'!#REF!</definedName>
    <definedName name="XA866.00" localSheetId="6">'[1]Bancos Múltiples'!#REF!</definedName>
    <definedName name="XA866.00" localSheetId="66">'[1]Bancos Múltiples'!#REF!</definedName>
    <definedName name="XA866.00" localSheetId="73">'[1]Bancos Múltiples'!#REF!</definedName>
    <definedName name="XA866.00" localSheetId="74">'[1]Bancos Múltiples'!#REF!</definedName>
    <definedName name="XA866.00" localSheetId="75">'[1]Bancos Múltiples'!#REF!</definedName>
    <definedName name="XA866.00" localSheetId="82">'[1]Bancos Múltiples'!#REF!</definedName>
    <definedName name="XA866.00" localSheetId="83">'[1]Bancos Múltiples'!#REF!</definedName>
    <definedName name="XA866.00" localSheetId="84">'[1]Bancos Múltiples'!#REF!</definedName>
    <definedName name="XA866.00">'[1]Bancos Múltiples'!#REF!</definedName>
    <definedName name="XA866.01" localSheetId="1">'[1]Bancos Múltiples'!#REF!</definedName>
    <definedName name="XA866.01" localSheetId="28">'[1]Bancos Múltiples'!#REF!</definedName>
    <definedName name="XA866.01" localSheetId="29">'[1]Bancos Múltiples'!#REF!</definedName>
    <definedName name="XA866.01" localSheetId="30">'[1]Bancos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45">'[1]Bancos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54">'[1]Bancos Múltiples'!#REF!</definedName>
    <definedName name="XA866.01" localSheetId="64">'[1]Bancos Múltiples'!#REF!</definedName>
    <definedName name="XA866.01" localSheetId="65">'[1]Bancos Múltiples'!#REF!</definedName>
    <definedName name="XA866.01" localSheetId="6">'[1]Bancos Múltiples'!#REF!</definedName>
    <definedName name="XA866.01" localSheetId="66">'[1]Bancos Múltiples'!#REF!</definedName>
    <definedName name="XA866.01" localSheetId="73">'[1]Bancos Múltiples'!#REF!</definedName>
    <definedName name="XA866.01" localSheetId="74">'[1]Bancos Múltiples'!#REF!</definedName>
    <definedName name="XA866.01" localSheetId="75">'[1]Bancos Múltiples'!#REF!</definedName>
    <definedName name="XA866.01" localSheetId="82">'[1]Bancos Múltiples'!#REF!</definedName>
    <definedName name="XA866.01" localSheetId="83">'[1]Bancos Múltiples'!#REF!</definedName>
    <definedName name="XA866.01" localSheetId="84">'[1]Bancos Múltiples'!#REF!</definedName>
    <definedName name="XA866.01">'[1]Bancos Múltiples'!#REF!</definedName>
    <definedName name="XA866.02" localSheetId="1">'[1]Bancos Múltiples'!#REF!</definedName>
    <definedName name="XA866.02" localSheetId="28">'[1]Bancos Múltiples'!#REF!</definedName>
    <definedName name="XA866.02" localSheetId="29">'[1]Bancos Múltiples'!#REF!</definedName>
    <definedName name="XA866.02" localSheetId="30">'[1]Bancos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45">'[1]Bancos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54">'[1]Bancos Múltiples'!#REF!</definedName>
    <definedName name="XA866.02" localSheetId="64">'[1]Bancos Múltiples'!#REF!</definedName>
    <definedName name="XA866.02" localSheetId="65">'[1]Bancos Múltiples'!#REF!</definedName>
    <definedName name="XA866.02" localSheetId="6">'[1]Bancos Múltiples'!#REF!</definedName>
    <definedName name="XA866.02" localSheetId="66">'[1]Bancos Múltiples'!#REF!</definedName>
    <definedName name="XA866.02" localSheetId="73">'[1]Bancos Múltiples'!#REF!</definedName>
    <definedName name="XA866.02" localSheetId="74">'[1]Bancos Múltiples'!#REF!</definedName>
    <definedName name="XA866.02" localSheetId="75">'[1]Bancos Múltiples'!#REF!</definedName>
    <definedName name="XA866.02" localSheetId="82">'[1]Bancos Múltiples'!#REF!</definedName>
    <definedName name="XA866.02" localSheetId="83">'[1]Bancos Múltiples'!#REF!</definedName>
    <definedName name="XA866.02" localSheetId="84">'[1]Bancos Múltiples'!#REF!</definedName>
    <definedName name="XA866.02">'[1]Bancos Múltiples'!#REF!</definedName>
    <definedName name="XA866.03" localSheetId="1">'[1]Bancos Múltiples'!#REF!</definedName>
    <definedName name="XA866.03" localSheetId="28">'[1]Bancos Múltiples'!#REF!</definedName>
    <definedName name="XA866.03" localSheetId="29">'[1]Bancos Múltiples'!#REF!</definedName>
    <definedName name="XA866.03" localSheetId="30">'[1]Bancos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45">'[1]Bancos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54">'[1]Bancos Múltiples'!#REF!</definedName>
    <definedName name="XA866.03" localSheetId="64">'[1]Bancos Múltiples'!#REF!</definedName>
    <definedName name="XA866.03" localSheetId="65">'[1]Bancos Múltiples'!#REF!</definedName>
    <definedName name="XA866.03" localSheetId="6">'[1]Bancos Múltiples'!#REF!</definedName>
    <definedName name="XA866.03" localSheetId="66">'[1]Bancos Múltiples'!#REF!</definedName>
    <definedName name="XA866.03" localSheetId="73">'[1]Bancos Múltiples'!#REF!</definedName>
    <definedName name="XA866.03" localSheetId="74">'[1]Bancos Múltiples'!#REF!</definedName>
    <definedName name="XA866.03" localSheetId="75">'[1]Bancos Múltiples'!#REF!</definedName>
    <definedName name="XA866.03" localSheetId="82">'[1]Bancos Múltiples'!#REF!</definedName>
    <definedName name="XA866.03" localSheetId="83">'[1]Bancos Múltiples'!#REF!</definedName>
    <definedName name="XA866.03" localSheetId="84">'[1]Bancos Múltiples'!#REF!</definedName>
    <definedName name="XA866.03">'[1]Bancos Múltiples'!#REF!</definedName>
    <definedName name="XA866.04" localSheetId="1">'[1]Bancos Múltiples'!#REF!</definedName>
    <definedName name="XA866.04" localSheetId="28">'[1]Bancos Múltiples'!#REF!</definedName>
    <definedName name="XA866.04" localSheetId="29">'[1]Bancos Múltiples'!#REF!</definedName>
    <definedName name="XA866.04" localSheetId="30">'[1]Bancos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45">'[1]Bancos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54">'[1]Bancos Múltiples'!#REF!</definedName>
    <definedName name="XA866.04" localSheetId="64">'[1]Bancos Múltiples'!#REF!</definedName>
    <definedName name="XA866.04" localSheetId="65">'[1]Bancos Múltiples'!#REF!</definedName>
    <definedName name="XA866.04" localSheetId="6">'[1]Bancos Múltiples'!#REF!</definedName>
    <definedName name="XA866.04" localSheetId="66">'[1]Bancos Múltiples'!#REF!</definedName>
    <definedName name="XA866.04" localSheetId="73">'[1]Bancos Múltiples'!#REF!</definedName>
    <definedName name="XA866.04" localSheetId="74">'[1]Bancos Múltiples'!#REF!</definedName>
    <definedName name="XA866.04" localSheetId="75">'[1]Bancos Múltiples'!#REF!</definedName>
    <definedName name="XA866.04" localSheetId="82">'[1]Bancos Múltiples'!#REF!</definedName>
    <definedName name="XA866.04" localSheetId="83">'[1]Bancos Múltiples'!#REF!</definedName>
    <definedName name="XA866.04" localSheetId="84">'[1]Bancos Múltiples'!#REF!</definedName>
    <definedName name="XA866.04">'[1]Bancos Múltiples'!#REF!</definedName>
    <definedName name="XA867.00" localSheetId="1">'[1]Bancos Múltiples'!#REF!</definedName>
    <definedName name="XA867.00" localSheetId="28">'[1]Bancos Múltiples'!#REF!</definedName>
    <definedName name="XA867.00" localSheetId="29">'[1]Bancos Múltiples'!#REF!</definedName>
    <definedName name="XA867.00" localSheetId="30">'[1]Bancos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45">'[1]Bancos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54">'[1]Bancos Múltiples'!#REF!</definedName>
    <definedName name="XA867.00" localSheetId="64">'[1]Bancos Múltiples'!#REF!</definedName>
    <definedName name="XA867.00" localSheetId="65">'[1]Bancos Múltiples'!#REF!</definedName>
    <definedName name="XA867.00" localSheetId="6">'[1]Bancos Múltiples'!#REF!</definedName>
    <definedName name="XA867.00" localSheetId="66">'[1]Bancos Múltiples'!#REF!</definedName>
    <definedName name="XA867.00" localSheetId="73">'[1]Bancos Múltiples'!#REF!</definedName>
    <definedName name="XA867.00" localSheetId="74">'[1]Bancos Múltiples'!#REF!</definedName>
    <definedName name="XA867.00" localSheetId="75">'[1]Bancos Múltiples'!#REF!</definedName>
    <definedName name="XA867.00" localSheetId="82">'[1]Bancos Múltiples'!#REF!</definedName>
    <definedName name="XA867.00" localSheetId="83">'[1]Bancos Múltiples'!#REF!</definedName>
    <definedName name="XA867.00" localSheetId="84">'[1]Bancos Múltiples'!#REF!</definedName>
    <definedName name="XA867.00">'[1]Bancos Múltiples'!#REF!</definedName>
    <definedName name="XA867.01" localSheetId="1">'[1]Bancos Múltiples'!#REF!</definedName>
    <definedName name="XA867.01" localSheetId="28">'[1]Bancos Múltiples'!#REF!</definedName>
    <definedName name="XA867.01" localSheetId="29">'[1]Bancos Múltiples'!#REF!</definedName>
    <definedName name="XA867.01" localSheetId="30">'[1]Bancos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45">'[1]Bancos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54">'[1]Bancos Múltiples'!#REF!</definedName>
    <definedName name="XA867.01" localSheetId="64">'[1]Bancos Múltiples'!#REF!</definedName>
    <definedName name="XA867.01" localSheetId="65">'[1]Bancos Múltiples'!#REF!</definedName>
    <definedName name="XA867.01" localSheetId="6">'[1]Bancos Múltiples'!#REF!</definedName>
    <definedName name="XA867.01" localSheetId="66">'[1]Bancos Múltiples'!#REF!</definedName>
    <definedName name="XA867.01" localSheetId="73">'[1]Bancos Múltiples'!#REF!</definedName>
    <definedName name="XA867.01" localSheetId="74">'[1]Bancos Múltiples'!#REF!</definedName>
    <definedName name="XA867.01" localSheetId="75">'[1]Bancos Múltiples'!#REF!</definedName>
    <definedName name="XA867.01" localSheetId="82">'[1]Bancos Múltiples'!#REF!</definedName>
    <definedName name="XA867.01" localSheetId="83">'[1]Bancos Múltiples'!#REF!</definedName>
    <definedName name="XA867.01" localSheetId="84">'[1]Bancos Múltiples'!#REF!</definedName>
    <definedName name="XA867.01">'[1]Bancos Múltiples'!#REF!</definedName>
    <definedName name="XA868.00" localSheetId="1">'[1]Bancos Múltiples'!#REF!</definedName>
    <definedName name="XA868.00" localSheetId="28">'[1]Bancos Múltiples'!#REF!</definedName>
    <definedName name="XA868.00" localSheetId="29">'[1]Bancos Múltiples'!#REF!</definedName>
    <definedName name="XA868.00" localSheetId="30">'[1]Bancos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45">'[1]Bancos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54">'[1]Bancos Múltiples'!#REF!</definedName>
    <definedName name="XA868.00" localSheetId="64">'[1]Bancos Múltiples'!#REF!</definedName>
    <definedName name="XA868.00" localSheetId="65">'[1]Bancos Múltiples'!#REF!</definedName>
    <definedName name="XA868.00" localSheetId="6">'[1]Bancos Múltiples'!#REF!</definedName>
    <definedName name="XA868.00" localSheetId="66">'[1]Bancos Múltiples'!#REF!</definedName>
    <definedName name="XA868.00" localSheetId="73">'[1]Bancos Múltiples'!#REF!</definedName>
    <definedName name="XA868.00" localSheetId="74">'[1]Bancos Múltiples'!#REF!</definedName>
    <definedName name="XA868.00" localSheetId="75">'[1]Bancos Múltiples'!#REF!</definedName>
    <definedName name="XA868.00" localSheetId="82">'[1]Bancos Múltiples'!#REF!</definedName>
    <definedName name="XA868.00" localSheetId="83">'[1]Bancos Múltiples'!#REF!</definedName>
    <definedName name="XA868.00" localSheetId="84">'[1]Bancos Múltiples'!#REF!</definedName>
    <definedName name="XA868.00">'[1]Bancos Múltiples'!#REF!</definedName>
    <definedName name="XA868.01" localSheetId="1">'[1]Bancos Múltiples'!#REF!</definedName>
    <definedName name="XA868.01" localSheetId="28">'[1]Bancos Múltiples'!#REF!</definedName>
    <definedName name="XA868.01" localSheetId="29">'[1]Bancos Múltiples'!#REF!</definedName>
    <definedName name="XA868.01" localSheetId="30">'[1]Bancos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45">'[1]Bancos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54">'[1]Bancos Múltiples'!#REF!</definedName>
    <definedName name="XA868.01" localSheetId="64">'[1]Bancos Múltiples'!#REF!</definedName>
    <definedName name="XA868.01" localSheetId="65">'[1]Bancos Múltiples'!#REF!</definedName>
    <definedName name="XA868.01" localSheetId="6">'[1]Bancos Múltiples'!#REF!</definedName>
    <definedName name="XA868.01" localSheetId="66">'[1]Bancos Múltiples'!#REF!</definedName>
    <definedName name="XA868.01" localSheetId="73">'[1]Bancos Múltiples'!#REF!</definedName>
    <definedName name="XA868.01" localSheetId="74">'[1]Bancos Múltiples'!#REF!</definedName>
    <definedName name="XA868.01" localSheetId="75">'[1]Bancos Múltiples'!#REF!</definedName>
    <definedName name="XA868.01" localSheetId="82">'[1]Bancos Múltiples'!#REF!</definedName>
    <definedName name="XA868.01" localSheetId="83">'[1]Bancos Múltiples'!#REF!</definedName>
    <definedName name="XA868.01" localSheetId="84">'[1]Bancos Múltiples'!#REF!</definedName>
    <definedName name="XA868.01">'[1]Bancos Múltiples'!#REF!</definedName>
    <definedName name="XA868.02" localSheetId="1">'[1]Bancos Múltiples'!#REF!</definedName>
    <definedName name="XA868.02" localSheetId="28">'[1]Bancos Múltiples'!#REF!</definedName>
    <definedName name="XA868.02" localSheetId="29">'[1]Bancos Múltiples'!#REF!</definedName>
    <definedName name="XA868.02" localSheetId="30">'[1]Bancos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45">'[1]Bancos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54">'[1]Bancos Múltiples'!#REF!</definedName>
    <definedName name="XA868.02" localSheetId="64">'[1]Bancos Múltiples'!#REF!</definedName>
    <definedName name="XA868.02" localSheetId="65">'[1]Bancos Múltiples'!#REF!</definedName>
    <definedName name="XA868.02" localSheetId="6">'[1]Bancos Múltiples'!#REF!</definedName>
    <definedName name="XA868.02" localSheetId="66">'[1]Bancos Múltiples'!#REF!</definedName>
    <definedName name="XA868.02" localSheetId="73">'[1]Bancos Múltiples'!#REF!</definedName>
    <definedName name="XA868.02" localSheetId="74">'[1]Bancos Múltiples'!#REF!</definedName>
    <definedName name="XA868.02" localSheetId="75">'[1]Bancos Múltiples'!#REF!</definedName>
    <definedName name="XA868.02" localSheetId="82">'[1]Bancos Múltiples'!#REF!</definedName>
    <definedName name="XA868.02" localSheetId="83">'[1]Bancos Múltiples'!#REF!</definedName>
    <definedName name="XA868.02" localSheetId="84">'[1]Bancos Múltiples'!#REF!</definedName>
    <definedName name="XA868.02">'[1]Bancos Múltiples'!#REF!</definedName>
    <definedName name="XA868.03" localSheetId="1">'[1]Bancos Múltiples'!#REF!</definedName>
    <definedName name="XA868.03" localSheetId="28">'[1]Bancos Múltiples'!#REF!</definedName>
    <definedName name="XA868.03" localSheetId="29">'[1]Bancos Múltiples'!#REF!</definedName>
    <definedName name="XA868.03" localSheetId="30">'[1]Bancos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45">'[1]Bancos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54">'[1]Bancos Múltiples'!#REF!</definedName>
    <definedName name="XA868.03" localSheetId="64">'[1]Bancos Múltiples'!#REF!</definedName>
    <definedName name="XA868.03" localSheetId="65">'[1]Bancos Múltiples'!#REF!</definedName>
    <definedName name="XA868.03" localSheetId="6">'[1]Bancos Múltiples'!#REF!</definedName>
    <definedName name="XA868.03" localSheetId="66">'[1]Bancos Múltiples'!#REF!</definedName>
    <definedName name="XA868.03" localSheetId="73">'[1]Bancos Múltiples'!#REF!</definedName>
    <definedName name="XA868.03" localSheetId="74">'[1]Bancos Múltiples'!#REF!</definedName>
    <definedName name="XA868.03" localSheetId="75">'[1]Bancos Múltiples'!#REF!</definedName>
    <definedName name="XA868.03" localSheetId="82">'[1]Bancos Múltiples'!#REF!</definedName>
    <definedName name="XA868.03" localSheetId="83">'[1]Bancos Múltiples'!#REF!</definedName>
    <definedName name="XA868.03" localSheetId="84">'[1]Bancos Múltiples'!#REF!</definedName>
    <definedName name="XA868.03">'[1]Bancos Múltiples'!#REF!</definedName>
    <definedName name="XA869.00" localSheetId="1">'[1]Bancos Múltiples'!#REF!</definedName>
    <definedName name="XA869.00" localSheetId="28">'[1]Bancos Múltiples'!#REF!</definedName>
    <definedName name="XA869.00" localSheetId="29">'[1]Bancos Múltiples'!#REF!</definedName>
    <definedName name="XA869.00" localSheetId="30">'[1]Bancos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45">'[1]Bancos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54">'[1]Bancos Múltiples'!#REF!</definedName>
    <definedName name="XA869.00" localSheetId="64">'[1]Bancos Múltiples'!#REF!</definedName>
    <definedName name="XA869.00" localSheetId="65">'[1]Bancos Múltiples'!#REF!</definedName>
    <definedName name="XA869.00" localSheetId="6">'[1]Bancos Múltiples'!#REF!</definedName>
    <definedName name="XA869.00" localSheetId="66">'[1]Bancos Múltiples'!#REF!</definedName>
    <definedName name="XA869.00" localSheetId="73">'[1]Bancos Múltiples'!#REF!</definedName>
    <definedName name="XA869.00" localSheetId="74">'[1]Bancos Múltiples'!#REF!</definedName>
    <definedName name="XA869.00" localSheetId="75">'[1]Bancos Múltiples'!#REF!</definedName>
    <definedName name="XA869.00" localSheetId="82">'[1]Bancos Múltiples'!#REF!</definedName>
    <definedName name="XA869.00" localSheetId="83">'[1]Bancos Múltiples'!#REF!</definedName>
    <definedName name="XA869.00" localSheetId="84">'[1]Bancos Múltiples'!#REF!</definedName>
    <definedName name="XA869.00">'[1]Bancos Múltiples'!#REF!</definedName>
    <definedName name="XA869.01" localSheetId="1">'[1]Bancos Múltiples'!#REF!</definedName>
    <definedName name="XA869.01" localSheetId="28">'[1]Bancos Múltiples'!#REF!</definedName>
    <definedName name="XA869.01" localSheetId="29">'[1]Bancos Múltiples'!#REF!</definedName>
    <definedName name="XA869.01" localSheetId="30">'[1]Bancos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45">'[1]Bancos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54">'[1]Bancos Múltiples'!#REF!</definedName>
    <definedName name="XA869.01" localSheetId="64">'[1]Bancos Múltiples'!#REF!</definedName>
    <definedName name="XA869.01" localSheetId="65">'[1]Bancos Múltiples'!#REF!</definedName>
    <definedName name="XA869.01" localSheetId="6">'[1]Bancos Múltiples'!#REF!</definedName>
    <definedName name="XA869.01" localSheetId="66">'[1]Bancos Múltiples'!#REF!</definedName>
    <definedName name="XA869.01" localSheetId="73">'[1]Bancos Múltiples'!#REF!</definedName>
    <definedName name="XA869.01" localSheetId="74">'[1]Bancos Múltiples'!#REF!</definedName>
    <definedName name="XA869.01" localSheetId="75">'[1]Bancos Múltiples'!#REF!</definedName>
    <definedName name="XA869.01" localSheetId="82">'[1]Bancos Múltiples'!#REF!</definedName>
    <definedName name="XA869.01" localSheetId="83">'[1]Bancos Múltiples'!#REF!</definedName>
    <definedName name="XA869.01" localSheetId="84">'[1]Bancos Múltiples'!#REF!</definedName>
    <definedName name="XA869.01">'[1]Bancos Múltiples'!#REF!</definedName>
    <definedName name="XA869.99" localSheetId="1">'[1]Bancos Múltiples'!#REF!</definedName>
    <definedName name="XA869.99" localSheetId="28">'[1]Bancos Múltiples'!#REF!</definedName>
    <definedName name="XA869.99" localSheetId="29">'[1]Bancos Múltiples'!#REF!</definedName>
    <definedName name="XA869.99" localSheetId="30">'[1]Bancos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45">'[1]Bancos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54">'[1]Bancos Múltiples'!#REF!</definedName>
    <definedName name="XA869.99" localSheetId="64">'[1]Bancos Múltiples'!#REF!</definedName>
    <definedName name="XA869.99" localSheetId="65">'[1]Bancos Múltiples'!#REF!</definedName>
    <definedName name="XA869.99" localSheetId="6">'[1]Bancos Múltiples'!#REF!</definedName>
    <definedName name="XA869.99" localSheetId="66">'[1]Bancos Múltiples'!#REF!</definedName>
    <definedName name="XA869.99" localSheetId="73">'[1]Bancos Múltiples'!#REF!</definedName>
    <definedName name="XA869.99" localSheetId="74">'[1]Bancos Múltiples'!#REF!</definedName>
    <definedName name="XA869.99" localSheetId="75">'[1]Bancos Múltiples'!#REF!</definedName>
    <definedName name="XA869.99" localSheetId="82">'[1]Bancos Múltiples'!#REF!</definedName>
    <definedName name="XA869.99" localSheetId="83">'[1]Bancos Múltiples'!#REF!</definedName>
    <definedName name="XA869.99" localSheetId="84">'[1]Bancos Múltiples'!#REF!</definedName>
    <definedName name="XA869.99">'[1]Bancos Múltiples'!#REF!</definedName>
    <definedName name="XA870.00" localSheetId="1">'[1]Bancos Múltiples'!#REF!</definedName>
    <definedName name="XA870.00" localSheetId="28">'[1]Bancos Múltiples'!#REF!</definedName>
    <definedName name="XA870.00" localSheetId="29">'[1]Bancos Múltiples'!#REF!</definedName>
    <definedName name="XA870.00" localSheetId="30">'[1]Bancos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45">'[1]Bancos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54">'[1]Bancos Múltiples'!#REF!</definedName>
    <definedName name="XA870.00" localSheetId="64">'[1]Bancos Múltiples'!#REF!</definedName>
    <definedName name="XA870.00" localSheetId="65">'[1]Bancos Múltiples'!#REF!</definedName>
    <definedName name="XA870.00" localSheetId="6">'[1]Bancos Múltiples'!#REF!</definedName>
    <definedName name="XA870.00" localSheetId="66">'[1]Bancos Múltiples'!#REF!</definedName>
    <definedName name="XA870.00" localSheetId="73">'[1]Bancos Múltiples'!#REF!</definedName>
    <definedName name="XA870.00" localSheetId="74">'[1]Bancos Múltiples'!#REF!</definedName>
    <definedName name="XA870.00" localSheetId="75">'[1]Bancos Múltiples'!#REF!</definedName>
    <definedName name="XA870.00" localSheetId="82">'[1]Bancos Múltiples'!#REF!</definedName>
    <definedName name="XA870.00" localSheetId="83">'[1]Bancos Múltiples'!#REF!</definedName>
    <definedName name="XA870.00" localSheetId="84">'[1]Bancos Múltiples'!#REF!</definedName>
    <definedName name="XA870.00">'[1]Bancos Múltiples'!#REF!</definedName>
    <definedName name="XA871.00" localSheetId="1">'[1]Bancos Múltiples'!#REF!</definedName>
    <definedName name="XA871.00" localSheetId="28">'[1]Bancos Múltiples'!#REF!</definedName>
    <definedName name="XA871.00" localSheetId="29">'[1]Bancos Múltiples'!#REF!</definedName>
    <definedName name="XA871.00" localSheetId="30">'[1]Bancos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45">'[1]Bancos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54">'[1]Bancos Múltiples'!#REF!</definedName>
    <definedName name="XA871.00" localSheetId="64">'[1]Bancos Múltiples'!#REF!</definedName>
    <definedName name="XA871.00" localSheetId="65">'[1]Bancos Múltiples'!#REF!</definedName>
    <definedName name="XA871.00" localSheetId="6">'[1]Bancos Múltiples'!#REF!</definedName>
    <definedName name="XA871.00" localSheetId="66">'[1]Bancos Múltiples'!#REF!</definedName>
    <definedName name="XA871.00" localSheetId="73">'[1]Bancos Múltiples'!#REF!</definedName>
    <definedName name="XA871.00" localSheetId="74">'[1]Bancos Múltiples'!#REF!</definedName>
    <definedName name="XA871.00" localSheetId="75">'[1]Bancos Múltiples'!#REF!</definedName>
    <definedName name="XA871.00" localSheetId="82">'[1]Bancos Múltiples'!#REF!</definedName>
    <definedName name="XA871.00" localSheetId="83">'[1]Bancos Múltiples'!#REF!</definedName>
    <definedName name="XA871.00" localSheetId="84">'[1]Bancos Múltiples'!#REF!</definedName>
    <definedName name="XA871.00">'[1]Bancos Múltiples'!#REF!</definedName>
    <definedName name="XA872.00" localSheetId="1">'[1]Bancos Múltiples'!#REF!</definedName>
    <definedName name="XA872.00" localSheetId="28">'[1]Bancos Múltiples'!#REF!</definedName>
    <definedName name="XA872.00" localSheetId="29">'[1]Bancos Múltiples'!#REF!</definedName>
    <definedName name="XA872.00" localSheetId="30">'[1]Bancos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45">'[1]Bancos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54">'[1]Bancos Múltiples'!#REF!</definedName>
    <definedName name="XA872.00" localSheetId="64">'[1]Bancos Múltiples'!#REF!</definedName>
    <definedName name="XA872.00" localSheetId="65">'[1]Bancos Múltiples'!#REF!</definedName>
    <definedName name="XA872.00" localSheetId="6">'[1]Bancos Múltiples'!#REF!</definedName>
    <definedName name="XA872.00" localSheetId="66">'[1]Bancos Múltiples'!#REF!</definedName>
    <definedName name="XA872.00" localSheetId="73">'[1]Bancos Múltiples'!#REF!</definedName>
    <definedName name="XA872.00" localSheetId="74">'[1]Bancos Múltiples'!#REF!</definedName>
    <definedName name="XA872.00" localSheetId="75">'[1]Bancos Múltiples'!#REF!</definedName>
    <definedName name="XA872.00" localSheetId="82">'[1]Bancos Múltiples'!#REF!</definedName>
    <definedName name="XA872.00" localSheetId="83">'[1]Bancos Múltiples'!#REF!</definedName>
    <definedName name="XA872.00" localSheetId="84">'[1]Bancos Múltiples'!#REF!</definedName>
    <definedName name="XA872.00">'[1]Bancos Múltiples'!#REF!</definedName>
    <definedName name="XA873.00" localSheetId="1">'[1]Bancos Múltiples'!#REF!</definedName>
    <definedName name="XA873.00" localSheetId="28">'[1]Bancos Múltiples'!#REF!</definedName>
    <definedName name="XA873.00" localSheetId="29">'[1]Bancos Múltiples'!#REF!</definedName>
    <definedName name="XA873.00" localSheetId="30">'[1]Bancos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45">'[1]Bancos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54">'[1]Bancos Múltiples'!#REF!</definedName>
    <definedName name="XA873.00" localSheetId="64">'[1]Bancos Múltiples'!#REF!</definedName>
    <definedName name="XA873.00" localSheetId="65">'[1]Bancos Múltiples'!#REF!</definedName>
    <definedName name="XA873.00" localSheetId="6">'[1]Bancos Múltiples'!#REF!</definedName>
    <definedName name="XA873.00" localSheetId="66">'[1]Bancos Múltiples'!#REF!</definedName>
    <definedName name="XA873.00" localSheetId="73">'[1]Bancos Múltiples'!#REF!</definedName>
    <definedName name="XA873.00" localSheetId="74">'[1]Bancos Múltiples'!#REF!</definedName>
    <definedName name="XA873.00" localSheetId="75">'[1]Bancos Múltiples'!#REF!</definedName>
    <definedName name="XA873.00" localSheetId="82">'[1]Bancos Múltiples'!#REF!</definedName>
    <definedName name="XA873.00" localSheetId="83">'[1]Bancos Múltiples'!#REF!</definedName>
    <definedName name="XA873.00" localSheetId="84">'[1]Bancos Múltiples'!#REF!</definedName>
    <definedName name="XA873.00">'[1]Bancos Múltiples'!#REF!</definedName>
    <definedName name="XA873.01" localSheetId="1">'[1]Bancos Múltiples'!#REF!</definedName>
    <definedName name="XA873.01" localSheetId="28">'[1]Bancos Múltiples'!#REF!</definedName>
    <definedName name="XA873.01" localSheetId="29">'[1]Bancos Múltiples'!#REF!</definedName>
    <definedName name="XA873.01" localSheetId="30">'[1]Bancos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45">'[1]Bancos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54">'[1]Bancos Múltiples'!#REF!</definedName>
    <definedName name="XA873.01" localSheetId="64">'[1]Bancos Múltiples'!#REF!</definedName>
    <definedName name="XA873.01" localSheetId="65">'[1]Bancos Múltiples'!#REF!</definedName>
    <definedName name="XA873.01" localSheetId="6">'[1]Bancos Múltiples'!#REF!</definedName>
    <definedName name="XA873.01" localSheetId="66">'[1]Bancos Múltiples'!#REF!</definedName>
    <definedName name="XA873.01" localSheetId="73">'[1]Bancos Múltiples'!#REF!</definedName>
    <definedName name="XA873.01" localSheetId="74">'[1]Bancos Múltiples'!#REF!</definedName>
    <definedName name="XA873.01" localSheetId="75">'[1]Bancos Múltiples'!#REF!</definedName>
    <definedName name="XA873.01" localSheetId="82">'[1]Bancos Múltiples'!#REF!</definedName>
    <definedName name="XA873.01" localSheetId="83">'[1]Bancos Múltiples'!#REF!</definedName>
    <definedName name="XA873.01" localSheetId="84">'[1]Bancos Múltiples'!#REF!</definedName>
    <definedName name="XA873.01">'[1]Bancos Múltiples'!#REF!</definedName>
    <definedName name="XA873.02" localSheetId="1">'[1]Bancos Múltiples'!#REF!</definedName>
    <definedName name="XA873.02" localSheetId="28">'[1]Bancos Múltiples'!#REF!</definedName>
    <definedName name="XA873.02" localSheetId="29">'[1]Bancos Múltiples'!#REF!</definedName>
    <definedName name="XA873.02" localSheetId="30">'[1]Bancos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45">'[1]Bancos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54">'[1]Bancos Múltiples'!#REF!</definedName>
    <definedName name="XA873.02" localSheetId="64">'[1]Bancos Múltiples'!#REF!</definedName>
    <definedName name="XA873.02" localSheetId="65">'[1]Bancos Múltiples'!#REF!</definedName>
    <definedName name="XA873.02" localSheetId="6">'[1]Bancos Múltiples'!#REF!</definedName>
    <definedName name="XA873.02" localSheetId="66">'[1]Bancos Múltiples'!#REF!</definedName>
    <definedName name="XA873.02" localSheetId="73">'[1]Bancos Múltiples'!#REF!</definedName>
    <definedName name="XA873.02" localSheetId="74">'[1]Bancos Múltiples'!#REF!</definedName>
    <definedName name="XA873.02" localSheetId="75">'[1]Bancos Múltiples'!#REF!</definedName>
    <definedName name="XA873.02" localSheetId="82">'[1]Bancos Múltiples'!#REF!</definedName>
    <definedName name="XA873.02" localSheetId="83">'[1]Bancos Múltiples'!#REF!</definedName>
    <definedName name="XA873.02" localSheetId="84">'[1]Bancos Múltiples'!#REF!</definedName>
    <definedName name="XA873.02">'[1]Bancos Múltiples'!#REF!</definedName>
    <definedName name="XA873.03" localSheetId="1">'[1]Bancos Múltiples'!#REF!</definedName>
    <definedName name="XA873.03" localSheetId="28">'[1]Bancos Múltiples'!#REF!</definedName>
    <definedName name="XA873.03" localSheetId="29">'[1]Bancos Múltiples'!#REF!</definedName>
    <definedName name="XA873.03" localSheetId="30">'[1]Bancos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45">'[1]Bancos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54">'[1]Bancos Múltiples'!#REF!</definedName>
    <definedName name="XA873.03" localSheetId="64">'[1]Bancos Múltiples'!#REF!</definedName>
    <definedName name="XA873.03" localSheetId="65">'[1]Bancos Múltiples'!#REF!</definedName>
    <definedName name="XA873.03" localSheetId="6">'[1]Bancos Múltiples'!#REF!</definedName>
    <definedName name="XA873.03" localSheetId="66">'[1]Bancos Múltiples'!#REF!</definedName>
    <definedName name="XA873.03" localSheetId="73">'[1]Bancos Múltiples'!#REF!</definedName>
    <definedName name="XA873.03" localSheetId="74">'[1]Bancos Múltiples'!#REF!</definedName>
    <definedName name="XA873.03" localSheetId="75">'[1]Bancos Múltiples'!#REF!</definedName>
    <definedName name="XA873.03" localSheetId="82">'[1]Bancos Múltiples'!#REF!</definedName>
    <definedName name="XA873.03" localSheetId="83">'[1]Bancos Múltiples'!#REF!</definedName>
    <definedName name="XA873.03" localSheetId="84">'[1]Bancos Múltiples'!#REF!</definedName>
    <definedName name="XA873.03">'[1]Bancos Múltiples'!#REF!</definedName>
    <definedName name="XA873.04" localSheetId="1">'[1]Bancos Múltiples'!#REF!</definedName>
    <definedName name="XA873.04" localSheetId="28">'[1]Bancos Múltiples'!#REF!</definedName>
    <definedName name="XA873.04" localSheetId="29">'[1]Bancos Múltiples'!#REF!</definedName>
    <definedName name="XA873.04" localSheetId="30">'[1]Bancos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45">'[1]Bancos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54">'[1]Bancos Múltiples'!#REF!</definedName>
    <definedName name="XA873.04" localSheetId="64">'[1]Bancos Múltiples'!#REF!</definedName>
    <definedName name="XA873.04" localSheetId="65">'[1]Bancos Múltiples'!#REF!</definedName>
    <definedName name="XA873.04" localSheetId="6">'[1]Bancos Múltiples'!#REF!</definedName>
    <definedName name="XA873.04" localSheetId="66">'[1]Bancos Múltiples'!#REF!</definedName>
    <definedName name="XA873.04" localSheetId="73">'[1]Bancos Múltiples'!#REF!</definedName>
    <definedName name="XA873.04" localSheetId="74">'[1]Bancos Múltiples'!#REF!</definedName>
    <definedName name="XA873.04" localSheetId="75">'[1]Bancos Múltiples'!#REF!</definedName>
    <definedName name="XA873.04" localSheetId="82">'[1]Bancos Múltiples'!#REF!</definedName>
    <definedName name="XA873.04" localSheetId="83">'[1]Bancos Múltiples'!#REF!</definedName>
    <definedName name="XA873.04" localSheetId="84">'[1]Bancos Múltiples'!#REF!</definedName>
    <definedName name="XA873.04">'[1]Bancos Múltiples'!#REF!</definedName>
    <definedName name="XA873.08" localSheetId="1">'[1]Bancos Múltiples'!#REF!</definedName>
    <definedName name="XA873.08" localSheetId="28">'[1]Bancos Múltiples'!#REF!</definedName>
    <definedName name="XA873.08" localSheetId="29">'[1]Bancos Múltiples'!#REF!</definedName>
    <definedName name="XA873.08" localSheetId="30">'[1]Bancos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45">'[1]Bancos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54">'[1]Bancos Múltiples'!#REF!</definedName>
    <definedName name="XA873.08" localSheetId="64">'[1]Bancos Múltiples'!#REF!</definedName>
    <definedName name="XA873.08" localSheetId="65">'[1]Bancos Múltiples'!#REF!</definedName>
    <definedName name="XA873.08" localSheetId="6">'[1]Bancos Múltiples'!#REF!</definedName>
    <definedName name="XA873.08" localSheetId="66">'[1]Bancos Múltiples'!#REF!</definedName>
    <definedName name="XA873.08" localSheetId="73">'[1]Bancos Múltiples'!#REF!</definedName>
    <definedName name="XA873.08" localSheetId="74">'[1]Bancos Múltiples'!#REF!</definedName>
    <definedName name="XA873.08" localSheetId="75">'[1]Bancos Múltiples'!#REF!</definedName>
    <definedName name="XA873.08" localSheetId="82">'[1]Bancos Múltiples'!#REF!</definedName>
    <definedName name="XA873.08" localSheetId="83">'[1]Bancos Múltiples'!#REF!</definedName>
    <definedName name="XA873.08" localSheetId="84">'[1]Bancos Múltiples'!#REF!</definedName>
    <definedName name="XA873.08">'[1]Bancos Múltiples'!#REF!</definedName>
    <definedName name="XA873.09" localSheetId="1">'[1]Bancos Múltiples'!#REF!</definedName>
    <definedName name="XA873.09" localSheetId="28">'[1]Bancos Múltiples'!#REF!</definedName>
    <definedName name="XA873.09" localSheetId="29">'[1]Bancos Múltiples'!#REF!</definedName>
    <definedName name="XA873.09" localSheetId="30">'[1]Bancos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45">'[1]Bancos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54">'[1]Bancos Múltiples'!#REF!</definedName>
    <definedName name="XA873.09" localSheetId="64">'[1]Bancos Múltiples'!#REF!</definedName>
    <definedName name="XA873.09" localSheetId="65">'[1]Bancos Múltiples'!#REF!</definedName>
    <definedName name="XA873.09" localSheetId="6">'[1]Bancos Múltiples'!#REF!</definedName>
    <definedName name="XA873.09" localSheetId="66">'[1]Bancos Múltiples'!#REF!</definedName>
    <definedName name="XA873.09" localSheetId="73">'[1]Bancos Múltiples'!#REF!</definedName>
    <definedName name="XA873.09" localSheetId="74">'[1]Bancos Múltiples'!#REF!</definedName>
    <definedName name="XA873.09" localSheetId="75">'[1]Bancos Múltiples'!#REF!</definedName>
    <definedName name="XA873.09" localSheetId="82">'[1]Bancos Múltiples'!#REF!</definedName>
    <definedName name="XA873.09" localSheetId="83">'[1]Bancos Múltiples'!#REF!</definedName>
    <definedName name="XA873.09" localSheetId="84">'[1]Bancos Múltiples'!#REF!</definedName>
    <definedName name="XA873.09">'[1]Bancos Múltiples'!#REF!</definedName>
    <definedName name="XA873.10" localSheetId="1">'[1]Bancos Múltiples'!#REF!</definedName>
    <definedName name="XA873.10" localSheetId="28">'[1]Bancos Múltiples'!#REF!</definedName>
    <definedName name="XA873.10" localSheetId="29">'[1]Bancos Múltiples'!#REF!</definedName>
    <definedName name="XA873.10" localSheetId="30">'[1]Bancos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45">'[1]Bancos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54">'[1]Bancos Múltiples'!#REF!</definedName>
    <definedName name="XA873.10" localSheetId="64">'[1]Bancos Múltiples'!#REF!</definedName>
    <definedName name="XA873.10" localSheetId="65">'[1]Bancos Múltiples'!#REF!</definedName>
    <definedName name="XA873.10" localSheetId="6">'[1]Bancos Múltiples'!#REF!</definedName>
    <definedName name="XA873.10" localSheetId="66">'[1]Bancos Múltiples'!#REF!</definedName>
    <definedName name="XA873.10" localSheetId="73">'[1]Bancos Múltiples'!#REF!</definedName>
    <definedName name="XA873.10" localSheetId="74">'[1]Bancos Múltiples'!#REF!</definedName>
    <definedName name="XA873.10" localSheetId="75">'[1]Bancos Múltiples'!#REF!</definedName>
    <definedName name="XA873.10" localSheetId="82">'[1]Bancos Múltiples'!#REF!</definedName>
    <definedName name="XA873.10" localSheetId="83">'[1]Bancos Múltiples'!#REF!</definedName>
    <definedName name="XA873.10" localSheetId="84">'[1]Bancos Múltiples'!#REF!</definedName>
    <definedName name="XA873.10">'[1]Bancos Múltiples'!#REF!</definedName>
    <definedName name="XA874.00" localSheetId="1">'[1]Bancos Múltiples'!#REF!</definedName>
    <definedName name="XA874.00" localSheetId="28">'[1]Bancos Múltiples'!#REF!</definedName>
    <definedName name="XA874.00" localSheetId="29">'[1]Bancos Múltiples'!#REF!</definedName>
    <definedName name="XA874.00" localSheetId="30">'[1]Bancos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45">'[1]Bancos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54">'[1]Bancos Múltiples'!#REF!</definedName>
    <definedName name="XA874.00" localSheetId="64">'[1]Bancos Múltiples'!#REF!</definedName>
    <definedName name="XA874.00" localSheetId="65">'[1]Bancos Múltiples'!#REF!</definedName>
    <definedName name="XA874.00" localSheetId="6">'[1]Bancos Múltiples'!#REF!</definedName>
    <definedName name="XA874.00" localSheetId="66">'[1]Bancos Múltiples'!#REF!</definedName>
    <definedName name="XA874.00" localSheetId="73">'[1]Bancos Múltiples'!#REF!</definedName>
    <definedName name="XA874.00" localSheetId="74">'[1]Bancos Múltiples'!#REF!</definedName>
    <definedName name="XA874.00" localSheetId="75">'[1]Bancos Múltiples'!#REF!</definedName>
    <definedName name="XA874.00" localSheetId="82">'[1]Bancos Múltiples'!#REF!</definedName>
    <definedName name="XA874.00" localSheetId="83">'[1]Bancos Múltiples'!#REF!</definedName>
    <definedName name="XA874.00" localSheetId="84">'[1]Bancos Múltiples'!#REF!</definedName>
    <definedName name="XA874.00">'[1]Bancos Múltiples'!#REF!</definedName>
    <definedName name="XA875.00" localSheetId="1">'[1]Bancos Múltiples'!#REF!</definedName>
    <definedName name="XA875.00" localSheetId="28">'[1]Bancos Múltiples'!#REF!</definedName>
    <definedName name="XA875.00" localSheetId="29">'[1]Bancos Múltiples'!#REF!</definedName>
    <definedName name="XA875.00" localSheetId="30">'[1]Bancos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45">'[1]Bancos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54">'[1]Bancos Múltiples'!#REF!</definedName>
    <definedName name="XA875.00" localSheetId="64">'[1]Bancos Múltiples'!#REF!</definedName>
    <definedName name="XA875.00" localSheetId="65">'[1]Bancos Múltiples'!#REF!</definedName>
    <definedName name="XA875.00" localSheetId="6">'[1]Bancos Múltiples'!#REF!</definedName>
    <definedName name="XA875.00" localSheetId="66">'[1]Bancos Múltiples'!#REF!</definedName>
    <definedName name="XA875.00" localSheetId="73">'[1]Bancos Múltiples'!#REF!</definedName>
    <definedName name="XA875.00" localSheetId="74">'[1]Bancos Múltiples'!#REF!</definedName>
    <definedName name="XA875.00" localSheetId="75">'[1]Bancos Múltiples'!#REF!</definedName>
    <definedName name="XA875.00" localSheetId="82">'[1]Bancos Múltiples'!#REF!</definedName>
    <definedName name="XA875.00" localSheetId="83">'[1]Bancos Múltiples'!#REF!</definedName>
    <definedName name="XA875.00" localSheetId="84">'[1]Bancos Múltiples'!#REF!</definedName>
    <definedName name="XA875.00">'[1]Bancos Múltiples'!#REF!</definedName>
    <definedName name="XA876.00" localSheetId="1">'[1]Bancos Múltiples'!#REF!</definedName>
    <definedName name="XA876.00" localSheetId="28">'[1]Bancos Múltiples'!#REF!</definedName>
    <definedName name="XA876.00" localSheetId="29">'[1]Bancos Múltiples'!#REF!</definedName>
    <definedName name="XA876.00" localSheetId="30">'[1]Bancos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45">'[1]Bancos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54">'[1]Bancos Múltiples'!#REF!</definedName>
    <definedName name="XA876.00" localSheetId="64">'[1]Bancos Múltiples'!#REF!</definedName>
    <definedName name="XA876.00" localSheetId="65">'[1]Bancos Múltiples'!#REF!</definedName>
    <definedName name="XA876.00" localSheetId="6">'[1]Bancos Múltiples'!#REF!</definedName>
    <definedName name="XA876.00" localSheetId="66">'[1]Bancos Múltiples'!#REF!</definedName>
    <definedName name="XA876.00" localSheetId="73">'[1]Bancos Múltiples'!#REF!</definedName>
    <definedName name="XA876.00" localSheetId="74">'[1]Bancos Múltiples'!#REF!</definedName>
    <definedName name="XA876.00" localSheetId="75">'[1]Bancos Múltiples'!#REF!</definedName>
    <definedName name="XA876.00" localSheetId="82">'[1]Bancos Múltiples'!#REF!</definedName>
    <definedName name="XA876.00" localSheetId="83">'[1]Bancos Múltiples'!#REF!</definedName>
    <definedName name="XA876.00" localSheetId="84">'[1]Bancos Múltiples'!#REF!</definedName>
    <definedName name="XA876.00">'[1]Bancos Múltiples'!#REF!</definedName>
    <definedName name="XA877.00" localSheetId="1">'[1]Bancos Múltiples'!#REF!</definedName>
    <definedName name="XA877.00" localSheetId="28">'[1]Bancos Múltiples'!#REF!</definedName>
    <definedName name="XA877.00" localSheetId="29">'[1]Bancos Múltiples'!#REF!</definedName>
    <definedName name="XA877.00" localSheetId="30">'[1]Bancos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45">'[1]Bancos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54">'[1]Bancos Múltiples'!#REF!</definedName>
    <definedName name="XA877.00" localSheetId="64">'[1]Bancos Múltiples'!#REF!</definedName>
    <definedName name="XA877.00" localSheetId="65">'[1]Bancos Múltiples'!#REF!</definedName>
    <definedName name="XA877.00" localSheetId="6">'[1]Bancos Múltiples'!#REF!</definedName>
    <definedName name="XA877.00" localSheetId="66">'[1]Bancos Múltiples'!#REF!</definedName>
    <definedName name="XA877.00" localSheetId="73">'[1]Bancos Múltiples'!#REF!</definedName>
    <definedName name="XA877.00" localSheetId="74">'[1]Bancos Múltiples'!#REF!</definedName>
    <definedName name="XA877.00" localSheetId="75">'[1]Bancos Múltiples'!#REF!</definedName>
    <definedName name="XA877.00" localSheetId="82">'[1]Bancos Múltiples'!#REF!</definedName>
    <definedName name="XA877.00" localSheetId="83">'[1]Bancos Múltiples'!#REF!</definedName>
    <definedName name="XA877.00" localSheetId="84">'[1]Bancos Múltiples'!#REF!</definedName>
    <definedName name="XA877.00">'[1]Bancos Múltiples'!#REF!</definedName>
    <definedName name="XA878.00" localSheetId="1">'[1]Bancos Múltiples'!#REF!</definedName>
    <definedName name="XA878.00" localSheetId="28">'[1]Bancos Múltiples'!#REF!</definedName>
    <definedName name="XA878.00" localSheetId="29">'[1]Bancos Múltiples'!#REF!</definedName>
    <definedName name="XA878.00" localSheetId="30">'[1]Bancos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45">'[1]Bancos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54">'[1]Bancos Múltiples'!#REF!</definedName>
    <definedName name="XA878.00" localSheetId="64">'[1]Bancos Múltiples'!#REF!</definedName>
    <definedName name="XA878.00" localSheetId="65">'[1]Bancos Múltiples'!#REF!</definedName>
    <definedName name="XA878.00" localSheetId="6">'[1]Bancos Múltiples'!#REF!</definedName>
    <definedName name="XA878.00" localSheetId="66">'[1]Bancos Múltiples'!#REF!</definedName>
    <definedName name="XA878.00" localSheetId="73">'[1]Bancos Múltiples'!#REF!</definedName>
    <definedName name="XA878.00" localSheetId="74">'[1]Bancos Múltiples'!#REF!</definedName>
    <definedName name="XA878.00" localSheetId="75">'[1]Bancos Múltiples'!#REF!</definedName>
    <definedName name="XA878.00" localSheetId="82">'[1]Bancos Múltiples'!#REF!</definedName>
    <definedName name="XA878.00" localSheetId="83">'[1]Bancos Múltiples'!#REF!</definedName>
    <definedName name="XA878.00" localSheetId="84">'[1]Bancos Múltiples'!#REF!</definedName>
    <definedName name="XA878.00">'[1]Bancos Múltiples'!#REF!</definedName>
    <definedName name="XA879.00" localSheetId="1">'[1]Bancos Múltiples'!#REF!</definedName>
    <definedName name="XA879.00" localSheetId="28">'[1]Bancos Múltiples'!#REF!</definedName>
    <definedName name="XA879.00" localSheetId="29">'[1]Bancos Múltiples'!#REF!</definedName>
    <definedName name="XA879.00" localSheetId="30">'[1]Bancos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45">'[1]Bancos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54">'[1]Bancos Múltiples'!#REF!</definedName>
    <definedName name="XA879.00" localSheetId="64">'[1]Bancos Múltiples'!#REF!</definedName>
    <definedName name="XA879.00" localSheetId="65">'[1]Bancos Múltiples'!#REF!</definedName>
    <definedName name="XA879.00" localSheetId="6">'[1]Bancos Múltiples'!#REF!</definedName>
    <definedName name="XA879.00" localSheetId="66">'[1]Bancos Múltiples'!#REF!</definedName>
    <definedName name="XA879.00" localSheetId="73">'[1]Bancos Múltiples'!#REF!</definedName>
    <definedName name="XA879.00" localSheetId="74">'[1]Bancos Múltiples'!#REF!</definedName>
    <definedName name="XA879.00" localSheetId="75">'[1]Bancos Múltiples'!#REF!</definedName>
    <definedName name="XA879.00" localSheetId="82">'[1]Bancos Múltiples'!#REF!</definedName>
    <definedName name="XA879.00" localSheetId="83">'[1]Bancos Múltiples'!#REF!</definedName>
    <definedName name="XA879.00" localSheetId="84">'[1]Bancos Múltiples'!#REF!</definedName>
    <definedName name="XA879.00">'[1]Bancos Múltiples'!#REF!</definedName>
    <definedName name="XA880.00" localSheetId="1">'[1]Bancos Múltiples'!#REF!</definedName>
    <definedName name="XA880.00" localSheetId="28">'[1]Bancos Múltiples'!#REF!</definedName>
    <definedName name="XA880.00" localSheetId="29">'[1]Bancos Múltiples'!#REF!</definedName>
    <definedName name="XA880.00" localSheetId="30">'[1]Bancos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45">'[1]Bancos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54">'[1]Bancos Múltiples'!#REF!</definedName>
    <definedName name="XA880.00" localSheetId="64">'[1]Bancos Múltiples'!#REF!</definedName>
    <definedName name="XA880.00" localSheetId="65">'[1]Bancos Múltiples'!#REF!</definedName>
    <definedName name="XA880.00" localSheetId="6">'[1]Bancos Múltiples'!#REF!</definedName>
    <definedName name="XA880.00" localSheetId="66">'[1]Bancos Múltiples'!#REF!</definedName>
    <definedName name="XA880.00" localSheetId="73">'[1]Bancos Múltiples'!#REF!</definedName>
    <definedName name="XA880.00" localSheetId="74">'[1]Bancos Múltiples'!#REF!</definedName>
    <definedName name="XA880.00" localSheetId="75">'[1]Bancos Múltiples'!#REF!</definedName>
    <definedName name="XA880.00" localSheetId="82">'[1]Bancos Múltiples'!#REF!</definedName>
    <definedName name="XA880.00" localSheetId="83">'[1]Bancos Múltiples'!#REF!</definedName>
    <definedName name="XA880.00" localSheetId="84">'[1]Bancos Múltiples'!#REF!</definedName>
    <definedName name="XA880.00">'[1]Bancos Múltiples'!#REF!</definedName>
    <definedName name="XA881.00" localSheetId="1">'[1]Bancos Múltiples'!#REF!</definedName>
    <definedName name="XA881.00" localSheetId="28">'[1]Bancos Múltiples'!#REF!</definedName>
    <definedName name="XA881.00" localSheetId="29">'[1]Bancos Múltiples'!#REF!</definedName>
    <definedName name="XA881.00" localSheetId="30">'[1]Bancos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45">'[1]Bancos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54">'[1]Bancos Múltiples'!#REF!</definedName>
    <definedName name="XA881.00" localSheetId="64">'[1]Bancos Múltiples'!#REF!</definedName>
    <definedName name="XA881.00" localSheetId="65">'[1]Bancos Múltiples'!#REF!</definedName>
    <definedName name="XA881.00" localSheetId="6">'[1]Bancos Múltiples'!#REF!</definedName>
    <definedName name="XA881.00" localSheetId="66">'[1]Bancos Múltiples'!#REF!</definedName>
    <definedName name="XA881.00" localSheetId="73">'[1]Bancos Múltiples'!#REF!</definedName>
    <definedName name="XA881.00" localSheetId="74">'[1]Bancos Múltiples'!#REF!</definedName>
    <definedName name="XA881.00" localSheetId="75">'[1]Bancos Múltiples'!#REF!</definedName>
    <definedName name="XA881.00" localSheetId="82">'[1]Bancos Múltiples'!#REF!</definedName>
    <definedName name="XA881.00" localSheetId="83">'[1]Bancos Múltiples'!#REF!</definedName>
    <definedName name="XA881.00" localSheetId="84">'[1]Bancos Múltiples'!#REF!</definedName>
    <definedName name="XA881.00">'[1]Bancos Múltiples'!#REF!</definedName>
    <definedName name="XA881.01" localSheetId="1">'[1]Bancos Múltiples'!#REF!</definedName>
    <definedName name="XA881.01" localSheetId="28">'[1]Bancos Múltiples'!#REF!</definedName>
    <definedName name="XA881.01" localSheetId="29">'[1]Bancos Múltiples'!#REF!</definedName>
    <definedName name="XA881.01" localSheetId="30">'[1]Bancos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45">'[1]Bancos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54">'[1]Bancos Múltiples'!#REF!</definedName>
    <definedName name="XA881.01" localSheetId="64">'[1]Bancos Múltiples'!#REF!</definedName>
    <definedName name="XA881.01" localSheetId="65">'[1]Bancos Múltiples'!#REF!</definedName>
    <definedName name="XA881.01" localSheetId="6">'[1]Bancos Múltiples'!#REF!</definedName>
    <definedName name="XA881.01" localSheetId="66">'[1]Bancos Múltiples'!#REF!</definedName>
    <definedName name="XA881.01" localSheetId="73">'[1]Bancos Múltiples'!#REF!</definedName>
    <definedName name="XA881.01" localSheetId="74">'[1]Bancos Múltiples'!#REF!</definedName>
    <definedName name="XA881.01" localSheetId="75">'[1]Bancos Múltiples'!#REF!</definedName>
    <definedName name="XA881.01" localSheetId="82">'[1]Bancos Múltiples'!#REF!</definedName>
    <definedName name="XA881.01" localSheetId="83">'[1]Bancos Múltiples'!#REF!</definedName>
    <definedName name="XA881.01" localSheetId="84">'[1]Bancos Múltiples'!#REF!</definedName>
    <definedName name="XA881.01">'[1]Bancos Múltiples'!#REF!</definedName>
    <definedName name="XA881.02" localSheetId="1">'[1]Bancos Múltiples'!#REF!</definedName>
    <definedName name="XA881.02" localSheetId="28">'[1]Bancos Múltiples'!#REF!</definedName>
    <definedName name="XA881.02" localSheetId="29">'[1]Bancos Múltiples'!#REF!</definedName>
    <definedName name="XA881.02" localSheetId="30">'[1]Bancos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45">'[1]Bancos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54">'[1]Bancos Múltiples'!#REF!</definedName>
    <definedName name="XA881.02" localSheetId="64">'[1]Bancos Múltiples'!#REF!</definedName>
    <definedName name="XA881.02" localSheetId="65">'[1]Bancos Múltiples'!#REF!</definedName>
    <definedName name="XA881.02" localSheetId="6">'[1]Bancos Múltiples'!#REF!</definedName>
    <definedName name="XA881.02" localSheetId="66">'[1]Bancos Múltiples'!#REF!</definedName>
    <definedName name="XA881.02" localSheetId="73">'[1]Bancos Múltiples'!#REF!</definedName>
    <definedName name="XA881.02" localSheetId="74">'[1]Bancos Múltiples'!#REF!</definedName>
    <definedName name="XA881.02" localSheetId="75">'[1]Bancos Múltiples'!#REF!</definedName>
    <definedName name="XA881.02" localSheetId="82">'[1]Bancos Múltiples'!#REF!</definedName>
    <definedName name="XA881.02" localSheetId="83">'[1]Bancos Múltiples'!#REF!</definedName>
    <definedName name="XA881.02" localSheetId="84">'[1]Bancos Múltiples'!#REF!</definedName>
    <definedName name="XA881.02">'[1]Bancos Múltiples'!#REF!</definedName>
    <definedName name="XA881.03" localSheetId="1">'[1]Bancos Múltiples'!#REF!</definedName>
    <definedName name="XA881.03" localSheetId="28">'[1]Bancos Múltiples'!#REF!</definedName>
    <definedName name="XA881.03" localSheetId="29">'[1]Bancos Múltiples'!#REF!</definedName>
    <definedName name="XA881.03" localSheetId="30">'[1]Bancos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45">'[1]Bancos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54">'[1]Bancos Múltiples'!#REF!</definedName>
    <definedName name="XA881.03" localSheetId="64">'[1]Bancos Múltiples'!#REF!</definedName>
    <definedName name="XA881.03" localSheetId="65">'[1]Bancos Múltiples'!#REF!</definedName>
    <definedName name="XA881.03" localSheetId="6">'[1]Bancos Múltiples'!#REF!</definedName>
    <definedName name="XA881.03" localSheetId="66">'[1]Bancos Múltiples'!#REF!</definedName>
    <definedName name="XA881.03" localSheetId="73">'[1]Bancos Múltiples'!#REF!</definedName>
    <definedName name="XA881.03" localSheetId="74">'[1]Bancos Múltiples'!#REF!</definedName>
    <definedName name="XA881.03" localSheetId="75">'[1]Bancos Múltiples'!#REF!</definedName>
    <definedName name="XA881.03" localSheetId="82">'[1]Bancos Múltiples'!#REF!</definedName>
    <definedName name="XA881.03" localSheetId="83">'[1]Bancos Múltiples'!#REF!</definedName>
    <definedName name="XA881.03" localSheetId="84">'[1]Bancos Múltiples'!#REF!</definedName>
    <definedName name="XA881.03">'[1]Bancos Múltiples'!#REF!</definedName>
    <definedName name="XA881.04" localSheetId="1">'[1]Bancos Múltiples'!#REF!</definedName>
    <definedName name="XA881.04" localSheetId="28">'[1]Bancos Múltiples'!#REF!</definedName>
    <definedName name="XA881.04" localSheetId="29">'[1]Bancos Múltiples'!#REF!</definedName>
    <definedName name="XA881.04" localSheetId="30">'[1]Bancos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45">'[1]Bancos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54">'[1]Bancos Múltiples'!#REF!</definedName>
    <definedName name="XA881.04" localSheetId="64">'[1]Bancos Múltiples'!#REF!</definedName>
    <definedName name="XA881.04" localSheetId="65">'[1]Bancos Múltiples'!#REF!</definedName>
    <definedName name="XA881.04" localSheetId="6">'[1]Bancos Múltiples'!#REF!</definedName>
    <definedName name="XA881.04" localSheetId="66">'[1]Bancos Múltiples'!#REF!</definedName>
    <definedName name="XA881.04" localSheetId="73">'[1]Bancos Múltiples'!#REF!</definedName>
    <definedName name="XA881.04" localSheetId="74">'[1]Bancos Múltiples'!#REF!</definedName>
    <definedName name="XA881.04" localSheetId="75">'[1]Bancos Múltiples'!#REF!</definedName>
    <definedName name="XA881.04" localSheetId="82">'[1]Bancos Múltiples'!#REF!</definedName>
    <definedName name="XA881.04" localSheetId="83">'[1]Bancos Múltiples'!#REF!</definedName>
    <definedName name="XA881.04" localSheetId="84">'[1]Bancos Múltiples'!#REF!</definedName>
    <definedName name="XA881.04">'[1]Bancos Múltiples'!#REF!</definedName>
    <definedName name="XA900.00" localSheetId="1">'[1]Bancos Múltiples'!#REF!</definedName>
    <definedName name="XA900.00" localSheetId="28">'[1]Bancos Múltiples'!#REF!</definedName>
    <definedName name="XA900.00" localSheetId="29">'[1]Bancos Múltiples'!#REF!</definedName>
    <definedName name="XA900.00" localSheetId="30">'[1]Bancos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45">'[1]Bancos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54">'[1]Bancos Múltiples'!#REF!</definedName>
    <definedName name="XA900.00" localSheetId="64">'[1]Bancos Múltiples'!#REF!</definedName>
    <definedName name="XA900.00" localSheetId="65">'[1]Bancos Múltiples'!#REF!</definedName>
    <definedName name="XA900.00" localSheetId="6">'[1]Bancos Múltiples'!#REF!</definedName>
    <definedName name="XA900.00" localSheetId="66">'[1]Bancos Múltiples'!#REF!</definedName>
    <definedName name="XA900.00" localSheetId="73">'[1]Bancos Múltiples'!#REF!</definedName>
    <definedName name="XA900.00" localSheetId="74">'[1]Bancos Múltiples'!#REF!</definedName>
    <definedName name="XA900.00" localSheetId="75">'[1]Bancos Múltiples'!#REF!</definedName>
    <definedName name="XA900.00" localSheetId="82">'[1]Bancos Múltiples'!#REF!</definedName>
    <definedName name="XA900.00" localSheetId="83">'[1]Bancos Múltiples'!#REF!</definedName>
    <definedName name="XA900.00" localSheetId="84">'[1]Bancos Múltiples'!#REF!</definedName>
    <definedName name="XA900.00">'[1]Bancos Múltiples'!#REF!</definedName>
    <definedName name="XA910.00" localSheetId="1">'[1]Bancos Múltiples'!#REF!</definedName>
    <definedName name="XA910.00" localSheetId="28">'[1]Bancos Múltiples'!#REF!</definedName>
    <definedName name="XA910.00" localSheetId="29">'[1]Bancos Múltiples'!#REF!</definedName>
    <definedName name="XA910.00" localSheetId="30">'[1]Bancos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45">'[1]Bancos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54">'[1]Bancos Múltiples'!#REF!</definedName>
    <definedName name="XA910.00" localSheetId="64">'[1]Bancos Múltiples'!#REF!</definedName>
    <definedName name="XA910.00" localSheetId="65">'[1]Bancos Múltiples'!#REF!</definedName>
    <definedName name="XA910.00" localSheetId="6">'[1]Bancos Múltiples'!#REF!</definedName>
    <definedName name="XA910.00" localSheetId="66">'[1]Bancos Múltiples'!#REF!</definedName>
    <definedName name="XA910.00" localSheetId="73">'[1]Bancos Múltiples'!#REF!</definedName>
    <definedName name="XA910.00" localSheetId="74">'[1]Bancos Múltiples'!#REF!</definedName>
    <definedName name="XA910.00" localSheetId="75">'[1]Bancos Múltiples'!#REF!</definedName>
    <definedName name="XA910.00" localSheetId="82">'[1]Bancos Múltiples'!#REF!</definedName>
    <definedName name="XA910.00" localSheetId="83">'[1]Bancos Múltiples'!#REF!</definedName>
    <definedName name="XA910.00" localSheetId="84">'[1]Bancos Múltiples'!#REF!</definedName>
    <definedName name="XA910.00">'[1]Bancos Múltiples'!#REF!</definedName>
    <definedName name="XA911.00" localSheetId="1">'[1]Bancos Múltiples'!#REF!</definedName>
    <definedName name="XA911.00" localSheetId="28">'[1]Bancos Múltiples'!#REF!</definedName>
    <definedName name="XA911.00" localSheetId="29">'[1]Bancos Múltiples'!#REF!</definedName>
    <definedName name="XA911.00" localSheetId="30">'[1]Bancos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45">'[1]Bancos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54">'[1]Bancos Múltiples'!#REF!</definedName>
    <definedName name="XA911.00" localSheetId="64">'[1]Bancos Múltiples'!#REF!</definedName>
    <definedName name="XA911.00" localSheetId="65">'[1]Bancos Múltiples'!#REF!</definedName>
    <definedName name="XA911.00" localSheetId="6">'[1]Bancos Múltiples'!#REF!</definedName>
    <definedName name="XA911.00" localSheetId="66">'[1]Bancos Múltiples'!#REF!</definedName>
    <definedName name="XA911.00" localSheetId="73">'[1]Bancos Múltiples'!#REF!</definedName>
    <definedName name="XA911.00" localSheetId="74">'[1]Bancos Múltiples'!#REF!</definedName>
    <definedName name="XA911.00" localSheetId="75">'[1]Bancos Múltiples'!#REF!</definedName>
    <definedName name="XA911.00" localSheetId="82">'[1]Bancos Múltiples'!#REF!</definedName>
    <definedName name="XA911.00" localSheetId="83">'[1]Bancos Múltiples'!#REF!</definedName>
    <definedName name="XA911.00" localSheetId="84">'[1]Bancos Múltiples'!#REF!</definedName>
    <definedName name="XA911.00">'[1]Bancos Múltiples'!#REF!</definedName>
    <definedName name="XA912.00" localSheetId="1">'[1]Bancos Múltiples'!#REF!</definedName>
    <definedName name="XA912.00" localSheetId="28">'[1]Bancos Múltiples'!#REF!</definedName>
    <definedName name="XA912.00" localSheetId="29">'[1]Bancos Múltiples'!#REF!</definedName>
    <definedName name="XA912.00" localSheetId="30">'[1]Bancos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45">'[1]Bancos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54">'[1]Bancos Múltiples'!#REF!</definedName>
    <definedName name="XA912.00" localSheetId="64">'[1]Bancos Múltiples'!#REF!</definedName>
    <definedName name="XA912.00" localSheetId="65">'[1]Bancos Múltiples'!#REF!</definedName>
    <definedName name="XA912.00" localSheetId="6">'[1]Bancos Múltiples'!#REF!</definedName>
    <definedName name="XA912.00" localSheetId="66">'[1]Bancos Múltiples'!#REF!</definedName>
    <definedName name="XA912.00" localSheetId="73">'[1]Bancos Múltiples'!#REF!</definedName>
    <definedName name="XA912.00" localSheetId="74">'[1]Bancos Múltiples'!#REF!</definedName>
    <definedName name="XA912.00" localSheetId="75">'[1]Bancos Múltiples'!#REF!</definedName>
    <definedName name="XA912.00" localSheetId="82">'[1]Bancos Múltiples'!#REF!</definedName>
    <definedName name="XA912.00" localSheetId="83">'[1]Bancos Múltiples'!#REF!</definedName>
    <definedName name="XA912.00" localSheetId="84">'[1]Bancos Múltiples'!#REF!</definedName>
    <definedName name="XA912.00">'[1]Bancos Múltiples'!#REF!</definedName>
    <definedName name="XA919.00" localSheetId="1">'[1]Bancos Múltiples'!#REF!</definedName>
    <definedName name="XA919.00" localSheetId="28">'[1]Bancos Múltiples'!#REF!</definedName>
    <definedName name="XA919.00" localSheetId="29">'[1]Bancos Múltiples'!#REF!</definedName>
    <definedName name="XA919.00" localSheetId="30">'[1]Bancos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45">'[1]Bancos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54">'[1]Bancos Múltiples'!#REF!</definedName>
    <definedName name="XA919.00" localSheetId="64">'[1]Bancos Múltiples'!#REF!</definedName>
    <definedName name="XA919.00" localSheetId="65">'[1]Bancos Múltiples'!#REF!</definedName>
    <definedName name="XA919.00" localSheetId="6">'[1]Bancos Múltiples'!#REF!</definedName>
    <definedName name="XA919.00" localSheetId="66">'[1]Bancos Múltiples'!#REF!</definedName>
    <definedName name="XA919.00" localSheetId="73">'[1]Bancos Múltiples'!#REF!</definedName>
    <definedName name="XA919.00" localSheetId="74">'[1]Bancos Múltiples'!#REF!</definedName>
    <definedName name="XA919.00" localSheetId="75">'[1]Bancos Múltiples'!#REF!</definedName>
    <definedName name="XA919.00" localSheetId="82">'[1]Bancos Múltiples'!#REF!</definedName>
    <definedName name="XA919.00" localSheetId="83">'[1]Bancos Múltiples'!#REF!</definedName>
    <definedName name="XA919.00" localSheetId="84">'[1]Bancos Múltiples'!#REF!</definedName>
    <definedName name="XA919.00">'[1]Bancos Múltiples'!#REF!</definedName>
    <definedName name="XA920.00" localSheetId="1">'[1]Bancos Múltiples'!#REF!</definedName>
    <definedName name="XA920.00" localSheetId="28">'[1]Bancos Múltiples'!#REF!</definedName>
    <definedName name="XA920.00" localSheetId="29">'[1]Bancos Múltiples'!#REF!</definedName>
    <definedName name="XA920.00" localSheetId="30">'[1]Bancos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45">'[1]Bancos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54">'[1]Bancos Múltiples'!#REF!</definedName>
    <definedName name="XA920.00" localSheetId="64">'[1]Bancos Múltiples'!#REF!</definedName>
    <definedName name="XA920.00" localSheetId="65">'[1]Bancos Múltiples'!#REF!</definedName>
    <definedName name="XA920.00" localSheetId="6">'[1]Bancos Múltiples'!#REF!</definedName>
    <definedName name="XA920.00" localSheetId="66">'[1]Bancos Múltiples'!#REF!</definedName>
    <definedName name="XA920.00" localSheetId="73">'[1]Bancos Múltiples'!#REF!</definedName>
    <definedName name="XA920.00" localSheetId="74">'[1]Bancos Múltiples'!#REF!</definedName>
    <definedName name="XA920.00" localSheetId="75">'[1]Bancos Múltiples'!#REF!</definedName>
    <definedName name="XA920.00" localSheetId="82">'[1]Bancos Múltiples'!#REF!</definedName>
    <definedName name="XA920.00" localSheetId="83">'[1]Bancos Múltiples'!#REF!</definedName>
    <definedName name="XA920.00" localSheetId="84">'[1]Bancos Múltiples'!#REF!</definedName>
    <definedName name="XA920.00">'[1]Bancos Múltiples'!#REF!</definedName>
    <definedName name="XA921.00" localSheetId="1">'[1]Bancos Múltiples'!#REF!</definedName>
    <definedName name="XA921.00" localSheetId="28">'[1]Bancos Múltiples'!#REF!</definedName>
    <definedName name="XA921.00" localSheetId="29">'[1]Bancos Múltiples'!#REF!</definedName>
    <definedName name="XA921.00" localSheetId="30">'[1]Bancos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45">'[1]Bancos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54">'[1]Bancos Múltiples'!#REF!</definedName>
    <definedName name="XA921.00" localSheetId="64">'[1]Bancos Múltiples'!#REF!</definedName>
    <definedName name="XA921.00" localSheetId="65">'[1]Bancos Múltiples'!#REF!</definedName>
    <definedName name="XA921.00" localSheetId="6">'[1]Bancos Múltiples'!#REF!</definedName>
    <definedName name="XA921.00" localSheetId="66">'[1]Bancos Múltiples'!#REF!</definedName>
    <definedName name="XA921.00" localSheetId="73">'[1]Bancos Múltiples'!#REF!</definedName>
    <definedName name="XA921.00" localSheetId="74">'[1]Bancos Múltiples'!#REF!</definedName>
    <definedName name="XA921.00" localSheetId="75">'[1]Bancos Múltiples'!#REF!</definedName>
    <definedName name="XA921.00" localSheetId="82">'[1]Bancos Múltiples'!#REF!</definedName>
    <definedName name="XA921.00" localSheetId="83">'[1]Bancos Múltiples'!#REF!</definedName>
    <definedName name="XA921.00" localSheetId="84">'[1]Bancos Múltiples'!#REF!</definedName>
    <definedName name="XA921.00">'[1]Bancos Múltiples'!#REF!</definedName>
    <definedName name="XA922.00" localSheetId="1">'[1]Bancos Múltiples'!#REF!</definedName>
    <definedName name="XA922.00" localSheetId="28">'[1]Bancos Múltiples'!#REF!</definedName>
    <definedName name="XA922.00" localSheetId="29">'[1]Bancos Múltiples'!#REF!</definedName>
    <definedName name="XA922.00" localSheetId="30">'[1]Bancos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45">'[1]Bancos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54">'[1]Bancos Múltiples'!#REF!</definedName>
    <definedName name="XA922.00" localSheetId="64">'[1]Bancos Múltiples'!#REF!</definedName>
    <definedName name="XA922.00" localSheetId="65">'[1]Bancos Múltiples'!#REF!</definedName>
    <definedName name="XA922.00" localSheetId="6">'[1]Bancos Múltiples'!#REF!</definedName>
    <definedName name="XA922.00" localSheetId="66">'[1]Bancos Múltiples'!#REF!</definedName>
    <definedName name="XA922.00" localSheetId="73">'[1]Bancos Múltiples'!#REF!</definedName>
    <definedName name="XA922.00" localSheetId="74">'[1]Bancos Múltiples'!#REF!</definedName>
    <definedName name="XA922.00" localSheetId="75">'[1]Bancos Múltiples'!#REF!</definedName>
    <definedName name="XA922.00" localSheetId="82">'[1]Bancos Múltiples'!#REF!</definedName>
    <definedName name="XA922.00" localSheetId="83">'[1]Bancos Múltiples'!#REF!</definedName>
    <definedName name="XA922.00" localSheetId="84">'[1]Bancos Múltiples'!#REF!</definedName>
    <definedName name="XA922.00">'[1]Bancos Múltiples'!#REF!</definedName>
    <definedName name="XA923.00" localSheetId="1">'[1]Bancos Múltiples'!#REF!</definedName>
    <definedName name="XA923.00" localSheetId="28">'[1]Bancos Múltiples'!#REF!</definedName>
    <definedName name="XA923.00" localSheetId="29">'[1]Bancos Múltiples'!#REF!</definedName>
    <definedName name="XA923.00" localSheetId="30">'[1]Bancos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45">'[1]Bancos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54">'[1]Bancos Múltiples'!#REF!</definedName>
    <definedName name="XA923.00" localSheetId="64">'[1]Bancos Múltiples'!#REF!</definedName>
    <definedName name="XA923.00" localSheetId="65">'[1]Bancos Múltiples'!#REF!</definedName>
    <definedName name="XA923.00" localSheetId="6">'[1]Bancos Múltiples'!#REF!</definedName>
    <definedName name="XA923.00" localSheetId="66">'[1]Bancos Múltiples'!#REF!</definedName>
    <definedName name="XA923.00" localSheetId="73">'[1]Bancos Múltiples'!#REF!</definedName>
    <definedName name="XA923.00" localSheetId="74">'[1]Bancos Múltiples'!#REF!</definedName>
    <definedName name="XA923.00" localSheetId="75">'[1]Bancos Múltiples'!#REF!</definedName>
    <definedName name="XA923.00" localSheetId="82">'[1]Bancos Múltiples'!#REF!</definedName>
    <definedName name="XA923.00" localSheetId="83">'[1]Bancos Múltiples'!#REF!</definedName>
    <definedName name="XA923.00" localSheetId="84">'[1]Bancos Múltiples'!#REF!</definedName>
    <definedName name="XA923.00">'[1]Bancos Múltiples'!#REF!</definedName>
    <definedName name="XA929.00" localSheetId="1">'[1]Bancos Múltiples'!#REF!</definedName>
    <definedName name="XA929.00" localSheetId="28">'[1]Bancos Múltiples'!#REF!</definedName>
    <definedName name="XA929.00" localSheetId="29">'[1]Bancos Múltiples'!#REF!</definedName>
    <definedName name="XA929.00" localSheetId="30">'[1]Bancos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45">'[1]Bancos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54">'[1]Bancos Múltiples'!#REF!</definedName>
    <definedName name="XA929.00" localSheetId="64">'[1]Bancos Múltiples'!#REF!</definedName>
    <definedName name="XA929.00" localSheetId="65">'[1]Bancos Múltiples'!#REF!</definedName>
    <definedName name="XA929.00" localSheetId="6">'[1]Bancos Múltiples'!#REF!</definedName>
    <definedName name="XA929.00" localSheetId="66">'[1]Bancos Múltiples'!#REF!</definedName>
    <definedName name="XA929.00" localSheetId="73">'[1]Bancos Múltiples'!#REF!</definedName>
    <definedName name="XA929.00" localSheetId="74">'[1]Bancos Múltiples'!#REF!</definedName>
    <definedName name="XA929.00" localSheetId="75">'[1]Bancos Múltiples'!#REF!</definedName>
    <definedName name="XA929.00" localSheetId="82">'[1]Bancos Múltiples'!#REF!</definedName>
    <definedName name="XA929.00" localSheetId="83">'[1]Bancos Múltiples'!#REF!</definedName>
    <definedName name="XA929.00" localSheetId="84">'[1]Bancos Múltiples'!#REF!</definedName>
    <definedName name="XA929.00">'[1]Bancos Múltiples'!#REF!</definedName>
    <definedName name="XA930.00" localSheetId="1">'[1]Bancos Múltiples'!#REF!</definedName>
    <definedName name="XA930.00" localSheetId="28">'[1]Bancos Múltiples'!#REF!</definedName>
    <definedName name="XA930.00" localSheetId="29">'[1]Bancos Múltiples'!#REF!</definedName>
    <definedName name="XA930.00" localSheetId="30">'[1]Bancos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45">'[1]Bancos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54">'[1]Bancos Múltiples'!#REF!</definedName>
    <definedName name="XA930.00" localSheetId="64">'[1]Bancos Múltiples'!#REF!</definedName>
    <definedName name="XA930.00" localSheetId="65">'[1]Bancos Múltiples'!#REF!</definedName>
    <definedName name="XA930.00" localSheetId="6">'[1]Bancos Múltiples'!#REF!</definedName>
    <definedName name="XA930.00" localSheetId="66">'[1]Bancos Múltiples'!#REF!</definedName>
    <definedName name="XA930.00" localSheetId="73">'[1]Bancos Múltiples'!#REF!</definedName>
    <definedName name="XA930.00" localSheetId="74">'[1]Bancos Múltiples'!#REF!</definedName>
    <definedName name="XA930.00" localSheetId="75">'[1]Bancos Múltiples'!#REF!</definedName>
    <definedName name="XA930.00" localSheetId="82">'[1]Bancos Múltiples'!#REF!</definedName>
    <definedName name="XA930.00" localSheetId="83">'[1]Bancos Múltiples'!#REF!</definedName>
    <definedName name="XA930.00" localSheetId="84">'[1]Bancos Múltiples'!#REF!</definedName>
    <definedName name="XA930.00">'[1]Bancos Múltiples'!#REF!</definedName>
    <definedName name="XA931.00" localSheetId="1">'[1]Bancos Múltiples'!#REF!</definedName>
    <definedName name="XA931.00" localSheetId="28">'[1]Bancos Múltiples'!#REF!</definedName>
    <definedName name="XA931.00" localSheetId="29">'[1]Bancos Múltiples'!#REF!</definedName>
    <definedName name="XA931.00" localSheetId="30">'[1]Bancos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45">'[1]Bancos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54">'[1]Bancos Múltiples'!#REF!</definedName>
    <definedName name="XA931.00" localSheetId="64">'[1]Bancos Múltiples'!#REF!</definedName>
    <definedName name="XA931.00" localSheetId="65">'[1]Bancos Múltiples'!#REF!</definedName>
    <definedName name="XA931.00" localSheetId="6">'[1]Bancos Múltiples'!#REF!</definedName>
    <definedName name="XA931.00" localSheetId="66">'[1]Bancos Múltiples'!#REF!</definedName>
    <definedName name="XA931.00" localSheetId="73">'[1]Bancos Múltiples'!#REF!</definedName>
    <definedName name="XA931.00" localSheetId="74">'[1]Bancos Múltiples'!#REF!</definedName>
    <definedName name="XA931.00" localSheetId="75">'[1]Bancos Múltiples'!#REF!</definedName>
    <definedName name="XA931.00" localSheetId="82">'[1]Bancos Múltiples'!#REF!</definedName>
    <definedName name="XA931.00" localSheetId="83">'[1]Bancos Múltiples'!#REF!</definedName>
    <definedName name="XA931.00" localSheetId="84">'[1]Bancos Múltiples'!#REF!</definedName>
    <definedName name="XA931.00">'[1]Bancos Múltiples'!#REF!</definedName>
    <definedName name="XA932.00" localSheetId="1">'[1]Bancos Múltiples'!#REF!</definedName>
    <definedName name="XA932.00" localSheetId="28">'[1]Bancos Múltiples'!#REF!</definedName>
    <definedName name="XA932.00" localSheetId="29">'[1]Bancos Múltiples'!#REF!</definedName>
    <definedName name="XA932.00" localSheetId="30">'[1]Bancos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45">'[1]Bancos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54">'[1]Bancos Múltiples'!#REF!</definedName>
    <definedName name="XA932.00" localSheetId="64">'[1]Bancos Múltiples'!#REF!</definedName>
    <definedName name="XA932.00" localSheetId="65">'[1]Bancos Múltiples'!#REF!</definedName>
    <definedName name="XA932.00" localSheetId="6">'[1]Bancos Múltiples'!#REF!</definedName>
    <definedName name="XA932.00" localSheetId="66">'[1]Bancos Múltiples'!#REF!</definedName>
    <definedName name="XA932.00" localSheetId="73">'[1]Bancos Múltiples'!#REF!</definedName>
    <definedName name="XA932.00" localSheetId="74">'[1]Bancos Múltiples'!#REF!</definedName>
    <definedName name="XA932.00" localSheetId="75">'[1]Bancos Múltiples'!#REF!</definedName>
    <definedName name="XA932.00" localSheetId="82">'[1]Bancos Múltiples'!#REF!</definedName>
    <definedName name="XA932.00" localSheetId="83">'[1]Bancos Múltiples'!#REF!</definedName>
    <definedName name="XA932.00" localSheetId="84">'[1]Bancos Múltiples'!#REF!</definedName>
    <definedName name="XA932.00">'[1]Bancos Múltiples'!#REF!</definedName>
    <definedName name="XA940.00" localSheetId="1">'[1]Bancos Múltiples'!#REF!</definedName>
    <definedName name="XA940.00" localSheetId="28">'[1]Bancos Múltiples'!#REF!</definedName>
    <definedName name="XA940.00" localSheetId="29">'[1]Bancos Múltiples'!#REF!</definedName>
    <definedName name="XA940.00" localSheetId="30">'[1]Bancos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45">'[1]Bancos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54">'[1]Bancos Múltiples'!#REF!</definedName>
    <definedName name="XA940.00" localSheetId="64">'[1]Bancos Múltiples'!#REF!</definedName>
    <definedName name="XA940.00" localSheetId="65">'[1]Bancos Múltiples'!#REF!</definedName>
    <definedName name="XA940.00" localSheetId="6">'[1]Bancos Múltiples'!#REF!</definedName>
    <definedName name="XA940.00" localSheetId="66">'[1]Bancos Múltiples'!#REF!</definedName>
    <definedName name="XA940.00" localSheetId="73">'[1]Bancos Múltiples'!#REF!</definedName>
    <definedName name="XA940.00" localSheetId="74">'[1]Bancos Múltiples'!#REF!</definedName>
    <definedName name="XA940.00" localSheetId="75">'[1]Bancos Múltiples'!#REF!</definedName>
    <definedName name="XA940.00" localSheetId="82">'[1]Bancos Múltiples'!#REF!</definedName>
    <definedName name="XA940.00" localSheetId="83">'[1]Bancos Múltiples'!#REF!</definedName>
    <definedName name="XA940.00" localSheetId="84">'[1]Bancos Múltiples'!#REF!</definedName>
    <definedName name="XA940.00">'[1]Bancos Múltiples'!#REF!</definedName>
    <definedName name="XA941.00" localSheetId="1">'[1]Bancos Múltiples'!#REF!</definedName>
    <definedName name="XA941.00" localSheetId="28">'[1]Bancos Múltiples'!#REF!</definedName>
    <definedName name="XA941.00" localSheetId="29">'[1]Bancos Múltiples'!#REF!</definedName>
    <definedName name="XA941.00" localSheetId="30">'[1]Bancos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45">'[1]Bancos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54">'[1]Bancos Múltiples'!#REF!</definedName>
    <definedName name="XA941.00" localSheetId="64">'[1]Bancos Múltiples'!#REF!</definedName>
    <definedName name="XA941.00" localSheetId="65">'[1]Bancos Múltiples'!#REF!</definedName>
    <definedName name="XA941.00" localSheetId="6">'[1]Bancos Múltiples'!#REF!</definedName>
    <definedName name="XA941.00" localSheetId="66">'[1]Bancos Múltiples'!#REF!</definedName>
    <definedName name="XA941.00" localSheetId="73">'[1]Bancos Múltiples'!#REF!</definedName>
    <definedName name="XA941.00" localSheetId="74">'[1]Bancos Múltiples'!#REF!</definedName>
    <definedName name="XA941.00" localSheetId="75">'[1]Bancos Múltiples'!#REF!</definedName>
    <definedName name="XA941.00" localSheetId="82">'[1]Bancos Múltiples'!#REF!</definedName>
    <definedName name="XA941.00" localSheetId="83">'[1]Bancos Múltiples'!#REF!</definedName>
    <definedName name="XA941.00" localSheetId="84">'[1]Bancos Múltiples'!#REF!</definedName>
    <definedName name="XA941.00">'[1]Bancos Múltiples'!#REF!</definedName>
    <definedName name="XA942.00" localSheetId="1">'[1]Bancos Múltiples'!#REF!</definedName>
    <definedName name="XA942.00" localSheetId="28">'[1]Bancos Múltiples'!#REF!</definedName>
    <definedName name="XA942.00" localSheetId="29">'[1]Bancos Múltiples'!#REF!</definedName>
    <definedName name="XA942.00" localSheetId="30">'[1]Bancos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45">'[1]Bancos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54">'[1]Bancos Múltiples'!#REF!</definedName>
    <definedName name="XA942.00" localSheetId="64">'[1]Bancos Múltiples'!#REF!</definedName>
    <definedName name="XA942.00" localSheetId="65">'[1]Bancos Múltiples'!#REF!</definedName>
    <definedName name="XA942.00" localSheetId="6">'[1]Bancos Múltiples'!#REF!</definedName>
    <definedName name="XA942.00" localSheetId="66">'[1]Bancos Múltiples'!#REF!</definedName>
    <definedName name="XA942.00" localSheetId="73">'[1]Bancos Múltiples'!#REF!</definedName>
    <definedName name="XA942.00" localSheetId="74">'[1]Bancos Múltiples'!#REF!</definedName>
    <definedName name="XA942.00" localSheetId="75">'[1]Bancos Múltiples'!#REF!</definedName>
    <definedName name="XA942.00" localSheetId="82">'[1]Bancos Múltiples'!#REF!</definedName>
    <definedName name="XA942.00" localSheetId="83">'[1]Bancos Múltiples'!#REF!</definedName>
    <definedName name="XA942.00" localSheetId="84">'[1]Bancos Múltiples'!#REF!</definedName>
    <definedName name="XA942.00">'[1]Bancos Múltiples'!#REF!</definedName>
    <definedName name="XA950.00" localSheetId="1">'[1]Bancos Múltiples'!#REF!</definedName>
    <definedName name="XA950.00" localSheetId="28">'[1]Bancos Múltiples'!#REF!</definedName>
    <definedName name="XA950.00" localSheetId="29">'[1]Bancos Múltiples'!#REF!</definedName>
    <definedName name="XA950.00" localSheetId="30">'[1]Bancos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45">'[1]Bancos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54">'[1]Bancos Múltiples'!#REF!</definedName>
    <definedName name="XA950.00" localSheetId="64">'[1]Bancos Múltiples'!#REF!</definedName>
    <definedName name="XA950.00" localSheetId="65">'[1]Bancos Múltiples'!#REF!</definedName>
    <definedName name="XA950.00" localSheetId="6">'[1]Bancos Múltiples'!#REF!</definedName>
    <definedName name="XA950.00" localSheetId="66">'[1]Bancos Múltiples'!#REF!</definedName>
    <definedName name="XA950.00" localSheetId="73">'[1]Bancos Múltiples'!#REF!</definedName>
    <definedName name="XA950.00" localSheetId="74">'[1]Bancos Múltiples'!#REF!</definedName>
    <definedName name="XA950.00" localSheetId="75">'[1]Bancos Múltiples'!#REF!</definedName>
    <definedName name="XA950.00" localSheetId="82">'[1]Bancos Múltiples'!#REF!</definedName>
    <definedName name="XA950.00" localSheetId="83">'[1]Bancos Múltiples'!#REF!</definedName>
    <definedName name="XA950.00" localSheetId="84">'[1]Bancos Múltiples'!#REF!</definedName>
    <definedName name="XA950.00">'[1]Bancos Múltiples'!#REF!</definedName>
    <definedName name="XA951.00" localSheetId="1">'[1]Bancos Múltiples'!#REF!</definedName>
    <definedName name="XA951.00" localSheetId="28">'[1]Bancos Múltiples'!#REF!</definedName>
    <definedName name="XA951.00" localSheetId="29">'[1]Bancos Múltiples'!#REF!</definedName>
    <definedName name="XA951.00" localSheetId="30">'[1]Bancos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45">'[1]Bancos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54">'[1]Bancos Múltiples'!#REF!</definedName>
    <definedName name="XA951.00" localSheetId="64">'[1]Bancos Múltiples'!#REF!</definedName>
    <definedName name="XA951.00" localSheetId="65">'[1]Bancos Múltiples'!#REF!</definedName>
    <definedName name="XA951.00" localSheetId="6">'[1]Bancos Múltiples'!#REF!</definedName>
    <definedName name="XA951.00" localSheetId="66">'[1]Bancos Múltiples'!#REF!</definedName>
    <definedName name="XA951.00" localSheetId="73">'[1]Bancos Múltiples'!#REF!</definedName>
    <definedName name="XA951.00" localSheetId="74">'[1]Bancos Múltiples'!#REF!</definedName>
    <definedName name="XA951.00" localSheetId="75">'[1]Bancos Múltiples'!#REF!</definedName>
    <definedName name="XA951.00" localSheetId="82">'[1]Bancos Múltiples'!#REF!</definedName>
    <definedName name="XA951.00" localSheetId="83">'[1]Bancos Múltiples'!#REF!</definedName>
    <definedName name="XA951.00" localSheetId="84">'[1]Bancos Múltiples'!#REF!</definedName>
    <definedName name="XA951.00">'[1]Bancos Múltiples'!#REF!</definedName>
    <definedName name="XA952.00" localSheetId="1">'[1]Bancos Múltiples'!#REF!</definedName>
    <definedName name="XA952.00" localSheetId="28">'[1]Bancos Múltiples'!#REF!</definedName>
    <definedName name="XA952.00" localSheetId="29">'[1]Bancos Múltiples'!#REF!</definedName>
    <definedName name="XA952.00" localSheetId="30">'[1]Bancos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45">'[1]Bancos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54">'[1]Bancos Múltiples'!#REF!</definedName>
    <definedName name="XA952.00" localSheetId="64">'[1]Bancos Múltiples'!#REF!</definedName>
    <definedName name="XA952.00" localSheetId="65">'[1]Bancos Múltiples'!#REF!</definedName>
    <definedName name="XA952.00" localSheetId="6">'[1]Bancos Múltiples'!#REF!</definedName>
    <definedName name="XA952.00" localSheetId="66">'[1]Bancos Múltiples'!#REF!</definedName>
    <definedName name="XA952.00" localSheetId="73">'[1]Bancos Múltiples'!#REF!</definedName>
    <definedName name="XA952.00" localSheetId="74">'[1]Bancos Múltiples'!#REF!</definedName>
    <definedName name="XA952.00" localSheetId="75">'[1]Bancos Múltiples'!#REF!</definedName>
    <definedName name="XA952.00" localSheetId="82">'[1]Bancos Múltiples'!#REF!</definedName>
    <definedName name="XA952.00" localSheetId="83">'[1]Bancos Múltiples'!#REF!</definedName>
    <definedName name="XA952.00" localSheetId="84">'[1]Bancos Múltiples'!#REF!</definedName>
    <definedName name="XA952.00">'[1]Bancos Múltiples'!#REF!</definedName>
    <definedName name="XA953.00" localSheetId="1">'[1]Bancos Múltiples'!#REF!</definedName>
    <definedName name="XA953.00" localSheetId="28">'[1]Bancos Múltiples'!#REF!</definedName>
    <definedName name="XA953.00" localSheetId="29">'[1]Bancos Múltiples'!#REF!</definedName>
    <definedName name="XA953.00" localSheetId="30">'[1]Bancos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45">'[1]Bancos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54">'[1]Bancos Múltiples'!#REF!</definedName>
    <definedName name="XA953.00" localSheetId="64">'[1]Bancos Múltiples'!#REF!</definedName>
    <definedName name="XA953.00" localSheetId="65">'[1]Bancos Múltiples'!#REF!</definedName>
    <definedName name="XA953.00" localSheetId="6">'[1]Bancos Múltiples'!#REF!</definedName>
    <definedName name="XA953.00" localSheetId="66">'[1]Bancos Múltiples'!#REF!</definedName>
    <definedName name="XA953.00" localSheetId="73">'[1]Bancos Múltiples'!#REF!</definedName>
    <definedName name="XA953.00" localSheetId="74">'[1]Bancos Múltiples'!#REF!</definedName>
    <definedName name="XA953.00" localSheetId="75">'[1]Bancos Múltiples'!#REF!</definedName>
    <definedName name="XA953.00" localSheetId="82">'[1]Bancos Múltiples'!#REF!</definedName>
    <definedName name="XA953.00" localSheetId="83">'[1]Bancos Múltiples'!#REF!</definedName>
    <definedName name="XA953.00" localSheetId="84">'[1]Bancos Múltiples'!#REF!</definedName>
    <definedName name="XA953.00">'[1]Bancos Múltiples'!#REF!</definedName>
    <definedName name="XA954.00" localSheetId="1">'[1]Bancos Múltiples'!#REF!</definedName>
    <definedName name="XA954.00" localSheetId="28">'[1]Bancos Múltiples'!#REF!</definedName>
    <definedName name="XA954.00" localSheetId="29">'[1]Bancos Múltiples'!#REF!</definedName>
    <definedName name="XA954.00" localSheetId="30">'[1]Bancos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45">'[1]Bancos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54">'[1]Bancos Múltiples'!#REF!</definedName>
    <definedName name="XA954.00" localSheetId="64">'[1]Bancos Múltiples'!#REF!</definedName>
    <definedName name="XA954.00" localSheetId="65">'[1]Bancos Múltiples'!#REF!</definedName>
    <definedName name="XA954.00" localSheetId="6">'[1]Bancos Múltiples'!#REF!</definedName>
    <definedName name="XA954.00" localSheetId="66">'[1]Bancos Múltiples'!#REF!</definedName>
    <definedName name="XA954.00" localSheetId="73">'[1]Bancos Múltiples'!#REF!</definedName>
    <definedName name="XA954.00" localSheetId="74">'[1]Bancos Múltiples'!#REF!</definedName>
    <definedName name="XA954.00" localSheetId="75">'[1]Bancos Múltiples'!#REF!</definedName>
    <definedName name="XA954.00" localSheetId="82">'[1]Bancos Múltiples'!#REF!</definedName>
    <definedName name="XA954.00" localSheetId="83">'[1]Bancos Múltiples'!#REF!</definedName>
    <definedName name="XA954.00" localSheetId="84">'[1]Bancos Múltiples'!#REF!</definedName>
    <definedName name="XA954.00">'[1]Bancos Múltiples'!#REF!</definedName>
    <definedName name="XA955.00" localSheetId="1">'[1]Bancos Múltiples'!#REF!</definedName>
    <definedName name="XA955.00" localSheetId="28">'[1]Bancos Múltiples'!#REF!</definedName>
    <definedName name="XA955.00" localSheetId="29">'[1]Bancos Múltiples'!#REF!</definedName>
    <definedName name="XA955.00" localSheetId="30">'[1]Bancos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45">'[1]Bancos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54">'[1]Bancos Múltiples'!#REF!</definedName>
    <definedName name="XA955.00" localSheetId="64">'[1]Bancos Múltiples'!#REF!</definedName>
    <definedName name="XA955.00" localSheetId="65">'[1]Bancos Múltiples'!#REF!</definedName>
    <definedName name="XA955.00" localSheetId="6">'[1]Bancos Múltiples'!#REF!</definedName>
    <definedName name="XA955.00" localSheetId="66">'[1]Bancos Múltiples'!#REF!</definedName>
    <definedName name="XA955.00" localSheetId="73">'[1]Bancos Múltiples'!#REF!</definedName>
    <definedName name="XA955.00" localSheetId="74">'[1]Bancos Múltiples'!#REF!</definedName>
    <definedName name="XA955.00" localSheetId="75">'[1]Bancos Múltiples'!#REF!</definedName>
    <definedName name="XA955.00" localSheetId="82">'[1]Bancos Múltiples'!#REF!</definedName>
    <definedName name="XA955.00" localSheetId="83">'[1]Bancos Múltiples'!#REF!</definedName>
    <definedName name="XA955.00" localSheetId="84">'[1]Bancos Múltiples'!#REF!</definedName>
    <definedName name="XA955.00">'[1]Bancos Múltiples'!#REF!</definedName>
    <definedName name="XA956.00" localSheetId="1">'[1]Bancos Múltiples'!#REF!</definedName>
    <definedName name="XA956.00" localSheetId="28">'[1]Bancos Múltiples'!#REF!</definedName>
    <definedName name="XA956.00" localSheetId="29">'[1]Bancos Múltiples'!#REF!</definedName>
    <definedName name="XA956.00" localSheetId="30">'[1]Bancos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45">'[1]Bancos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54">'[1]Bancos Múltiples'!#REF!</definedName>
    <definedName name="XA956.00" localSheetId="64">'[1]Bancos Múltiples'!#REF!</definedName>
    <definedName name="XA956.00" localSheetId="65">'[1]Bancos Múltiples'!#REF!</definedName>
    <definedName name="XA956.00" localSheetId="6">'[1]Bancos Múltiples'!#REF!</definedName>
    <definedName name="XA956.00" localSheetId="66">'[1]Bancos Múltiples'!#REF!</definedName>
    <definedName name="XA956.00" localSheetId="73">'[1]Bancos Múltiples'!#REF!</definedName>
    <definedName name="XA956.00" localSheetId="74">'[1]Bancos Múltiples'!#REF!</definedName>
    <definedName name="XA956.00" localSheetId="75">'[1]Bancos Múltiples'!#REF!</definedName>
    <definedName name="XA956.00" localSheetId="82">'[1]Bancos Múltiples'!#REF!</definedName>
    <definedName name="XA956.00" localSheetId="83">'[1]Bancos Múltiples'!#REF!</definedName>
    <definedName name="XA956.00" localSheetId="84">'[1]Bancos Múltiples'!#REF!</definedName>
    <definedName name="XA956.00">'[1]Bancos Múltiples'!#REF!</definedName>
    <definedName name="XA957.00" localSheetId="1">'[1]Bancos Múltiples'!#REF!</definedName>
    <definedName name="XA957.00" localSheetId="28">'[1]Bancos Múltiples'!#REF!</definedName>
    <definedName name="XA957.00" localSheetId="29">'[1]Bancos Múltiples'!#REF!</definedName>
    <definedName name="XA957.00" localSheetId="30">'[1]Bancos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45">'[1]Bancos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54">'[1]Bancos Múltiples'!#REF!</definedName>
    <definedName name="XA957.00" localSheetId="64">'[1]Bancos Múltiples'!#REF!</definedName>
    <definedName name="XA957.00" localSheetId="65">'[1]Bancos Múltiples'!#REF!</definedName>
    <definedName name="XA957.00" localSheetId="6">'[1]Bancos Múltiples'!#REF!</definedName>
    <definedName name="XA957.00" localSheetId="66">'[1]Bancos Múltiples'!#REF!</definedName>
    <definedName name="XA957.00" localSheetId="73">'[1]Bancos Múltiples'!#REF!</definedName>
    <definedName name="XA957.00" localSheetId="74">'[1]Bancos Múltiples'!#REF!</definedName>
    <definedName name="XA957.00" localSheetId="75">'[1]Bancos Múltiples'!#REF!</definedName>
    <definedName name="XA957.00" localSheetId="82">'[1]Bancos Múltiples'!#REF!</definedName>
    <definedName name="XA957.00" localSheetId="83">'[1]Bancos Múltiples'!#REF!</definedName>
    <definedName name="XA957.00" localSheetId="84">'[1]Bancos Múltiples'!#REF!</definedName>
    <definedName name="XA957.00">'[1]Bancos Múltiples'!#REF!</definedName>
    <definedName name="XA959.00" localSheetId="1">'[1]Bancos Múltiples'!#REF!</definedName>
    <definedName name="XA959.00" localSheetId="28">'[1]Bancos Múltiples'!#REF!</definedName>
    <definedName name="XA959.00" localSheetId="29">'[1]Bancos Múltiples'!#REF!</definedName>
    <definedName name="XA959.00" localSheetId="30">'[1]Bancos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45">'[1]Bancos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54">'[1]Bancos Múltiples'!#REF!</definedName>
    <definedName name="XA959.00" localSheetId="64">'[1]Bancos Múltiples'!#REF!</definedName>
    <definedName name="XA959.00" localSheetId="65">'[1]Bancos Múltiples'!#REF!</definedName>
    <definedName name="XA959.00" localSheetId="6">'[1]Bancos Múltiples'!#REF!</definedName>
    <definedName name="XA959.00" localSheetId="66">'[1]Bancos Múltiples'!#REF!</definedName>
    <definedName name="XA959.00" localSheetId="73">'[1]Bancos Múltiples'!#REF!</definedName>
    <definedName name="XA959.00" localSheetId="74">'[1]Bancos Múltiples'!#REF!</definedName>
    <definedName name="XA959.00" localSheetId="75">'[1]Bancos Múltiples'!#REF!</definedName>
    <definedName name="XA959.00" localSheetId="82">'[1]Bancos Múltiples'!#REF!</definedName>
    <definedName name="XA959.00" localSheetId="83">'[1]Bancos Múltiples'!#REF!</definedName>
    <definedName name="XA959.00" localSheetId="84">'[1]Bancos Múltiples'!#REF!</definedName>
    <definedName name="XA959.00">'[1]Bancos Múltiples'!#REF!</definedName>
    <definedName name="XA960.00" localSheetId="1">'[1]Bancos Múltiples'!#REF!</definedName>
    <definedName name="XA960.00" localSheetId="28">'[1]Bancos Múltiples'!#REF!</definedName>
    <definedName name="XA960.00" localSheetId="29">'[1]Bancos Múltiples'!#REF!</definedName>
    <definedName name="XA960.00" localSheetId="30">'[1]Bancos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45">'[1]Bancos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54">'[1]Bancos Múltiples'!#REF!</definedName>
    <definedName name="XA960.00" localSheetId="64">'[1]Bancos Múltiples'!#REF!</definedName>
    <definedName name="XA960.00" localSheetId="65">'[1]Bancos Múltiples'!#REF!</definedName>
    <definedName name="XA960.00" localSheetId="6">'[1]Bancos Múltiples'!#REF!</definedName>
    <definedName name="XA960.00" localSheetId="66">'[1]Bancos Múltiples'!#REF!</definedName>
    <definedName name="XA960.00" localSheetId="73">'[1]Bancos Múltiples'!#REF!</definedName>
    <definedName name="XA960.00" localSheetId="74">'[1]Bancos Múltiples'!#REF!</definedName>
    <definedName name="XA960.00" localSheetId="75">'[1]Bancos Múltiples'!#REF!</definedName>
    <definedName name="XA960.00" localSheetId="82">'[1]Bancos Múltiples'!#REF!</definedName>
    <definedName name="XA960.00" localSheetId="83">'[1]Bancos Múltiples'!#REF!</definedName>
    <definedName name="XA960.00" localSheetId="84">'[1]Bancos Múltiples'!#REF!</definedName>
    <definedName name="XA960.00">'[1]Bancos Múltiples'!#REF!</definedName>
    <definedName name="XA961.00" localSheetId="1">'[1]Bancos Múltiples'!#REF!</definedName>
    <definedName name="XA961.00" localSheetId="28">'[1]Bancos Múltiples'!#REF!</definedName>
    <definedName name="XA961.00" localSheetId="29">'[1]Bancos Múltiples'!#REF!</definedName>
    <definedName name="XA961.00" localSheetId="30">'[1]Bancos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45">'[1]Bancos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54">'[1]Bancos Múltiples'!#REF!</definedName>
    <definedName name="XA961.00" localSheetId="64">'[1]Bancos Múltiples'!#REF!</definedName>
    <definedName name="XA961.00" localSheetId="65">'[1]Bancos Múltiples'!#REF!</definedName>
    <definedName name="XA961.00" localSheetId="6">'[1]Bancos Múltiples'!#REF!</definedName>
    <definedName name="XA961.00" localSheetId="66">'[1]Bancos Múltiples'!#REF!</definedName>
    <definedName name="XA961.00" localSheetId="73">'[1]Bancos Múltiples'!#REF!</definedName>
    <definedName name="XA961.00" localSheetId="74">'[1]Bancos Múltiples'!#REF!</definedName>
    <definedName name="XA961.00" localSheetId="75">'[1]Bancos Múltiples'!#REF!</definedName>
    <definedName name="XA961.00" localSheetId="82">'[1]Bancos Múltiples'!#REF!</definedName>
    <definedName name="XA961.00" localSheetId="83">'[1]Bancos Múltiples'!#REF!</definedName>
    <definedName name="XA961.00" localSheetId="84">'[1]Bancos Múltiples'!#REF!</definedName>
    <definedName name="XA961.00">'[1]Bancos Múltiples'!#REF!</definedName>
    <definedName name="XA962.00" localSheetId="1">'[1]Bancos Múltiples'!#REF!</definedName>
    <definedName name="XA962.00" localSheetId="28">'[1]Bancos Múltiples'!#REF!</definedName>
    <definedName name="XA962.00" localSheetId="29">'[1]Bancos Múltiples'!#REF!</definedName>
    <definedName name="XA962.00" localSheetId="30">'[1]Bancos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45">'[1]Bancos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54">'[1]Bancos Múltiples'!#REF!</definedName>
    <definedName name="XA962.00" localSheetId="64">'[1]Bancos Múltiples'!#REF!</definedName>
    <definedName name="XA962.00" localSheetId="65">'[1]Bancos Múltiples'!#REF!</definedName>
    <definedName name="XA962.00" localSheetId="6">'[1]Bancos Múltiples'!#REF!</definedName>
    <definedName name="XA962.00" localSheetId="66">'[1]Bancos Múltiples'!#REF!</definedName>
    <definedName name="XA962.00" localSheetId="73">'[1]Bancos Múltiples'!#REF!</definedName>
    <definedName name="XA962.00" localSheetId="74">'[1]Bancos Múltiples'!#REF!</definedName>
    <definedName name="XA962.00" localSheetId="75">'[1]Bancos Múltiples'!#REF!</definedName>
    <definedName name="XA962.00" localSheetId="82">'[1]Bancos Múltiples'!#REF!</definedName>
    <definedName name="XA962.00" localSheetId="83">'[1]Bancos Múltiples'!#REF!</definedName>
    <definedName name="XA962.00" localSheetId="84">'[1]Bancos Múltiples'!#REF!</definedName>
    <definedName name="XA962.00">'[1]Bancos Múltiples'!#REF!</definedName>
    <definedName name="XA963.00" localSheetId="1">'[1]Bancos Múltiples'!#REF!</definedName>
    <definedName name="XA963.00" localSheetId="28">'[1]Bancos Múltiples'!#REF!</definedName>
    <definedName name="XA963.00" localSheetId="29">'[1]Bancos Múltiples'!#REF!</definedName>
    <definedName name="XA963.00" localSheetId="30">'[1]Bancos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45">'[1]Bancos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54">'[1]Bancos Múltiples'!#REF!</definedName>
    <definedName name="XA963.00" localSheetId="64">'[1]Bancos Múltiples'!#REF!</definedName>
    <definedName name="XA963.00" localSheetId="65">'[1]Bancos Múltiples'!#REF!</definedName>
    <definedName name="XA963.00" localSheetId="6">'[1]Bancos Múltiples'!#REF!</definedName>
    <definedName name="XA963.00" localSheetId="66">'[1]Bancos Múltiples'!#REF!</definedName>
    <definedName name="XA963.00" localSheetId="73">'[1]Bancos Múltiples'!#REF!</definedName>
    <definedName name="XA963.00" localSheetId="74">'[1]Bancos Múltiples'!#REF!</definedName>
    <definedName name="XA963.00" localSheetId="75">'[1]Bancos Múltiples'!#REF!</definedName>
    <definedName name="XA963.00" localSheetId="82">'[1]Bancos Múltiples'!#REF!</definedName>
    <definedName name="XA963.00" localSheetId="83">'[1]Bancos Múltiples'!#REF!</definedName>
    <definedName name="XA963.00" localSheetId="84">'[1]Bancos Múltiples'!#REF!</definedName>
    <definedName name="XA963.00">'[1]Bancos Múltiples'!#REF!</definedName>
    <definedName name="XA964.00" localSheetId="1">'[1]Bancos Múltiples'!#REF!</definedName>
    <definedName name="XA964.00" localSheetId="28">'[1]Bancos Múltiples'!#REF!</definedName>
    <definedName name="XA964.00" localSheetId="29">'[1]Bancos Múltiples'!#REF!</definedName>
    <definedName name="XA964.00" localSheetId="30">'[1]Bancos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45">'[1]Bancos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54">'[1]Bancos Múltiples'!#REF!</definedName>
    <definedName name="XA964.00" localSheetId="64">'[1]Bancos Múltiples'!#REF!</definedName>
    <definedName name="XA964.00" localSheetId="65">'[1]Bancos Múltiples'!#REF!</definedName>
    <definedName name="XA964.00" localSheetId="6">'[1]Bancos Múltiples'!#REF!</definedName>
    <definedName name="XA964.00" localSheetId="66">'[1]Bancos Múltiples'!#REF!</definedName>
    <definedName name="XA964.00" localSheetId="73">'[1]Bancos Múltiples'!#REF!</definedName>
    <definedName name="XA964.00" localSheetId="74">'[1]Bancos Múltiples'!#REF!</definedName>
    <definedName name="XA964.00" localSheetId="75">'[1]Bancos Múltiples'!#REF!</definedName>
    <definedName name="XA964.00" localSheetId="82">'[1]Bancos Múltiples'!#REF!</definedName>
    <definedName name="XA964.00" localSheetId="83">'[1]Bancos Múltiples'!#REF!</definedName>
    <definedName name="XA964.00" localSheetId="84">'[1]Bancos Múltiples'!#REF!</definedName>
    <definedName name="XA964.00">'[1]Bancos Múltiples'!#REF!</definedName>
    <definedName name="XA965.00" localSheetId="1">'[1]Bancos Múltiples'!#REF!</definedName>
    <definedName name="XA965.00" localSheetId="28">'[1]Bancos Múltiples'!#REF!</definedName>
    <definedName name="XA965.00" localSheetId="29">'[1]Bancos Múltiples'!#REF!</definedName>
    <definedName name="XA965.00" localSheetId="30">'[1]Bancos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45">'[1]Bancos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54">'[1]Bancos Múltiples'!#REF!</definedName>
    <definedName name="XA965.00" localSheetId="64">'[1]Bancos Múltiples'!#REF!</definedName>
    <definedName name="XA965.00" localSheetId="65">'[1]Bancos Múltiples'!#REF!</definedName>
    <definedName name="XA965.00" localSheetId="6">'[1]Bancos Múltiples'!#REF!</definedName>
    <definedName name="XA965.00" localSheetId="66">'[1]Bancos Múltiples'!#REF!</definedName>
    <definedName name="XA965.00" localSheetId="73">'[1]Bancos Múltiples'!#REF!</definedName>
    <definedName name="XA965.00" localSheetId="74">'[1]Bancos Múltiples'!#REF!</definedName>
    <definedName name="XA965.00" localSheetId="75">'[1]Bancos Múltiples'!#REF!</definedName>
    <definedName name="XA965.00" localSheetId="82">'[1]Bancos Múltiples'!#REF!</definedName>
    <definedName name="XA965.00" localSheetId="83">'[1]Bancos Múltiples'!#REF!</definedName>
    <definedName name="XA965.00" localSheetId="84">'[1]Bancos Múltiples'!#REF!</definedName>
    <definedName name="XA965.00">'[1]Bancos Múltiples'!#REF!</definedName>
    <definedName name="XA966.00" localSheetId="1">'[1]Bancos Múltiples'!#REF!</definedName>
    <definedName name="XA966.00" localSheetId="28">'[1]Bancos Múltiples'!#REF!</definedName>
    <definedName name="XA966.00" localSheetId="29">'[1]Bancos Múltiples'!#REF!</definedName>
    <definedName name="XA966.00" localSheetId="30">'[1]Bancos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45">'[1]Bancos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54">'[1]Bancos Múltiples'!#REF!</definedName>
    <definedName name="XA966.00" localSheetId="64">'[1]Bancos Múltiples'!#REF!</definedName>
    <definedName name="XA966.00" localSheetId="65">'[1]Bancos Múltiples'!#REF!</definedName>
    <definedName name="XA966.00" localSheetId="6">'[1]Bancos Múltiples'!#REF!</definedName>
    <definedName name="XA966.00" localSheetId="66">'[1]Bancos Múltiples'!#REF!</definedName>
    <definedName name="XA966.00" localSheetId="73">'[1]Bancos Múltiples'!#REF!</definedName>
    <definedName name="XA966.00" localSheetId="74">'[1]Bancos Múltiples'!#REF!</definedName>
    <definedName name="XA966.00" localSheetId="75">'[1]Bancos Múltiples'!#REF!</definedName>
    <definedName name="XA966.00" localSheetId="82">'[1]Bancos Múltiples'!#REF!</definedName>
    <definedName name="XA966.00" localSheetId="83">'[1]Bancos Múltiples'!#REF!</definedName>
    <definedName name="XA966.00" localSheetId="84">'[1]Bancos Múltiples'!#REF!</definedName>
    <definedName name="XA966.00">'[1]Bancos Múltiples'!#REF!</definedName>
    <definedName name="XA967.00" localSheetId="1">'[1]Bancos Múltiples'!#REF!</definedName>
    <definedName name="XA967.00" localSheetId="28">'[1]Bancos Múltiples'!#REF!</definedName>
    <definedName name="XA967.00" localSheetId="29">'[1]Bancos Múltiples'!#REF!</definedName>
    <definedName name="XA967.00" localSheetId="30">'[1]Bancos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45">'[1]Bancos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54">'[1]Bancos Múltiples'!#REF!</definedName>
    <definedName name="XA967.00" localSheetId="64">'[1]Bancos Múltiples'!#REF!</definedName>
    <definedName name="XA967.00" localSheetId="65">'[1]Bancos Múltiples'!#REF!</definedName>
    <definedName name="XA967.00" localSheetId="6">'[1]Bancos Múltiples'!#REF!</definedName>
    <definedName name="XA967.00" localSheetId="66">'[1]Bancos Múltiples'!#REF!</definedName>
    <definedName name="XA967.00" localSheetId="73">'[1]Bancos Múltiples'!#REF!</definedName>
    <definedName name="XA967.00" localSheetId="74">'[1]Bancos Múltiples'!#REF!</definedName>
    <definedName name="XA967.00" localSheetId="75">'[1]Bancos Múltiples'!#REF!</definedName>
    <definedName name="XA967.00" localSheetId="82">'[1]Bancos Múltiples'!#REF!</definedName>
    <definedName name="XA967.00" localSheetId="83">'[1]Bancos Múltiples'!#REF!</definedName>
    <definedName name="XA967.00" localSheetId="84">'[1]Bancos Múltiples'!#REF!</definedName>
    <definedName name="XA967.00">'[1]Bancos Múltiples'!#REF!</definedName>
    <definedName name="XA968.00" localSheetId="1">'[1]Bancos Múltiples'!#REF!</definedName>
    <definedName name="XA968.00" localSheetId="28">'[1]Bancos Múltiples'!#REF!</definedName>
    <definedName name="XA968.00" localSheetId="29">'[1]Bancos Múltiples'!#REF!</definedName>
    <definedName name="XA968.00" localSheetId="30">'[1]Bancos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45">'[1]Bancos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54">'[1]Bancos Múltiples'!#REF!</definedName>
    <definedName name="XA968.00" localSheetId="64">'[1]Bancos Múltiples'!#REF!</definedName>
    <definedName name="XA968.00" localSheetId="65">'[1]Bancos Múltiples'!#REF!</definedName>
    <definedName name="XA968.00" localSheetId="6">'[1]Bancos Múltiples'!#REF!</definedName>
    <definedName name="XA968.00" localSheetId="66">'[1]Bancos Múltiples'!#REF!</definedName>
    <definedName name="XA968.00" localSheetId="73">'[1]Bancos Múltiples'!#REF!</definedName>
    <definedName name="XA968.00" localSheetId="74">'[1]Bancos Múltiples'!#REF!</definedName>
    <definedName name="XA968.00" localSheetId="75">'[1]Bancos Múltiples'!#REF!</definedName>
    <definedName name="XA968.00" localSheetId="82">'[1]Bancos Múltiples'!#REF!</definedName>
    <definedName name="XA968.00" localSheetId="83">'[1]Bancos Múltiples'!#REF!</definedName>
    <definedName name="XA968.00" localSheetId="84">'[1]Bancos Múltiples'!#REF!</definedName>
    <definedName name="XA968.00">'[1]Bancos Múltiples'!#REF!</definedName>
    <definedName name="XA969.00" localSheetId="1">'[1]Bancos Múltiples'!#REF!</definedName>
    <definedName name="XA969.00" localSheetId="28">'[1]Bancos Múltiples'!#REF!</definedName>
    <definedName name="XA969.00" localSheetId="29">'[1]Bancos Múltiples'!#REF!</definedName>
    <definedName name="XA969.00" localSheetId="30">'[1]Bancos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45">'[1]Bancos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54">'[1]Bancos Múltiples'!#REF!</definedName>
    <definedName name="XA969.00" localSheetId="64">'[1]Bancos Múltiples'!#REF!</definedName>
    <definedName name="XA969.00" localSheetId="65">'[1]Bancos Múltiples'!#REF!</definedName>
    <definedName name="XA969.00" localSheetId="6">'[1]Bancos Múltiples'!#REF!</definedName>
    <definedName name="XA969.00" localSheetId="66">'[1]Bancos Múltiples'!#REF!</definedName>
    <definedName name="XA969.00" localSheetId="73">'[1]Bancos Múltiples'!#REF!</definedName>
    <definedName name="XA969.00" localSheetId="74">'[1]Bancos Múltiples'!#REF!</definedName>
    <definedName name="XA969.00" localSheetId="75">'[1]Bancos Múltiples'!#REF!</definedName>
    <definedName name="XA969.00" localSheetId="82">'[1]Bancos Múltiples'!#REF!</definedName>
    <definedName name="XA969.00" localSheetId="83">'[1]Bancos Múltiples'!#REF!</definedName>
    <definedName name="XA969.00" localSheetId="84">'[1]Bancos Múltiples'!#REF!</definedName>
    <definedName name="XA969.00">'[1]Bancos Múltiples'!#REF!</definedName>
    <definedName name="XA970.00" localSheetId="1">'[1]Bancos Múltiples'!#REF!</definedName>
    <definedName name="XA970.00" localSheetId="28">'[1]Bancos Múltiples'!#REF!</definedName>
    <definedName name="XA970.00" localSheetId="29">'[1]Bancos Múltiples'!#REF!</definedName>
    <definedName name="XA970.00" localSheetId="30">'[1]Bancos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45">'[1]Bancos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54">'[1]Bancos Múltiples'!#REF!</definedName>
    <definedName name="XA970.00" localSheetId="64">'[1]Bancos Múltiples'!#REF!</definedName>
    <definedName name="XA970.00" localSheetId="65">'[1]Bancos Múltiples'!#REF!</definedName>
    <definedName name="XA970.00" localSheetId="6">'[1]Bancos Múltiples'!#REF!</definedName>
    <definedName name="XA970.00" localSheetId="66">'[1]Bancos Múltiples'!#REF!</definedName>
    <definedName name="XA970.00" localSheetId="73">'[1]Bancos Múltiples'!#REF!</definedName>
    <definedName name="XA970.00" localSheetId="74">'[1]Bancos Múltiples'!#REF!</definedName>
    <definedName name="XA970.00" localSheetId="75">'[1]Bancos Múltiples'!#REF!</definedName>
    <definedName name="XA970.00" localSheetId="82">'[1]Bancos Múltiples'!#REF!</definedName>
    <definedName name="XA970.00" localSheetId="83">'[1]Bancos Múltiples'!#REF!</definedName>
    <definedName name="XA970.00" localSheetId="84">'[1]Bancos Múltiples'!#REF!</definedName>
    <definedName name="XA970.00">'[1]Bancos Múltiples'!#REF!</definedName>
    <definedName name="XA971.00" localSheetId="1">'[1]Bancos Múltiples'!#REF!</definedName>
    <definedName name="XA971.00" localSheetId="28">'[1]Bancos Múltiples'!#REF!</definedName>
    <definedName name="XA971.00" localSheetId="29">'[1]Bancos Múltiples'!#REF!</definedName>
    <definedName name="XA971.00" localSheetId="30">'[1]Bancos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45">'[1]Bancos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54">'[1]Bancos Múltiples'!#REF!</definedName>
    <definedName name="XA971.00" localSheetId="64">'[1]Bancos Múltiples'!#REF!</definedName>
    <definedName name="XA971.00" localSheetId="65">'[1]Bancos Múltiples'!#REF!</definedName>
    <definedName name="XA971.00" localSheetId="6">'[1]Bancos Múltiples'!#REF!</definedName>
    <definedName name="XA971.00" localSheetId="66">'[1]Bancos Múltiples'!#REF!</definedName>
    <definedName name="XA971.00" localSheetId="73">'[1]Bancos Múltiples'!#REF!</definedName>
    <definedName name="XA971.00" localSheetId="74">'[1]Bancos Múltiples'!#REF!</definedName>
    <definedName name="XA971.00" localSheetId="75">'[1]Bancos Múltiples'!#REF!</definedName>
    <definedName name="XA971.00" localSheetId="82">'[1]Bancos Múltiples'!#REF!</definedName>
    <definedName name="XA971.00" localSheetId="83">'[1]Bancos Múltiples'!#REF!</definedName>
    <definedName name="XA971.00" localSheetId="84">'[1]Bancos Múltiples'!#REF!</definedName>
    <definedName name="XA971.00">'[1]Bancos Múltiples'!#REF!</definedName>
    <definedName name="XA972.00" localSheetId="1">'[1]Bancos Múltiples'!#REF!</definedName>
    <definedName name="XA972.00" localSheetId="28">'[1]Bancos Múltiples'!#REF!</definedName>
    <definedName name="XA972.00" localSheetId="29">'[1]Bancos Múltiples'!#REF!</definedName>
    <definedName name="XA972.00" localSheetId="30">'[1]Bancos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45">'[1]Bancos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54">'[1]Bancos Múltiples'!#REF!</definedName>
    <definedName name="XA972.00" localSheetId="64">'[1]Bancos Múltiples'!#REF!</definedName>
    <definedName name="XA972.00" localSheetId="65">'[1]Bancos Múltiples'!#REF!</definedName>
    <definedName name="XA972.00" localSheetId="6">'[1]Bancos Múltiples'!#REF!</definedName>
    <definedName name="XA972.00" localSheetId="66">'[1]Bancos Múltiples'!#REF!</definedName>
    <definedName name="XA972.00" localSheetId="73">'[1]Bancos Múltiples'!#REF!</definedName>
    <definedName name="XA972.00" localSheetId="74">'[1]Bancos Múltiples'!#REF!</definedName>
    <definedName name="XA972.00" localSheetId="75">'[1]Bancos Múltiples'!#REF!</definedName>
    <definedName name="XA972.00" localSheetId="82">'[1]Bancos Múltiples'!#REF!</definedName>
    <definedName name="XA972.00" localSheetId="83">'[1]Bancos Múltiples'!#REF!</definedName>
    <definedName name="XA972.00" localSheetId="84">'[1]Bancos Múltiples'!#REF!</definedName>
    <definedName name="XA972.00">'[1]Bancos Múltiples'!#REF!</definedName>
    <definedName name="XA973.00" localSheetId="1">'[1]Bancos Múltiples'!#REF!</definedName>
    <definedName name="XA973.00" localSheetId="28">'[1]Bancos Múltiples'!#REF!</definedName>
    <definedName name="XA973.00" localSheetId="29">'[1]Bancos Múltiples'!#REF!</definedName>
    <definedName name="XA973.00" localSheetId="30">'[1]Bancos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45">'[1]Bancos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54">'[1]Bancos Múltiples'!#REF!</definedName>
    <definedName name="XA973.00" localSheetId="64">'[1]Bancos Múltiples'!#REF!</definedName>
    <definedName name="XA973.00" localSheetId="65">'[1]Bancos Múltiples'!#REF!</definedName>
    <definedName name="XA973.00" localSheetId="6">'[1]Bancos Múltiples'!#REF!</definedName>
    <definedName name="XA973.00" localSheetId="66">'[1]Bancos Múltiples'!#REF!</definedName>
    <definedName name="XA973.00" localSheetId="73">'[1]Bancos Múltiples'!#REF!</definedName>
    <definedName name="XA973.00" localSheetId="74">'[1]Bancos Múltiples'!#REF!</definedName>
    <definedName name="XA973.00" localSheetId="75">'[1]Bancos Múltiples'!#REF!</definedName>
    <definedName name="XA973.00" localSheetId="82">'[1]Bancos Múltiples'!#REF!</definedName>
    <definedName name="XA973.00" localSheetId="83">'[1]Bancos Múltiples'!#REF!</definedName>
    <definedName name="XA973.00" localSheetId="84">'[1]Bancos Múltiples'!#REF!</definedName>
    <definedName name="XA973.00">'[1]Bancos Múltiples'!#REF!</definedName>
    <definedName name="XA974.00" localSheetId="1">'[1]Bancos Múltiples'!#REF!</definedName>
    <definedName name="XA974.00" localSheetId="28">'[1]Bancos Múltiples'!#REF!</definedName>
    <definedName name="XA974.00" localSheetId="29">'[1]Bancos Múltiples'!#REF!</definedName>
    <definedName name="XA974.00" localSheetId="30">'[1]Bancos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45">'[1]Bancos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54">'[1]Bancos Múltiples'!#REF!</definedName>
    <definedName name="XA974.00" localSheetId="64">'[1]Bancos Múltiples'!#REF!</definedName>
    <definedName name="XA974.00" localSheetId="65">'[1]Bancos Múltiples'!#REF!</definedName>
    <definedName name="XA974.00" localSheetId="6">'[1]Bancos Múltiples'!#REF!</definedName>
    <definedName name="XA974.00" localSheetId="66">'[1]Bancos Múltiples'!#REF!</definedName>
    <definedName name="XA974.00" localSheetId="73">'[1]Bancos Múltiples'!#REF!</definedName>
    <definedName name="XA974.00" localSheetId="74">'[1]Bancos Múltiples'!#REF!</definedName>
    <definedName name="XA974.00" localSheetId="75">'[1]Bancos Múltiples'!#REF!</definedName>
    <definedName name="XA974.00" localSheetId="82">'[1]Bancos Múltiples'!#REF!</definedName>
    <definedName name="XA974.00" localSheetId="83">'[1]Bancos Múltiples'!#REF!</definedName>
    <definedName name="XA974.00" localSheetId="84">'[1]Bancos Múltiples'!#REF!</definedName>
    <definedName name="XA974.00">'[1]Bancos Múltiples'!#REF!</definedName>
    <definedName name="XA980.00" localSheetId="1">'[1]Bancos Múltiples'!#REF!</definedName>
    <definedName name="XA980.00" localSheetId="28">'[1]Bancos Múltiples'!#REF!</definedName>
    <definedName name="XA980.00" localSheetId="29">'[1]Bancos Múltiples'!#REF!</definedName>
    <definedName name="XA980.00" localSheetId="30">'[1]Bancos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45">'[1]Bancos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54">'[1]Bancos Múltiples'!#REF!</definedName>
    <definedName name="XA980.00" localSheetId="64">'[1]Bancos Múltiples'!#REF!</definedName>
    <definedName name="XA980.00" localSheetId="65">'[1]Bancos Múltiples'!#REF!</definedName>
    <definedName name="XA980.00" localSheetId="6">'[1]Bancos Múltiples'!#REF!</definedName>
    <definedName name="XA980.00" localSheetId="66">'[1]Bancos Múltiples'!#REF!</definedName>
    <definedName name="XA980.00" localSheetId="73">'[1]Bancos Múltiples'!#REF!</definedName>
    <definedName name="XA980.00" localSheetId="74">'[1]Bancos Múltiples'!#REF!</definedName>
    <definedName name="XA980.00" localSheetId="75">'[1]Bancos Múltiples'!#REF!</definedName>
    <definedName name="XA980.00" localSheetId="82">'[1]Bancos Múltiples'!#REF!</definedName>
    <definedName name="XA980.00" localSheetId="83">'[1]Bancos Múltiples'!#REF!</definedName>
    <definedName name="XA980.00" localSheetId="84">'[1]Bancos Múltiples'!#REF!</definedName>
    <definedName name="XA980.00">'[1]Bancos Múltiples'!#REF!</definedName>
    <definedName name="XA981.00" localSheetId="1">'[1]Bancos Múltiples'!#REF!</definedName>
    <definedName name="XA981.00" localSheetId="28">'[1]Bancos Múltiples'!#REF!</definedName>
    <definedName name="XA981.00" localSheetId="29">'[1]Bancos Múltiples'!#REF!</definedName>
    <definedName name="XA981.00" localSheetId="30">'[1]Bancos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45">'[1]Bancos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54">'[1]Bancos Múltiples'!#REF!</definedName>
    <definedName name="XA981.00" localSheetId="64">'[1]Bancos Múltiples'!#REF!</definedName>
    <definedName name="XA981.00" localSheetId="65">'[1]Bancos Múltiples'!#REF!</definedName>
    <definedName name="XA981.00" localSheetId="6">'[1]Bancos Múltiples'!#REF!</definedName>
    <definedName name="XA981.00" localSheetId="66">'[1]Bancos Múltiples'!#REF!</definedName>
    <definedName name="XA981.00" localSheetId="73">'[1]Bancos Múltiples'!#REF!</definedName>
    <definedName name="XA981.00" localSheetId="74">'[1]Bancos Múltiples'!#REF!</definedName>
    <definedName name="XA981.00" localSheetId="75">'[1]Bancos Múltiples'!#REF!</definedName>
    <definedName name="XA981.00" localSheetId="82">'[1]Bancos Múltiples'!#REF!</definedName>
    <definedName name="XA981.00" localSheetId="83">'[1]Bancos Múltiples'!#REF!</definedName>
    <definedName name="XA981.00" localSheetId="84">'[1]Bancos Múltiples'!#REF!</definedName>
    <definedName name="XA981.00">'[1]Bancos Múltiples'!#REF!</definedName>
    <definedName name="XAFB" localSheetId="1">'[1]Bancos Múltiples'!#REF!</definedName>
    <definedName name="XAFB" localSheetId="28">'[1]Bancos Múltiples'!#REF!</definedName>
    <definedName name="XAFB" localSheetId="29">'[1]Bancos Múltiples'!#REF!</definedName>
    <definedName name="XAFB" localSheetId="30">'[1]Bancos Múltiples'!#REF!</definedName>
    <definedName name="XAFB" localSheetId="4">'[1]Bancos Múltiples'!#REF!</definedName>
    <definedName name="XAFB" localSheetId="43">'[1]Bancos Múltiples'!#REF!</definedName>
    <definedName name="XAFB" localSheetId="44">'[1]Bancos Múltiples'!#REF!</definedName>
    <definedName name="XAFB" localSheetId="45">'[1]Bancos Múltiples'!#REF!</definedName>
    <definedName name="XAFB" localSheetId="52">'[1]Bancos Múltiples'!#REF!</definedName>
    <definedName name="XAFB" localSheetId="5">'[1]Bancos Múltiples'!#REF!</definedName>
    <definedName name="XAFB" localSheetId="53">'[1]Bancos Múltiples'!#REF!</definedName>
    <definedName name="XAFB" localSheetId="54">'[1]Bancos Múltiples'!#REF!</definedName>
    <definedName name="XAFB" localSheetId="64">'[1]Bancos Múltiples'!#REF!</definedName>
    <definedName name="XAFB" localSheetId="65">'[1]Bancos Múltiples'!#REF!</definedName>
    <definedName name="XAFB" localSheetId="6">'[1]Bancos Múltiples'!#REF!</definedName>
    <definedName name="XAFB" localSheetId="66">'[1]Bancos Múltiples'!#REF!</definedName>
    <definedName name="XAFB" localSheetId="73">'[1]Bancos Múltiples'!#REF!</definedName>
    <definedName name="XAFB" localSheetId="74">'[1]Bancos Múltiples'!#REF!</definedName>
    <definedName name="XAFB" localSheetId="75">'[1]Bancos Múltiples'!#REF!</definedName>
    <definedName name="XAFB" localSheetId="82">'[1]Bancos Múltiples'!#REF!</definedName>
    <definedName name="XAFB" localSheetId="83">'[1]Bancos Múltiples'!#REF!</definedName>
    <definedName name="XAFB" localSheetId="84">'[1]Bancos Múltiples'!#REF!</definedName>
    <definedName name="XAFB">'[1]Bancos Múltiples'!#REF!</definedName>
    <definedName name="XARFAI" localSheetId="1">'[1]Bancos Múltiples'!#REF!</definedName>
    <definedName name="XARFAI" localSheetId="28">'[1]Bancos Múltiples'!#REF!</definedName>
    <definedName name="XARFAI" localSheetId="29">'[1]Bancos Múltiples'!#REF!</definedName>
    <definedName name="XARFAI" localSheetId="30">'[1]Bancos Múltiples'!#REF!</definedName>
    <definedName name="XARFAI" localSheetId="4">'[1]Bancos Múltiples'!#REF!</definedName>
    <definedName name="XARFAI" localSheetId="43">'[1]Bancos Múltiples'!#REF!</definedName>
    <definedName name="XARFAI" localSheetId="44">'[1]Bancos Múltiples'!#REF!</definedName>
    <definedName name="XARFAI" localSheetId="45">'[1]Bancos Múltiples'!#REF!</definedName>
    <definedName name="XARFAI" localSheetId="52">'[1]Bancos Múltiples'!#REF!</definedName>
    <definedName name="XARFAI" localSheetId="5">'[1]Bancos Múltiples'!#REF!</definedName>
    <definedName name="XARFAI" localSheetId="53">'[1]Bancos Múltiples'!#REF!</definedName>
    <definedName name="XARFAI" localSheetId="54">'[1]Bancos Múltiples'!#REF!</definedName>
    <definedName name="XARFAI" localSheetId="64">'[1]Bancos Múltiples'!#REF!</definedName>
    <definedName name="XARFAI" localSheetId="65">'[1]Bancos Múltiples'!#REF!</definedName>
    <definedName name="XARFAI" localSheetId="6">'[1]Bancos Múltiples'!#REF!</definedName>
    <definedName name="XARFAI" localSheetId="66">'[1]Bancos Múltiples'!#REF!</definedName>
    <definedName name="XARFAI" localSheetId="73">'[1]Bancos Múltiples'!#REF!</definedName>
    <definedName name="XARFAI" localSheetId="74">'[1]Bancos Múltiples'!#REF!</definedName>
    <definedName name="XARFAI" localSheetId="75">'[1]Bancos Múltiples'!#REF!</definedName>
    <definedName name="XARFAI" localSheetId="82">'[1]Bancos Múltiples'!#REF!</definedName>
    <definedName name="XARFAI" localSheetId="83">'[1]Bancos Múltiples'!#REF!</definedName>
    <definedName name="XARFAI" localSheetId="84">'[1]Bancos Múltiples'!#REF!</definedName>
    <definedName name="XARFAI">'[1]Bancos Múltiples'!#REF!</definedName>
    <definedName name="XARFDI" localSheetId="1">'[1]Bancos Múltiples'!#REF!</definedName>
    <definedName name="XARFDI" localSheetId="28">'[1]Bancos Múltiples'!#REF!</definedName>
    <definedName name="XARFDI" localSheetId="29">'[1]Bancos Múltiples'!#REF!</definedName>
    <definedName name="XARFDI" localSheetId="30">'[1]Bancos Múltiples'!#REF!</definedName>
    <definedName name="XARFDI" localSheetId="4">'[1]Bancos Múltiples'!#REF!</definedName>
    <definedName name="XARFDI" localSheetId="43">'[1]Bancos Múltiples'!#REF!</definedName>
    <definedName name="XARFDI" localSheetId="44">'[1]Bancos Múltiples'!#REF!</definedName>
    <definedName name="XARFDI" localSheetId="45">'[1]Bancos Múltiples'!#REF!</definedName>
    <definedName name="XARFDI" localSheetId="52">'[1]Bancos Múltiples'!#REF!</definedName>
    <definedName name="XARFDI" localSheetId="5">'[1]Bancos Múltiples'!#REF!</definedName>
    <definedName name="XARFDI" localSheetId="53">'[1]Bancos Múltiples'!#REF!</definedName>
    <definedName name="XARFDI" localSheetId="54">'[1]Bancos Múltiples'!#REF!</definedName>
    <definedName name="XARFDI" localSheetId="64">'[1]Bancos Múltiples'!#REF!</definedName>
    <definedName name="XARFDI" localSheetId="65">'[1]Bancos Múltiples'!#REF!</definedName>
    <definedName name="XARFDI" localSheetId="6">'[1]Bancos Múltiples'!#REF!</definedName>
    <definedName name="XARFDI" localSheetId="66">'[1]Bancos Múltiples'!#REF!</definedName>
    <definedName name="XARFDI" localSheetId="73">'[1]Bancos Múltiples'!#REF!</definedName>
    <definedName name="XARFDI" localSheetId="74">'[1]Bancos Múltiples'!#REF!</definedName>
    <definedName name="XARFDI" localSheetId="75">'[1]Bancos Múltiples'!#REF!</definedName>
    <definedName name="XARFDI" localSheetId="82">'[1]Bancos Múltiples'!#REF!</definedName>
    <definedName name="XARFDI" localSheetId="83">'[1]Bancos Múltiples'!#REF!</definedName>
    <definedName name="XARFDI" localSheetId="84">'[1]Bancos Múltiples'!#REF!</definedName>
    <definedName name="XARFDI">'[1]Bancos Múltiples'!#REF!</definedName>
    <definedName name="XARG" localSheetId="1">'[1]Bancos Múltiples'!#REF!</definedName>
    <definedName name="XARG" localSheetId="28">'[1]Bancos Múltiples'!#REF!</definedName>
    <definedName name="XARG" localSheetId="29">'[1]Bancos Múltiples'!#REF!</definedName>
    <definedName name="XARG" localSheetId="30">'[1]Bancos Múltiples'!#REF!</definedName>
    <definedName name="XARG" localSheetId="4">'[1]Bancos Múltiples'!#REF!</definedName>
    <definedName name="XARG" localSheetId="43">'[1]Bancos Múltiples'!#REF!</definedName>
    <definedName name="XARG" localSheetId="44">'[1]Bancos Múltiples'!#REF!</definedName>
    <definedName name="XARG" localSheetId="45">'[1]Bancos Múltiples'!#REF!</definedName>
    <definedName name="XARG" localSheetId="52">'[1]Bancos Múltiples'!#REF!</definedName>
    <definedName name="XARG" localSheetId="5">'[1]Bancos Múltiples'!#REF!</definedName>
    <definedName name="XARG" localSheetId="53">'[1]Bancos Múltiples'!#REF!</definedName>
    <definedName name="XARG" localSheetId="54">'[1]Bancos Múltiples'!#REF!</definedName>
    <definedName name="XARG" localSheetId="64">'[1]Bancos Múltiples'!#REF!</definedName>
    <definedName name="XARG" localSheetId="65">'[1]Bancos Múltiples'!#REF!</definedName>
    <definedName name="XARG" localSheetId="6">'[1]Bancos Múltiples'!#REF!</definedName>
    <definedName name="XARG" localSheetId="66">'[1]Bancos Múltiples'!#REF!</definedName>
    <definedName name="XARG" localSheetId="73">'[1]Bancos Múltiples'!#REF!</definedName>
    <definedName name="XARG" localSheetId="74">'[1]Bancos Múltiples'!#REF!</definedName>
    <definedName name="XARG" localSheetId="75">'[1]Bancos Múltiples'!#REF!</definedName>
    <definedName name="XARG" localSheetId="82">'[1]Bancos Múltiples'!#REF!</definedName>
    <definedName name="XARG" localSheetId="83">'[1]Bancos Múltiples'!#REF!</definedName>
    <definedName name="XARG" localSheetId="84">'[1]Bancos Múltiples'!#REF!</definedName>
    <definedName name="XARG">'[1]Bancos Múltiples'!#REF!</definedName>
    <definedName name="XARNE" localSheetId="1">'[1]Bancos Múltiples'!#REF!</definedName>
    <definedName name="XARNE" localSheetId="28">'[1]Bancos Múltiples'!#REF!</definedName>
    <definedName name="XARNE" localSheetId="29">'[1]Bancos Múltiples'!#REF!</definedName>
    <definedName name="XARNE" localSheetId="30">'[1]Bancos Múltiples'!#REF!</definedName>
    <definedName name="XARNE" localSheetId="4">'[1]Bancos Múltiples'!#REF!</definedName>
    <definedName name="XARNE" localSheetId="43">'[1]Bancos Múltiples'!#REF!</definedName>
    <definedName name="XARNE" localSheetId="44">'[1]Bancos Múltiples'!#REF!</definedName>
    <definedName name="XARNE" localSheetId="45">'[1]Bancos Múltiples'!#REF!</definedName>
    <definedName name="XARNE" localSheetId="52">'[1]Bancos Múltiples'!#REF!</definedName>
    <definedName name="XARNE" localSheetId="5">'[1]Bancos Múltiples'!#REF!</definedName>
    <definedName name="XARNE" localSheetId="53">'[1]Bancos Múltiples'!#REF!</definedName>
    <definedName name="XARNE" localSheetId="54">'[1]Bancos Múltiples'!#REF!</definedName>
    <definedName name="XARNE" localSheetId="64">'[1]Bancos Múltiples'!#REF!</definedName>
    <definedName name="XARNE" localSheetId="65">'[1]Bancos Múltiples'!#REF!</definedName>
    <definedName name="XARNE" localSheetId="6">'[1]Bancos Múltiples'!#REF!</definedName>
    <definedName name="XARNE" localSheetId="66">'[1]Bancos Múltiples'!#REF!</definedName>
    <definedName name="XARNE" localSheetId="73">'[1]Bancos Múltiples'!#REF!</definedName>
    <definedName name="XARNE" localSheetId="74">'[1]Bancos Múltiples'!#REF!</definedName>
    <definedName name="XARNE" localSheetId="75">'[1]Bancos Múltiples'!#REF!</definedName>
    <definedName name="XARNE" localSheetId="82">'[1]Bancos Múltiples'!#REF!</definedName>
    <definedName name="XARNE" localSheetId="83">'[1]Bancos Múltiples'!#REF!</definedName>
    <definedName name="XARNE" localSheetId="84">'[1]Bancos Múltiples'!#REF!</definedName>
    <definedName name="XARNE">'[1]Bancos Múltiples'!#REF!</definedName>
    <definedName name="XAROB" localSheetId="1">'[1]Bancos Múltiples'!#REF!</definedName>
    <definedName name="XAROB" localSheetId="28">'[1]Bancos Múltiples'!#REF!</definedName>
    <definedName name="XAROB" localSheetId="29">'[1]Bancos Múltiples'!#REF!</definedName>
    <definedName name="XAROB" localSheetId="30">'[1]Bancos Múltiples'!#REF!</definedName>
    <definedName name="XAROB" localSheetId="4">'[1]Bancos Múltiples'!#REF!</definedName>
    <definedName name="XAROB" localSheetId="43">'[1]Bancos Múltiples'!#REF!</definedName>
    <definedName name="XAROB" localSheetId="44">'[1]Bancos Múltiples'!#REF!</definedName>
    <definedName name="XAROB" localSheetId="45">'[1]Bancos Múltiples'!#REF!</definedName>
    <definedName name="XAROB" localSheetId="52">'[1]Bancos Múltiples'!#REF!</definedName>
    <definedName name="XAROB" localSheetId="5">'[1]Bancos Múltiples'!#REF!</definedName>
    <definedName name="XAROB" localSheetId="53">'[1]Bancos Múltiples'!#REF!</definedName>
    <definedName name="XAROB" localSheetId="54">'[1]Bancos Múltiples'!#REF!</definedName>
    <definedName name="XAROB" localSheetId="64">'[1]Bancos Múltiples'!#REF!</definedName>
    <definedName name="XAROB" localSheetId="65">'[1]Bancos Múltiples'!#REF!</definedName>
    <definedName name="XAROB" localSheetId="6">'[1]Bancos Múltiples'!#REF!</definedName>
    <definedName name="XAROB" localSheetId="66">'[1]Bancos Múltiples'!#REF!</definedName>
    <definedName name="XAROB" localSheetId="73">'[1]Bancos Múltiples'!#REF!</definedName>
    <definedName name="XAROB" localSheetId="74">'[1]Bancos Múltiples'!#REF!</definedName>
    <definedName name="XAROB" localSheetId="75">'[1]Bancos Múltiples'!#REF!</definedName>
    <definedName name="XAROB" localSheetId="82">'[1]Bancos Múltiples'!#REF!</definedName>
    <definedName name="XAROB" localSheetId="83">'[1]Bancos Múltiples'!#REF!</definedName>
    <definedName name="XAROB" localSheetId="84">'[1]Bancos Múltiples'!#REF!</definedName>
    <definedName name="XAROB">'[1]Bancos Múltiples'!#REF!</definedName>
    <definedName name="XARONAIUE" localSheetId="1">'[1]Bancos Múltiples'!#REF!</definedName>
    <definedName name="XARONAIUE" localSheetId="28">'[1]Bancos Múltiples'!#REF!</definedName>
    <definedName name="XARONAIUE" localSheetId="29">'[1]Bancos Múltiples'!#REF!</definedName>
    <definedName name="XARONAIUE" localSheetId="30">'[1]Bancos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45">'[1]Bancos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54">'[1]Bancos Múltiples'!#REF!</definedName>
    <definedName name="XARONAIUE" localSheetId="64">'[1]Bancos Múltiples'!#REF!</definedName>
    <definedName name="XARONAIUE" localSheetId="65">'[1]Bancos Múltiples'!#REF!</definedName>
    <definedName name="XARONAIUE" localSheetId="6">'[1]Bancos Múltiples'!#REF!</definedName>
    <definedName name="XARONAIUE" localSheetId="66">'[1]Bancos Múltiples'!#REF!</definedName>
    <definedName name="XARONAIUE" localSheetId="73">'[1]Bancos Múltiples'!#REF!</definedName>
    <definedName name="XARONAIUE" localSheetId="74">'[1]Bancos Múltiples'!#REF!</definedName>
    <definedName name="XARONAIUE" localSheetId="75">'[1]Bancos Múltiples'!#REF!</definedName>
    <definedName name="XARONAIUE" localSheetId="82">'[1]Bancos Múltiples'!#REF!</definedName>
    <definedName name="XARONAIUE" localSheetId="83">'[1]Bancos Múltiples'!#REF!</definedName>
    <definedName name="XARONAIUE" localSheetId="84">'[1]Bancos Múltiples'!#REF!</definedName>
    <definedName name="XARONAIUE">'[1]Bancos Múltiples'!#REF!</definedName>
    <definedName name="XARONDIUE" localSheetId="1">'[1]Bancos Múltiples'!#REF!</definedName>
    <definedName name="XARONDIUE" localSheetId="28">'[1]Bancos Múltiples'!#REF!</definedName>
    <definedName name="XARONDIUE" localSheetId="29">'[1]Bancos Múltiples'!#REF!</definedName>
    <definedName name="XARONDIUE" localSheetId="30">'[1]Bancos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45">'[1]Bancos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54">'[1]Bancos Múltiples'!#REF!</definedName>
    <definedName name="XARONDIUE" localSheetId="64">'[1]Bancos Múltiples'!#REF!</definedName>
    <definedName name="XARONDIUE" localSheetId="65">'[1]Bancos Múltiples'!#REF!</definedName>
    <definedName name="XARONDIUE" localSheetId="6">'[1]Bancos Múltiples'!#REF!</definedName>
    <definedName name="XARONDIUE" localSheetId="66">'[1]Bancos Múltiples'!#REF!</definedName>
    <definedName name="XARONDIUE" localSheetId="73">'[1]Bancos Múltiples'!#REF!</definedName>
    <definedName name="XARONDIUE" localSheetId="74">'[1]Bancos Múltiples'!#REF!</definedName>
    <definedName name="XARONDIUE" localSheetId="75">'[1]Bancos Múltiples'!#REF!</definedName>
    <definedName name="XARONDIUE" localSheetId="82">'[1]Bancos Múltiples'!#REF!</definedName>
    <definedName name="XARONDIUE" localSheetId="83">'[1]Bancos Múltiples'!#REF!</definedName>
    <definedName name="XARONDIUE" localSheetId="84">'[1]Bancos Múltiples'!#REF!</definedName>
    <definedName name="XARONDIUE">'[1]Bancos Múltiples'!#REF!</definedName>
    <definedName name="XATP_P" localSheetId="1">'[1]Bancos Múltiples'!#REF!</definedName>
    <definedName name="XATP_P" localSheetId="28">'[1]Bancos Múltiples'!#REF!</definedName>
    <definedName name="XATP_P" localSheetId="29">'[1]Bancos Múltiples'!#REF!</definedName>
    <definedName name="XATP_P" localSheetId="30">'[1]Bancos Múltiples'!#REF!</definedName>
    <definedName name="XATP_P" localSheetId="4">'[1]Bancos Múltiples'!#REF!</definedName>
    <definedName name="XATP_P" localSheetId="43">'[1]Bancos Múltiples'!#REF!</definedName>
    <definedName name="XATP_P" localSheetId="44">'[1]Bancos Múltiples'!#REF!</definedName>
    <definedName name="XATP_P" localSheetId="45">'[1]Bancos Múltiples'!#REF!</definedName>
    <definedName name="XATP_P" localSheetId="52">'[1]Bancos Múltiples'!#REF!</definedName>
    <definedName name="XATP_P" localSheetId="5">'[1]Bancos Múltiples'!#REF!</definedName>
    <definedName name="XATP_P" localSheetId="53">'[1]Bancos Múltiples'!#REF!</definedName>
    <definedName name="XATP_P" localSheetId="54">'[1]Bancos Múltiples'!#REF!</definedName>
    <definedName name="XATP_P" localSheetId="64">'[1]Bancos Múltiples'!#REF!</definedName>
    <definedName name="XATP_P" localSheetId="65">'[1]Bancos Múltiples'!#REF!</definedName>
    <definedName name="XATP_P" localSheetId="6">'[1]Bancos Múltiples'!#REF!</definedName>
    <definedName name="XATP_P" localSheetId="66">'[1]Bancos Múltiples'!#REF!</definedName>
    <definedName name="XATP_P" localSheetId="73">'[1]Bancos Múltiples'!#REF!</definedName>
    <definedName name="XATP_P" localSheetId="74">'[1]Bancos Múltiples'!#REF!</definedName>
    <definedName name="XATP_P" localSheetId="75">'[1]Bancos Múltiples'!#REF!</definedName>
    <definedName name="XATP_P" localSheetId="82">'[1]Bancos Múltiples'!#REF!</definedName>
    <definedName name="XATP_P" localSheetId="83">'[1]Bancos Múltiples'!#REF!</definedName>
    <definedName name="XATP_P" localSheetId="84">'[1]Bancos Múltiples'!#REF!</definedName>
    <definedName name="XATP_P">'[1]Bancos Múltiples'!#REF!</definedName>
    <definedName name="Z" localSheetId="1">'[1]Bancos Múltiples'!#REF!</definedName>
    <definedName name="Z" localSheetId="28">'[1]Bancos Múltiples'!#REF!</definedName>
    <definedName name="Z" localSheetId="29">'[1]Bancos Múltiples'!#REF!</definedName>
    <definedName name="Z" localSheetId="30">'[1]Bancos Múltiples'!#REF!</definedName>
    <definedName name="Z" localSheetId="4">'[1]Bancos Múltiples'!#REF!</definedName>
    <definedName name="Z" localSheetId="43">'[1]Bancos Múltiples'!#REF!</definedName>
    <definedName name="Z" localSheetId="44">'[1]Bancos Múltiples'!#REF!</definedName>
    <definedName name="Z" localSheetId="45">'[1]Bancos Múltiples'!#REF!</definedName>
    <definedName name="Z" localSheetId="52">'[1]Bancos Múltiples'!#REF!</definedName>
    <definedName name="Z" localSheetId="5">'[1]Bancos Múltiples'!#REF!</definedName>
    <definedName name="Z" localSheetId="53">'[1]Bancos Múltiples'!#REF!</definedName>
    <definedName name="Z" localSheetId="54">'[1]Bancos Múltiples'!#REF!</definedName>
    <definedName name="Z" localSheetId="64">'[1]Bancos Múltiples'!#REF!</definedName>
    <definedName name="Z" localSheetId="65">'[1]Bancos Múltiples'!#REF!</definedName>
    <definedName name="Z" localSheetId="6">'[1]Bancos Múltiples'!#REF!</definedName>
    <definedName name="Z" localSheetId="66">'[1]Bancos Múltiples'!#REF!</definedName>
    <definedName name="Z" localSheetId="73">'[1]Bancos Múltiples'!#REF!</definedName>
    <definedName name="Z" localSheetId="74">'[1]Bancos Múltiples'!#REF!</definedName>
    <definedName name="Z" localSheetId="75">'[1]Bancos Múltiples'!#REF!</definedName>
    <definedName name="Z" localSheetId="82">'[1]Bancos Múltiples'!#REF!</definedName>
    <definedName name="Z" localSheetId="83">'[1]Bancos Múltiples'!#REF!</definedName>
    <definedName name="Z" localSheetId="84">'[1]Bancos Múltiples'!#REF!</definedName>
    <definedName name="Z">'[1]Bancos Múltiples'!#REF!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257" l="1"/>
  <c r="C8" i="257"/>
  <c r="D8" i="257"/>
  <c r="E8" i="257"/>
  <c r="F8" i="257"/>
  <c r="B9" i="257"/>
  <c r="C9" i="257"/>
  <c r="D9" i="257"/>
  <c r="E9" i="257"/>
  <c r="F9" i="257"/>
  <c r="B10" i="257"/>
  <c r="C10" i="257"/>
  <c r="D10" i="257"/>
  <c r="E10" i="257"/>
  <c r="F10" i="257"/>
  <c r="B11" i="257"/>
  <c r="C11" i="257"/>
  <c r="D11" i="257"/>
  <c r="E11" i="257"/>
  <c r="F11" i="257"/>
  <c r="B12" i="257"/>
  <c r="C12" i="257"/>
  <c r="D12" i="257"/>
  <c r="E12" i="257"/>
  <c r="F12" i="257"/>
  <c r="B13" i="257"/>
  <c r="C13" i="257"/>
  <c r="D13" i="257"/>
  <c r="E13" i="257"/>
  <c r="F13" i="257"/>
  <c r="B14" i="257"/>
  <c r="C14" i="257"/>
  <c r="D14" i="257"/>
  <c r="E14" i="257"/>
  <c r="F14" i="257"/>
  <c r="B15" i="257"/>
  <c r="C15" i="257"/>
  <c r="D15" i="257"/>
  <c r="E15" i="257"/>
  <c r="F15" i="257"/>
  <c r="B16" i="257"/>
  <c r="C16" i="257"/>
  <c r="D16" i="257"/>
  <c r="E16" i="257"/>
  <c r="F16" i="257"/>
  <c r="B17" i="257"/>
  <c r="C17" i="257"/>
  <c r="D17" i="257"/>
  <c r="E17" i="257"/>
  <c r="F17" i="257"/>
  <c r="B18" i="257"/>
  <c r="C18" i="257"/>
  <c r="D18" i="257"/>
  <c r="E18" i="257"/>
  <c r="F18" i="257"/>
  <c r="B19" i="257"/>
  <c r="C19" i="257"/>
  <c r="D19" i="257"/>
  <c r="E19" i="257"/>
  <c r="F19" i="257"/>
  <c r="B20" i="257"/>
  <c r="C20" i="257"/>
  <c r="D20" i="257"/>
  <c r="E20" i="257"/>
  <c r="F20" i="257"/>
  <c r="B21" i="257"/>
  <c r="C21" i="257"/>
  <c r="D21" i="257"/>
  <c r="E21" i="257"/>
  <c r="F21" i="257"/>
  <c r="B22" i="257"/>
  <c r="C22" i="257"/>
  <c r="D22" i="257"/>
  <c r="E22" i="257"/>
  <c r="F22" i="257"/>
  <c r="B23" i="257"/>
  <c r="C23" i="257"/>
  <c r="D23" i="257"/>
  <c r="E23" i="257"/>
  <c r="F23" i="257"/>
  <c r="B24" i="257"/>
  <c r="C24" i="257"/>
  <c r="D24" i="257"/>
  <c r="E24" i="257"/>
  <c r="F24" i="257"/>
  <c r="B25" i="257"/>
  <c r="C25" i="257"/>
  <c r="D25" i="257"/>
  <c r="E25" i="257"/>
  <c r="F25" i="257"/>
  <c r="B26" i="257"/>
  <c r="C26" i="257"/>
  <c r="D26" i="257"/>
  <c r="E26" i="257"/>
  <c r="F26" i="257"/>
  <c r="B27" i="257"/>
  <c r="C27" i="257"/>
  <c r="D27" i="257"/>
  <c r="E27" i="257"/>
  <c r="F27" i="257"/>
  <c r="B28" i="257"/>
  <c r="C28" i="257"/>
  <c r="D28" i="257"/>
  <c r="E28" i="257"/>
  <c r="F28" i="257"/>
  <c r="B29" i="257"/>
  <c r="C29" i="257"/>
  <c r="D29" i="257"/>
  <c r="E29" i="257"/>
  <c r="F29" i="257"/>
  <c r="B30" i="257"/>
  <c r="C30" i="257"/>
  <c r="D30" i="257"/>
  <c r="E30" i="257"/>
  <c r="F30" i="257"/>
  <c r="B31" i="257"/>
  <c r="C31" i="257"/>
  <c r="D31" i="257"/>
  <c r="E31" i="257"/>
  <c r="F31" i="257"/>
  <c r="B32" i="257"/>
  <c r="C32" i="257"/>
  <c r="D32" i="257"/>
  <c r="E32" i="257"/>
  <c r="F32" i="257"/>
  <c r="B33" i="257"/>
  <c r="C33" i="257"/>
  <c r="D33" i="257"/>
  <c r="E33" i="257"/>
  <c r="F33" i="257"/>
  <c r="B34" i="257"/>
  <c r="C34" i="257"/>
  <c r="D34" i="257"/>
  <c r="E34" i="257"/>
  <c r="F34" i="257"/>
  <c r="B35" i="257"/>
  <c r="C35" i="257"/>
  <c r="D35" i="257"/>
  <c r="E35" i="257"/>
  <c r="F35" i="257"/>
  <c r="B36" i="257"/>
  <c r="C36" i="257"/>
  <c r="D36" i="257"/>
  <c r="E36" i="257"/>
  <c r="F36" i="257"/>
  <c r="B37" i="257"/>
  <c r="C37" i="257"/>
  <c r="D37" i="257"/>
  <c r="E37" i="257"/>
  <c r="F37" i="257"/>
  <c r="B38" i="257"/>
  <c r="C38" i="257"/>
  <c r="D38" i="257"/>
  <c r="E38" i="257"/>
  <c r="F38" i="257"/>
  <c r="B39" i="257"/>
  <c r="C39" i="257"/>
  <c r="D39" i="257"/>
  <c r="E39" i="257"/>
  <c r="F39" i="257"/>
  <c r="B40" i="257"/>
  <c r="C40" i="257"/>
  <c r="D40" i="257"/>
  <c r="E40" i="257"/>
  <c r="F40" i="257"/>
  <c r="B41" i="257"/>
  <c r="C41" i="257"/>
  <c r="D41" i="257"/>
  <c r="E41" i="257"/>
  <c r="F41" i="257"/>
  <c r="B42" i="257"/>
  <c r="C42" i="257"/>
  <c r="D42" i="257"/>
  <c r="E42" i="257"/>
  <c r="F42" i="257"/>
  <c r="B43" i="257"/>
  <c r="C43" i="257"/>
  <c r="D43" i="257"/>
  <c r="E43" i="257"/>
  <c r="F43" i="257"/>
  <c r="B44" i="257"/>
  <c r="C44" i="257"/>
  <c r="D44" i="257"/>
  <c r="E44" i="257"/>
  <c r="F44" i="257"/>
  <c r="B45" i="257"/>
  <c r="C45" i="257"/>
  <c r="D45" i="257"/>
  <c r="E45" i="257"/>
  <c r="F45" i="257"/>
  <c r="B46" i="257"/>
  <c r="C46" i="257"/>
  <c r="D46" i="257"/>
  <c r="E46" i="257"/>
  <c r="F46" i="257"/>
  <c r="B47" i="257"/>
  <c r="C47" i="257"/>
  <c r="D47" i="257"/>
  <c r="E47" i="257"/>
  <c r="F47" i="257"/>
  <c r="B48" i="257"/>
  <c r="C48" i="257"/>
  <c r="D48" i="257"/>
  <c r="E48" i="257"/>
  <c r="F48" i="257"/>
  <c r="B49" i="257"/>
  <c r="C49" i="257"/>
  <c r="D49" i="257"/>
  <c r="E49" i="257"/>
  <c r="F49" i="257"/>
  <c r="B50" i="257"/>
  <c r="C50" i="257"/>
  <c r="D50" i="257"/>
  <c r="E50" i="257"/>
  <c r="F50" i="257"/>
  <c r="B51" i="257"/>
  <c r="C51" i="257"/>
  <c r="D51" i="257"/>
  <c r="E51" i="257"/>
  <c r="F51" i="257"/>
  <c r="B52" i="257"/>
  <c r="C52" i="257"/>
  <c r="D52" i="257"/>
  <c r="E52" i="257"/>
  <c r="F52" i="257"/>
  <c r="B53" i="257"/>
  <c r="C53" i="257"/>
  <c r="D53" i="257"/>
  <c r="E53" i="257"/>
  <c r="F53" i="257"/>
  <c r="B54" i="257"/>
  <c r="C54" i="257"/>
  <c r="D54" i="257"/>
  <c r="E54" i="257"/>
  <c r="F54" i="257"/>
  <c r="B55" i="257"/>
  <c r="C55" i="257"/>
  <c r="D55" i="257"/>
  <c r="E55" i="257"/>
  <c r="F55" i="257"/>
  <c r="B56" i="257"/>
  <c r="C56" i="257"/>
  <c r="D56" i="257"/>
  <c r="E56" i="257"/>
  <c r="F56" i="257"/>
  <c r="B57" i="257"/>
  <c r="C57" i="257"/>
  <c r="D57" i="257"/>
  <c r="E57" i="257"/>
  <c r="F57" i="257"/>
  <c r="B58" i="257"/>
  <c r="C58" i="257"/>
  <c r="D58" i="257"/>
  <c r="E58" i="257"/>
  <c r="F58" i="257"/>
  <c r="B59" i="257"/>
  <c r="C59" i="257"/>
  <c r="D59" i="257"/>
  <c r="E59" i="257"/>
  <c r="F59" i="257"/>
  <c r="B60" i="257"/>
  <c r="C60" i="257"/>
  <c r="D60" i="257"/>
  <c r="E60" i="257"/>
  <c r="F60" i="257"/>
  <c r="B61" i="257"/>
  <c r="C61" i="257"/>
  <c r="D61" i="257"/>
  <c r="E61" i="257"/>
  <c r="F61" i="257"/>
  <c r="B62" i="257"/>
  <c r="C62" i="257"/>
  <c r="D62" i="257"/>
  <c r="E62" i="257"/>
  <c r="F62" i="257"/>
  <c r="B63" i="257"/>
  <c r="C63" i="257"/>
  <c r="D63" i="257"/>
  <c r="E63" i="257"/>
  <c r="F63" i="257"/>
  <c r="B64" i="257"/>
  <c r="C64" i="257"/>
  <c r="D64" i="257"/>
  <c r="E64" i="257"/>
  <c r="F64" i="257"/>
  <c r="B65" i="257"/>
  <c r="C65" i="257"/>
  <c r="D65" i="257"/>
  <c r="E65" i="257"/>
  <c r="F65" i="257"/>
  <c r="B66" i="257"/>
  <c r="C66" i="257"/>
  <c r="D66" i="257"/>
  <c r="E66" i="257"/>
  <c r="F66" i="257"/>
  <c r="B67" i="257"/>
  <c r="C67" i="257"/>
  <c r="D67" i="257"/>
  <c r="E67" i="257"/>
  <c r="F67" i="257"/>
  <c r="B68" i="257"/>
  <c r="C68" i="257"/>
  <c r="D68" i="257"/>
  <c r="E68" i="257"/>
  <c r="F68" i="257"/>
  <c r="B69" i="257"/>
  <c r="C69" i="257"/>
  <c r="D69" i="257"/>
  <c r="E69" i="257"/>
  <c r="F69" i="257"/>
  <c r="B70" i="257"/>
  <c r="C70" i="257"/>
  <c r="D70" i="257"/>
  <c r="E70" i="257"/>
  <c r="F70" i="257"/>
  <c r="B71" i="257"/>
  <c r="C71" i="257"/>
  <c r="D71" i="257"/>
  <c r="E71" i="257"/>
  <c r="F71" i="257"/>
  <c r="B72" i="257"/>
  <c r="C72" i="257"/>
  <c r="D72" i="257"/>
  <c r="E72" i="257"/>
  <c r="F72" i="257"/>
  <c r="B73" i="257"/>
  <c r="C73" i="257"/>
  <c r="D73" i="257"/>
  <c r="E73" i="257"/>
  <c r="F73" i="257"/>
  <c r="B74" i="257"/>
  <c r="C74" i="257"/>
  <c r="D74" i="257"/>
  <c r="E74" i="257"/>
  <c r="F74" i="257"/>
  <c r="B75" i="257"/>
  <c r="C75" i="257"/>
  <c r="D75" i="257"/>
  <c r="E75" i="257"/>
  <c r="F75" i="257"/>
  <c r="B76" i="257"/>
  <c r="C76" i="257"/>
  <c r="D76" i="257"/>
  <c r="E76" i="257"/>
  <c r="F76" i="257"/>
  <c r="B77" i="257"/>
  <c r="C77" i="257"/>
  <c r="D77" i="257"/>
  <c r="E77" i="257"/>
  <c r="F77" i="257"/>
  <c r="B78" i="257"/>
  <c r="C78" i="257"/>
  <c r="D78" i="257"/>
  <c r="E78" i="257"/>
  <c r="F78" i="257"/>
  <c r="B79" i="257"/>
  <c r="C79" i="257"/>
  <c r="D79" i="257"/>
  <c r="E79" i="257"/>
  <c r="F79" i="257"/>
  <c r="B80" i="257"/>
  <c r="C80" i="257"/>
  <c r="D80" i="257"/>
  <c r="E80" i="257"/>
  <c r="F80" i="257"/>
  <c r="B81" i="257"/>
  <c r="C81" i="257"/>
  <c r="D81" i="257"/>
  <c r="E81" i="257"/>
  <c r="F81" i="257"/>
  <c r="B82" i="257"/>
  <c r="C82" i="257"/>
  <c r="D82" i="257"/>
  <c r="E82" i="257"/>
  <c r="F82" i="257"/>
  <c r="B83" i="257"/>
  <c r="C83" i="257"/>
  <c r="D83" i="257"/>
  <c r="E83" i="257"/>
  <c r="F83" i="257"/>
  <c r="B84" i="257"/>
  <c r="C84" i="257"/>
  <c r="D84" i="257"/>
  <c r="E84" i="257"/>
  <c r="F84" i="257"/>
  <c r="B85" i="257"/>
  <c r="C85" i="257"/>
  <c r="D85" i="257"/>
  <c r="E85" i="257"/>
  <c r="F85" i="257"/>
  <c r="B86" i="257"/>
  <c r="C86" i="257"/>
  <c r="D86" i="257"/>
  <c r="E86" i="257"/>
  <c r="F86" i="257"/>
  <c r="B87" i="257"/>
  <c r="C87" i="257"/>
  <c r="D87" i="257"/>
  <c r="E87" i="257"/>
  <c r="F87" i="257"/>
  <c r="B88" i="257"/>
  <c r="C88" i="257"/>
  <c r="D88" i="257"/>
  <c r="E88" i="257"/>
  <c r="F88" i="257"/>
  <c r="B89" i="257"/>
  <c r="C89" i="257"/>
  <c r="D89" i="257"/>
  <c r="E89" i="257"/>
  <c r="F89" i="257"/>
  <c r="B90" i="257"/>
  <c r="C90" i="257"/>
  <c r="D90" i="257"/>
  <c r="E90" i="257"/>
  <c r="F90" i="257"/>
  <c r="B91" i="257"/>
  <c r="C91" i="257"/>
  <c r="D91" i="257"/>
  <c r="E91" i="257"/>
  <c r="F91" i="257"/>
  <c r="B92" i="257"/>
  <c r="C92" i="257"/>
  <c r="D92" i="257"/>
  <c r="E92" i="257"/>
  <c r="F92" i="257"/>
  <c r="B93" i="257"/>
  <c r="C93" i="257"/>
  <c r="D93" i="257"/>
  <c r="E93" i="257"/>
  <c r="F93" i="257"/>
  <c r="B94" i="257"/>
  <c r="C94" i="257"/>
  <c r="D94" i="257"/>
  <c r="E94" i="257"/>
  <c r="F94" i="257"/>
  <c r="B95" i="257"/>
  <c r="C95" i="257"/>
  <c r="D95" i="257"/>
  <c r="E95" i="257"/>
  <c r="F95" i="257"/>
  <c r="B96" i="257"/>
  <c r="C96" i="257"/>
  <c r="D96" i="257"/>
  <c r="E96" i="257"/>
  <c r="F96" i="257"/>
  <c r="B97" i="257"/>
  <c r="C97" i="257"/>
  <c r="D97" i="257"/>
  <c r="E97" i="257"/>
  <c r="F97" i="257"/>
  <c r="B98" i="257"/>
  <c r="C98" i="257"/>
  <c r="D98" i="257"/>
  <c r="E98" i="257"/>
  <c r="F98" i="257"/>
  <c r="B99" i="257"/>
  <c r="C99" i="257"/>
  <c r="D99" i="257"/>
  <c r="E99" i="257"/>
  <c r="F99" i="257"/>
  <c r="B100" i="257"/>
  <c r="C100" i="257"/>
  <c r="D100" i="257"/>
  <c r="E100" i="257"/>
  <c r="F100" i="257"/>
  <c r="B101" i="257"/>
  <c r="C101" i="257"/>
  <c r="D101" i="257"/>
  <c r="E101" i="257"/>
  <c r="F101" i="257"/>
  <c r="B102" i="257"/>
  <c r="C102" i="257"/>
  <c r="D102" i="257"/>
  <c r="E102" i="257"/>
  <c r="F102" i="257"/>
  <c r="B103" i="257"/>
  <c r="C103" i="257"/>
  <c r="D103" i="257"/>
  <c r="E103" i="257"/>
  <c r="F103" i="257"/>
  <c r="B104" i="257"/>
  <c r="C104" i="257"/>
  <c r="D104" i="257"/>
  <c r="E104" i="257"/>
  <c r="F104" i="257"/>
  <c r="B105" i="257"/>
  <c r="C105" i="257"/>
  <c r="D105" i="257"/>
  <c r="E105" i="257"/>
  <c r="F105" i="257"/>
  <c r="B106" i="257"/>
  <c r="C106" i="257"/>
  <c r="D106" i="257"/>
  <c r="E106" i="257"/>
  <c r="F106" i="257"/>
  <c r="B107" i="257"/>
  <c r="C107" i="257"/>
  <c r="D107" i="257"/>
  <c r="E107" i="257"/>
  <c r="F107" i="257"/>
  <c r="B108" i="257"/>
  <c r="C108" i="257"/>
  <c r="D108" i="257"/>
  <c r="E108" i="257"/>
  <c r="F108" i="257"/>
  <c r="B109" i="257"/>
  <c r="C109" i="257"/>
  <c r="D109" i="257"/>
  <c r="E109" i="257"/>
  <c r="F109" i="257"/>
  <c r="B110" i="257"/>
  <c r="C110" i="257"/>
  <c r="D110" i="257"/>
  <c r="E110" i="257"/>
  <c r="F110" i="257"/>
  <c r="B111" i="257"/>
  <c r="C111" i="257"/>
  <c r="D111" i="257"/>
  <c r="E111" i="257"/>
  <c r="F111" i="257"/>
  <c r="B112" i="257"/>
  <c r="C112" i="257"/>
  <c r="D112" i="257"/>
  <c r="E112" i="257"/>
  <c r="F112" i="257"/>
  <c r="B113" i="257"/>
  <c r="C113" i="257"/>
  <c r="D113" i="257"/>
  <c r="E113" i="257"/>
  <c r="F113" i="257"/>
  <c r="B114" i="257"/>
  <c r="C114" i="257"/>
  <c r="D114" i="257"/>
  <c r="E114" i="257"/>
  <c r="F114" i="257"/>
  <c r="B115" i="257"/>
  <c r="C115" i="257"/>
  <c r="D115" i="257"/>
  <c r="E115" i="257"/>
  <c r="F115" i="257"/>
  <c r="B116" i="257"/>
  <c r="C116" i="257"/>
  <c r="D116" i="257"/>
  <c r="E116" i="257"/>
  <c r="F116" i="257"/>
  <c r="B117" i="257"/>
  <c r="C117" i="257"/>
  <c r="D117" i="257"/>
  <c r="E117" i="257"/>
  <c r="F117" i="257"/>
  <c r="B118" i="257"/>
  <c r="C118" i="257"/>
  <c r="D118" i="257"/>
  <c r="E118" i="257"/>
  <c r="F118" i="257"/>
  <c r="B119" i="257"/>
  <c r="C119" i="257"/>
  <c r="D119" i="257"/>
  <c r="E119" i="257"/>
  <c r="F119" i="257"/>
  <c r="B120" i="257"/>
  <c r="C120" i="257"/>
  <c r="D120" i="257"/>
  <c r="E120" i="257"/>
  <c r="F120" i="257"/>
  <c r="B121" i="257"/>
  <c r="C121" i="257"/>
  <c r="D121" i="257"/>
  <c r="E121" i="257"/>
  <c r="F121" i="257"/>
  <c r="B122" i="257"/>
  <c r="C122" i="257"/>
  <c r="D122" i="257"/>
  <c r="E122" i="257"/>
  <c r="F122" i="257"/>
  <c r="B123" i="257"/>
  <c r="C123" i="257"/>
  <c r="D123" i="257"/>
  <c r="E123" i="257"/>
  <c r="F123" i="257"/>
  <c r="B124" i="257"/>
  <c r="C124" i="257"/>
  <c r="D124" i="257"/>
  <c r="E124" i="257"/>
  <c r="F124" i="257"/>
  <c r="B125" i="257"/>
  <c r="C125" i="257"/>
  <c r="D125" i="257"/>
  <c r="E125" i="257"/>
  <c r="F125" i="257"/>
  <c r="B126" i="257"/>
  <c r="C126" i="257"/>
  <c r="D126" i="257"/>
  <c r="E126" i="257"/>
  <c r="F126" i="257"/>
  <c r="B127" i="257"/>
  <c r="C127" i="257"/>
  <c r="D127" i="257"/>
  <c r="E127" i="257"/>
  <c r="F127" i="257"/>
  <c r="B128" i="257"/>
  <c r="C128" i="257"/>
  <c r="D128" i="257"/>
  <c r="E128" i="257"/>
  <c r="F128" i="257"/>
  <c r="B129" i="257"/>
  <c r="C129" i="257"/>
  <c r="D129" i="257"/>
  <c r="E129" i="257"/>
  <c r="F129" i="257"/>
  <c r="B130" i="257"/>
  <c r="C130" i="257"/>
  <c r="D130" i="257"/>
  <c r="E130" i="257"/>
  <c r="F130" i="257"/>
  <c r="B131" i="257"/>
  <c r="C131" i="257"/>
  <c r="D131" i="257"/>
  <c r="E131" i="257"/>
  <c r="F131" i="257"/>
  <c r="B132" i="257"/>
  <c r="C132" i="257"/>
  <c r="D132" i="257"/>
  <c r="E132" i="257"/>
  <c r="F132" i="257"/>
  <c r="B133" i="257"/>
  <c r="C133" i="257"/>
  <c r="D133" i="257"/>
  <c r="E133" i="257"/>
  <c r="F133" i="257"/>
  <c r="B134" i="257"/>
  <c r="C134" i="257"/>
  <c r="D134" i="257"/>
  <c r="E134" i="257"/>
  <c r="F134" i="257"/>
  <c r="B135" i="257"/>
  <c r="C135" i="257"/>
  <c r="D135" i="257"/>
  <c r="E135" i="257"/>
  <c r="F135" i="257"/>
  <c r="B136" i="257"/>
  <c r="C136" i="257"/>
  <c r="D136" i="257"/>
  <c r="E136" i="257"/>
  <c r="F136" i="257"/>
  <c r="B137" i="257"/>
  <c r="C137" i="257"/>
  <c r="D137" i="257"/>
  <c r="E137" i="257"/>
  <c r="F137" i="257"/>
  <c r="B138" i="257"/>
  <c r="C138" i="257"/>
  <c r="D138" i="257"/>
  <c r="E138" i="257"/>
  <c r="F138" i="257"/>
  <c r="B139" i="257"/>
  <c r="C139" i="257"/>
  <c r="D139" i="257"/>
  <c r="E139" i="257"/>
  <c r="F139" i="257"/>
  <c r="B140" i="257"/>
  <c r="C140" i="257"/>
  <c r="D140" i="257"/>
  <c r="E140" i="257"/>
  <c r="F140" i="257"/>
  <c r="B141" i="257"/>
  <c r="C141" i="257"/>
  <c r="D141" i="257"/>
  <c r="E141" i="257"/>
  <c r="F141" i="257"/>
  <c r="B142" i="257"/>
  <c r="C142" i="257"/>
  <c r="D142" i="257"/>
  <c r="E142" i="257"/>
  <c r="F142" i="257"/>
  <c r="B143" i="257"/>
  <c r="C143" i="257"/>
  <c r="D143" i="257"/>
  <c r="E143" i="257"/>
  <c r="F143" i="257"/>
  <c r="B144" i="257"/>
  <c r="C144" i="257"/>
  <c r="D144" i="257"/>
  <c r="E144" i="257"/>
  <c r="F144" i="257"/>
  <c r="B145" i="257"/>
  <c r="C145" i="257"/>
  <c r="D145" i="257"/>
  <c r="E145" i="257"/>
  <c r="F145" i="257"/>
  <c r="B146" i="257"/>
  <c r="C146" i="257"/>
  <c r="D146" i="257"/>
  <c r="E146" i="257"/>
  <c r="F146" i="257"/>
  <c r="B147" i="257"/>
  <c r="C147" i="257"/>
  <c r="D147" i="257"/>
  <c r="E147" i="257"/>
  <c r="F147" i="257"/>
  <c r="B148" i="257"/>
  <c r="C148" i="257"/>
  <c r="D148" i="257"/>
  <c r="E148" i="257"/>
  <c r="F148" i="257"/>
  <c r="B149" i="257"/>
  <c r="C149" i="257"/>
  <c r="D149" i="257"/>
  <c r="E149" i="257"/>
  <c r="F149" i="257"/>
  <c r="B150" i="257"/>
  <c r="C150" i="257"/>
  <c r="D150" i="257"/>
  <c r="E150" i="257"/>
  <c r="F150" i="257"/>
  <c r="B151" i="257"/>
  <c r="C151" i="257"/>
  <c r="D151" i="257"/>
  <c r="E151" i="257"/>
  <c r="F151" i="257"/>
  <c r="B152" i="257"/>
  <c r="C152" i="257"/>
  <c r="D152" i="257"/>
  <c r="E152" i="257"/>
  <c r="F152" i="257"/>
  <c r="B153" i="257"/>
  <c r="C153" i="257"/>
  <c r="D153" i="257"/>
  <c r="E153" i="257"/>
  <c r="F153" i="257"/>
  <c r="B154" i="257"/>
  <c r="C154" i="257"/>
  <c r="D154" i="257"/>
  <c r="E154" i="257"/>
  <c r="F154" i="257"/>
  <c r="B155" i="257"/>
  <c r="C155" i="257"/>
  <c r="D155" i="257"/>
  <c r="E155" i="257"/>
  <c r="F155" i="257"/>
  <c r="B156" i="257"/>
  <c r="C156" i="257"/>
  <c r="D156" i="257"/>
  <c r="E156" i="257"/>
  <c r="F156" i="257"/>
  <c r="B157" i="257"/>
  <c r="C157" i="257"/>
  <c r="D157" i="257"/>
  <c r="E157" i="257"/>
  <c r="F157" i="257"/>
  <c r="B158" i="257"/>
  <c r="C158" i="257"/>
  <c r="D158" i="257"/>
  <c r="E158" i="257"/>
  <c r="F158" i="257"/>
  <c r="B159" i="257"/>
  <c r="C159" i="257"/>
  <c r="D159" i="257"/>
  <c r="E159" i="257"/>
  <c r="F159" i="257"/>
  <c r="B160" i="257"/>
  <c r="C160" i="257"/>
  <c r="D160" i="257"/>
  <c r="E160" i="257"/>
  <c r="F160" i="257"/>
  <c r="B161" i="257"/>
  <c r="C161" i="257"/>
  <c r="D161" i="257"/>
  <c r="E161" i="257"/>
  <c r="F161" i="257"/>
  <c r="B162" i="257"/>
  <c r="C162" i="257"/>
  <c r="D162" i="257"/>
  <c r="E162" i="257"/>
  <c r="F162" i="257"/>
  <c r="B163" i="257"/>
  <c r="C163" i="257"/>
  <c r="D163" i="257"/>
  <c r="E163" i="257"/>
  <c r="F163" i="257"/>
  <c r="B164" i="257"/>
  <c r="C164" i="257"/>
  <c r="D164" i="257"/>
  <c r="E164" i="257"/>
  <c r="F164" i="257"/>
  <c r="B165" i="257"/>
  <c r="C165" i="257"/>
  <c r="D165" i="257"/>
  <c r="E165" i="257"/>
  <c r="F165" i="257"/>
  <c r="B166" i="257"/>
  <c r="C166" i="257"/>
  <c r="D166" i="257"/>
  <c r="E166" i="257"/>
  <c r="F166" i="257"/>
  <c r="B167" i="257"/>
  <c r="C167" i="257"/>
  <c r="D167" i="257"/>
  <c r="E167" i="257"/>
  <c r="F167" i="257"/>
  <c r="B168" i="257"/>
  <c r="C168" i="257"/>
  <c r="D168" i="257"/>
  <c r="E168" i="257"/>
  <c r="F168" i="257"/>
  <c r="B169" i="257"/>
  <c r="C169" i="257"/>
  <c r="D169" i="257"/>
  <c r="E169" i="257"/>
  <c r="F169" i="257"/>
  <c r="B170" i="257"/>
  <c r="C170" i="257"/>
  <c r="D170" i="257"/>
  <c r="E170" i="257"/>
  <c r="F170" i="257"/>
  <c r="B171" i="257"/>
  <c r="C171" i="257"/>
  <c r="D171" i="257"/>
  <c r="E171" i="257"/>
  <c r="F171" i="257"/>
  <c r="B172" i="257"/>
  <c r="C172" i="257"/>
  <c r="D172" i="257"/>
  <c r="E172" i="257"/>
  <c r="F172" i="257"/>
  <c r="B173" i="257"/>
  <c r="C173" i="257"/>
  <c r="D173" i="257"/>
  <c r="E173" i="257"/>
  <c r="F173" i="257"/>
  <c r="B174" i="257"/>
  <c r="C174" i="257"/>
  <c r="D174" i="257"/>
  <c r="E174" i="257"/>
  <c r="F174" i="257"/>
  <c r="B175" i="257"/>
  <c r="C175" i="257"/>
  <c r="D175" i="257"/>
  <c r="E175" i="257"/>
  <c r="F175" i="257"/>
  <c r="B176" i="257"/>
  <c r="C176" i="257"/>
  <c r="D176" i="257"/>
  <c r="E176" i="257"/>
  <c r="F176" i="257"/>
  <c r="B177" i="257"/>
  <c r="C177" i="257"/>
  <c r="D177" i="257"/>
  <c r="E177" i="257"/>
  <c r="F177" i="257"/>
  <c r="B178" i="257"/>
  <c r="C178" i="257"/>
  <c r="D178" i="257"/>
  <c r="E178" i="257"/>
  <c r="F178" i="257"/>
  <c r="B179" i="257"/>
  <c r="C179" i="257"/>
  <c r="D179" i="257"/>
  <c r="E179" i="257"/>
  <c r="F179" i="257"/>
  <c r="B180" i="257"/>
  <c r="C180" i="257"/>
  <c r="D180" i="257"/>
  <c r="E180" i="257"/>
  <c r="F180" i="257"/>
  <c r="B181" i="257"/>
  <c r="C181" i="257"/>
  <c r="D181" i="257"/>
  <c r="E181" i="257"/>
  <c r="F181" i="257"/>
  <c r="B182" i="257"/>
  <c r="C182" i="257"/>
  <c r="D182" i="257"/>
  <c r="E182" i="257"/>
  <c r="F182" i="257"/>
  <c r="B183" i="257"/>
  <c r="C183" i="257"/>
  <c r="D183" i="257"/>
  <c r="E183" i="257"/>
  <c r="F183" i="257"/>
  <c r="B184" i="257"/>
  <c r="C184" i="257"/>
  <c r="D184" i="257"/>
  <c r="E184" i="257"/>
  <c r="F184" i="257"/>
  <c r="B185" i="257"/>
  <c r="C185" i="257"/>
  <c r="D185" i="257"/>
  <c r="E185" i="257"/>
  <c r="F185" i="257"/>
  <c r="B186" i="257"/>
  <c r="C186" i="257"/>
  <c r="D186" i="257"/>
  <c r="E186" i="257"/>
  <c r="F186" i="257"/>
  <c r="B187" i="257"/>
  <c r="C187" i="257"/>
  <c r="D187" i="257"/>
  <c r="E187" i="257"/>
  <c r="F187" i="257"/>
  <c r="B188" i="257"/>
  <c r="C188" i="257"/>
  <c r="D188" i="257"/>
  <c r="E188" i="257"/>
  <c r="F188" i="257"/>
  <c r="B189" i="257"/>
  <c r="C189" i="257"/>
  <c r="D189" i="257"/>
  <c r="E189" i="257"/>
  <c r="F189" i="257"/>
  <c r="B190" i="257"/>
  <c r="C190" i="257"/>
  <c r="D190" i="257"/>
  <c r="E190" i="257"/>
  <c r="F190" i="257"/>
  <c r="B191" i="257"/>
  <c r="C191" i="257"/>
  <c r="D191" i="257"/>
  <c r="E191" i="257"/>
  <c r="F191" i="257"/>
  <c r="B192" i="257"/>
  <c r="C192" i="257"/>
  <c r="D192" i="257"/>
  <c r="E192" i="257"/>
  <c r="F192" i="257"/>
  <c r="B193" i="257"/>
  <c r="C193" i="257"/>
  <c r="D193" i="257"/>
  <c r="E193" i="257"/>
  <c r="F193" i="257"/>
  <c r="B194" i="257"/>
  <c r="C194" i="257"/>
  <c r="D194" i="257"/>
  <c r="E194" i="257"/>
  <c r="F194" i="257"/>
  <c r="B195" i="257"/>
  <c r="C195" i="257"/>
  <c r="D195" i="257"/>
  <c r="E195" i="257"/>
  <c r="F195" i="257"/>
  <c r="B196" i="257"/>
  <c r="C196" i="257"/>
  <c r="D196" i="257"/>
  <c r="E196" i="257"/>
  <c r="F196" i="257"/>
  <c r="B197" i="257"/>
  <c r="C197" i="257"/>
  <c r="D197" i="257"/>
  <c r="E197" i="257"/>
  <c r="F197" i="257"/>
  <c r="B198" i="257"/>
  <c r="C198" i="257"/>
  <c r="D198" i="257"/>
  <c r="E198" i="257"/>
  <c r="F198" i="257"/>
  <c r="B199" i="257"/>
  <c r="C199" i="257"/>
  <c r="D199" i="257"/>
  <c r="E199" i="257"/>
  <c r="F199" i="257"/>
  <c r="B200" i="257"/>
  <c r="C200" i="257"/>
  <c r="D200" i="257"/>
  <c r="E200" i="257"/>
  <c r="F200" i="257"/>
  <c r="B201" i="257"/>
  <c r="C201" i="257"/>
  <c r="D201" i="257"/>
  <c r="E201" i="257"/>
  <c r="F201" i="257"/>
  <c r="B202" i="257"/>
  <c r="C202" i="257"/>
  <c r="D202" i="257"/>
  <c r="E202" i="257"/>
  <c r="F202" i="257"/>
  <c r="B203" i="257"/>
  <c r="C203" i="257"/>
  <c r="D203" i="257"/>
  <c r="E203" i="257"/>
  <c r="F203" i="257"/>
  <c r="B204" i="257"/>
  <c r="C204" i="257"/>
  <c r="D204" i="257"/>
  <c r="E204" i="257"/>
  <c r="F204" i="257"/>
  <c r="B205" i="257"/>
  <c r="C205" i="257"/>
  <c r="D205" i="257"/>
  <c r="E205" i="257"/>
  <c r="F205" i="257"/>
  <c r="B206" i="257"/>
  <c r="C206" i="257"/>
  <c r="D206" i="257"/>
  <c r="E206" i="257"/>
  <c r="F206" i="257"/>
  <c r="B207" i="257"/>
  <c r="C207" i="257"/>
  <c r="D207" i="257"/>
  <c r="E207" i="257"/>
  <c r="F207" i="257"/>
  <c r="B208" i="257"/>
  <c r="C208" i="257"/>
  <c r="D208" i="257"/>
  <c r="E208" i="257"/>
  <c r="F208" i="257"/>
  <c r="B209" i="257"/>
  <c r="C209" i="257"/>
  <c r="D209" i="257"/>
  <c r="E209" i="257"/>
  <c r="F209" i="257"/>
  <c r="B210" i="257"/>
  <c r="C210" i="257"/>
  <c r="D210" i="257"/>
  <c r="E210" i="257"/>
  <c r="F210" i="257"/>
  <c r="B211" i="257"/>
  <c r="C211" i="257"/>
  <c r="D211" i="257"/>
  <c r="E211" i="257"/>
  <c r="F211" i="257"/>
  <c r="B212" i="257"/>
  <c r="C212" i="257"/>
  <c r="D212" i="257"/>
  <c r="E212" i="257"/>
  <c r="F212" i="257"/>
  <c r="B213" i="257"/>
  <c r="C213" i="257"/>
  <c r="D213" i="257"/>
  <c r="E213" i="257"/>
  <c r="F213" i="257"/>
  <c r="B214" i="257"/>
  <c r="C214" i="257"/>
  <c r="D214" i="257"/>
  <c r="E214" i="257"/>
  <c r="F214" i="257"/>
  <c r="B215" i="257"/>
  <c r="C215" i="257"/>
  <c r="D215" i="257"/>
  <c r="E215" i="257"/>
  <c r="F215" i="257"/>
  <c r="B216" i="257"/>
  <c r="C216" i="257"/>
  <c r="D216" i="257"/>
  <c r="E216" i="257"/>
  <c r="F216" i="257"/>
  <c r="B217" i="257"/>
  <c r="C217" i="257"/>
  <c r="D217" i="257"/>
  <c r="E217" i="257"/>
  <c r="F217" i="257"/>
  <c r="B218" i="257"/>
  <c r="C218" i="257"/>
  <c r="D218" i="257"/>
  <c r="E218" i="257"/>
  <c r="F218" i="257"/>
  <c r="B219" i="257"/>
  <c r="C219" i="257"/>
  <c r="D219" i="257"/>
  <c r="E219" i="257"/>
  <c r="F219" i="257"/>
  <c r="B220" i="257"/>
  <c r="C220" i="257"/>
  <c r="D220" i="257"/>
  <c r="E220" i="257"/>
  <c r="F220" i="257"/>
  <c r="B221" i="257"/>
  <c r="C221" i="257"/>
  <c r="D221" i="257"/>
  <c r="E221" i="257"/>
  <c r="F221" i="257"/>
  <c r="B222" i="257"/>
  <c r="C222" i="257"/>
  <c r="D222" i="257"/>
  <c r="E222" i="257"/>
  <c r="F222" i="257"/>
  <c r="B223" i="257"/>
  <c r="C223" i="257"/>
  <c r="D223" i="257"/>
  <c r="E223" i="257"/>
  <c r="F223" i="257"/>
  <c r="B224" i="257"/>
  <c r="C224" i="257"/>
  <c r="D224" i="257"/>
  <c r="E224" i="257"/>
  <c r="F224" i="257"/>
  <c r="B225" i="257"/>
  <c r="C225" i="257"/>
  <c r="D225" i="257"/>
  <c r="E225" i="257"/>
  <c r="F225" i="257"/>
  <c r="B226" i="257"/>
  <c r="C226" i="257"/>
  <c r="D226" i="257"/>
  <c r="E226" i="257"/>
  <c r="F226" i="257"/>
  <c r="B227" i="257"/>
  <c r="C227" i="257"/>
  <c r="D227" i="257"/>
  <c r="E227" i="257"/>
  <c r="F227" i="257"/>
  <c r="B228" i="257"/>
  <c r="C228" i="257"/>
  <c r="D228" i="257"/>
  <c r="E228" i="257"/>
  <c r="F228" i="257"/>
  <c r="B229" i="257"/>
  <c r="C229" i="257"/>
  <c r="D229" i="257"/>
  <c r="E229" i="257"/>
  <c r="F229" i="257"/>
  <c r="B230" i="257"/>
  <c r="C230" i="257"/>
  <c r="D230" i="257"/>
  <c r="E230" i="257"/>
  <c r="F230" i="257"/>
  <c r="B231" i="257"/>
  <c r="C231" i="257"/>
  <c r="D231" i="257"/>
  <c r="E231" i="257"/>
  <c r="F231" i="257"/>
  <c r="B232" i="257"/>
  <c r="C232" i="257"/>
  <c r="D232" i="257"/>
  <c r="E232" i="257"/>
  <c r="F232" i="257"/>
  <c r="B233" i="257"/>
  <c r="C233" i="257"/>
  <c r="D233" i="257"/>
  <c r="E233" i="257"/>
  <c r="F233" i="257"/>
  <c r="B234" i="257"/>
  <c r="C234" i="257"/>
  <c r="D234" i="257"/>
  <c r="E234" i="257"/>
  <c r="F234" i="257"/>
  <c r="B235" i="257"/>
  <c r="C235" i="257"/>
  <c r="D235" i="257"/>
  <c r="E235" i="257"/>
  <c r="F235" i="257"/>
  <c r="B236" i="257"/>
  <c r="C236" i="257"/>
  <c r="D236" i="257"/>
  <c r="E236" i="257"/>
  <c r="F236" i="257"/>
  <c r="B237" i="257"/>
  <c r="C237" i="257"/>
  <c r="D237" i="257"/>
  <c r="E237" i="257"/>
  <c r="F237" i="257"/>
  <c r="B238" i="257"/>
  <c r="C238" i="257"/>
  <c r="D238" i="257"/>
  <c r="E238" i="257"/>
  <c r="F238" i="257"/>
  <c r="B239" i="257"/>
  <c r="C239" i="257"/>
  <c r="D239" i="257"/>
  <c r="E239" i="257"/>
  <c r="F239" i="257"/>
  <c r="B240" i="257"/>
  <c r="C240" i="257"/>
  <c r="D240" i="257"/>
  <c r="E240" i="257"/>
  <c r="F240" i="257"/>
  <c r="B241" i="257"/>
  <c r="C241" i="257"/>
  <c r="D241" i="257"/>
  <c r="E241" i="257"/>
  <c r="F241" i="257"/>
  <c r="B242" i="257"/>
  <c r="C242" i="257"/>
  <c r="D242" i="257"/>
  <c r="E242" i="257"/>
  <c r="F242" i="257"/>
  <c r="B243" i="257"/>
  <c r="C243" i="257"/>
  <c r="D243" i="257"/>
  <c r="E243" i="257"/>
  <c r="F243" i="257"/>
  <c r="B244" i="257"/>
  <c r="C244" i="257"/>
  <c r="D244" i="257"/>
  <c r="E244" i="257"/>
  <c r="F244" i="257"/>
  <c r="B245" i="257"/>
  <c r="C245" i="257"/>
  <c r="D245" i="257"/>
  <c r="E245" i="257"/>
  <c r="F245" i="257"/>
  <c r="B246" i="257"/>
  <c r="C246" i="257"/>
  <c r="D246" i="257"/>
  <c r="E246" i="257"/>
  <c r="F246" i="257"/>
  <c r="B247" i="257"/>
  <c r="C247" i="257"/>
  <c r="D247" i="257"/>
  <c r="E247" i="257"/>
  <c r="F247" i="257"/>
  <c r="B248" i="257"/>
  <c r="C248" i="257"/>
  <c r="D248" i="257"/>
  <c r="E248" i="257"/>
  <c r="F248" i="257"/>
  <c r="B249" i="257"/>
  <c r="C249" i="257"/>
  <c r="D249" i="257"/>
  <c r="E249" i="257"/>
  <c r="F249" i="257"/>
  <c r="B250" i="257"/>
  <c r="C250" i="257"/>
  <c r="D250" i="257"/>
  <c r="E250" i="257"/>
  <c r="F250" i="257"/>
  <c r="B251" i="257"/>
  <c r="C251" i="257"/>
  <c r="D251" i="257"/>
  <c r="E251" i="257"/>
  <c r="F251" i="257"/>
  <c r="B252" i="257"/>
  <c r="C252" i="257"/>
  <c r="D252" i="257"/>
  <c r="E252" i="257"/>
  <c r="F252" i="257"/>
  <c r="B253" i="257"/>
  <c r="C253" i="257"/>
  <c r="D253" i="257"/>
  <c r="E253" i="257"/>
  <c r="F253" i="257"/>
  <c r="B254" i="257"/>
  <c r="C254" i="257"/>
  <c r="D254" i="257"/>
  <c r="E254" i="257"/>
  <c r="F254" i="257"/>
  <c r="B255" i="257"/>
  <c r="C255" i="257"/>
  <c r="D255" i="257"/>
  <c r="E255" i="257"/>
  <c r="F255" i="257"/>
  <c r="B256" i="257"/>
  <c r="C256" i="257"/>
  <c r="D256" i="257"/>
  <c r="E256" i="257"/>
  <c r="F256" i="257"/>
  <c r="B257" i="257"/>
  <c r="C257" i="257"/>
  <c r="D257" i="257"/>
  <c r="E257" i="257"/>
  <c r="F257" i="257"/>
  <c r="B258" i="257"/>
  <c r="C258" i="257"/>
  <c r="D258" i="257"/>
  <c r="E258" i="257"/>
  <c r="F258" i="257"/>
  <c r="B259" i="257"/>
  <c r="C259" i="257"/>
  <c r="D259" i="257"/>
  <c r="E259" i="257"/>
  <c r="F259" i="257"/>
  <c r="B260" i="257"/>
  <c r="C260" i="257"/>
  <c r="D260" i="257"/>
  <c r="E260" i="257"/>
  <c r="F260" i="257"/>
  <c r="B261" i="257"/>
  <c r="C261" i="257"/>
  <c r="D261" i="257"/>
  <c r="E261" i="257"/>
  <c r="F261" i="257"/>
  <c r="B262" i="257"/>
  <c r="C262" i="257"/>
  <c r="D262" i="257"/>
  <c r="E262" i="257"/>
  <c r="F262" i="257"/>
  <c r="B263" i="257"/>
  <c r="C263" i="257"/>
  <c r="D263" i="257"/>
  <c r="E263" i="257"/>
  <c r="F263" i="257"/>
  <c r="B264" i="257"/>
  <c r="C264" i="257"/>
  <c r="D264" i="257"/>
  <c r="E264" i="257"/>
  <c r="F264" i="257"/>
  <c r="B265" i="257"/>
  <c r="C265" i="257"/>
  <c r="D265" i="257"/>
  <c r="E265" i="257"/>
  <c r="F265" i="257"/>
  <c r="B266" i="257"/>
  <c r="C266" i="257"/>
  <c r="D266" i="257"/>
  <c r="E266" i="257"/>
  <c r="F266" i="257"/>
  <c r="B267" i="257"/>
  <c r="C267" i="257"/>
  <c r="D267" i="257"/>
  <c r="E267" i="257"/>
  <c r="F267" i="257"/>
  <c r="B268" i="257"/>
  <c r="C268" i="257"/>
  <c r="D268" i="257"/>
  <c r="E268" i="257"/>
  <c r="F268" i="257"/>
  <c r="B269" i="257"/>
  <c r="C269" i="257"/>
  <c r="D269" i="257"/>
  <c r="E269" i="257"/>
  <c r="F269" i="257"/>
  <c r="B270" i="257"/>
  <c r="C270" i="257"/>
  <c r="D270" i="257"/>
  <c r="E270" i="257"/>
  <c r="F270" i="257"/>
  <c r="B271" i="257"/>
  <c r="C271" i="257"/>
  <c r="D271" i="257"/>
  <c r="E271" i="257"/>
  <c r="F271" i="257"/>
  <c r="B272" i="257"/>
  <c r="C272" i="257"/>
  <c r="D272" i="257"/>
  <c r="E272" i="257"/>
  <c r="F272" i="257"/>
  <c r="B273" i="257"/>
  <c r="C273" i="257"/>
  <c r="D273" i="257"/>
  <c r="E273" i="257"/>
  <c r="F273" i="257"/>
  <c r="B274" i="257"/>
  <c r="C274" i="257"/>
  <c r="D274" i="257"/>
  <c r="E274" i="257"/>
  <c r="F274" i="257"/>
  <c r="B275" i="257"/>
  <c r="C275" i="257"/>
  <c r="D275" i="257"/>
  <c r="E275" i="257"/>
  <c r="F275" i="257"/>
  <c r="B276" i="257"/>
  <c r="C276" i="257"/>
  <c r="D276" i="257"/>
  <c r="E276" i="257"/>
  <c r="F276" i="257"/>
  <c r="B277" i="257"/>
  <c r="C277" i="257"/>
  <c r="D277" i="257"/>
  <c r="E277" i="257"/>
  <c r="F277" i="257"/>
  <c r="B278" i="257"/>
  <c r="C278" i="257"/>
  <c r="D278" i="257"/>
  <c r="E278" i="257"/>
  <c r="F278" i="257"/>
  <c r="B279" i="257"/>
  <c r="C279" i="257"/>
  <c r="D279" i="257"/>
  <c r="E279" i="257"/>
  <c r="F279" i="257"/>
  <c r="B280" i="257"/>
  <c r="C280" i="257"/>
  <c r="D280" i="257"/>
  <c r="E280" i="257"/>
  <c r="F280" i="257"/>
  <c r="B281" i="257"/>
  <c r="C281" i="257"/>
  <c r="D281" i="257"/>
  <c r="E281" i="257"/>
  <c r="F281" i="257"/>
  <c r="B282" i="257"/>
  <c r="C282" i="257"/>
  <c r="D282" i="257"/>
  <c r="E282" i="257"/>
  <c r="F282" i="257"/>
  <c r="B283" i="257"/>
  <c r="C283" i="257"/>
  <c r="D283" i="257"/>
  <c r="E283" i="257"/>
  <c r="F283" i="257"/>
  <c r="B284" i="257"/>
  <c r="C284" i="257"/>
  <c r="D284" i="257"/>
  <c r="E284" i="257"/>
  <c r="F284" i="257"/>
  <c r="B285" i="257"/>
  <c r="C285" i="257"/>
  <c r="D285" i="257"/>
  <c r="E285" i="257"/>
  <c r="F285" i="257"/>
  <c r="B286" i="257"/>
  <c r="C286" i="257"/>
  <c r="D286" i="257"/>
  <c r="E286" i="257"/>
  <c r="F286" i="257"/>
  <c r="B287" i="257"/>
  <c r="C287" i="257"/>
  <c r="D287" i="257"/>
  <c r="E287" i="257"/>
  <c r="F287" i="257"/>
  <c r="B288" i="257"/>
  <c r="C288" i="257"/>
  <c r="D288" i="257"/>
  <c r="E288" i="257"/>
  <c r="F288" i="257"/>
  <c r="B289" i="257"/>
  <c r="C289" i="257"/>
  <c r="D289" i="257"/>
  <c r="E289" i="257"/>
  <c r="F289" i="257"/>
  <c r="B290" i="257"/>
  <c r="C290" i="257"/>
  <c r="D290" i="257"/>
  <c r="E290" i="257"/>
  <c r="F290" i="257"/>
  <c r="B291" i="257"/>
  <c r="C291" i="257"/>
  <c r="D291" i="257"/>
  <c r="E291" i="257"/>
  <c r="F291" i="257"/>
  <c r="B292" i="257"/>
  <c r="C292" i="257"/>
  <c r="D292" i="257"/>
  <c r="E292" i="257"/>
  <c r="F292" i="257"/>
  <c r="B293" i="257"/>
  <c r="C293" i="257"/>
  <c r="D293" i="257"/>
  <c r="E293" i="257"/>
  <c r="F293" i="257"/>
  <c r="B294" i="257"/>
  <c r="C294" i="257"/>
  <c r="D294" i="257"/>
  <c r="E294" i="257"/>
  <c r="F294" i="257"/>
  <c r="B295" i="257"/>
  <c r="C295" i="257"/>
  <c r="D295" i="257"/>
  <c r="E295" i="257"/>
  <c r="F295" i="257"/>
  <c r="B296" i="257"/>
  <c r="C296" i="257"/>
  <c r="D296" i="257"/>
  <c r="E296" i="257"/>
  <c r="F296" i="257"/>
  <c r="B297" i="257"/>
  <c r="C297" i="257"/>
  <c r="D297" i="257"/>
  <c r="E297" i="257"/>
  <c r="F297" i="257"/>
  <c r="B298" i="257"/>
  <c r="C298" i="257"/>
  <c r="D298" i="257"/>
  <c r="E298" i="257"/>
  <c r="F298" i="257"/>
  <c r="B299" i="257"/>
  <c r="C299" i="257"/>
  <c r="D299" i="257"/>
  <c r="E299" i="257"/>
  <c r="F299" i="257"/>
  <c r="B300" i="257"/>
  <c r="C300" i="257"/>
  <c r="D300" i="257"/>
  <c r="E300" i="257"/>
  <c r="F300" i="257"/>
  <c r="B301" i="257"/>
  <c r="C301" i="257"/>
  <c r="D301" i="257"/>
  <c r="E301" i="257"/>
  <c r="F301" i="257"/>
  <c r="B302" i="257"/>
  <c r="C302" i="257"/>
  <c r="D302" i="257"/>
  <c r="E302" i="257"/>
  <c r="F302" i="257"/>
  <c r="B303" i="257"/>
  <c r="C303" i="257"/>
  <c r="D303" i="257"/>
  <c r="E303" i="257"/>
  <c r="F303" i="257"/>
  <c r="B304" i="257"/>
  <c r="C304" i="257"/>
  <c r="D304" i="257"/>
  <c r="E304" i="257"/>
  <c r="F304" i="257"/>
  <c r="B305" i="257"/>
  <c r="C305" i="257"/>
  <c r="D305" i="257"/>
  <c r="E305" i="257"/>
  <c r="F305" i="257"/>
  <c r="B306" i="257"/>
  <c r="C306" i="257"/>
  <c r="D306" i="257"/>
  <c r="E306" i="257"/>
  <c r="F306" i="257"/>
  <c r="B307" i="257"/>
  <c r="C307" i="257"/>
  <c r="D307" i="257"/>
  <c r="E307" i="257"/>
  <c r="F307" i="257"/>
  <c r="B308" i="257"/>
  <c r="C308" i="257"/>
  <c r="D308" i="257"/>
  <c r="E308" i="257"/>
  <c r="F308" i="257"/>
  <c r="B309" i="257"/>
  <c r="C309" i="257"/>
  <c r="D309" i="257"/>
  <c r="E309" i="257"/>
  <c r="F309" i="257"/>
  <c r="B310" i="257"/>
  <c r="C310" i="257"/>
  <c r="D310" i="257"/>
  <c r="E310" i="257"/>
  <c r="F310" i="257"/>
  <c r="B311" i="257"/>
  <c r="C311" i="257"/>
  <c r="D311" i="257"/>
  <c r="E311" i="257"/>
  <c r="F311" i="257"/>
  <c r="B312" i="257"/>
  <c r="C312" i="257"/>
  <c r="D312" i="257"/>
  <c r="E312" i="257"/>
  <c r="F312" i="257"/>
  <c r="B313" i="257"/>
  <c r="C313" i="257"/>
  <c r="D313" i="257"/>
  <c r="E313" i="257"/>
  <c r="F313" i="257"/>
  <c r="B314" i="257"/>
  <c r="C314" i="257"/>
  <c r="D314" i="257"/>
  <c r="E314" i="257"/>
  <c r="F314" i="257"/>
  <c r="B315" i="257"/>
  <c r="C315" i="257"/>
  <c r="D315" i="257"/>
  <c r="E315" i="257"/>
  <c r="F315" i="257"/>
  <c r="B316" i="257"/>
  <c r="C316" i="257"/>
  <c r="D316" i="257"/>
  <c r="E316" i="257"/>
  <c r="F316" i="257"/>
  <c r="B317" i="257"/>
  <c r="C317" i="257"/>
  <c r="D317" i="257"/>
  <c r="E317" i="257"/>
  <c r="F317" i="257"/>
  <c r="B318" i="257"/>
  <c r="C318" i="257"/>
  <c r="D318" i="257"/>
  <c r="E318" i="257"/>
  <c r="F318" i="257"/>
  <c r="B319" i="257"/>
  <c r="C319" i="257"/>
  <c r="D319" i="257"/>
  <c r="E319" i="257"/>
  <c r="F319" i="257"/>
  <c r="B320" i="257"/>
  <c r="C320" i="257"/>
  <c r="D320" i="257"/>
  <c r="E320" i="257"/>
  <c r="F320" i="257"/>
  <c r="B321" i="257"/>
  <c r="C321" i="257"/>
  <c r="D321" i="257"/>
  <c r="E321" i="257"/>
  <c r="F321" i="257"/>
  <c r="B322" i="257"/>
  <c r="C322" i="257"/>
  <c r="D322" i="257"/>
  <c r="E322" i="257"/>
  <c r="F322" i="257"/>
  <c r="B323" i="257"/>
  <c r="C323" i="257"/>
  <c r="D323" i="257"/>
  <c r="E323" i="257"/>
  <c r="F323" i="257"/>
  <c r="B324" i="257"/>
  <c r="C324" i="257"/>
  <c r="D324" i="257"/>
  <c r="E324" i="257"/>
  <c r="F324" i="257"/>
  <c r="B325" i="257"/>
  <c r="C325" i="257"/>
  <c r="D325" i="257"/>
  <c r="E325" i="257"/>
  <c r="F325" i="257"/>
  <c r="C7" i="257"/>
  <c r="D7" i="257"/>
  <c r="E7" i="257"/>
  <c r="F7" i="257"/>
  <c r="B7" i="257"/>
  <c r="S74" i="239" l="1"/>
  <c r="R74" i="239"/>
  <c r="Q74" i="239"/>
  <c r="P74" i="239"/>
  <c r="O74" i="239"/>
  <c r="N74" i="239"/>
  <c r="M74" i="239"/>
  <c r="L74" i="239"/>
  <c r="K74" i="239"/>
  <c r="J74" i="239"/>
  <c r="I74" i="239"/>
  <c r="H74" i="239"/>
  <c r="G74" i="239"/>
  <c r="F74" i="239"/>
  <c r="E74" i="239"/>
  <c r="D74" i="239"/>
  <c r="C74" i="239"/>
  <c r="B74" i="239"/>
  <c r="S61" i="239"/>
  <c r="R61" i="239"/>
  <c r="Q61" i="239"/>
  <c r="P61" i="239"/>
  <c r="O61" i="239"/>
  <c r="N61" i="239"/>
  <c r="M61" i="239"/>
  <c r="L61" i="239"/>
  <c r="K61" i="239"/>
  <c r="J61" i="239"/>
  <c r="I61" i="239"/>
  <c r="H61" i="239"/>
  <c r="G61" i="239"/>
  <c r="F61" i="239"/>
  <c r="E61" i="239"/>
  <c r="D61" i="239"/>
  <c r="C61" i="239"/>
  <c r="B61" i="239"/>
  <c r="S15" i="239"/>
  <c r="R15" i="239"/>
  <c r="Q15" i="239"/>
  <c r="P15" i="239"/>
  <c r="O15" i="239"/>
  <c r="N15" i="239"/>
  <c r="M15" i="239"/>
  <c r="L15" i="239"/>
  <c r="K15" i="239"/>
  <c r="J15" i="239"/>
  <c r="I15" i="239"/>
  <c r="H15" i="239"/>
  <c r="G15" i="239"/>
  <c r="F15" i="239"/>
  <c r="E15" i="239"/>
  <c r="D15" i="239"/>
  <c r="C15" i="239"/>
  <c r="B15" i="239"/>
  <c r="J6" i="222" l="1"/>
  <c r="I6" i="222"/>
  <c r="H6" i="222"/>
  <c r="F6" i="222"/>
  <c r="D6" i="222"/>
  <c r="J6" i="221"/>
  <c r="I6" i="221"/>
  <c r="H6" i="221"/>
  <c r="G6" i="221"/>
  <c r="F6" i="221"/>
  <c r="D6" i="221"/>
  <c r="A3" i="214"/>
  <c r="J6" i="210"/>
  <c r="I6" i="210"/>
  <c r="H6" i="210"/>
  <c r="F6" i="210"/>
  <c r="D6" i="210"/>
</calcChain>
</file>

<file path=xl/sharedStrings.xml><?xml version="1.0" encoding="utf-8"?>
<sst xmlns="http://schemas.openxmlformats.org/spreadsheetml/2006/main" count="12816" uniqueCount="1311">
  <si>
    <t>SISTEMA DE INTERMEDIACIÓN FINANCIERA</t>
  </si>
  <si>
    <t>ESTADOS FINANCIEROS SEGÚN DENOMINACIÓN MONETARIA</t>
  </si>
  <si>
    <t>(en miles de bolivianos)</t>
  </si>
  <si>
    <t>MN</t>
  </si>
  <si>
    <t>ME</t>
  </si>
  <si>
    <t>MNMV</t>
  </si>
  <si>
    <t>MNUFV</t>
  </si>
  <si>
    <t>TOTAL</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</si>
  <si>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</si>
  <si>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</si>
  <si>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</si>
  <si>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</si>
  <si>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</si>
  <si>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</si>
  <si>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</si>
  <si>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</si>
  <si>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</si>
  <si>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</si>
  <si>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</si>
  <si>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</si>
  <si>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</si>
  <si>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</si>
  <si>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</si>
  <si>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</si>
  <si>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</si>
  <si>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</si>
  <si>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</si>
  <si>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</si>
  <si>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</si>
  <si>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</si>
  <si>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VENCIDA TOTAL</t>
  </si>
  <si>
    <t xml:space="preserve">      CARTERA VENCIDA</t>
  </si>
  <si>
    <t xml:space="preserve">    CARTERA EJECUCIÓN TOTAL</t>
  </si>
  <si>
    <t xml:space="preserve">      CARTERA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</si>
  <si>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</si>
  <si>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</si>
  <si>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</si>
  <si>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</si>
  <si>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</si>
  <si>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</si>
  <si>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</si>
  <si>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</si>
  <si>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</si>
  <si>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</si>
  <si>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</si>
  <si>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</si>
  <si>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</si>
  <si>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</si>
  <si>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</si>
  <si>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</si>
  <si>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</si>
  <si>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</si>
  <si>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</si>
  <si>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</si>
  <si>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</si>
  <si>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</si>
  <si>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</si>
  <si>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</si>
  <si>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</si>
  <si>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</si>
  <si>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</si>
  <si>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</si>
  <si>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</si>
  <si>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</si>
  <si>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</si>
  <si>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</si>
  <si>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</si>
  <si>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</si>
  <si>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</si>
  <si>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</si>
  <si>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</si>
  <si>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</si>
  <si>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</si>
  <si>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</si>
  <si>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</si>
  <si>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</si>
  <si>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</si>
  <si>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</si>
  <si>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</si>
  <si>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</si>
  <si>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</si>
  <si>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</si>
  <si>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</si>
  <si>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</si>
  <si>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</si>
  <si>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</si>
  <si>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</si>
  <si>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</si>
  <si>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</si>
  <si>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</si>
  <si>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</si>
  <si>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</si>
  <si>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</si>
  <si>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</si>
  <si>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</si>
  <si>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</si>
  <si>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</si>
  <si>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</si>
  <si>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</si>
  <si>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</si>
  <si>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</si>
  <si>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</si>
  <si>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</si>
  <si>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</si>
  <si>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</si>
  <si>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</si>
  <si>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</si>
  <si>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</si>
  <si>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</si>
  <si>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</si>
  <si>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</si>
  <si>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</si>
  <si>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</si>
  <si>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</si>
  <si>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</si>
  <si>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</si>
  <si>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</si>
  <si>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</si>
  <si>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</si>
  <si>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</si>
  <si>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</si>
  <si>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</si>
  <si>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</si>
  <si>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</si>
  <si>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</si>
  <si>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</si>
  <si>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</si>
  <si>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</si>
  <si>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</si>
  <si>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</si>
  <si>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</si>
  <si>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</si>
  <si>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</si>
  <si>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</si>
  <si>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</si>
  <si>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</si>
  <si>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</si>
  <si>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</si>
  <si>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</si>
  <si>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</si>
  <si>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</si>
  <si>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</si>
  <si>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</si>
  <si>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</si>
  <si>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</si>
  <si>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</si>
  <si>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</si>
  <si>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</si>
  <si>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</si>
  <si>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</si>
  <si>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</si>
  <si>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</si>
  <si>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</si>
  <si>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</si>
  <si>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</si>
  <si>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</si>
  <si>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</si>
  <si>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</si>
  <si>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</si>
  <si>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</si>
  <si>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</si>
  <si>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</si>
  <si>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</si>
  <si>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</si>
  <si>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</si>
  <si>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</si>
  <si>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</si>
  <si>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</si>
  <si>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</si>
  <si>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</si>
  <si>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</si>
  <si>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</si>
  <si>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</si>
  <si>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</si>
  <si>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</si>
  <si>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</si>
  <si>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</si>
  <si>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</si>
  <si>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</si>
  <si>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</si>
  <si>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</si>
  <si>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</si>
  <si>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</si>
  <si>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</si>
  <si>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</si>
  <si>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</si>
  <si>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</si>
  <si>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</si>
  <si>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</si>
  <si>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</si>
  <si>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</si>
  <si>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</si>
  <si>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</si>
  <si>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</si>
  <si>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</si>
  <si>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</si>
  <si>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</si>
  <si>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</si>
  <si>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</si>
  <si>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</si>
  <si>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</si>
  <si>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</si>
  <si>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</si>
  <si>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</si>
  <si>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</si>
  <si>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</si>
  <si>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</si>
  <si>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</si>
  <si>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</si>
  <si>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</si>
  <si>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</si>
  <si>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</si>
  <si>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</si>
  <si>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</si>
  <si>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</si>
  <si>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</si>
  <si>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</si>
  <si>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</si>
  <si>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</si>
  <si>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</si>
  <si>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</si>
  <si>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</si>
  <si>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</si>
  <si>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</si>
  <si>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</si>
  <si>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</si>
  <si>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</si>
  <si>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</si>
  <si>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</si>
  <si>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</si>
  <si>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</si>
  <si>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</si>
  <si>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</si>
  <si>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</si>
  <si>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</si>
  <si>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</si>
  <si>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</si>
  <si>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</si>
  <si>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</si>
  <si>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</si>
  <si>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</si>
  <si>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</si>
  <si>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</si>
  <si>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</si>
  <si>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</si>
  <si>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</si>
  <si>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</si>
  <si>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</si>
  <si>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</si>
  <si>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</si>
  <si>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</si>
  <si>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</si>
  <si>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</si>
  <si>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</si>
  <si>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</si>
  <si>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</si>
  <si>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</si>
  <si>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</si>
  <si>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</si>
  <si>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</si>
  <si>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</si>
  <si>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</si>
  <si>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</si>
  <si>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</si>
  <si>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</si>
  <si>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</si>
  <si>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</si>
  <si>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</si>
  <si>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</si>
  <si>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</si>
  <si>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</si>
  <si>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</si>
  <si>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</si>
  <si>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</si>
  <si>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</si>
  <si>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</si>
  <si>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</si>
  <si>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</si>
  <si>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</si>
  <si>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</si>
  <si>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</si>
  <si>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</si>
  <si>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</si>
  <si>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</si>
  <si>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</si>
  <si>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</si>
  <si>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</si>
  <si>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</si>
  <si>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</si>
  <si>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</si>
  <si>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</si>
  <si>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</si>
  <si>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</si>
  <si>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</si>
  <si>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</si>
  <si>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</si>
  <si>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</si>
  <si>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</si>
  <si>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</si>
  <si>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</si>
  <si>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</si>
  <si>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</si>
  <si>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</si>
  <si>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</si>
  <si>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</si>
  <si>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</si>
  <si>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</si>
  <si>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</si>
  <si>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</si>
  <si>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</si>
  <si>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</si>
  <si>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</si>
  <si>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SISTEMA  DE INTERMEDIACIÓN  FINANCIERA</t>
  </si>
  <si>
    <t>DEPÓSITOS (1) POR DEPARTAMENTO Y POR ENTIDAD</t>
  </si>
  <si>
    <t>TIPO DE ENTIDAD</t>
  </si>
  <si>
    <t>CHUQUISACA</t>
  </si>
  <si>
    <t>LA PAZ</t>
  </si>
  <si>
    <t>COCHABAMBA</t>
  </si>
  <si>
    <t>ORURO</t>
  </si>
  <si>
    <t>POTOSÍ</t>
  </si>
  <si>
    <t>TARIJA</t>
  </si>
  <si>
    <t>SANTA CRUZ</t>
  </si>
  <si>
    <t>BENI</t>
  </si>
  <si>
    <t>PANDO</t>
  </si>
  <si>
    <t>BANCOS MÚLTIPLES</t>
  </si>
  <si>
    <t>BCR</t>
  </si>
  <si>
    <t>BEC</t>
  </si>
  <si>
    <t>BFO</t>
  </si>
  <si>
    <t>BGA</t>
  </si>
  <si>
    <t>BIE</t>
  </si>
  <si>
    <t>BIS</t>
  </si>
  <si>
    <t>BME</t>
  </si>
  <si>
    <t>BNA</t>
  </si>
  <si>
    <t>BNB</t>
  </si>
  <si>
    <t>BPR</t>
  </si>
  <si>
    <t>BSO</t>
  </si>
  <si>
    <t>SUB-TOTAL</t>
  </si>
  <si>
    <t>BANCOS PYME</t>
  </si>
  <si>
    <t>PCO</t>
  </si>
  <si>
    <t>PEF</t>
  </si>
  <si>
    <t>ENTIDADES FINANCIERAS DE VIVIENDA</t>
  </si>
  <si>
    <t>VL1</t>
  </si>
  <si>
    <t>VPG</t>
  </si>
  <si>
    <t>VPR</t>
  </si>
  <si>
    <t>COOPERATIVAS DE AHORRO Y CRÉDITO</t>
  </si>
  <si>
    <t>CAS</t>
  </si>
  <si>
    <t>CCA</t>
  </si>
  <si>
    <t>CCB</t>
  </si>
  <si>
    <t>CCF</t>
  </si>
  <si>
    <t>CCM</t>
  </si>
  <si>
    <t>CCP</t>
  </si>
  <si>
    <t>CCR</t>
  </si>
  <si>
    <t>CEC</t>
  </si>
  <si>
    <t>CFA</t>
  </si>
  <si>
    <t>CIH</t>
  </si>
  <si>
    <t>CJB</t>
  </si>
  <si>
    <t>CJN</t>
  </si>
  <si>
    <t>CJO</t>
  </si>
  <si>
    <t>CJP</t>
  </si>
  <si>
    <t>CLS</t>
  </si>
  <si>
    <t>CLY</t>
  </si>
  <si>
    <t>CMD</t>
  </si>
  <si>
    <t>CME</t>
  </si>
  <si>
    <t>CMG</t>
  </si>
  <si>
    <t>CMM</t>
  </si>
  <si>
    <t>CMR</t>
  </si>
  <si>
    <t>CPG</t>
  </si>
  <si>
    <t>CPX</t>
  </si>
  <si>
    <t>CQC</t>
  </si>
  <si>
    <t>CSA</t>
  </si>
  <si>
    <t>CSM</t>
  </si>
  <si>
    <t>CSP</t>
  </si>
  <si>
    <t>CSR</t>
  </si>
  <si>
    <t>CST</t>
  </si>
  <si>
    <t>CTR</t>
  </si>
  <si>
    <t>CSN</t>
  </si>
  <si>
    <t>CSQ (4)</t>
  </si>
  <si>
    <t>CLO (5)</t>
  </si>
  <si>
    <t>CVE (5)</t>
  </si>
  <si>
    <t>CLC (6)</t>
  </si>
  <si>
    <t>COO (6)</t>
  </si>
  <si>
    <t>CEY (7)</t>
  </si>
  <si>
    <t>CAE (10)</t>
  </si>
  <si>
    <t>CHO (10)</t>
  </si>
  <si>
    <t>CPS (10)</t>
  </si>
  <si>
    <t>CUM (11)</t>
  </si>
  <si>
    <t>INSTITUCIONES FINANCIERAS DE DESARROLLO</t>
  </si>
  <si>
    <t>ICI</t>
  </si>
  <si>
    <t>IDI (2)</t>
  </si>
  <si>
    <t>ICR (3)</t>
  </si>
  <si>
    <t>IPM (3)</t>
  </si>
  <si>
    <t>IFU (8)</t>
  </si>
  <si>
    <t>IID (9)</t>
  </si>
  <si>
    <t>BANCO PÚBLICO</t>
  </si>
  <si>
    <t>BUN</t>
  </si>
  <si>
    <t>BANCOS DE DESARROLLO PRODUCTIVO</t>
  </si>
  <si>
    <t>BDR</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</si>
  <si>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</si>
  <si>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</si>
  <si>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</si>
  <si>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</si>
  <si>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</si>
  <si>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</si>
  <si>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</si>
  <si>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</si>
  <si>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</si>
  <si>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</si>
  <si>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</si>
  <si>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</si>
  <si>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</si>
  <si>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</si>
  <si>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</si>
  <si>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</si>
  <si>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</si>
  <si>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</si>
  <si>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</si>
  <si>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</si>
  <si>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</si>
  <si>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</si>
  <si>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ICR</t>
  </si>
  <si>
    <t>IDI</t>
  </si>
  <si>
    <t>IFO</t>
  </si>
  <si>
    <t>IFU</t>
  </si>
  <si>
    <t>IID</t>
  </si>
  <si>
    <t>IIM</t>
  </si>
  <si>
    <t>IPM</t>
  </si>
  <si>
    <t>ISA</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</si>
  <si>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</si>
  <si>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</si>
  <si>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</si>
  <si>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</si>
  <si>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</si>
  <si>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</si>
  <si>
    <t>ESTADOS FINANCIEROS POR ENTIDAD</t>
  </si>
  <si>
    <t>TOTAL SISTEMA</t>
  </si>
  <si>
    <t>INDICADORES FINANCIEROS</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</si>
  <si>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</si>
  <si>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</si>
  <si>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</si>
  <si>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</si>
  <si>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</si>
  <si>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</si>
  <si>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</si>
  <si>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</si>
  <si>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</si>
  <si>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</si>
  <si>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</si>
  <si>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</si>
  <si>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</si>
  <si>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</si>
  <si>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</si>
  <si>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</si>
  <si>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</si>
  <si>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</si>
  <si>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</si>
  <si>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</si>
  <si>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</si>
  <si>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</si>
  <si>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</si>
  <si>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</si>
  <si>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</si>
  <si>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</si>
  <si>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</si>
  <si>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</si>
  <si>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</si>
  <si>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</si>
  <si>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</si>
  <si>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</si>
  <si>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</si>
  <si>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</si>
  <si>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</si>
  <si>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</si>
  <si>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</si>
  <si>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</si>
  <si>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</si>
  <si>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</si>
  <si>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</si>
  <si>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</si>
  <si>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</si>
  <si>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</si>
  <si>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</si>
  <si>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</si>
  <si>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</si>
  <si>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</si>
  <si>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</si>
  <si>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</si>
  <si>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</si>
  <si>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</si>
  <si>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</si>
  <si>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</si>
  <si>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</si>
  <si>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</si>
  <si>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</si>
  <si>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</si>
  <si>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</si>
  <si>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</si>
  <si>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</si>
  <si>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</si>
  <si>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</si>
  <si>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</si>
  <si>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</si>
  <si>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</si>
  <si>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</si>
  <si>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</si>
  <si>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</si>
  <si>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</si>
  <si>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</si>
  <si>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</si>
  <si>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</si>
  <si>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</si>
  <si>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</si>
  <si>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</si>
  <si>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</si>
  <si>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</si>
  <si>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</si>
  <si>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</si>
  <si>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</si>
  <si>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</si>
  <si>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</si>
  <si>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</si>
  <si>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</si>
  <si>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</si>
  <si>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</si>
  <si>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</si>
  <si>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</si>
  <si>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</si>
  <si>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</si>
  <si>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</si>
  <si>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</si>
  <si>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</si>
  <si>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</si>
  <si>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</si>
  <si>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</si>
  <si>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</si>
  <si>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</si>
  <si>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</si>
  <si>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</si>
  <si>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</si>
  <si>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</si>
  <si>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</si>
  <si>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</si>
  <si>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</si>
  <si>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</si>
  <si>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</si>
  <si>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</si>
  <si>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</si>
  <si>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</si>
  <si>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</si>
  <si>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</si>
  <si>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</si>
  <si>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</si>
  <si>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ESTADOS FINANCIEROS EVOLUTIVOS</t>
  </si>
  <si>
    <t>Dic-14</t>
  </si>
  <si>
    <t>Dic-15</t>
  </si>
  <si>
    <t>Dic-16</t>
  </si>
  <si>
    <t>Dic-17</t>
  </si>
  <si>
    <t>Dic-18</t>
  </si>
  <si>
    <t>Dic-19</t>
  </si>
  <si>
    <t>Dic-20</t>
  </si>
  <si>
    <t>Dic-21</t>
  </si>
  <si>
    <t>Dic-22</t>
  </si>
  <si>
    <t>Dic-23</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</si>
  <si>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</si>
  <si>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</si>
  <si>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</si>
  <si>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</si>
  <si>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</si>
  <si>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</si>
  <si>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</si>
  <si>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</si>
  <si>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</si>
  <si>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</si>
  <si>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</si>
  <si>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</si>
  <si>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</si>
  <si>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</si>
  <si>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</si>
  <si>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</si>
  <si>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</si>
  <si>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</si>
  <si>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</si>
  <si>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</si>
  <si>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</si>
  <si>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</si>
  <si>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</si>
  <si>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</si>
  <si>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</si>
  <si>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</si>
  <si>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</si>
  <si>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</si>
  <si>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</si>
  <si>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</si>
  <si>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</si>
  <si>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</si>
  <si>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</si>
  <si>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</si>
  <si>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</si>
  <si>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</si>
  <si>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</si>
  <si>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</si>
  <si>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</si>
  <si>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</si>
  <si>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</si>
  <si>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</si>
  <si>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</si>
  <si>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</si>
  <si>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</si>
  <si>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</si>
  <si>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</si>
  <si>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</si>
  <si>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</si>
  <si>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</si>
  <si>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</si>
  <si>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</si>
  <si>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</si>
  <si>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 xml:space="preserve">     Cargos por mantenimiento de valor</t>
  </si>
  <si>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</si>
  <si>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</si>
  <si>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</si>
  <si>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</si>
  <si>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</si>
  <si>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</si>
  <si>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</si>
  <si>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</si>
  <si>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</si>
  <si>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INDICADORES FINANCIEROS EVOLUTIVOS</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</si>
  <si>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</si>
  <si>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</si>
  <si>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</si>
  <si>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</si>
  <si>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</si>
  <si>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</si>
  <si>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</si>
  <si>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</si>
  <si>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</si>
  <si>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</si>
  <si>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</si>
  <si>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</si>
  <si>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</si>
  <si>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</si>
  <si>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</si>
  <si>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</si>
  <si>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</si>
  <si>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</si>
  <si>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</si>
  <si>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</si>
  <si>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</si>
  <si>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</si>
  <si>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</si>
  <si>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</si>
  <si>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</si>
  <si>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</si>
  <si>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</si>
  <si>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</si>
  <si>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</si>
  <si>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</si>
  <si>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</si>
  <si>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</si>
  <si>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</si>
  <si>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</si>
  <si>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</si>
  <si>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</si>
  <si>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</si>
  <si>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</si>
  <si>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</si>
  <si>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</si>
  <si>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</si>
  <si>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</si>
  <si>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</si>
  <si>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</si>
  <si>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</si>
  <si>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</si>
  <si>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</si>
  <si>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</si>
  <si>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</si>
  <si>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</si>
  <si>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</si>
  <si>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</si>
  <si>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</si>
  <si>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</si>
  <si>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</si>
  <si>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</si>
  <si>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</si>
  <si>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</si>
  <si>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</si>
  <si>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</si>
  <si>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</si>
  <si>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</si>
  <si>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</si>
  <si>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</si>
  <si>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</si>
  <si>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</si>
  <si>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</si>
  <si>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</si>
  <si>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</si>
  <si>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</si>
  <si>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</si>
  <si>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</si>
  <si>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</si>
  <si>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</si>
  <si>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</si>
  <si>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</si>
  <si>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</si>
  <si>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</si>
  <si>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</si>
  <si>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</si>
  <si>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</si>
  <si>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</si>
  <si>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</si>
  <si>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</si>
  <si>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</si>
  <si>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</si>
  <si>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</si>
  <si>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</si>
  <si>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</si>
  <si>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</si>
  <si>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</si>
  <si>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</si>
  <si>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</si>
  <si>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</si>
  <si>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</si>
  <si>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</si>
  <si>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</si>
  <si>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</si>
  <si>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</si>
  <si>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</si>
  <si>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</si>
  <si>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</si>
  <si>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</si>
  <si>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</si>
  <si>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</si>
  <si>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</si>
  <si>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</si>
  <si>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</si>
  <si>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</si>
  <si>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</si>
  <si>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</si>
  <si>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</si>
  <si>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</si>
  <si>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</si>
  <si>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</si>
  <si>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</si>
  <si>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</si>
  <si>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</si>
  <si>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</si>
  <si>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</si>
  <si>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</si>
  <si>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</si>
  <si>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</si>
  <si>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</si>
  <si>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</si>
  <si>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</si>
  <si>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</si>
  <si>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</si>
  <si>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</si>
  <si>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</si>
  <si>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BANCO NACIONAL DE BOLIVIA S.A.</t>
  </si>
  <si>
    <r>
      <t xml:space="preserve">    </t>
    </r>
    <r>
      <rPr>
        <sz val="10"/>
        <color indexed="8"/>
        <rFont val="Arial"/>
        <family val="2"/>
      </rPr>
      <t>Cargos por diferencia de  cambio</t>
    </r>
  </si>
  <si>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</si>
  <si>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</si>
  <si>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</si>
  <si>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</si>
  <si>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</si>
  <si>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</si>
  <si>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</si>
  <si>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</si>
  <si>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</si>
  <si>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</si>
  <si>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</si>
  <si>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t>
  </si>
  <si>
    <t>DEPÓSITOS DEL PÚBLICO Y DE EMPRESAS PÚBLICAS (1)</t>
  </si>
  <si>
    <t>TOTAL DEPÓSITOS</t>
  </si>
  <si>
    <t>CUENTA CORRIENTE (2)</t>
  </si>
  <si>
    <t>BANCO</t>
  </si>
  <si>
    <t>Cta. Cte</t>
  </si>
  <si>
    <t>Cja. Ahorros</t>
  </si>
  <si>
    <t>Plazo Fijo</t>
  </si>
  <si>
    <t>UFV</t>
  </si>
  <si>
    <t xml:space="preserve">  BNB</t>
  </si>
  <si>
    <t xml:space="preserve">  BUN</t>
  </si>
  <si>
    <t xml:space="preserve">  BME</t>
  </si>
  <si>
    <t xml:space="preserve">  BIS</t>
  </si>
  <si>
    <t xml:space="preserve">  BCR</t>
  </si>
  <si>
    <t xml:space="preserve">  BGA</t>
  </si>
  <si>
    <t xml:space="preserve">  BEC</t>
  </si>
  <si>
    <t xml:space="preserve">  BSO</t>
  </si>
  <si>
    <t xml:space="preserve">  BNA</t>
  </si>
  <si>
    <t xml:space="preserve">  BIE</t>
  </si>
  <si>
    <t xml:space="preserve">  BFO</t>
  </si>
  <si>
    <t xml:space="preserve">  BPR</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</si>
  <si>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</si>
  <si>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</si>
  <si>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</si>
  <si>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</si>
  <si>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</si>
  <si>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</si>
  <si>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</si>
  <si>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</si>
  <si>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</si>
  <si>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</si>
  <si>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</si>
  <si>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</si>
  <si>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</si>
  <si>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</si>
  <si>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</si>
  <si>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</si>
  <si>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</si>
  <si>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</si>
  <si>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</si>
  <si>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</si>
  <si>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</si>
  <si>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</si>
  <si>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</si>
  <si>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</si>
  <si>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</si>
  <si>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</si>
  <si>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</si>
  <si>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</si>
  <si>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</si>
  <si>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</si>
  <si>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</si>
  <si>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</si>
  <si>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</si>
  <si>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</si>
  <si>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</si>
  <si>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</si>
  <si>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</si>
  <si>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</si>
  <si>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</si>
  <si>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</si>
  <si>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</si>
  <si>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</si>
  <si>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</si>
  <si>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</si>
  <si>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</si>
  <si>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</si>
  <si>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</si>
  <si>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</si>
  <si>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</si>
  <si>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</si>
  <si>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</si>
  <si>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</si>
  <si>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</si>
  <si>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</si>
  <si>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</si>
  <si>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</si>
  <si>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</si>
  <si>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</si>
  <si>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</si>
  <si>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</si>
  <si>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</si>
  <si>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</si>
  <si>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</si>
  <si>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</si>
  <si>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</si>
  <si>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</si>
  <si>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</si>
  <si>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</si>
  <si>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</si>
  <si>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</si>
  <si>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</si>
  <si>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</si>
  <si>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</si>
  <si>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</si>
  <si>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</si>
  <si>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</si>
  <si>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</si>
  <si>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</si>
  <si>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</si>
  <si>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</si>
  <si>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</si>
  <si>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</si>
  <si>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</si>
  <si>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</si>
  <si>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</si>
  <si>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</si>
  <si>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</si>
  <si>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</si>
  <si>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</si>
  <si>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</si>
  <si>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</si>
  <si>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</si>
  <si>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</si>
  <si>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ESTRATIFICACIÓN DE DEPÓSITOS A LA VISTA, CAJA DE AHORROS, PLAZO FIJO Y EN GARANTÍA</t>
  </si>
  <si>
    <t>POR MONTO(1)</t>
  </si>
  <si>
    <t xml:space="preserve"> %</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</si>
  <si>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</si>
  <si>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</si>
  <si>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</si>
  <si>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</si>
  <si>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</si>
  <si>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</si>
  <si>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</si>
  <si>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</si>
  <si>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</si>
  <si>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</si>
  <si>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</si>
  <si>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</si>
  <si>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</si>
  <si>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</si>
  <si>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</si>
  <si>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</si>
  <si>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ESTRATIFICACIÓN DE DEPÓSITOS A LA VISTA</t>
  </si>
  <si>
    <t>POR NÚMERO DE CUENTAS</t>
  </si>
  <si>
    <t>ESTRATIFICACIÓN DE DEPÓSITOS EN CAJA DE AHORRO</t>
  </si>
  <si>
    <t>ESTRATIFICACIÓN DE DEPÓSITOS A PLAZO FIJO</t>
  </si>
  <si>
    <t>(1) Incluye las siguientes cuentas contables : 213.00, 215.00, 235.09, 235.10, 235.11, 235.12, 283.00, 285.00</t>
  </si>
  <si>
    <t>ESTRATIFICACIÓN DE DEPÓSITOS EN GARANTÍA</t>
  </si>
  <si>
    <t>INDICADORES FINANCIEROS POR ENTIDAD</t>
  </si>
  <si>
    <t xml:space="preserve">Cartera Reprog. o Reestruct. Vencida y Ejec./ Cartera Reprog. o Reestruct. Total (6)                    </t>
  </si>
  <si>
    <t xml:space="preserve">(6) A partir del mes de noviembre de 2023, no se incluyen las subcuentas relacionadas con los préstamos cedidos dentro del procedimiento de solución de una entidad de intermediación financiera intervenida (131.41, 133.41, 134.41, 135.41, 136.41, 137.41).
</t>
  </si>
  <si>
    <t>BANCO PYME DE LA COMUNIDAD S.A.</t>
  </si>
  <si>
    <t>BANCO PYME ECOFUTURO S.A.</t>
  </si>
  <si>
    <t xml:space="preserve">  PEF</t>
  </si>
  <si>
    <t xml:space="preserve">  PCO</t>
  </si>
  <si>
    <t>CARTERA REPROGRAMADA O REESTRUCTURADA VIGENTE</t>
  </si>
  <si>
    <t>AL 31 DE OCTUBRE DE 2020</t>
  </si>
  <si>
    <t>BANCOS MÚLTIPLES, PYME Y DE DESARROLLO PRODUCTIVO</t>
  </si>
  <si>
    <t>ENCAJE LEGAL (1)</t>
  </si>
  <si>
    <t>OBLIGACIONES</t>
  </si>
  <si>
    <t xml:space="preserve">    ENCAJE REQUERIDO</t>
  </si>
  <si>
    <t xml:space="preserve">    ENCAJE CONSTITUIDO</t>
  </si>
  <si>
    <t xml:space="preserve">   EXCEDENTE(DEFICIENCIA) (2)</t>
  </si>
  <si>
    <t>TASA DE ENCAJE MEDIO</t>
  </si>
  <si>
    <t>SUJETAS A</t>
  </si>
  <si>
    <t>ENCAJE</t>
  </si>
  <si>
    <t>REQUERIDO</t>
  </si>
  <si>
    <t>CONSTITUIDO</t>
  </si>
  <si>
    <t xml:space="preserve"> </t>
  </si>
  <si>
    <t>(1) Corresponde al promedio del último período bisemanal concluido en el mes.</t>
  </si>
  <si>
    <t>(2) Posición consolidada independientemente del régimen de compensaciones.</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</si>
  <si>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</si>
  <si>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t>
  </si>
  <si>
    <t>(1) Incluye las siguientes cuentas contables: 212.01, 212.02, 235.07, 235.08, 282.01, 282.02</t>
  </si>
  <si>
    <t>(1) Incluye las siguientes cuentas contables: 213.00, 215.00, 235.09, 235.10, 235.11, 235.12, 283.00, 285.00</t>
  </si>
  <si>
    <t>(1) Incluye las siguientes cuentas contables: 214.03, 214.04, 214.05, 214.06, 214.08, 284.03, 284.04, 284.05, 284.06, 284.08</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</si>
  <si>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</si>
  <si>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</si>
  <si>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</si>
  <si>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</si>
  <si>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</si>
  <si>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POR NÚMERO DE DEPÓSITOS</t>
  </si>
  <si>
    <t>CSQ</t>
  </si>
  <si>
    <t>CLO</t>
  </si>
  <si>
    <t>CVE</t>
  </si>
  <si>
    <t>COO</t>
  </si>
  <si>
    <t>CLC</t>
  </si>
  <si>
    <t>CEY</t>
  </si>
  <si>
    <t>CUM</t>
  </si>
  <si>
    <t>CPS</t>
  </si>
  <si>
    <t>CHO</t>
  </si>
  <si>
    <t>CAE</t>
  </si>
  <si>
    <t xml:space="preserve">Cartera Reprog. o Reestruct. Vencida y Ejec./ Cartera Reprog. o Reestruct. Total (6)                   </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</si>
  <si>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</si>
  <si>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</si>
  <si>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</si>
  <si>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</si>
  <si>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</si>
  <si>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 xml:space="preserve">     ENCAJE REQUERIDO</t>
  </si>
  <si>
    <t xml:space="preserve">    ENCAJE CONSTITUIDO(1)</t>
  </si>
  <si>
    <t xml:space="preserve">   EXCEDENTE(DEFICIENCIA)(2)</t>
  </si>
  <si>
    <t>ENTIDADES FINANCIERAS DE VIVIVIENDA</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</si>
  <si>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</si>
  <si>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</si>
  <si>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</si>
  <si>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</si>
  <si>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</si>
  <si>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</si>
  <si>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SISTEMA DE INTERMEDACIÓN FINANCIERA</t>
  </si>
  <si>
    <t>RANKING DE DEPÓSITOS DEL PÚBLICO Y DE EMPRESAS PÚBLICAS (1)</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</si>
  <si>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</si>
  <si>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</si>
  <si>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</si>
  <si>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</si>
  <si>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</si>
  <si>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</si>
  <si>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ENTIDADES FINANCIERAS DE VIVIENDA (2)</t>
  </si>
  <si>
    <t>CSN (3)</t>
  </si>
  <si>
    <t>CSQ (7)</t>
  </si>
  <si>
    <t xml:space="preserve"> - - -</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</si>
  <si>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</si>
  <si>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</si>
  <si>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</si>
  <si>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</si>
  <si>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</si>
  <si>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</si>
  <si>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</si>
  <si>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</si>
  <si>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</si>
  <si>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</si>
  <si>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</si>
  <si>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</si>
  <si>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</si>
  <si>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</si>
  <si>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</si>
  <si>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</si>
  <si>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</si>
  <si>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</si>
  <si>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</si>
  <si>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</si>
  <si>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</si>
  <si>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</si>
  <si>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</si>
  <si>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</si>
  <si>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</si>
  <si>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</si>
  <si>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</si>
  <si>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</si>
  <si>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</si>
  <si>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</si>
  <si>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RANKING DE CARTERA (1)</t>
  </si>
  <si>
    <t>CARTERA</t>
  </si>
  <si>
    <t>131.00+132.00+133.00+134.00+135.00+136.00+137.01</t>
  </si>
  <si>
    <t>ENTIDADES FINANCIERAS DE VIVIENDAS (2)</t>
  </si>
  <si>
    <t>CPS (8)</t>
  </si>
  <si>
    <t>CHO (8)</t>
  </si>
  <si>
    <t>CAE (8)</t>
  </si>
  <si>
    <t>CUM (9)</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</si>
  <si>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</si>
  <si>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</si>
  <si>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</si>
  <si>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</si>
  <si>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</si>
  <si>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</si>
  <si>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</si>
  <si>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</si>
  <si>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</si>
  <si>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</si>
  <si>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COOPERATIVAS DE AHORRO Y CRÉDITO ABIERTAS</t>
  </si>
  <si>
    <t>(1) A partir del 23 de noviembre de 2015 se transformaron de mutuales de ahorro y préstamo a entidades financieras de vivienda.</t>
  </si>
  <si>
    <t>LBI</t>
  </si>
  <si>
    <t>LFO</t>
  </si>
  <si>
    <t>LBN</t>
  </si>
  <si>
    <t xml:space="preserve">      CARTERA REPROGRAMADA O REESTRUCTURADA VIGENTE</t>
  </si>
  <si>
    <t xml:space="preserve">      CARTERA REPROGRAMADA O REESTRUCTURADA VENCIDA</t>
  </si>
  <si>
    <t xml:space="preserve">      CARTERA REPROGRAMADA O REESTRUCTURADA EN EJECUCIÓN</t>
  </si>
  <si>
    <t>AWM</t>
  </si>
  <si>
    <t>AIS</t>
  </si>
  <si>
    <t>ALT</t>
  </si>
  <si>
    <t>ACC</t>
  </si>
  <si>
    <t>ACD</t>
  </si>
  <si>
    <t>ESB</t>
  </si>
  <si>
    <t>IFC</t>
  </si>
  <si>
    <t>MEF</t>
  </si>
  <si>
    <t>ETV</t>
  </si>
  <si>
    <t>TBK</t>
  </si>
  <si>
    <t>ATC</t>
  </si>
  <si>
    <t>LNK</t>
  </si>
  <si>
    <t>R02</t>
  </si>
  <si>
    <t>R03</t>
  </si>
  <si>
    <t>R07</t>
  </si>
  <si>
    <t>R08</t>
  </si>
  <si>
    <t>R09</t>
  </si>
  <si>
    <t>R10</t>
  </si>
  <si>
    <t>R11</t>
  </si>
  <si>
    <t>ABREVIATURAS</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</si>
  <si>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</si>
  <si>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</si>
  <si>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</si>
  <si>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</si>
  <si>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</si>
  <si>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</si>
  <si>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</si>
  <si>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</si>
  <si>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</si>
  <si>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</si>
  <si>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</si>
  <si>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</si>
  <si>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</si>
  <si>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</si>
  <si>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</si>
  <si>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</si>
  <si>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</si>
  <si>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</si>
  <si>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</si>
  <si>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</si>
  <si>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</si>
  <si>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</si>
  <si>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</si>
  <si>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</si>
  <si>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</si>
  <si>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</si>
  <si>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</si>
  <si>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</si>
  <si>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</si>
  <si>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</si>
  <si>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</si>
  <si>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</si>
  <si>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</si>
  <si>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</si>
  <si>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</si>
  <si>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</si>
  <si>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</si>
  <si>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</si>
  <si>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</si>
  <si>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</si>
  <si>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</si>
  <si>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</si>
  <si>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</si>
  <si>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</si>
  <si>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</si>
  <si>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</si>
  <si>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</si>
  <si>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</si>
  <si>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</si>
  <si>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</si>
  <si>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</si>
  <si>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</si>
  <si>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</si>
  <si>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</si>
  <si>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</si>
  <si>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</si>
  <si>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</si>
  <si>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</si>
  <si>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</si>
  <si>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</si>
  <si>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</si>
  <si>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</si>
  <si>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</si>
  <si>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</si>
  <si>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</si>
  <si>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</si>
  <si>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</si>
  <si>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</si>
  <si>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</si>
  <si>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</si>
  <si>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</si>
  <si>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</si>
  <si>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</si>
  <si>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</si>
  <si>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</si>
  <si>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</si>
  <si>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</si>
  <si>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</si>
  <si>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</si>
  <si>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Empresas de Arrendamiento Financiero</t>
  </si>
  <si>
    <t>Bisa Leasing S.A.</t>
  </si>
  <si>
    <t>Fortaleza Leasing S.A.</t>
  </si>
  <si>
    <t>BNB Leasing S.A.</t>
  </si>
  <si>
    <t>Almacenes Generales de Depósito</t>
  </si>
  <si>
    <t>Warrant Mercantil Santa Cruz S.A.</t>
  </si>
  <si>
    <t>Almacenes Internacionales S.A.</t>
  </si>
  <si>
    <t>Almacenes Generales de Depósito ALTRASER S.A. (12)</t>
  </si>
  <si>
    <t>Cámaras de Compensación</t>
  </si>
  <si>
    <t>Administradora de Cámaras de Compensación y Liquidación S.A.</t>
  </si>
  <si>
    <t>Administradora de Cámaras de Compensación y Liquidación Operaciones Electrónicas de Pago Unilink S.A.</t>
  </si>
  <si>
    <t>Burós de Información</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</si>
  <si>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</si>
  <si>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</si>
  <si>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</si>
  <si>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</si>
  <si>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</si>
  <si>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</si>
  <si>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</si>
  <si>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</si>
  <si>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</si>
  <si>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Empresa de Giro y Remesas de Dinero Argenper Bolivia S.R.L.</t>
  </si>
  <si>
    <t xml:space="preserve">Empresa de Remesas y Giros EUROENVIOS S.R.L. </t>
  </si>
  <si>
    <t xml:space="preserve">Empresa de Giro y Remesas de Dinero Compañia Interamericana de Servicios S.R.L. </t>
  </si>
  <si>
    <t>Mabrend Hispano Transfer Empresa de Giro y Remesas de Dinero S.R.L.</t>
  </si>
  <si>
    <t>Empresas de Giro y Remesas de Dinero Unitransfer S.R.L.</t>
  </si>
  <si>
    <t>Giros y Remesas de Dinero GAMBARTE BOLIVIA S.R.L.</t>
  </si>
  <si>
    <t>Empresas Administradoras de Tarjetas Electrónicas</t>
  </si>
  <si>
    <t>LINKSER Empresa Administradora de Tarjetas Electrónicas S.A.</t>
  </si>
  <si>
    <t>Administradora de Tarjetas de Crédito S.A.</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</si>
  <si>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</si>
  <si>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</si>
  <si>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</si>
  <si>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</si>
  <si>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</si>
  <si>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</si>
  <si>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</si>
  <si>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</si>
  <si>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</si>
  <si>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</si>
  <si>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</si>
  <si>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</si>
  <si>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</si>
  <si>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</si>
  <si>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</si>
  <si>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</si>
  <si>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</si>
  <si>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</si>
  <si>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</si>
  <si>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</si>
  <si>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</si>
  <si>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</si>
  <si>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</si>
  <si>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</si>
  <si>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</si>
  <si>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</si>
  <si>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</si>
  <si>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</si>
  <si>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</si>
  <si>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</si>
  <si>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</si>
  <si>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</si>
  <si>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</si>
  <si>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</si>
  <si>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</si>
  <si>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</si>
  <si>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</si>
  <si>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</si>
  <si>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</si>
  <si>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</si>
  <si>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</si>
  <si>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</si>
  <si>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</si>
  <si>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</si>
  <si>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</si>
  <si>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</si>
  <si>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</si>
  <si>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</si>
  <si>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</si>
  <si>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</si>
  <si>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</si>
  <si>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</si>
  <si>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</si>
  <si>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</si>
  <si>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</si>
  <si>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</si>
  <si>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</si>
  <si>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</si>
  <si>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</si>
  <si>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</si>
  <si>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</si>
  <si>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</si>
  <si>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</si>
  <si>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</si>
  <si>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</si>
  <si>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</si>
  <si>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</si>
  <si>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</si>
  <si>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</si>
  <si>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</si>
  <si>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</si>
  <si>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</si>
  <si>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</si>
  <si>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</si>
  <si>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</si>
  <si>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</si>
  <si>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</si>
  <si>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</si>
  <si>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</si>
  <si>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</si>
  <si>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</si>
  <si>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</si>
  <si>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</si>
  <si>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</si>
  <si>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</si>
  <si>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</si>
  <si>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</si>
  <si>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</si>
  <si>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</si>
  <si>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</si>
  <si>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</si>
  <si>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</si>
  <si>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</si>
  <si>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</si>
  <si>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</si>
  <si>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</si>
  <si>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</si>
  <si>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</si>
  <si>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</si>
  <si>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</si>
  <si>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</si>
  <si>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</si>
  <si>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</si>
  <si>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</si>
  <si>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</si>
  <si>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</si>
  <si>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</si>
  <si>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</si>
  <si>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</si>
  <si>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</si>
  <si>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</si>
  <si>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</si>
  <si>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</si>
  <si>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</si>
  <si>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</si>
  <si>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</si>
  <si>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</si>
  <si>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</si>
  <si>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Cámaras de Compensación y Liquidación</t>
  </si>
  <si>
    <t>Empresas de Servicio de Pago Móvil</t>
  </si>
  <si>
    <t>Empresas de Transporte de Material Monetario y Valores</t>
  </si>
  <si>
    <t>Empresas de Giros y Remesas de Dinero</t>
  </si>
  <si>
    <t>SOCIEDADES CONTROLADORAS DE GRUPOS FINANCIEROS</t>
  </si>
  <si>
    <t>Estados Financieros</t>
  </si>
  <si>
    <t>BANCO CENTRAL DE BOLIVIA</t>
  </si>
  <si>
    <t xml:space="preserve">Estados financieros </t>
  </si>
  <si>
    <t xml:space="preserve">Cartera Reprog. o Reestruct. Vencida y Ejec./ Cartera Reprog. o Reestruct. Total (6)                </t>
  </si>
  <si>
    <t>ÍNDICE!A1</t>
  </si>
  <si>
    <t>AL 30 DE NOVIEMBRE DE 2024</t>
  </si>
  <si>
    <t>Nov-23</t>
  </si>
  <si>
    <t>Nov-24</t>
  </si>
  <si>
    <t>NOV</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</si>
  <si>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</si>
  <si>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(1) Incluye las siguientes cuentas contables 211.01,211.02,211.03,214.02,221.01,221.02,224.02,224.03,231.03,231.04,281.01,281.02,281.03,284.02</t>
  </si>
  <si>
    <t>(1) Incluye las siguientes cuentas contables : 212.01,212.02,214.03, 235.07,235.08,282.01,282.02, 284.03</t>
  </si>
  <si>
    <t>(1) Incluye las siguientes cuentas contables : 214.03,214.04,214.05,214.06,214.08,284.03,284.04,284.05,284.06,284.08</t>
  </si>
  <si>
    <t>(En miles de bolivianos)</t>
  </si>
  <si>
    <t>(1) Corresponde al promedio del último período bisemanal concluido en el mes</t>
  </si>
  <si>
    <t>(2) Posición consolidada independientemente del régimen de compensaciones</t>
  </si>
  <si>
    <t>DIC-20</t>
  </si>
  <si>
    <t>DIC-21</t>
  </si>
  <si>
    <t>DIC-22</t>
  </si>
  <si>
    <t>DIC-23</t>
  </si>
  <si>
    <t>NOV-24</t>
  </si>
  <si>
    <t/>
  </si>
  <si>
    <t>ENTIDADES FINANCIERAS DE VIVIENDA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</si>
</sst>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1" formatCode="_-* #,##0_-;\-* #,##0_-;_-* &quot;-&quot;_-;_-@_-"/>
    <numFmt numFmtId="43" formatCode="_-* #,##0.00_-;\-* #,##0.00_-;_-* &quot;-&quot;??_-;_-@_-"/>
    <numFmt numFmtId="165" formatCode="_(* #,##0.00_);_(* \(#,##0.00\);_(* &quot;-&quot;??_);_(@_)"/>
    <numFmt numFmtId="166" formatCode="#,##0;\(#,##0\)"/>
    <numFmt numFmtId="167" formatCode="_-* #,##0_-;\-* #,##0_-;_-* &quot;-&quot;??_-;_-@_-"/>
    <numFmt numFmtId="168" formatCode="_(* #,##0_);_(* \(#,##0\);_(* &quot;-&quot;??_);_(@_)"/>
    <numFmt numFmtId="169" formatCode="_(* #,##0.000000000_);_(* \(#,##0.000000000\);_(* &quot;-&quot;??_);_(@_)"/>
    <numFmt numFmtId="170" formatCode="0.00000000%"/>
    <numFmt numFmtId="171" formatCode="0.0%"/>
    <numFmt numFmtId="174" formatCode="_ * #,##0_ ;_ * \-#,##0_ ;_ * &quot;-&quot;_ ;_ @_ "/>
    <numFmt numFmtId="175" formatCode="_ * #,##0.00_ ;_ * \-#,##0.00_ ;_ * &quot;-&quot;??_ ;_ @_ "/>
    <numFmt numFmtId="176" formatCode="d\.m\.yy"/>
    <numFmt numFmtId="177" formatCode="_(&quot;S/.&quot;\ * #,##0.00_);_(&quot;S/.&quot;\ * \(#,##0.00\);_(&quot;S/.&quot;\ * &quot;-&quot;??_);_(@_)"/>
    <numFmt numFmtId="178" formatCode="&quot;S/.&quot;\ #,##0.00_);\(&quot;S/.&quot;\ #,##0.00\)"/>
    <numFmt numFmtId="179" formatCode="_(&quot;C$&quot;* #,##0.00_);_(&quot;C$&quot;* \(#,##0.00\);_(&quot;C$&quot;* &quot;-&quot;??_);_(@_)"/>
    <numFmt numFmtId="180" formatCode="_-* #,##0.00\ _€_-;\-* #,##0.00\ _€_-;_-* &quot;-&quot;??\ _€_-;_-@_-"/>
    <numFmt numFmtId="181" formatCode="#,##0_ ;\-#,##0\ "/>
    <numFmt numFmtId="182" formatCode="#,##0.000000000000000000"/>
    <numFmt numFmtId="183" formatCode="0.000%"/>
  </numFmts>
  <fonts count="94">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10"/>
      <color rgb="FFFF0000"/>
      <name val="Arial"/>
      <family val="2"/>
    </font>
    <font>
      <sz val="8"/>
      <name val="Arial"/>
      <family val="2"/>
    </font>
    <font>
      <sz val="10"/>
      <color theme="1"/>
      <name val="Arial"/>
      <family val="2"/>
    </font>
    <font>
      <sz val="8"/>
      <color indexed="8"/>
      <name val="Arial"/>
      <family val="2"/>
    </font>
    <font>
      <sz val="10"/>
      <name val="Arial"/>
      <family val="2"/>
    </font>
    <font>
      <sz val="14"/>
      <name val="Arial"/>
      <family val="2"/>
    </font>
    <font>
      <b/>
      <sz val="10"/>
      <color indexed="8"/>
      <name val="Arial"/>
      <family val="2"/>
    </font>
    <font>
      <sz val="10"/>
      <color indexed="8"/>
      <name val="Arial"/>
      <family val="2"/>
    </font>
    <font>
      <b/>
      <sz val="10"/>
      <color indexed="9"/>
      <name val="Arial"/>
      <family val="2"/>
    </font>
    <font>
      <sz val="12"/>
      <name val="Arial"/>
      <family val="2"/>
    </font>
    <font>
      <sz val="8"/>
      <name val="Univers Condensed"/>
      <family val="2"/>
    </font>
    <font>
      <sz val="12"/>
      <name val="Times New Roman"/>
      <family val="1"/>
    </font>
    <font>
      <sz val="7"/>
      <name val="Arial"/>
      <family val="2"/>
    </font>
    <font>
      <sz val="18"/>
      <name val="Times New Roman"/>
      <family val="1"/>
    </font>
    <font>
      <b/>
      <sz val="10"/>
      <color indexed="10"/>
      <name val="Arial"/>
      <family val="2"/>
    </font>
    <font>
      <sz val="10"/>
      <color indexed="10"/>
      <name val="Arial"/>
      <family val="2"/>
    </font>
    <font>
      <b/>
      <sz val="14"/>
      <name val="Arial"/>
      <family val="2"/>
    </font>
    <font>
      <b/>
      <sz val="7"/>
      <name val="Arial"/>
      <family val="2"/>
    </font>
    <font>
      <b/>
      <sz val="24"/>
      <name val="Helv"/>
    </font>
    <font>
      <b/>
      <sz val="12"/>
      <name val="Helv"/>
    </font>
    <font>
      <sz val="16"/>
      <name val="Times New Roman"/>
      <family val="1"/>
    </font>
    <font>
      <sz val="10"/>
      <name val="Helv"/>
    </font>
    <font>
      <b/>
      <sz val="11"/>
      <name val="Arial"/>
      <family val="2"/>
    </font>
    <font>
      <sz val="11"/>
      <name val="Arial"/>
      <family val="2"/>
    </font>
    <font>
      <sz val="12"/>
      <name val="Helv"/>
    </font>
    <font>
      <sz val="28"/>
      <name val="Times New Roman"/>
      <family val="1"/>
    </font>
    <font>
      <sz val="20"/>
      <name val="Times New Roman"/>
      <family val="1"/>
    </font>
    <font>
      <sz val="12"/>
      <color rgb="FFFF0000"/>
      <name val="Arial"/>
      <family val="2"/>
    </font>
    <font>
      <sz val="11"/>
      <color theme="1"/>
      <name val="Arial"/>
      <family val="2"/>
    </font>
    <font>
      <b/>
      <sz val="11"/>
      <color theme="1"/>
      <name val="Arial"/>
      <family val="2"/>
    </font>
    <font>
      <sz val="8"/>
      <color theme="1"/>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rgb="FFFFFFFF"/>
      <name val="Arial"/>
      <family val="2"/>
    </font>
    <font>
      <u/>
      <sz val="11"/>
      <color indexed="12"/>
      <name val="Arial"/>
      <family val="2"/>
    </font>
    <font>
      <b/>
      <u/>
      <sz val="11"/>
      <name val="Arial"/>
      <family val="2"/>
    </font>
    <font>
      <sz val="10"/>
      <name val="Arial"/>
      <family val="2"/>
    </font>
    <font>
      <sz val="10"/>
      <name val="Arial"/>
    </font>
    <font>
      <u/>
      <sz val="11"/>
      <color theme="0" tint="-0.14999847407452621"/>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sz val="10"/>
      <name val="Geneva"/>
    </font>
    <font>
      <sz val="12"/>
      <name val="Tms Rmn"/>
    </font>
    <font>
      <sz val="10"/>
      <name val="MS Serif"/>
      <family val="1"/>
    </font>
    <font>
      <sz val="10"/>
      <color indexed="16"/>
      <name val="MS Serif"/>
      <family val="1"/>
    </font>
    <font>
      <b/>
      <sz val="12"/>
      <name val="Arial"/>
      <family val="2"/>
    </font>
    <font>
      <sz val="8"/>
      <name val="Helv"/>
    </font>
    <font>
      <b/>
      <sz val="8"/>
      <color indexed="8"/>
      <name val="Helv"/>
    </font>
    <font>
      <sz val="11"/>
      <color indexed="8"/>
      <name val="Calibri"/>
      <family val="2"/>
    </font>
    <font>
      <sz val="10"/>
      <color rgb="FF000000"/>
      <name val="Times New Roman"/>
      <family val="1"/>
    </font>
    <font>
      <b/>
      <sz val="18"/>
      <color theme="3"/>
      <name val="Calibri Light"/>
      <family val="2"/>
      <scheme val="major"/>
    </font>
    <font>
      <u/>
      <sz val="11"/>
      <color theme="10"/>
      <name val="Calibri"/>
      <family val="2"/>
      <scheme val="minor"/>
    </font>
    <font>
      <sz val="10"/>
      <name val="Gill Sans MT"/>
      <family val="2"/>
    </font>
    <font>
      <sz val="10"/>
      <name val="Calibri"/>
      <family val="2"/>
    </font>
    <font>
      <u/>
      <sz val="10"/>
      <color indexed="12"/>
      <name val="Arial"/>
      <family val="2"/>
    </font>
    <font>
      <sz val="10"/>
      <name val="Times New Roman"/>
      <family val="1"/>
    </font>
    <font>
      <u/>
      <sz val="10"/>
      <color theme="10"/>
      <name val="Arial"/>
      <family val="2"/>
    </font>
    <font>
      <sz val="12"/>
      <color theme="1"/>
      <name val="ARIAL"/>
      <family val="2"/>
    </font>
    <font>
      <b/>
      <sz val="16"/>
      <name val="Arial"/>
      <family val="2"/>
    </font>
    <font>
      <b/>
      <sz val="12"/>
      <color indexed="8"/>
      <name val="Arial"/>
      <family val="2"/>
    </font>
    <font>
      <sz val="12"/>
      <color indexed="8"/>
      <name val="Arial"/>
      <family val="2"/>
    </font>
    <font>
      <sz val="11"/>
      <name val="Arial Narrow"/>
      <family val="2"/>
    </font>
    <font>
      <b/>
      <sz val="11"/>
      <name val="Arial Narrow"/>
      <family val="2"/>
    </font>
    <font>
      <b/>
      <sz val="9"/>
      <name val="Arial"/>
      <family val="2"/>
    </font>
    <font>
      <b/>
      <sz val="14"/>
      <color theme="0"/>
      <name val="Arial"/>
      <family val="2"/>
    </font>
    <font>
      <sz val="14"/>
      <color theme="0"/>
      <name val="Arial"/>
      <family val="2"/>
    </font>
    <font>
      <b/>
      <sz val="24"/>
      <color indexed="9"/>
      <name val="Arial"/>
      <family val="2"/>
    </font>
  </fonts>
  <fills count="47">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43"/>
        <bgColor indexed="64"/>
      </patternFill>
    </fill>
    <fill>
      <patternFill patternType="solid">
        <fgColor rgb="FF2D536F"/>
        <bgColor indexed="64"/>
      </patternFill>
    </fill>
    <fill>
      <patternFill patternType="solid">
        <fgColor rgb="FFFFFFFF"/>
        <bgColor indexed="64"/>
      </patternFill>
    </fill>
    <fill>
      <patternFill patternType="solid">
        <fgColor theme="3" tint="-0.249977111117893"/>
        <bgColor indexed="22"/>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indexed="13"/>
        <bgColor indexed="64"/>
      </patternFill>
    </fill>
    <fill>
      <patternFill patternType="solid">
        <fgColor indexed="23"/>
        <bgColor indexed="64"/>
      </patternFill>
    </fill>
    <fill>
      <patternFill patternType="solid">
        <fgColor rgb="FF808080"/>
        <bgColor indexed="64"/>
      </patternFill>
    </fill>
  </fills>
  <borders count="35">
    <border>
      <left/>
      <right/>
      <top/>
      <bottom/>
      <diagonal/>
    </border>
    <border>
      <left/>
      <right/>
      <top style="medium">
        <color rgb="FFFFFFFF"/>
      </top>
      <bottom/>
      <diagonal/>
    </border>
    <border>
      <left/>
      <right/>
      <top/>
      <bottom style="thick">
        <color indexed="23"/>
      </bottom>
      <diagonal/>
    </border>
    <border>
      <left/>
      <right/>
      <top style="thick">
        <color rgb="FFFFFFFF"/>
      </top>
      <bottom/>
      <diagonal/>
    </border>
    <border>
      <left/>
      <right/>
      <top/>
      <bottom style="thick">
        <color rgb="FF8A8C88"/>
      </bottom>
      <diagonal/>
    </border>
    <border>
      <left/>
      <right/>
      <top style="thick">
        <color rgb="FF8A8C88"/>
      </top>
      <bottom/>
      <diagonal/>
    </border>
    <border>
      <left/>
      <right/>
      <top/>
      <bottom style="medium">
        <color theme="2" tint="-0.499984740745262"/>
      </bottom>
      <diagonal/>
    </border>
    <border>
      <left/>
      <right/>
      <top/>
      <bottom style="thick">
        <color indexed="55"/>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ck">
        <color indexed="9"/>
      </top>
      <bottom/>
      <diagonal/>
    </border>
    <border>
      <left/>
      <right/>
      <top/>
      <bottom style="thick">
        <color indexed="9"/>
      </bottom>
      <diagonal/>
    </border>
    <border>
      <left/>
      <right/>
      <top style="thick">
        <color theme="0"/>
      </top>
      <bottom style="thick">
        <color theme="0"/>
      </bottom>
      <diagonal/>
    </border>
    <border>
      <left style="thin">
        <color indexed="64"/>
      </left>
      <right/>
      <top style="thick">
        <color indexed="23"/>
      </top>
      <bottom/>
      <diagonal/>
    </border>
    <border>
      <left/>
      <right/>
      <top/>
      <bottom style="thick">
        <color rgb="FFFFFFFF"/>
      </bottom>
      <diagonal/>
    </border>
    <border>
      <left/>
      <right/>
      <top/>
      <bottom style="thick">
        <color theme="2" tint="-0.499984740745262"/>
      </bottom>
      <diagonal/>
    </border>
    <border>
      <left/>
      <right/>
      <top style="thick">
        <color theme="2" tint="-0.499984740745262"/>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15"/>
      </left>
      <right style="thin">
        <color indexed="15"/>
      </right>
      <top style="thin">
        <color indexed="15"/>
      </top>
      <bottom style="thin">
        <color indexed="15"/>
      </bottom>
      <diagonal/>
    </border>
  </borders>
  <cellStyleXfs count="70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2"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0" fontId="13" fillId="0" borderId="0"/>
    <xf numFmtId="0" fontId="2" fillId="0" borderId="0"/>
    <xf numFmtId="0" fontId="2" fillId="0" borderId="0"/>
    <xf numFmtId="0" fontId="2" fillId="0" borderId="0"/>
    <xf numFmtId="0" fontId="1" fillId="0" borderId="0"/>
    <xf numFmtId="0" fontId="44" fillId="0" borderId="0" applyNumberFormat="0" applyFill="0" applyBorder="0" applyAlignment="0" applyProtection="0">
      <alignment vertical="top"/>
      <protection locked="0"/>
    </xf>
    <xf numFmtId="165" fontId="1" fillId="0" borderId="0" applyFont="0" applyFill="0" applyBorder="0" applyAlignment="0" applyProtection="0"/>
    <xf numFmtId="0" fontId="49" fillId="0" borderId="0"/>
    <xf numFmtId="165" fontId="49" fillId="0" borderId="0" applyFont="0" applyFill="0" applyBorder="0" applyAlignment="0" applyProtection="0"/>
    <xf numFmtId="9" fontId="49"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165" fontId="49" fillId="0" borderId="0" applyFont="0" applyFill="0" applyBorder="0" applyAlignment="0" applyProtection="0"/>
    <xf numFmtId="0" fontId="50" fillId="0" borderId="0"/>
    <xf numFmtId="43" fontId="50" fillId="0" borderId="0" applyFont="0" applyFill="0" applyBorder="0" applyAlignment="0" applyProtection="0"/>
    <xf numFmtId="0" fontId="50" fillId="0" borderId="0"/>
    <xf numFmtId="0" fontId="50" fillId="0" borderId="0"/>
    <xf numFmtId="43" fontId="2" fillId="0" borderId="0" applyFont="0" applyFill="0" applyBorder="0" applyAlignment="0" applyProtection="0"/>
    <xf numFmtId="0" fontId="52" fillId="0" borderId="23" applyNumberFormat="0" applyFill="0" applyAlignment="0" applyProtection="0"/>
    <xf numFmtId="0" fontId="53" fillId="0" borderId="24" applyNumberFormat="0" applyFill="0" applyAlignment="0" applyProtection="0"/>
    <xf numFmtId="0" fontId="54" fillId="0" borderId="25" applyNumberFormat="0" applyFill="0" applyAlignment="0" applyProtection="0"/>
    <xf numFmtId="0" fontId="54" fillId="0" borderId="0" applyNumberFormat="0" applyFill="0" applyBorder="0" applyAlignment="0" applyProtection="0"/>
    <xf numFmtId="0" fontId="55"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8" fillId="13" borderId="26" applyNumberFormat="0" applyAlignment="0" applyProtection="0"/>
    <xf numFmtId="0" fontId="59" fillId="14" borderId="27" applyNumberFormat="0" applyAlignment="0" applyProtection="0"/>
    <xf numFmtId="0" fontId="60" fillId="14" borderId="26" applyNumberFormat="0" applyAlignment="0" applyProtection="0"/>
    <xf numFmtId="0" fontId="61" fillId="0" borderId="28" applyNumberFormat="0" applyFill="0" applyAlignment="0" applyProtection="0"/>
    <xf numFmtId="0" fontId="62" fillId="15" borderId="29" applyNumberFormat="0" applyAlignment="0" applyProtection="0"/>
    <xf numFmtId="0" fontId="63" fillId="0" borderId="0" applyNumberFormat="0" applyFill="0" applyBorder="0" applyAlignment="0" applyProtection="0"/>
    <xf numFmtId="0" fontId="1" fillId="16" borderId="30" applyNumberFormat="0" applyFont="0" applyAlignment="0" applyProtection="0"/>
    <xf numFmtId="0" fontId="64" fillId="0" borderId="0" applyNumberFormat="0" applyFill="0" applyBorder="0" applyAlignment="0" applyProtection="0"/>
    <xf numFmtId="0" fontId="65" fillId="0" borderId="31" applyNumberFormat="0" applyFill="0" applyAlignment="0" applyProtection="0"/>
    <xf numFmtId="0" fontId="6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66" fillId="20" borderId="0" applyNumberFormat="0" applyBorder="0" applyAlignment="0" applyProtection="0"/>
    <xf numFmtId="0" fontId="6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66" fillId="24" borderId="0" applyNumberFormat="0" applyBorder="0" applyAlignment="0" applyProtection="0"/>
    <xf numFmtId="0" fontId="6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6" fillId="28" borderId="0" applyNumberFormat="0" applyBorder="0" applyAlignment="0" applyProtection="0"/>
    <xf numFmtId="0" fontId="6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66" fillId="32" borderId="0" applyNumberFormat="0" applyBorder="0" applyAlignment="0" applyProtection="0"/>
    <xf numFmtId="0" fontId="66"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66" fillId="36" borderId="0" applyNumberFormat="0" applyBorder="0" applyAlignment="0" applyProtection="0"/>
    <xf numFmtId="0" fontId="66"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66" fillId="40" borderId="0" applyNumberFormat="0" applyBorder="0" applyAlignment="0" applyProtection="0"/>
    <xf numFmtId="0" fontId="1" fillId="0" borderId="0"/>
    <xf numFmtId="9" fontId="1" fillId="0" borderId="0" applyFont="0" applyFill="0" applyBorder="0" applyAlignment="0" applyProtection="0"/>
    <xf numFmtId="0" fontId="68" fillId="0" borderId="0" applyFont="0" applyFill="0" applyBorder="0" applyAlignment="0" applyProtection="0"/>
    <xf numFmtId="0" fontId="69" fillId="0" borderId="0" applyNumberFormat="0" applyFill="0" applyBorder="0" applyAlignment="0" applyProtection="0"/>
    <xf numFmtId="176" fontId="30" fillId="0" borderId="0" applyFill="0" applyBorder="0" applyAlignment="0"/>
    <xf numFmtId="165" fontId="2" fillId="0" borderId="0" applyFont="0" applyFill="0" applyBorder="0" applyAlignment="0" applyProtection="0"/>
    <xf numFmtId="175" fontId="2" fillId="0" borderId="0" applyFont="0" applyFill="0" applyBorder="0" applyAlignment="0" applyProtection="0"/>
    <xf numFmtId="165" fontId="1" fillId="0" borderId="0" applyFont="0" applyFill="0" applyBorder="0" applyAlignment="0" applyProtection="0"/>
    <xf numFmtId="0" fontId="70" fillId="0" borderId="0" applyNumberFormat="0" applyAlignment="0">
      <alignment horizontal="left"/>
    </xf>
    <xf numFmtId="0" fontId="71" fillId="0" borderId="0" applyNumberFormat="0" applyAlignment="0">
      <alignment horizontal="left"/>
    </xf>
    <xf numFmtId="38" fontId="7" fillId="41" borderId="0" applyNumberFormat="0" applyBorder="0" applyAlignment="0" applyProtection="0"/>
    <xf numFmtId="0" fontId="72" fillId="0" borderId="33" applyNumberFormat="0" applyAlignment="0" applyProtection="0">
      <alignment horizontal="left" vertical="center"/>
    </xf>
    <xf numFmtId="0" fontId="72" fillId="0" borderId="21">
      <alignment horizontal="left" vertical="center"/>
    </xf>
    <xf numFmtId="10" fontId="7" fillId="42" borderId="32"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1"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2"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2" fillId="0" borderId="0"/>
    <xf numFmtId="0" fontId="1" fillId="0" borderId="0"/>
    <xf numFmtId="0" fontId="2" fillId="0" borderId="0"/>
    <xf numFmtId="0" fontId="2" fillId="0" borderId="0"/>
    <xf numFmtId="37" fontId="68" fillId="0" borderId="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4" fontId="73" fillId="0" borderId="0" applyNumberFormat="0" applyFill="0" applyBorder="0" applyAlignment="0" applyProtection="0">
      <alignment horizontal="left"/>
    </xf>
    <xf numFmtId="0" fontId="13" fillId="0" borderId="0">
      <alignment vertical="top"/>
    </xf>
    <xf numFmtId="40" fontId="74" fillId="0" borderId="0" applyBorder="0">
      <alignment horizontal="right"/>
    </xf>
    <xf numFmtId="175" fontId="2" fillId="0" borderId="0" applyFont="0" applyFill="0" applyBorder="0" applyAlignment="0" applyProtection="0"/>
    <xf numFmtId="174" fontId="67" fillId="0" borderId="0" applyFont="0" applyFill="0" applyBorder="0" applyAlignment="0" applyProtection="0"/>
    <xf numFmtId="175" fontId="2" fillId="0" borderId="0" applyFont="0" applyFill="0" applyBorder="0" applyAlignment="0" applyProtection="0"/>
    <xf numFmtId="0" fontId="2" fillId="0" borderId="0"/>
    <xf numFmtId="9" fontId="1" fillId="0" borderId="0" applyFont="0" applyFill="0" applyBorder="0" applyAlignment="0" applyProtection="0"/>
    <xf numFmtId="9" fontId="2"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165" fontId="2" fillId="0" borderId="0" applyFont="0" applyFill="0" applyBorder="0" applyAlignment="0" applyProtection="0"/>
    <xf numFmtId="175" fontId="2" fillId="0" borderId="0" applyFont="0" applyFill="0" applyBorder="0" applyAlignment="0" applyProtection="0"/>
    <xf numFmtId="165" fontId="1" fillId="0" borderId="0" applyFont="0" applyFill="0" applyBorder="0" applyAlignment="0" applyProtection="0"/>
    <xf numFmtId="0" fontId="76" fillId="0" borderId="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66" fillId="20" borderId="0" applyNumberFormat="0" applyBorder="0" applyAlignment="0" applyProtection="0"/>
    <xf numFmtId="0" fontId="66" fillId="24" borderId="0" applyNumberFormat="0" applyBorder="0" applyAlignment="0" applyProtection="0"/>
    <xf numFmtId="0" fontId="66" fillId="28" borderId="0" applyNumberFormat="0" applyBorder="0" applyAlignment="0" applyProtection="0"/>
    <xf numFmtId="0" fontId="66" fillId="32" borderId="0" applyNumberFormat="0" applyBorder="0" applyAlignment="0" applyProtection="0"/>
    <xf numFmtId="0" fontId="66" fillId="36" borderId="0" applyNumberFormat="0" applyBorder="0" applyAlignment="0" applyProtection="0"/>
    <xf numFmtId="0" fontId="66" fillId="40" borderId="0" applyNumberFormat="0" applyBorder="0" applyAlignment="0" applyProtection="0"/>
    <xf numFmtId="0" fontId="55" fillId="10" borderId="0" applyNumberFormat="0" applyBorder="0" applyAlignment="0" applyProtection="0"/>
    <xf numFmtId="0" fontId="60" fillId="14" borderId="26" applyNumberFormat="0" applyAlignment="0" applyProtection="0"/>
    <xf numFmtId="0" fontId="62" fillId="15" borderId="29" applyNumberFormat="0" applyAlignment="0" applyProtection="0"/>
    <xf numFmtId="0" fontId="61" fillId="0" borderId="28" applyNumberFormat="0" applyFill="0" applyAlignment="0" applyProtection="0"/>
    <xf numFmtId="0" fontId="54" fillId="0" borderId="0" applyNumberFormat="0" applyFill="0" applyBorder="0" applyAlignment="0" applyProtection="0"/>
    <xf numFmtId="0" fontId="66" fillId="17" borderId="0" applyNumberFormat="0" applyBorder="0" applyAlignment="0" applyProtection="0"/>
    <xf numFmtId="0" fontId="66" fillId="21" borderId="0" applyNumberFormat="0" applyBorder="0" applyAlignment="0" applyProtection="0"/>
    <xf numFmtId="0" fontId="66" fillId="25" borderId="0" applyNumberFormat="0" applyBorder="0" applyAlignment="0" applyProtection="0"/>
    <xf numFmtId="0" fontId="66" fillId="29" borderId="0" applyNumberFormat="0" applyBorder="0" applyAlignment="0" applyProtection="0"/>
    <xf numFmtId="0" fontId="66" fillId="33" borderId="0" applyNumberFormat="0" applyBorder="0" applyAlignment="0" applyProtection="0"/>
    <xf numFmtId="0" fontId="66" fillId="37" borderId="0" applyNumberFormat="0" applyBorder="0" applyAlignment="0" applyProtection="0"/>
    <xf numFmtId="0" fontId="58" fillId="13" borderId="26" applyNumberFormat="0" applyAlignment="0" applyProtection="0"/>
    <xf numFmtId="0" fontId="56" fillId="11" borderId="0" applyNumberFormat="0" applyBorder="0" applyAlignment="0" applyProtection="0"/>
    <xf numFmtId="0" fontId="1" fillId="16" borderId="30" applyNumberFormat="0" applyFont="0" applyAlignment="0" applyProtection="0"/>
    <xf numFmtId="0" fontId="59" fillId="14" borderId="27" applyNumberFormat="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77" fillId="0" borderId="0" applyNumberFormat="0" applyFill="0" applyBorder="0" applyAlignment="0" applyProtection="0"/>
    <xf numFmtId="0" fontId="52" fillId="0" borderId="23" applyNumberFormat="0" applyFill="0" applyAlignment="0" applyProtection="0"/>
    <xf numFmtId="0" fontId="53" fillId="0" borderId="24" applyNumberFormat="0" applyFill="0" applyAlignment="0" applyProtection="0"/>
    <xf numFmtId="0" fontId="54" fillId="0" borderId="25" applyNumberFormat="0" applyFill="0" applyAlignment="0" applyProtection="0"/>
    <xf numFmtId="175" fontId="1" fillId="0" borderId="0" applyFont="0" applyFill="0" applyBorder="0" applyAlignment="0" applyProtection="0"/>
    <xf numFmtId="0" fontId="2" fillId="0" borderId="0"/>
    <xf numFmtId="0" fontId="2"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2" fillId="0" borderId="0"/>
    <xf numFmtId="165" fontId="2" fillId="0" borderId="0" applyFont="0" applyFill="0" applyBorder="0" applyAlignment="0" applyProtection="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2" fillId="0" borderId="0"/>
    <xf numFmtId="165" fontId="2" fillId="0" borderId="0" applyFont="0" applyFill="0" applyBorder="0" applyAlignment="0" applyProtection="0"/>
    <xf numFmtId="165" fontId="1" fillId="0" borderId="0" applyFont="0" applyFill="0" applyBorder="0" applyAlignment="0" applyProtection="0"/>
    <xf numFmtId="37" fontId="30" fillId="0" borderId="0"/>
    <xf numFmtId="37" fontId="30" fillId="0" borderId="0"/>
    <xf numFmtId="37" fontId="30" fillId="0" borderId="0"/>
    <xf numFmtId="37" fontId="30" fillId="0" borderId="0"/>
    <xf numFmtId="37" fontId="30" fillId="0" borderId="0"/>
    <xf numFmtId="0" fontId="2"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37" fontId="30" fillId="0" borderId="0"/>
    <xf numFmtId="0" fontId="2" fillId="0" borderId="0"/>
    <xf numFmtId="175" fontId="2" fillId="0" borderId="0" applyFont="0" applyFill="0" applyBorder="0" applyAlignment="0" applyProtection="0"/>
    <xf numFmtId="0" fontId="78"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alignment vertical="top"/>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0" fontId="1" fillId="0" borderId="0"/>
    <xf numFmtId="0" fontId="2" fillId="0" borderId="0"/>
    <xf numFmtId="0" fontId="2" fillId="0" borderId="0"/>
    <xf numFmtId="0" fontId="8" fillId="0" borderId="0"/>
    <xf numFmtId="0" fontId="8" fillId="0" borderId="0"/>
    <xf numFmtId="0" fontId="1" fillId="0" borderId="0"/>
    <xf numFmtId="0" fontId="8" fillId="0" borderId="0"/>
    <xf numFmtId="0" fontId="8" fillId="0" borderId="0"/>
    <xf numFmtId="0" fontId="8" fillId="0" borderId="0"/>
    <xf numFmtId="0" fontId="15" fillId="43" borderId="0"/>
    <xf numFmtId="0" fontId="8" fillId="0" borderId="0"/>
    <xf numFmtId="0" fontId="17" fillId="0" borderId="0"/>
    <xf numFmtId="0" fontId="2" fillId="0" borderId="0"/>
    <xf numFmtId="0" fontId="1" fillId="0" borderId="0"/>
    <xf numFmtId="9" fontId="2" fillId="0" borderId="0" applyFont="0" applyFill="0" applyBorder="0" applyAlignment="0" applyProtection="0"/>
    <xf numFmtId="9" fontId="79" fillId="0" borderId="0" applyFont="0" applyFill="0" applyBorder="0" applyAlignment="0" applyProtection="0"/>
    <xf numFmtId="175" fontId="2" fillId="0" borderId="0" applyFont="0" applyFill="0" applyBorder="0" applyAlignment="0" applyProtection="0"/>
    <xf numFmtId="0" fontId="17"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0" fontId="81" fillId="0" borderId="0" applyNumberFormat="0" applyFill="0" applyBorder="0" applyAlignment="0" applyProtection="0">
      <alignment vertical="top"/>
      <protection locked="0"/>
    </xf>
    <xf numFmtId="43" fontId="2" fillId="0" borderId="0" applyFont="0" applyFill="0" applyBorder="0" applyAlignment="0" applyProtection="0"/>
    <xf numFmtId="43" fontId="2" fillId="0" borderId="0" applyFont="0" applyFill="0" applyBorder="0" applyAlignment="0" applyProtection="0"/>
    <xf numFmtId="178" fontId="2" fillId="0" borderId="0" applyFont="0" applyFill="0" applyBorder="0" applyAlignment="0" applyProtection="0"/>
    <xf numFmtId="43" fontId="2" fillId="0" borderId="0" applyFont="0" applyFill="0" applyBorder="0" applyAlignment="0" applyProtection="0"/>
    <xf numFmtId="177" fontId="2" fillId="0" borderId="0" applyFont="0" applyFill="0" applyBorder="0" applyAlignment="0" applyProtection="0"/>
    <xf numFmtId="0" fontId="2" fillId="0" borderId="0"/>
    <xf numFmtId="0" fontId="2" fillId="0" borderId="0"/>
    <xf numFmtId="0" fontId="2" fillId="0" borderId="0"/>
    <xf numFmtId="0" fontId="2" fillId="0" borderId="0"/>
    <xf numFmtId="179" fontId="2" fillId="0" borderId="0" applyFont="0" applyFill="0" applyBorder="0" applyAlignment="0" applyProtection="0"/>
    <xf numFmtId="0" fontId="2" fillId="0" borderId="0">
      <alignment vertical="top"/>
    </xf>
    <xf numFmtId="0" fontId="1" fillId="0" borderId="0"/>
    <xf numFmtId="0" fontId="2" fillId="0" borderId="0">
      <alignment vertical="top"/>
    </xf>
    <xf numFmtId="0" fontId="2" fillId="0" borderId="0"/>
    <xf numFmtId="0" fontId="78" fillId="0" borderId="0" applyNumberFormat="0" applyFill="0" applyBorder="0" applyAlignment="0" applyProtection="0"/>
    <xf numFmtId="0" fontId="2" fillId="0" borderId="0"/>
    <xf numFmtId="0" fontId="2"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34" fillId="0" borderId="0"/>
    <xf numFmtId="0" fontId="1" fillId="0" borderId="0"/>
    <xf numFmtId="0" fontId="1" fillId="0" borderId="0"/>
    <xf numFmtId="0" fontId="82" fillId="0" borderId="0">
      <alignment vertical="top"/>
    </xf>
    <xf numFmtId="175" fontId="1" fillId="0" borderId="0" applyFont="0" applyFill="0" applyBorder="0" applyAlignment="0" applyProtection="0"/>
    <xf numFmtId="0" fontId="81" fillId="0" borderId="0" applyNumberFormat="0" applyFill="0" applyBorder="0" applyAlignment="0" applyProtection="0">
      <alignment vertical="top"/>
      <protection locked="0"/>
    </xf>
    <xf numFmtId="175" fontId="2" fillId="0" borderId="0" applyFont="0" applyFill="0" applyBorder="0" applyAlignment="0" applyProtection="0"/>
    <xf numFmtId="43" fontId="1" fillId="0" borderId="0" applyFont="0" applyFill="0" applyBorder="0" applyAlignment="0" applyProtection="0"/>
    <xf numFmtId="0" fontId="8" fillId="0" borderId="0"/>
    <xf numFmtId="0" fontId="1" fillId="0" borderId="0"/>
    <xf numFmtId="0" fontId="1"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alignment vertical="top"/>
    </xf>
    <xf numFmtId="0" fontId="2" fillId="0" borderId="0">
      <alignment vertical="top"/>
    </xf>
    <xf numFmtId="0" fontId="2" fillId="0" borderId="0"/>
    <xf numFmtId="0" fontId="2" fillId="0" borderId="0">
      <alignment vertical="top"/>
    </xf>
    <xf numFmtId="0" fontId="2" fillId="0" borderId="0"/>
    <xf numFmtId="0" fontId="83" fillId="0" borderId="0" applyNumberForma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0" fontId="2" fillId="0" borderId="0">
      <alignment vertical="top"/>
    </xf>
    <xf numFmtId="0" fontId="2" fillId="0" borderId="0"/>
    <xf numFmtId="165" fontId="1" fillId="0" borderId="0" applyFont="0" applyFill="0" applyBorder="0" applyAlignment="0" applyProtection="0"/>
    <xf numFmtId="165" fontId="1" fillId="0" borderId="0" applyFont="0" applyFill="0" applyBorder="0" applyAlignment="0" applyProtection="0"/>
    <xf numFmtId="0" fontId="2" fillId="0" borderId="0"/>
    <xf numFmtId="0" fontId="2" fillId="0" borderId="0"/>
    <xf numFmtId="0" fontId="2" fillId="0" borderId="0">
      <alignment vertical="top"/>
    </xf>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1" fillId="0" borderId="0" applyFont="0" applyFill="0" applyBorder="0" applyAlignment="0" applyProtection="0"/>
    <xf numFmtId="0" fontId="2" fillId="0" borderId="0"/>
    <xf numFmtId="37" fontId="30" fillId="0" borderId="0"/>
    <xf numFmtId="37" fontId="30" fillId="0" borderId="0"/>
    <xf numFmtId="0" fontId="1" fillId="0" borderId="0"/>
    <xf numFmtId="0" fontId="1"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37" fontId="30" fillId="0" borderId="0"/>
    <xf numFmtId="175" fontId="2" fillId="0" borderId="0" applyFont="0" applyFill="0" applyBorder="0" applyAlignment="0" applyProtection="0"/>
    <xf numFmtId="0" fontId="81" fillId="0" borderId="0" applyNumberFormat="0" applyFill="0" applyBorder="0" applyAlignment="0" applyProtection="0">
      <alignment vertical="top"/>
      <protection locked="0"/>
    </xf>
    <xf numFmtId="43"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8" fillId="0" borderId="0"/>
    <xf numFmtId="0" fontId="8" fillId="0" borderId="0"/>
    <xf numFmtId="43" fontId="2" fillId="0" borderId="0" applyFont="0" applyFill="0" applyBorder="0" applyAlignment="0" applyProtection="0"/>
    <xf numFmtId="0" fontId="2" fillId="0" borderId="0">
      <alignment vertical="top"/>
    </xf>
    <xf numFmtId="0" fontId="2" fillId="0" borderId="0"/>
    <xf numFmtId="0" fontId="2" fillId="0" borderId="0"/>
    <xf numFmtId="43" fontId="1" fillId="0" borderId="0" applyFont="0" applyFill="0" applyBorder="0" applyAlignment="0" applyProtection="0"/>
    <xf numFmtId="0" fontId="2" fillId="0" borderId="0"/>
    <xf numFmtId="0" fontId="2" fillId="0" borderId="0">
      <alignment vertical="top"/>
    </xf>
    <xf numFmtId="0" fontId="2" fillId="0" borderId="0"/>
    <xf numFmtId="43" fontId="1" fillId="0" borderId="0" applyFont="0" applyFill="0" applyBorder="0" applyAlignment="0" applyProtection="0"/>
    <xf numFmtId="43" fontId="1"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43" fontId="15" fillId="0" borderId="0" applyFont="0" applyFill="0" applyBorder="0" applyAlignment="0" applyProtection="0"/>
    <xf numFmtId="0" fontId="15" fillId="0" borderId="0"/>
    <xf numFmtId="0" fontId="7" fillId="44" borderId="34"/>
    <xf numFmtId="0" fontId="15" fillId="0" borderId="0"/>
    <xf numFmtId="43" fontId="15"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9" fontId="15" fillId="0" borderId="0" applyFont="0" applyFill="0" applyBorder="0" applyAlignment="0" applyProtection="0"/>
    <xf numFmtId="0" fontId="8" fillId="0" borderId="0"/>
    <xf numFmtId="0" fontId="84" fillId="0" borderId="0"/>
    <xf numFmtId="180" fontId="15" fillId="0" borderId="0" applyFont="0" applyFill="0" applyBorder="0" applyAlignment="0" applyProtection="0"/>
    <xf numFmtId="180"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2" fillId="0" borderId="0"/>
    <xf numFmtId="9" fontId="15" fillId="0" borderId="0" applyFont="0" applyFill="0" applyBorder="0" applyAlignment="0" applyProtection="0"/>
    <xf numFmtId="0" fontId="84" fillId="0" borderId="0"/>
    <xf numFmtId="165" fontId="1" fillId="0" borderId="0" applyFont="0" applyFill="0" applyBorder="0" applyAlignment="0" applyProtection="0"/>
    <xf numFmtId="0" fontId="2"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5" fontId="50" fillId="0" borderId="0" applyFont="0" applyFill="0" applyBorder="0" applyAlignment="0" applyProtection="0"/>
    <xf numFmtId="9" fontId="50" fillId="0" borderId="0" applyFont="0" applyFill="0" applyBorder="0" applyAlignment="0" applyProtection="0"/>
    <xf numFmtId="165" fontId="50" fillId="0" borderId="0" applyFont="0" applyFill="0" applyBorder="0" applyAlignment="0" applyProtection="0"/>
    <xf numFmtId="165" fontId="2" fillId="0" borderId="0" applyFont="0" applyFill="0" applyBorder="0" applyAlignment="0" applyProtection="0"/>
  </cellStyleXfs>
  <cellXfs count="839">
    <xf numFmtId="0" fontId="0" fillId="0" borderId="0" xfId="0"/>
    <xf numFmtId="0" fontId="2" fillId="0" borderId="0" xfId="3" applyFont="1" applyAlignment="1">
      <alignment vertical="center"/>
    </xf>
    <xf numFmtId="0" fontId="0" fillId="0" borderId="0" xfId="0" applyAlignment="1">
      <alignment vertical="center"/>
    </xf>
    <xf numFmtId="0" fontId="2" fillId="0" borderId="0" xfId="3" applyFont="1" applyFill="1" applyAlignment="1">
      <alignment vertical="center"/>
    </xf>
    <xf numFmtId="0" fontId="5" fillId="0" borderId="0" xfId="3" applyFont="1" applyFill="1" applyAlignment="1">
      <alignment horizontal="right" vertical="center"/>
    </xf>
    <xf numFmtId="0" fontId="2" fillId="3" borderId="0" xfId="3" applyFont="1" applyFill="1" applyBorder="1" applyAlignment="1">
      <alignment vertical="center"/>
    </xf>
    <xf numFmtId="166" fontId="5" fillId="3" borderId="0" xfId="3" applyNumberFormat="1" applyFont="1" applyFill="1" applyBorder="1" applyAlignment="1">
      <alignment horizontal="right" vertical="center"/>
    </xf>
    <xf numFmtId="37" fontId="2" fillId="0" borderId="0" xfId="3" applyNumberFormat="1" applyFont="1" applyAlignment="1">
      <alignment vertical="center"/>
    </xf>
    <xf numFmtId="37" fontId="2" fillId="0" borderId="0" xfId="3" applyNumberFormat="1" applyFont="1" applyFill="1" applyBorder="1" applyAlignment="1">
      <alignment vertical="center"/>
    </xf>
    <xf numFmtId="37" fontId="5" fillId="3" borderId="0" xfId="3" applyNumberFormat="1" applyFont="1" applyFill="1" applyBorder="1" applyAlignment="1">
      <alignment horizontal="left" vertical="center"/>
    </xf>
    <xf numFmtId="37" fontId="5" fillId="3" borderId="0" xfId="3" applyNumberFormat="1" applyFont="1" applyFill="1" applyBorder="1" applyAlignment="1">
      <alignment vertical="center"/>
    </xf>
    <xf numFmtId="37" fontId="2" fillId="0" borderId="0" xfId="3" applyNumberFormat="1" applyFont="1" applyBorder="1" applyAlignment="1">
      <alignment horizontal="left" vertical="center"/>
    </xf>
    <xf numFmtId="0" fontId="2" fillId="0" borderId="0" xfId="3" applyFont="1" applyBorder="1" applyAlignment="1">
      <alignment vertical="center"/>
    </xf>
    <xf numFmtId="0" fontId="2" fillId="0" borderId="0" xfId="3" applyFont="1" applyFill="1" applyBorder="1" applyAlignment="1">
      <alignment vertical="center"/>
    </xf>
    <xf numFmtId="0" fontId="2" fillId="0" borderId="0" xfId="3" applyFont="1" applyFill="1" applyBorder="1" applyAlignment="1">
      <alignment horizontal="left" vertical="center"/>
    </xf>
    <xf numFmtId="0" fontId="2" fillId="0" borderId="0" xfId="3" applyFont="1" applyBorder="1" applyAlignment="1">
      <alignment horizontal="left" vertical="center"/>
    </xf>
    <xf numFmtId="0" fontId="5" fillId="0" borderId="0" xfId="3" applyFont="1" applyAlignment="1">
      <alignment vertical="center"/>
    </xf>
    <xf numFmtId="37" fontId="5" fillId="0" borderId="0" xfId="3" applyNumberFormat="1" applyFont="1" applyBorder="1" applyAlignment="1">
      <alignment vertical="center"/>
    </xf>
    <xf numFmtId="37" fontId="5" fillId="3" borderId="0" xfId="3" applyNumberFormat="1" applyFont="1" applyFill="1" applyBorder="1" applyAlignment="1" applyProtection="1">
      <alignment horizontal="left" vertical="center"/>
    </xf>
    <xf numFmtId="0" fontId="6" fillId="0" borderId="0" xfId="3" applyFont="1" applyAlignment="1">
      <alignment vertical="center"/>
    </xf>
    <xf numFmtId="3" fontId="2" fillId="0" borderId="2" xfId="3" applyNumberFormat="1" applyFont="1" applyBorder="1" applyAlignment="1">
      <alignment horizontal="right" vertical="center"/>
    </xf>
    <xf numFmtId="0" fontId="7" fillId="0" borderId="0" xfId="0" applyFont="1" applyFill="1" applyAlignment="1">
      <alignment vertical="top"/>
    </xf>
    <xf numFmtId="3" fontId="2" fillId="0" borderId="0" xfId="3" applyNumberFormat="1" applyFont="1" applyAlignment="1">
      <alignment horizontal="right" vertical="center"/>
    </xf>
    <xf numFmtId="0" fontId="0" fillId="0" borderId="0" xfId="0" applyAlignment="1">
      <alignment horizontal="right" vertical="center"/>
    </xf>
    <xf numFmtId="168" fontId="3" fillId="2" borderId="0" xfId="0" applyNumberFormat="1" applyFont="1" applyFill="1" applyAlignment="1">
      <alignment vertical="center"/>
    </xf>
    <xf numFmtId="168" fontId="3" fillId="2" borderId="0" xfId="0" applyNumberFormat="1" applyFont="1" applyFill="1" applyAlignment="1">
      <alignment horizontal="right" vertical="center"/>
    </xf>
    <xf numFmtId="168" fontId="4" fillId="2" borderId="0" xfId="0" applyNumberFormat="1" applyFont="1" applyFill="1" applyAlignment="1">
      <alignment horizontal="center" vertical="center"/>
    </xf>
    <xf numFmtId="168"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right" vertical="center"/>
    </xf>
    <xf numFmtId="168" fontId="5" fillId="3" borderId="3" xfId="0" applyNumberFormat="1" applyFont="1" applyFill="1" applyBorder="1" applyAlignment="1">
      <alignment vertical="center"/>
    </xf>
    <xf numFmtId="168" fontId="5" fillId="3" borderId="3" xfId="0" applyNumberFormat="1" applyFont="1" applyFill="1" applyBorder="1" applyAlignment="1">
      <alignment horizontal="right" vertical="center"/>
    </xf>
    <xf numFmtId="168" fontId="2" fillId="3" borderId="3" xfId="0" applyNumberFormat="1" applyFont="1" applyFill="1" applyBorder="1" applyAlignment="1" applyProtection="1">
      <alignment horizontal="right" vertical="center"/>
    </xf>
    <xf numFmtId="168" fontId="2" fillId="3" borderId="3" xfId="0" applyNumberFormat="1" applyFont="1" applyFill="1" applyBorder="1" applyAlignment="1">
      <alignment horizontal="right" vertical="center"/>
    </xf>
    <xf numFmtId="168" fontId="2" fillId="0" borderId="0" xfId="0" applyNumberFormat="1" applyFont="1" applyFill="1" applyAlignment="1">
      <alignment vertical="center"/>
    </xf>
    <xf numFmtId="168" fontId="2" fillId="0" borderId="0" xfId="4" applyNumberFormat="1" applyFont="1" applyFill="1" applyAlignment="1">
      <alignment horizontal="right" vertical="center"/>
    </xf>
    <xf numFmtId="168" fontId="5" fillId="3" borderId="0" xfId="4" applyNumberFormat="1" applyFont="1" applyFill="1" applyAlignment="1">
      <alignment vertical="center"/>
    </xf>
    <xf numFmtId="168" fontId="5" fillId="3" borderId="0" xfId="4" applyNumberFormat="1" applyFont="1" applyFill="1" applyAlignment="1">
      <alignment horizontal="right" vertical="center"/>
    </xf>
    <xf numFmtId="168" fontId="2" fillId="0" borderId="0" xfId="4" applyNumberFormat="1" applyFont="1" applyFill="1" applyAlignment="1">
      <alignment horizontal="left" vertical="center"/>
    </xf>
    <xf numFmtId="168" fontId="5" fillId="3" borderId="0" xfId="0" applyNumberFormat="1" applyFont="1" applyFill="1" applyAlignment="1">
      <alignment vertical="center"/>
    </xf>
    <xf numFmtId="168" fontId="5" fillId="3" borderId="0" xfId="4" applyNumberFormat="1" applyFont="1" applyFill="1" applyAlignment="1">
      <alignment horizontal="left" vertical="center"/>
    </xf>
    <xf numFmtId="168" fontId="2" fillId="0" borderId="4" xfId="0" applyNumberFormat="1" applyFont="1" applyFill="1" applyBorder="1" applyAlignment="1">
      <alignment vertical="center"/>
    </xf>
    <xf numFmtId="168" fontId="7" fillId="0" borderId="5" xfId="0" applyNumberFormat="1" applyFont="1" applyBorder="1" applyAlignment="1">
      <alignment horizontal="left" vertical="top"/>
    </xf>
    <xf numFmtId="168" fontId="2" fillId="0" borderId="5" xfId="0" applyNumberFormat="1" applyFont="1" applyBorder="1" applyAlignment="1">
      <alignment horizontal="left" vertical="center" wrapText="1"/>
    </xf>
    <xf numFmtId="168" fontId="7" fillId="0" borderId="0" xfId="0" applyNumberFormat="1" applyFont="1" applyBorder="1" applyAlignment="1">
      <alignment horizontal="left" vertical="top"/>
    </xf>
    <xf numFmtId="0" fontId="8" fillId="0" borderId="0" xfId="0" applyFont="1" applyAlignment="1">
      <alignment vertical="center"/>
    </xf>
    <xf numFmtId="168" fontId="8" fillId="0" borderId="0" xfId="0" applyNumberFormat="1" applyFont="1" applyAlignment="1">
      <alignment vertical="center"/>
    </xf>
    <xf numFmtId="168" fontId="4" fillId="2" borderId="0" xfId="0" applyNumberFormat="1" applyFont="1" applyFill="1" applyBorder="1" applyAlignment="1">
      <alignment vertical="center"/>
    </xf>
    <xf numFmtId="168" fontId="3" fillId="2" borderId="0" xfId="0" applyNumberFormat="1" applyFont="1" applyFill="1" applyBorder="1" applyAlignment="1">
      <alignment vertical="center"/>
    </xf>
    <xf numFmtId="167" fontId="2" fillId="0" borderId="0" xfId="1" applyNumberFormat="1" applyFont="1" applyFill="1" applyAlignment="1">
      <alignment horizontal="right" vertical="center"/>
    </xf>
    <xf numFmtId="168" fontId="5" fillId="0" borderId="0" xfId="0" applyNumberFormat="1" applyFont="1" applyFill="1" applyAlignment="1">
      <alignment vertical="center"/>
    </xf>
    <xf numFmtId="168" fontId="5" fillId="0" borderId="0" xfId="4" applyNumberFormat="1" applyFont="1" applyFill="1" applyAlignment="1">
      <alignment horizontal="left" vertical="center"/>
    </xf>
    <xf numFmtId="0" fontId="2" fillId="0" borderId="0" xfId="3"/>
    <xf numFmtId="37" fontId="5" fillId="3" borderId="0" xfId="3" applyNumberFormat="1" applyFont="1" applyFill="1" applyBorder="1" applyAlignment="1">
      <alignment horizontal="right" vertical="center"/>
    </xf>
    <xf numFmtId="37" fontId="5" fillId="3" borderId="0" xfId="3" applyNumberFormat="1" applyFont="1" applyFill="1" applyBorder="1" applyAlignment="1">
      <alignment horizontal="right" vertical="center" wrapText="1"/>
    </xf>
    <xf numFmtId="37" fontId="5" fillId="3" borderId="1" xfId="3" applyNumberFormat="1" applyFont="1" applyFill="1" applyBorder="1" applyAlignment="1">
      <alignment horizontal="left" vertical="center"/>
    </xf>
    <xf numFmtId="0" fontId="5" fillId="0" borderId="0" xfId="3" applyFont="1" applyBorder="1" applyAlignment="1">
      <alignment vertical="center"/>
    </xf>
    <xf numFmtId="37" fontId="2" fillId="0" borderId="0" xfId="3" applyNumberFormat="1" applyFont="1" applyBorder="1" applyAlignment="1" applyProtection="1">
      <alignment horizontal="left" vertical="center"/>
    </xf>
    <xf numFmtId="37" fontId="5" fillId="0" borderId="0" xfId="3" applyNumberFormat="1" applyFont="1" applyFill="1" applyBorder="1" applyAlignment="1">
      <alignment vertical="center"/>
    </xf>
    <xf numFmtId="37" fontId="2" fillId="0" borderId="0" xfId="3" applyNumberFormat="1" applyFont="1" applyBorder="1" applyAlignment="1">
      <alignment horizontal="left" vertical="center" wrapText="1"/>
    </xf>
    <xf numFmtId="37" fontId="2" fillId="0" borderId="6" xfId="3" applyNumberFormat="1" applyFont="1" applyBorder="1" applyAlignment="1">
      <alignment vertical="center"/>
    </xf>
    <xf numFmtId="3" fontId="2" fillId="0" borderId="6" xfId="3" applyNumberFormat="1" applyFont="1" applyBorder="1" applyAlignment="1">
      <alignment vertical="center"/>
    </xf>
    <xf numFmtId="3" fontId="2" fillId="0" borderId="0" xfId="3" applyNumberFormat="1" applyFont="1" applyAlignment="1">
      <alignment vertical="center"/>
    </xf>
    <xf numFmtId="37" fontId="2" fillId="0" borderId="0" xfId="3" applyNumberFormat="1" applyFont="1" applyFill="1" applyBorder="1" applyAlignment="1" applyProtection="1">
      <alignment horizontal="left" vertical="center"/>
    </xf>
    <xf numFmtId="0" fontId="5" fillId="0" borderId="0" xfId="3" applyFont="1" applyAlignment="1">
      <alignment horizontal="center" vertical="center"/>
    </xf>
    <xf numFmtId="37" fontId="2" fillId="3" borderId="0" xfId="3" applyNumberFormat="1" applyFont="1" applyFill="1" applyBorder="1" applyAlignment="1" applyProtection="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xf>
    <xf numFmtId="0" fontId="5" fillId="0" borderId="0" xfId="3" applyFont="1" applyAlignment="1">
      <alignment horizontal="right" vertical="center" wrapText="1"/>
    </xf>
    <xf numFmtId="0" fontId="5" fillId="0" borderId="0" xfId="3" applyFont="1" applyAlignment="1">
      <alignment horizontal="center" vertical="center" wrapText="1"/>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Font="1" applyFill="1" applyBorder="1" applyAlignment="1" applyProtection="1">
      <alignment horizontal="left" vertical="center"/>
      <protection locked="0"/>
    </xf>
    <xf numFmtId="37" fontId="5" fillId="3" borderId="0" xfId="3" applyNumberFormat="1" applyFont="1" applyFill="1" applyBorder="1" applyAlignment="1" applyProtection="1">
      <alignment horizontal="left" vertical="center"/>
      <protection locked="0"/>
    </xf>
    <xf numFmtId="10" fontId="2" fillId="0" borderId="7" xfId="3" applyNumberFormat="1" applyFont="1" applyBorder="1" applyAlignment="1">
      <alignment horizontal="left" vertical="center"/>
    </xf>
    <xf numFmtId="37" fontId="2" fillId="3" borderId="0" xfId="3" applyNumberFormat="1" applyFont="1" applyFill="1" applyBorder="1" applyAlignment="1" applyProtection="1">
      <alignment horizontal="left" vertical="center"/>
      <protection locked="0"/>
    </xf>
    <xf numFmtId="10" fontId="5" fillId="3" borderId="0" xfId="3" applyNumberFormat="1" applyFont="1" applyFill="1" applyBorder="1" applyAlignment="1">
      <alignment horizontal="right" vertical="center"/>
    </xf>
    <xf numFmtId="10" fontId="5" fillId="3" borderId="0" xfId="3" applyNumberFormat="1" applyFont="1" applyFill="1" applyBorder="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Font="1" applyFill="1" applyBorder="1" applyAlignment="1" applyProtection="1">
      <alignment horizontal="left" vertical="center" indent="1"/>
      <protection locked="0"/>
    </xf>
    <xf numFmtId="10" fontId="2" fillId="0" borderId="0" xfId="3" applyNumberFormat="1" applyFont="1" applyBorder="1" applyAlignment="1">
      <alignment horizontal="right" vertical="center"/>
    </xf>
    <xf numFmtId="0" fontId="5" fillId="3" borderId="0" xfId="3" applyFont="1" applyFill="1" applyBorder="1" applyAlignment="1">
      <alignment horizontal="right" vertical="center"/>
    </xf>
    <xf numFmtId="0" fontId="5" fillId="3" borderId="0" xfId="3" applyFont="1" applyFill="1" applyBorder="1" applyAlignment="1">
      <alignment horizontal="right" vertical="center" wrapText="1"/>
    </xf>
    <xf numFmtId="10" fontId="2" fillId="3" borderId="0" xfId="3" applyNumberFormat="1" applyFont="1" applyFill="1" applyBorder="1" applyAlignment="1">
      <alignment horizontal="right" vertical="center"/>
    </xf>
    <xf numFmtId="37" fontId="2" fillId="0" borderId="2" xfId="3" applyNumberFormat="1" applyFont="1" applyFill="1" applyBorder="1" applyAlignment="1" applyProtection="1">
      <alignment horizontal="left" vertical="center"/>
    </xf>
    <xf numFmtId="10" fontId="2" fillId="0" borderId="2" xfId="3" applyNumberFormat="1" applyFont="1" applyBorder="1" applyAlignment="1">
      <alignment horizontal="right" vertical="center"/>
    </xf>
    <xf numFmtId="10" fontId="2" fillId="0" borderId="2" xfId="3" applyNumberFormat="1" applyFont="1" applyBorder="1" applyAlignment="1">
      <alignment horizontal="center" vertical="center"/>
    </xf>
    <xf numFmtId="0" fontId="13" fillId="0" borderId="10" xfId="8" applyFont="1" applyFill="1" applyBorder="1" applyAlignment="1">
      <alignment horizontal="left" vertical="center"/>
    </xf>
    <xf numFmtId="0" fontId="13" fillId="0" borderId="0" xfId="8" applyFont="1" applyFill="1" applyBorder="1" applyAlignment="1">
      <alignment horizontal="left" vertical="center"/>
    </xf>
    <xf numFmtId="10" fontId="2" fillId="0" borderId="0" xfId="3" applyNumberFormat="1" applyFont="1" applyAlignment="1">
      <alignment horizontal="right" vertical="center"/>
    </xf>
    <xf numFmtId="10" fontId="2" fillId="0" borderId="2" xfId="3" applyNumberFormat="1" applyFont="1" applyBorder="1" applyAlignment="1">
      <alignment horizontal="left" vertical="center"/>
    </xf>
    <xf numFmtId="37" fontId="5" fillId="0" borderId="0" xfId="3" applyNumberFormat="1" applyFont="1" applyBorder="1" applyAlignment="1" applyProtection="1">
      <alignment vertical="center"/>
    </xf>
    <xf numFmtId="0" fontId="5" fillId="0" borderId="0" xfId="3" applyFont="1" applyAlignment="1">
      <alignment horizontal="left" vertical="center"/>
    </xf>
    <xf numFmtId="37" fontId="5" fillId="3" borderId="14" xfId="3" applyNumberFormat="1" applyFont="1" applyFill="1" applyBorder="1" applyAlignment="1" applyProtection="1">
      <alignment horizontal="left" vertical="center"/>
    </xf>
    <xf numFmtId="37" fontId="5" fillId="3" borderId="14" xfId="3" applyNumberFormat="1" applyFont="1" applyFill="1" applyBorder="1" applyAlignment="1" applyProtection="1">
      <alignment horizontal="right" vertical="center"/>
    </xf>
    <xf numFmtId="37" fontId="5" fillId="3" borderId="14" xfId="3" applyNumberFormat="1" applyFont="1" applyFill="1" applyBorder="1" applyAlignment="1" applyProtection="1">
      <alignment horizontal="right" vertical="center" wrapText="1"/>
    </xf>
    <xf numFmtId="37" fontId="2" fillId="0" borderId="0" xfId="3" applyNumberFormat="1" applyFont="1" applyAlignment="1" applyProtection="1">
      <alignment horizontal="left" vertical="center"/>
    </xf>
    <xf numFmtId="3" fontId="0" fillId="0" borderId="0" xfId="0" applyNumberFormat="1"/>
    <xf numFmtId="10" fontId="5" fillId="0" borderId="0" xfId="3" applyNumberFormat="1" applyFont="1" applyBorder="1" applyAlignment="1" applyProtection="1">
      <alignment horizontal="left" vertical="center"/>
    </xf>
    <xf numFmtId="37" fontId="5" fillId="3" borderId="14" xfId="3" applyNumberFormat="1" applyFont="1" applyFill="1" applyBorder="1" applyAlignment="1" applyProtection="1">
      <alignment horizontal="left" vertical="center" wrapText="1"/>
    </xf>
    <xf numFmtId="10" fontId="5" fillId="0" borderId="0" xfId="3" applyNumberFormat="1" applyFont="1" applyAlignment="1">
      <alignment horizontal="right" vertical="center"/>
    </xf>
    <xf numFmtId="49" fontId="5" fillId="0" borderId="4" xfId="3" quotePrefix="1" applyNumberFormat="1" applyFont="1" applyBorder="1" applyAlignment="1">
      <alignment horizontal="left" vertical="center"/>
    </xf>
    <xf numFmtId="3" fontId="2" fillId="0" borderId="4" xfId="3" applyNumberFormat="1" applyFont="1" applyBorder="1" applyAlignment="1">
      <alignment horizontal="right" vertical="center"/>
    </xf>
    <xf numFmtId="10" fontId="2" fillId="0" borderId="4" xfId="3" applyNumberFormat="1" applyFont="1" applyBorder="1" applyAlignment="1">
      <alignment vertical="center"/>
    </xf>
    <xf numFmtId="37" fontId="2" fillId="0" borderId="0" xfId="3" applyNumberFormat="1" applyFont="1" applyAlignment="1">
      <alignment vertical="center" wrapText="1"/>
    </xf>
    <xf numFmtId="0" fontId="2" fillId="0" borderId="0" xfId="3" applyFont="1" applyAlignment="1">
      <alignment vertical="center" wrapText="1"/>
    </xf>
    <xf numFmtId="0" fontId="2" fillId="0" borderId="0" xfId="3" applyFont="1" applyBorder="1" applyAlignment="1">
      <alignment vertical="center" wrapText="1"/>
    </xf>
    <xf numFmtId="10" fontId="2" fillId="0" borderId="0" xfId="3" applyNumberFormat="1" applyFont="1" applyAlignment="1">
      <alignment vertical="center"/>
    </xf>
    <xf numFmtId="49" fontId="2" fillId="0" borderId="0" xfId="3" applyNumberFormat="1" applyFont="1" applyBorder="1" applyAlignment="1">
      <alignment vertical="center"/>
    </xf>
    <xf numFmtId="10" fontId="5" fillId="0" borderId="0" xfId="3" applyNumberFormat="1" applyFont="1" applyAlignment="1">
      <alignment horizontal="left" vertical="center"/>
    </xf>
    <xf numFmtId="10" fontId="0" fillId="0" borderId="0" xfId="0" applyNumberFormat="1"/>
    <xf numFmtId="37" fontId="5" fillId="0" borderId="0" xfId="3" applyNumberFormat="1" applyFont="1" applyBorder="1" applyAlignment="1" applyProtection="1">
      <alignment horizontal="center" vertical="center"/>
    </xf>
    <xf numFmtId="37" fontId="5" fillId="3" borderId="0" xfId="3" applyNumberFormat="1" applyFont="1" applyFill="1" applyBorder="1" applyAlignment="1" applyProtection="1">
      <alignment horizontal="right" vertical="center"/>
    </xf>
    <xf numFmtId="37" fontId="5" fillId="3" borderId="0" xfId="3" applyNumberFormat="1" applyFont="1" applyFill="1" applyBorder="1" applyAlignment="1" applyProtection="1">
      <alignment horizontal="right" vertical="center" wrapText="1"/>
    </xf>
    <xf numFmtId="3" fontId="2" fillId="0" borderId="0" xfId="3" applyNumberFormat="1" applyFont="1" applyBorder="1" applyAlignment="1">
      <alignment horizontal="right" vertical="center"/>
    </xf>
    <xf numFmtId="3" fontId="2" fillId="3" borderId="0" xfId="3" applyNumberFormat="1" applyFont="1" applyFill="1" applyBorder="1" applyAlignment="1">
      <alignment horizontal="right" vertical="center"/>
    </xf>
    <xf numFmtId="37" fontId="5" fillId="3" borderId="0" xfId="3" applyNumberFormat="1" applyFont="1" applyFill="1" applyBorder="1" applyAlignment="1" applyProtection="1">
      <alignment horizontal="left" vertical="center" wrapText="1"/>
    </xf>
    <xf numFmtId="49" fontId="5" fillId="0" borderId="2" xfId="3" quotePrefix="1" applyNumberFormat="1" applyFont="1" applyBorder="1" applyAlignment="1">
      <alignment horizontal="left" vertical="center"/>
    </xf>
    <xf numFmtId="0" fontId="2" fillId="0" borderId="2" xfId="3" applyFont="1" applyBorder="1" applyAlignment="1">
      <alignment vertical="center"/>
    </xf>
    <xf numFmtId="37" fontId="2" fillId="0" borderId="0" xfId="3" applyNumberFormat="1" applyFont="1" applyAlignment="1">
      <alignment horizontal="right" vertical="center"/>
    </xf>
    <xf numFmtId="0" fontId="26" fillId="0" borderId="0" xfId="3" applyFont="1"/>
    <xf numFmtId="0" fontId="26" fillId="0" borderId="0" xfId="3" applyFont="1" applyAlignment="1">
      <alignment vertical="center"/>
    </xf>
    <xf numFmtId="37" fontId="27" fillId="0" borderId="0" xfId="3" applyNumberFormat="1" applyFont="1" applyFill="1" applyBorder="1" applyAlignment="1" applyProtection="1">
      <alignment horizontal="left"/>
    </xf>
    <xf numFmtId="37" fontId="2" fillId="0" borderId="2" xfId="3" applyNumberFormat="1" applyFont="1" applyFill="1" applyBorder="1" applyAlignment="1" applyProtection="1">
      <alignment horizontal="left" vertical="center"/>
      <protection locked="0"/>
    </xf>
    <xf numFmtId="0" fontId="7" fillId="0" borderId="0" xfId="3" applyFont="1"/>
    <xf numFmtId="37" fontId="7" fillId="0" borderId="0" xfId="3" applyNumberFormat="1" applyFont="1" applyFill="1" applyBorder="1" applyAlignment="1" applyProtection="1">
      <alignment horizontal="left" vertical="center"/>
    </xf>
    <xf numFmtId="10" fontId="2" fillId="0" borderId="0" xfId="3" applyNumberFormat="1" applyFont="1" applyFill="1" applyBorder="1" applyAlignment="1">
      <alignment horizontal="right" vertical="center"/>
    </xf>
    <xf numFmtId="37" fontId="2" fillId="0" borderId="17" xfId="3" applyNumberFormat="1" applyFont="1" applyFill="1" applyBorder="1" applyAlignment="1" applyProtection="1">
      <alignment horizontal="left" vertical="center"/>
    </xf>
    <xf numFmtId="10" fontId="2" fillId="0" borderId="17" xfId="3" applyNumberFormat="1" applyFont="1" applyBorder="1" applyAlignment="1">
      <alignment horizontal="center" vertical="center"/>
    </xf>
    <xf numFmtId="0" fontId="0" fillId="0" borderId="17" xfId="0" applyBorder="1"/>
    <xf numFmtId="0" fontId="2" fillId="0" borderId="17" xfId="3" applyFont="1" applyBorder="1" applyAlignment="1">
      <alignment vertical="center"/>
    </xf>
    <xf numFmtId="0" fontId="2" fillId="0" borderId="17" xfId="3" applyBorder="1"/>
    <xf numFmtId="49" fontId="2" fillId="0" borderId="0" xfId="3" applyNumberFormat="1" applyFont="1" applyAlignment="1">
      <alignment vertical="center"/>
    </xf>
    <xf numFmtId="10" fontId="5" fillId="3" borderId="0" xfId="3" applyNumberFormat="1" applyFont="1" applyFill="1" applyBorder="1" applyAlignment="1" applyProtection="1">
      <alignment horizontal="right" vertical="center"/>
    </xf>
    <xf numFmtId="49" fontId="5" fillId="0" borderId="6" xfId="3" quotePrefix="1" applyNumberFormat="1" applyFont="1" applyBorder="1" applyAlignment="1">
      <alignment horizontal="left" vertical="center"/>
    </xf>
    <xf numFmtId="0" fontId="2" fillId="0" borderId="6" xfId="3" applyFont="1" applyBorder="1" applyAlignment="1">
      <alignment horizontal="center" vertical="center"/>
    </xf>
    <xf numFmtId="3" fontId="2" fillId="0" borderId="6" xfId="3" applyNumberFormat="1" applyFont="1" applyBorder="1" applyAlignment="1">
      <alignment horizontal="center" vertical="center"/>
    </xf>
    <xf numFmtId="0" fontId="2" fillId="0" borderId="6" xfId="3" applyFont="1" applyBorder="1" applyAlignment="1">
      <alignment vertical="center"/>
    </xf>
    <xf numFmtId="0" fontId="0" fillId="0" borderId="6" xfId="0" applyBorder="1"/>
    <xf numFmtId="49" fontId="16" fillId="0" borderId="0" xfId="3" applyNumberFormat="1" applyFont="1"/>
    <xf numFmtId="10" fontId="2" fillId="0" borderId="0" xfId="3" applyNumberFormat="1"/>
    <xf numFmtId="10" fontId="18" fillId="0" borderId="0" xfId="3" applyNumberFormat="1" applyFont="1"/>
    <xf numFmtId="37" fontId="2" fillId="0" borderId="0" xfId="3" applyNumberFormat="1" applyFont="1" applyBorder="1" applyAlignment="1" applyProtection="1">
      <alignment horizontal="left"/>
    </xf>
    <xf numFmtId="37" fontId="2" fillId="0" borderId="0" xfId="3" applyNumberFormat="1" applyFont="1" applyBorder="1" applyAlignment="1">
      <alignment horizontal="right"/>
    </xf>
    <xf numFmtId="37" fontId="5" fillId="3" borderId="0" xfId="3" applyNumberFormat="1" applyFont="1" applyFill="1" applyBorder="1" applyAlignment="1" applyProtection="1">
      <alignment horizontal="left"/>
    </xf>
    <xf numFmtId="10" fontId="2" fillId="0" borderId="0" xfId="3" applyNumberFormat="1" applyFont="1" applyBorder="1" applyAlignment="1">
      <alignment horizontal="right"/>
    </xf>
    <xf numFmtId="10" fontId="28" fillId="0" borderId="0" xfId="3" applyNumberFormat="1" applyFont="1" applyBorder="1" applyAlignment="1" applyProtection="1">
      <alignment horizontal="left"/>
    </xf>
    <xf numFmtId="49" fontId="23" fillId="0" borderId="11" xfId="3" quotePrefix="1" applyNumberFormat="1" applyFont="1" applyBorder="1" applyAlignment="1">
      <alignment horizontal="left"/>
    </xf>
    <xf numFmtId="0" fontId="18" fillId="0" borderId="11" xfId="3" applyFont="1" applyBorder="1" applyAlignment="1">
      <alignment horizontal="center"/>
    </xf>
    <xf numFmtId="3" fontId="18" fillId="0" borderId="11" xfId="3" applyNumberFormat="1" applyFont="1" applyBorder="1" applyAlignment="1">
      <alignment horizontal="center"/>
    </xf>
    <xf numFmtId="0" fontId="18" fillId="0" borderId="2" xfId="3" applyFont="1" applyBorder="1" applyAlignment="1">
      <alignment horizontal="center"/>
    </xf>
    <xf numFmtId="3" fontId="18" fillId="0" borderId="2" xfId="3" applyNumberFormat="1" applyFont="1" applyBorder="1" applyAlignment="1">
      <alignment horizontal="center"/>
    </xf>
    <xf numFmtId="10" fontId="18" fillId="0" borderId="2" xfId="3" applyNumberFormat="1" applyFont="1" applyBorder="1" applyAlignment="1">
      <alignment horizontal="center"/>
    </xf>
    <xf numFmtId="0" fontId="2" fillId="0" borderId="0" xfId="3" applyFont="1" applyAlignment="1">
      <alignment wrapText="1"/>
    </xf>
    <xf numFmtId="0" fontId="2" fillId="0" borderId="0" xfId="3" applyFont="1" applyAlignment="1">
      <alignment horizontal="right" vertical="center"/>
    </xf>
    <xf numFmtId="0" fontId="16" fillId="0" borderId="0" xfId="3" applyFont="1"/>
    <xf numFmtId="37" fontId="2" fillId="3" borderId="0" xfId="3" applyNumberFormat="1" applyFont="1" applyFill="1" applyBorder="1" applyAlignment="1" applyProtection="1">
      <alignment horizontal="right" vertical="center"/>
      <protection locked="0"/>
    </xf>
    <xf numFmtId="37" fontId="5" fillId="3" borderId="0" xfId="3" applyNumberFormat="1" applyFont="1" applyFill="1" applyBorder="1" applyAlignment="1" applyProtection="1">
      <alignment horizontal="left"/>
      <protection locked="0"/>
    </xf>
    <xf numFmtId="10" fontId="5" fillId="3" borderId="0" xfId="3" applyNumberFormat="1" applyFont="1" applyFill="1" applyBorder="1" applyAlignment="1">
      <alignment horizontal="right"/>
    </xf>
    <xf numFmtId="37" fontId="2" fillId="0" borderId="17" xfId="3" applyNumberFormat="1" applyFont="1" applyFill="1" applyBorder="1" applyAlignment="1" applyProtection="1">
      <alignment horizontal="left"/>
    </xf>
    <xf numFmtId="10" fontId="2" fillId="0" borderId="17" xfId="3" applyNumberFormat="1" applyFont="1" applyBorder="1" applyAlignment="1">
      <alignment horizontal="right"/>
    </xf>
    <xf numFmtId="37" fontId="30" fillId="0" borderId="0" xfId="3" quotePrefix="1" applyNumberFormat="1" applyFont="1" applyBorder="1" applyAlignment="1" applyProtection="1">
      <alignment horizontal="left"/>
    </xf>
    <xf numFmtId="0" fontId="5" fillId="0" borderId="0" xfId="3" applyFont="1" applyBorder="1" applyAlignment="1">
      <alignment horizontal="right" vertical="center"/>
    </xf>
    <xf numFmtId="10" fontId="5" fillId="0" borderId="0" xfId="3" applyNumberFormat="1" applyFont="1" applyBorder="1" applyAlignment="1">
      <alignment horizontal="right" vertical="center"/>
    </xf>
    <xf numFmtId="10" fontId="2" fillId="0" borderId="2" xfId="3" applyNumberFormat="1" applyFont="1" applyBorder="1" applyAlignment="1">
      <alignment vertical="center"/>
    </xf>
    <xf numFmtId="37" fontId="2" fillId="3" borderId="0" xfId="3" applyNumberFormat="1" applyFont="1" applyFill="1" applyBorder="1" applyAlignment="1" applyProtection="1">
      <alignment horizontal="right" vertical="center"/>
    </xf>
    <xf numFmtId="10" fontId="2" fillId="3" borderId="0" xfId="3" applyNumberFormat="1" applyFont="1" applyFill="1" applyBorder="1" applyAlignment="1" applyProtection="1">
      <alignment horizontal="right" vertical="center"/>
    </xf>
    <xf numFmtId="0" fontId="2" fillId="0" borderId="4" xfId="3" applyFont="1" applyBorder="1" applyAlignment="1">
      <alignment vertical="center"/>
    </xf>
    <xf numFmtId="0" fontId="2" fillId="0" borderId="0" xfId="9" applyFont="1" applyAlignment="1">
      <alignment vertical="center"/>
    </xf>
    <xf numFmtId="0" fontId="34" fillId="0" borderId="0" xfId="0" applyFont="1"/>
    <xf numFmtId="0" fontId="35" fillId="0" borderId="0" xfId="11" applyFont="1"/>
    <xf numFmtId="0" fontId="29" fillId="0" borderId="0" xfId="11" applyFont="1"/>
    <xf numFmtId="0" fontId="29" fillId="0" borderId="0" xfId="11" applyFont="1" applyFill="1"/>
    <xf numFmtId="0" fontId="29" fillId="0" borderId="0" xfId="11" applyFont="1" applyAlignment="1">
      <alignment wrapText="1"/>
    </xf>
    <xf numFmtId="0" fontId="29" fillId="0" borderId="0" xfId="3" applyFont="1" applyAlignment="1">
      <alignment horizontal="right"/>
    </xf>
    <xf numFmtId="0" fontId="2" fillId="0" borderId="0" xfId="3" applyAlignment="1">
      <alignment horizontal="right"/>
    </xf>
    <xf numFmtId="37" fontId="29" fillId="0" borderId="0" xfId="3" applyNumberFormat="1" applyFont="1" applyAlignment="1">
      <alignment horizontal="left" vertical="center"/>
    </xf>
    <xf numFmtId="0" fontId="29" fillId="0" borderId="0" xfId="11" applyFont="1" applyAlignment="1">
      <alignment vertical="top" wrapText="1"/>
    </xf>
    <xf numFmtId="0" fontId="7" fillId="0" borderId="0" xfId="11" applyFont="1" applyAlignment="1">
      <alignment vertical="center" wrapText="1"/>
    </xf>
    <xf numFmtId="0" fontId="36" fillId="0" borderId="0" xfId="0" applyFont="1" applyAlignment="1">
      <alignment wrapText="1"/>
    </xf>
    <xf numFmtId="0" fontId="34" fillId="0" borderId="0" xfId="0" applyFont="1" applyAlignment="1">
      <alignment wrapText="1"/>
    </xf>
    <xf numFmtId="0" fontId="29" fillId="0" borderId="0" xfId="11" applyFont="1" applyFill="1" applyAlignment="1">
      <alignment vertical="top" wrapText="1"/>
    </xf>
    <xf numFmtId="0" fontId="0" fillId="6" borderId="0" xfId="0" applyFill="1"/>
    <xf numFmtId="0" fontId="38" fillId="4" borderId="0" xfId="12" applyFont="1" applyFill="1" applyAlignment="1">
      <alignment horizontal="center" vertical="center"/>
    </xf>
    <xf numFmtId="0" fontId="39" fillId="6" borderId="0" xfId="12" applyFont="1" applyFill="1" applyAlignment="1"/>
    <xf numFmtId="0" fontId="40" fillId="6" borderId="0" xfId="12" applyFont="1" applyFill="1" applyAlignment="1">
      <alignment horizontal="right"/>
    </xf>
    <xf numFmtId="0" fontId="41" fillId="6" borderId="0" xfId="12" applyFont="1" applyFill="1"/>
    <xf numFmtId="0" fontId="42" fillId="7" borderId="0" xfId="12" applyFont="1" applyFill="1"/>
    <xf numFmtId="0" fontId="43" fillId="7" borderId="0" xfId="12" applyFont="1" applyFill="1"/>
    <xf numFmtId="0" fontId="45" fillId="7" borderId="0" xfId="13" applyFont="1" applyFill="1" applyAlignment="1" applyProtection="1">
      <alignment horizontal="left" indent="11"/>
    </xf>
    <xf numFmtId="0" fontId="34" fillId="0" borderId="0" xfId="12" applyFont="1" applyFill="1" applyAlignment="1">
      <alignment horizontal="right"/>
    </xf>
    <xf numFmtId="0" fontId="34" fillId="7" borderId="0" xfId="12" applyFont="1" applyFill="1"/>
    <xf numFmtId="0" fontId="28" fillId="7" borderId="0" xfId="12" applyFont="1" applyFill="1" applyAlignment="1"/>
    <xf numFmtId="16" fontId="42" fillId="7" borderId="0" xfId="12" quotePrefix="1" applyNumberFormat="1" applyFont="1" applyFill="1"/>
    <xf numFmtId="0" fontId="42" fillId="7" borderId="0" xfId="12" quotePrefix="1" applyFont="1" applyFill="1"/>
    <xf numFmtId="0" fontId="28" fillId="7" borderId="0" xfId="12" applyFont="1" applyFill="1" applyAlignment="1">
      <alignment horizontal="left" indent="11"/>
    </xf>
    <xf numFmtId="0" fontId="29" fillId="7" borderId="0" xfId="13" applyFont="1" applyFill="1" applyAlignment="1" applyProtection="1">
      <alignment horizontal="left" indent="11"/>
    </xf>
    <xf numFmtId="0" fontId="34" fillId="0" borderId="0" xfId="12" quotePrefix="1" applyFont="1" applyFill="1" applyAlignment="1">
      <alignment horizontal="right"/>
    </xf>
    <xf numFmtId="0" fontId="45" fillId="7" borderId="0" xfId="13" applyFont="1" applyFill="1" applyAlignment="1" applyProtection="1">
      <alignment horizontal="left" wrapText="1" indent="11"/>
    </xf>
    <xf numFmtId="0" fontId="34" fillId="0" borderId="0" xfId="12" applyFont="1" applyFill="1" applyAlignment="1">
      <alignment horizontal="right" vertical="center"/>
    </xf>
    <xf numFmtId="0" fontId="0" fillId="0" borderId="0" xfId="0" applyFill="1"/>
    <xf numFmtId="0" fontId="45" fillId="0" borderId="0" xfId="13" applyFont="1" applyFill="1" applyAlignment="1" applyProtection="1">
      <alignment horizontal="left" indent="11"/>
    </xf>
    <xf numFmtId="0" fontId="28" fillId="0" borderId="0" xfId="12" applyFont="1" applyFill="1" applyAlignment="1"/>
    <xf numFmtId="0" fontId="34" fillId="7" borderId="0" xfId="12" applyFont="1" applyFill="1" applyAlignment="1"/>
    <xf numFmtId="0" fontId="34" fillId="7" borderId="0" xfId="12" applyFont="1" applyFill="1" applyBorder="1" applyAlignment="1"/>
    <xf numFmtId="0" fontId="34" fillId="7" borderId="0" xfId="12" applyFont="1" applyFill="1" applyAlignment="1">
      <alignment horizontal="right"/>
    </xf>
    <xf numFmtId="0" fontId="39" fillId="6" borderId="19" xfId="12" applyFont="1" applyFill="1" applyBorder="1"/>
    <xf numFmtId="0" fontId="46" fillId="6" borderId="19" xfId="12" applyFont="1" applyFill="1" applyBorder="1"/>
    <xf numFmtId="0" fontId="0" fillId="7" borderId="0" xfId="0" applyFill="1"/>
    <xf numFmtId="0" fontId="47" fillId="7" borderId="0" xfId="13" applyFont="1" applyFill="1" applyAlignment="1" applyProtection="1">
      <alignment horizontal="left" indent="11"/>
    </xf>
    <xf numFmtId="0" fontId="42" fillId="7" borderId="0" xfId="12" applyFont="1" applyFill="1" applyAlignment="1"/>
    <xf numFmtId="0" fontId="48" fillId="7" borderId="0" xfId="13" applyFont="1" applyFill="1" applyAlignment="1" applyProtection="1">
      <alignment horizontal="left" indent="11"/>
    </xf>
    <xf numFmtId="37" fontId="2" fillId="3" borderId="0" xfId="3" applyNumberFormat="1" applyFont="1" applyFill="1" applyAlignment="1">
      <alignment horizontal="right" vertical="center"/>
    </xf>
    <xf numFmtId="0" fontId="2" fillId="0" borderId="0" xfId="15" applyFont="1" applyAlignment="1">
      <alignment vertical="center"/>
    </xf>
    <xf numFmtId="0" fontId="11" fillId="0" borderId="0" xfId="15" applyFont="1"/>
    <xf numFmtId="0" fontId="2" fillId="0" borderId="0" xfId="15" applyFont="1" applyBorder="1" applyAlignment="1">
      <alignment vertical="center"/>
    </xf>
    <xf numFmtId="0" fontId="49" fillId="0" borderId="0" xfId="15" applyAlignment="1">
      <alignment vertical="center"/>
    </xf>
    <xf numFmtId="0" fontId="15" fillId="0" borderId="0" xfId="15" applyFont="1"/>
    <xf numFmtId="0" fontId="49" fillId="0" borderId="0" xfId="15" applyAlignment="1">
      <alignment vertical="top"/>
    </xf>
    <xf numFmtId="0" fontId="49" fillId="0" borderId="0" xfId="15"/>
    <xf numFmtId="10" fontId="49" fillId="0" borderId="0" xfId="15" applyNumberFormat="1" applyBorder="1" applyAlignment="1">
      <alignment horizontal="center" vertical="center"/>
    </xf>
    <xf numFmtId="0" fontId="49" fillId="0" borderId="0" xfId="15" applyBorder="1" applyAlignment="1">
      <alignment vertical="center"/>
    </xf>
    <xf numFmtId="0" fontId="5" fillId="0" borderId="0" xfId="15" applyFont="1" applyBorder="1" applyAlignment="1">
      <alignment vertical="center"/>
    </xf>
    <xf numFmtId="0" fontId="49" fillId="0" borderId="0" xfId="15" applyBorder="1" applyAlignment="1">
      <alignment horizontal="center" vertical="center"/>
    </xf>
    <xf numFmtId="0" fontId="5" fillId="0" borderId="0" xfId="15" applyFont="1" applyBorder="1" applyAlignment="1">
      <alignment horizontal="center" vertical="center"/>
    </xf>
    <xf numFmtId="0" fontId="49" fillId="0" borderId="0" xfId="15" applyBorder="1" applyAlignment="1">
      <alignment vertical="center" wrapText="1"/>
    </xf>
    <xf numFmtId="165" fontId="49" fillId="0" borderId="0" xfId="15" applyNumberFormat="1" applyAlignment="1">
      <alignment vertical="center"/>
    </xf>
    <xf numFmtId="0" fontId="16" fillId="0" borderId="0" xfId="15" applyFont="1"/>
    <xf numFmtId="0" fontId="17" fillId="0" borderId="0" xfId="15" applyFont="1"/>
    <xf numFmtId="0" fontId="17" fillId="0" borderId="0" xfId="15" applyFont="1" applyAlignment="1">
      <alignment vertical="top"/>
    </xf>
    <xf numFmtId="10" fontId="49" fillId="0" borderId="0" xfId="15" applyNumberFormat="1"/>
    <xf numFmtId="10" fontId="1" fillId="0" borderId="0" xfId="2" applyNumberFormat="1" applyFont="1"/>
    <xf numFmtId="37" fontId="5" fillId="9" borderId="0" xfId="3" applyNumberFormat="1" applyFont="1" applyFill="1" applyBorder="1" applyAlignment="1" applyProtection="1">
      <alignment horizontal="left" vertical="center"/>
    </xf>
    <xf numFmtId="10" fontId="2" fillId="0" borderId="0" xfId="15" applyNumberFormat="1" applyFont="1" applyAlignment="1">
      <alignment vertical="center"/>
    </xf>
    <xf numFmtId="169" fontId="1" fillId="0" borderId="0" xfId="14" applyNumberFormat="1" applyFont="1"/>
    <xf numFmtId="10" fontId="49" fillId="0" borderId="0" xfId="15" applyNumberFormat="1" applyBorder="1"/>
    <xf numFmtId="0" fontId="49" fillId="0" borderId="0" xfId="15" applyBorder="1"/>
    <xf numFmtId="0" fontId="5" fillId="0" borderId="0" xfId="15" applyFont="1" applyBorder="1" applyAlignment="1">
      <alignment horizontal="center"/>
    </xf>
    <xf numFmtId="0" fontId="2" fillId="0" borderId="0" xfId="15" applyFont="1" applyBorder="1"/>
    <xf numFmtId="0" fontId="49" fillId="0" borderId="0" xfId="15" applyBorder="1" applyAlignment="1">
      <alignment wrapText="1"/>
    </xf>
    <xf numFmtId="10" fontId="49" fillId="0" borderId="0" xfId="15" applyNumberFormat="1" applyBorder="1" applyAlignment="1">
      <alignment horizontal="center"/>
    </xf>
    <xf numFmtId="0" fontId="49" fillId="0" borderId="0" xfId="15" applyFont="1" applyBorder="1"/>
    <xf numFmtId="0" fontId="5" fillId="0" borderId="0" xfId="15" applyFont="1" applyBorder="1"/>
    <xf numFmtId="165" fontId="49" fillId="0" borderId="0" xfId="15" applyNumberFormat="1" applyAlignment="1"/>
    <xf numFmtId="0" fontId="5" fillId="0" borderId="0" xfId="15" applyFont="1"/>
    <xf numFmtId="168" fontId="0" fillId="0" borderId="0" xfId="20" applyNumberFormat="1" applyFont="1"/>
    <xf numFmtId="0" fontId="15" fillId="0" borderId="0" xfId="15" applyFont="1" applyAlignment="1">
      <alignment horizontal="right"/>
    </xf>
    <xf numFmtId="0" fontId="49" fillId="0" borderId="0" xfId="15" applyAlignment="1">
      <alignment horizontal="right"/>
    </xf>
    <xf numFmtId="0" fontId="26" fillId="0" borderId="0" xfId="15" applyFont="1"/>
    <xf numFmtId="0" fontId="26" fillId="0" borderId="0" xfId="15" applyFont="1" applyAlignment="1">
      <alignment vertical="top"/>
    </xf>
    <xf numFmtId="37" fontId="2" fillId="0" borderId="0" xfId="3" applyNumberFormat="1" applyFont="1" applyBorder="1" applyAlignment="1">
      <alignment vertical="center"/>
    </xf>
    <xf numFmtId="37" fontId="2" fillId="0" borderId="0" xfId="3" applyNumberFormat="1" applyFont="1" applyBorder="1" applyAlignment="1">
      <alignment horizontal="right" vertical="center"/>
    </xf>
    <xf numFmtId="37" fontId="5" fillId="3" borderId="0" xfId="3" applyNumberFormat="1" applyFont="1" applyFill="1" applyBorder="1" applyAlignment="1">
      <alignment horizontal="center" vertical="center"/>
    </xf>
    <xf numFmtId="37" fontId="2" fillId="3" borderId="0" xfId="3" applyNumberFormat="1" applyFont="1" applyFill="1" applyBorder="1" applyAlignment="1">
      <alignment horizontal="right" vertical="center"/>
    </xf>
    <xf numFmtId="37" fontId="2" fillId="3" borderId="1" xfId="3" applyNumberFormat="1" applyFont="1" applyFill="1" applyBorder="1" applyAlignment="1">
      <alignment horizontal="right" vertical="center"/>
    </xf>
    <xf numFmtId="0" fontId="51" fillId="0" borderId="0" xfId="13" applyFont="1" applyAlignment="1" applyProtection="1">
      <alignment vertical="center"/>
    </xf>
    <xf numFmtId="0" fontId="0" fillId="0" borderId="0" xfId="0"/>
    <xf numFmtId="0" fontId="7" fillId="0" borderId="0" xfId="3" applyFont="1" applyFill="1" applyAlignment="1">
      <alignment vertical="top"/>
    </xf>
    <xf numFmtId="0" fontId="7" fillId="0" borderId="0" xfId="3" applyFont="1" applyAlignment="1">
      <alignment vertical="top"/>
    </xf>
    <xf numFmtId="37" fontId="7" fillId="0" borderId="0" xfId="3" applyNumberFormat="1" applyFont="1" applyBorder="1" applyAlignment="1">
      <alignment horizontal="left" vertical="top" wrapText="1"/>
    </xf>
    <xf numFmtId="0" fontId="7" fillId="0" borderId="0" xfId="3" applyFont="1" applyAlignment="1">
      <alignment vertical="top" wrapText="1"/>
    </xf>
    <xf numFmtId="37" fontId="7" fillId="0" borderId="0" xfId="3" applyNumberFormat="1" applyFont="1" applyAlignment="1">
      <alignment horizontal="left" vertical="top" wrapText="1"/>
    </xf>
    <xf numFmtId="165" fontId="1" fillId="0" borderId="0" xfId="693" applyFont="1"/>
    <xf numFmtId="168" fontId="2" fillId="0" borderId="0" xfId="693" applyNumberFormat="1" applyFont="1" applyAlignment="1">
      <alignment horizontal="right"/>
    </xf>
    <xf numFmtId="168" fontId="2" fillId="3" borderId="0" xfId="693" applyNumberFormat="1" applyFont="1" applyFill="1" applyAlignment="1">
      <alignment horizontal="right"/>
    </xf>
    <xf numFmtId="10" fontId="2" fillId="0" borderId="7" xfId="3" applyNumberFormat="1" applyFont="1" applyBorder="1" applyAlignment="1">
      <alignment horizontal="right" vertical="center"/>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0" fontId="2" fillId="0" borderId="0" xfId="21" applyFont="1" applyAlignment="1">
      <alignment vertical="center"/>
    </xf>
    <xf numFmtId="0" fontId="11" fillId="0" borderId="0" xfId="21" applyFont="1"/>
    <xf numFmtId="0" fontId="2" fillId="0" borderId="0" xfId="21" applyFont="1" applyAlignment="1">
      <alignment horizontal="center" vertical="center"/>
    </xf>
    <xf numFmtId="0" fontId="11" fillId="0" borderId="0" xfId="21" applyFont="1" applyAlignment="1">
      <alignment horizontal="center"/>
    </xf>
    <xf numFmtId="37" fontId="12" fillId="9" borderId="9" xfId="21" applyNumberFormat="1" applyFont="1" applyFill="1" applyBorder="1" applyAlignment="1">
      <alignment horizontal="left" vertical="center"/>
    </xf>
    <xf numFmtId="37" fontId="2" fillId="9" borderId="9" xfId="701" applyNumberFormat="1" applyFont="1" applyFill="1" applyBorder="1" applyAlignment="1">
      <alignment horizontal="right" vertical="center"/>
    </xf>
    <xf numFmtId="37" fontId="12" fillId="0" borderId="0" xfId="21" applyNumberFormat="1" applyFont="1" applyBorder="1" applyAlignment="1">
      <alignment vertical="center"/>
    </xf>
    <xf numFmtId="37" fontId="2" fillId="0" borderId="0" xfId="701" applyNumberFormat="1" applyFont="1" applyBorder="1" applyAlignment="1">
      <alignment horizontal="right" vertical="center"/>
    </xf>
    <xf numFmtId="0" fontId="11" fillId="0" borderId="0" xfId="21" applyFont="1" applyAlignment="1">
      <alignment vertical="center"/>
    </xf>
    <xf numFmtId="37" fontId="13" fillId="0" borderId="0" xfId="21" applyNumberFormat="1" applyFont="1" applyBorder="1" applyAlignment="1">
      <alignment vertical="center"/>
    </xf>
    <xf numFmtId="0" fontId="11" fillId="0" borderId="0" xfId="21" applyFont="1" applyAlignment="1">
      <alignment vertical="top"/>
    </xf>
    <xf numFmtId="37" fontId="12" fillId="0" borderId="0" xfId="21" applyNumberFormat="1" applyFont="1" applyBorder="1" applyAlignment="1">
      <alignment horizontal="left" vertical="center"/>
    </xf>
    <xf numFmtId="37" fontId="13" fillId="0" borderId="0" xfId="21" quotePrefix="1" applyNumberFormat="1" applyFont="1" applyBorder="1" applyAlignment="1">
      <alignment horizontal="left" vertical="center"/>
    </xf>
    <xf numFmtId="37" fontId="12" fillId="0" borderId="0" xfId="21" quotePrefix="1" applyNumberFormat="1" applyFont="1" applyBorder="1" applyAlignment="1">
      <alignment horizontal="left" vertical="center"/>
    </xf>
    <xf numFmtId="37" fontId="13" fillId="0" borderId="0" xfId="21" applyNumberFormat="1" applyFont="1" applyBorder="1" applyAlignment="1">
      <alignment horizontal="left" vertical="center"/>
    </xf>
    <xf numFmtId="37" fontId="13" fillId="0" borderId="0" xfId="21" quotePrefix="1" applyNumberFormat="1" applyFont="1" applyBorder="1" applyAlignment="1">
      <alignment vertical="center"/>
    </xf>
    <xf numFmtId="0" fontId="2" fillId="0" borderId="2" xfId="21" applyFont="1" applyBorder="1" applyAlignment="1">
      <alignment vertical="center"/>
    </xf>
    <xf numFmtId="39" fontId="2" fillId="0" borderId="2" xfId="701" applyNumberFormat="1" applyFont="1" applyBorder="1" applyAlignment="1">
      <alignment horizontal="right" vertical="center"/>
    </xf>
    <xf numFmtId="37" fontId="2" fillId="0" borderId="0" xfId="21" applyNumberFormat="1" applyFont="1" applyBorder="1" applyAlignment="1">
      <alignment vertical="center"/>
    </xf>
    <xf numFmtId="0" fontId="2" fillId="0" borderId="0" xfId="21" applyFont="1" applyBorder="1" applyAlignment="1">
      <alignment vertical="center"/>
    </xf>
    <xf numFmtId="0" fontId="7" fillId="0" borderId="0" xfId="21" applyFont="1" applyFill="1" applyAlignment="1">
      <alignment vertical="top"/>
    </xf>
    <xf numFmtId="0" fontId="11" fillId="0" borderId="0" xfId="21" applyFont="1" applyBorder="1"/>
    <xf numFmtId="0" fontId="50" fillId="0" borderId="0" xfId="21" applyBorder="1" applyAlignment="1"/>
    <xf numFmtId="0" fontId="14" fillId="4" borderId="0" xfId="21" applyFont="1" applyFill="1" applyBorder="1" applyAlignment="1">
      <alignment horizontal="centerContinuous" vertical="center"/>
    </xf>
    <xf numFmtId="0" fontId="2" fillId="4" borderId="0" xfId="21" applyFont="1" applyFill="1" applyBorder="1" applyAlignment="1">
      <alignment vertical="center"/>
    </xf>
    <xf numFmtId="0" fontId="50" fillId="4" borderId="0" xfId="21" applyFill="1" applyBorder="1" applyAlignment="1"/>
    <xf numFmtId="0" fontId="50" fillId="0" borderId="0" xfId="21" applyAlignment="1">
      <alignment vertical="center"/>
    </xf>
    <xf numFmtId="0" fontId="50" fillId="0" borderId="0" xfId="21" applyAlignment="1"/>
    <xf numFmtId="10" fontId="2" fillId="0" borderId="0" xfId="702" applyNumberFormat="1" applyFont="1" applyFill="1" applyBorder="1" applyAlignment="1">
      <alignment horizontal="right" vertical="center"/>
    </xf>
    <xf numFmtId="0" fontId="15" fillId="0" borderId="0" xfId="21" applyFont="1" applyAlignment="1">
      <alignment vertical="center"/>
    </xf>
    <xf numFmtId="10" fontId="2" fillId="0" borderId="0" xfId="21" applyNumberFormat="1" applyFont="1" applyBorder="1" applyAlignment="1">
      <alignment horizontal="right" vertical="center"/>
    </xf>
    <xf numFmtId="165" fontId="0" fillId="0" borderId="0" xfId="701" applyFont="1" applyAlignment="1"/>
    <xf numFmtId="10" fontId="50" fillId="0" borderId="0" xfId="21" applyNumberFormat="1" applyAlignment="1"/>
    <xf numFmtId="0" fontId="15" fillId="0" borderId="0" xfId="21" applyFont="1"/>
    <xf numFmtId="10" fontId="2" fillId="0" borderId="0" xfId="21" quotePrefix="1" applyNumberFormat="1" applyFont="1" applyBorder="1" applyAlignment="1">
      <alignment horizontal="right" vertical="center"/>
    </xf>
    <xf numFmtId="0" fontId="50" fillId="0" borderId="0" xfId="21" applyAlignment="1">
      <alignment vertical="top"/>
    </xf>
    <xf numFmtId="1" fontId="2" fillId="0" borderId="0" xfId="21" applyNumberFormat="1" applyFont="1" applyBorder="1" applyAlignment="1">
      <alignment horizontal="right" vertical="center"/>
    </xf>
    <xf numFmtId="168" fontId="2" fillId="0" borderId="0" xfId="21" applyNumberFormat="1" applyFont="1" applyBorder="1" applyAlignment="1">
      <alignment horizontal="right" vertical="center"/>
    </xf>
    <xf numFmtId="10" fontId="29" fillId="0" borderId="0" xfId="21" applyNumberFormat="1" applyFont="1" applyBorder="1" applyAlignment="1">
      <alignment horizontal="right" vertical="top"/>
    </xf>
    <xf numFmtId="0" fontId="2" fillId="0" borderId="0" xfId="21" applyFont="1" applyFill="1" applyBorder="1" applyAlignment="1">
      <alignment vertical="center"/>
    </xf>
    <xf numFmtId="0" fontId="11" fillId="2" borderId="0" xfId="21" applyFont="1" applyFill="1" applyBorder="1" applyAlignment="1">
      <alignment vertical="center"/>
    </xf>
    <xf numFmtId="0" fontId="2" fillId="0" borderId="0" xfId="21" applyFont="1" applyAlignment="1"/>
    <xf numFmtId="0" fontId="2" fillId="0" borderId="0" xfId="21" applyFont="1" applyAlignment="1">
      <alignment vertical="top"/>
    </xf>
    <xf numFmtId="0" fontId="14" fillId="4" borderId="0" xfId="21" applyFont="1" applyFill="1" applyAlignment="1">
      <alignment horizontal="center" vertical="center"/>
    </xf>
    <xf numFmtId="0" fontId="2" fillId="4" borderId="0" xfId="21" applyFont="1" applyFill="1" applyAlignment="1">
      <alignment vertical="center"/>
    </xf>
    <xf numFmtId="0" fontId="2" fillId="4" borderId="0" xfId="21" applyFont="1" applyFill="1" applyAlignment="1"/>
    <xf numFmtId="0" fontId="2" fillId="0" borderId="0" xfId="21" quotePrefix="1" applyFont="1" applyAlignment="1">
      <alignment vertical="center"/>
    </xf>
    <xf numFmtId="0" fontId="2" fillId="0" borderId="0" xfId="21" applyFont="1" applyBorder="1" applyAlignment="1">
      <alignment horizontal="right" vertical="center"/>
    </xf>
    <xf numFmtId="10" fontId="2" fillId="0" borderId="0" xfId="21" applyNumberFormat="1" applyFont="1" applyAlignment="1">
      <alignment vertical="center"/>
    </xf>
    <xf numFmtId="0" fontId="2" fillId="0" borderId="0" xfId="21" applyFont="1"/>
    <xf numFmtId="10" fontId="2" fillId="0" borderId="0" xfId="702" applyNumberFormat="1" applyFont="1" applyFill="1" applyBorder="1" applyAlignment="1">
      <alignment vertical="center"/>
    </xf>
    <xf numFmtId="10" fontId="2" fillId="0" borderId="0" xfId="702" applyNumberFormat="1" applyFont="1" applyBorder="1" applyAlignment="1">
      <alignment vertical="center"/>
    </xf>
    <xf numFmtId="0" fontId="2" fillId="0" borderId="0" xfId="21" applyFont="1" applyAlignment="1">
      <alignment horizontal="left" vertical="center"/>
    </xf>
    <xf numFmtId="0" fontId="2" fillId="0" borderId="11" xfId="21" applyFont="1" applyBorder="1" applyAlignment="1">
      <alignment vertical="center"/>
    </xf>
    <xf numFmtId="37" fontId="7" fillId="0" borderId="0" xfId="21" applyNumberFormat="1" applyFont="1" applyBorder="1" applyAlignment="1">
      <alignment vertical="top"/>
    </xf>
    <xf numFmtId="37" fontId="7" fillId="0" borderId="0" xfId="21" applyNumberFormat="1" applyFont="1" applyBorder="1" applyAlignment="1">
      <alignment horizontal="left" vertical="top" wrapText="1"/>
    </xf>
    <xf numFmtId="0" fontId="50" fillId="0" borderId="0" xfId="21" applyFont="1" applyAlignment="1"/>
    <xf numFmtId="0" fontId="3" fillId="2" borderId="0" xfId="21" applyFont="1" applyFill="1" applyAlignment="1">
      <alignment horizontal="center" vertical="center"/>
    </xf>
    <xf numFmtId="0" fontId="11" fillId="2" borderId="0" xfId="21" applyFont="1" applyFill="1" applyAlignment="1">
      <alignment horizontal="center" vertical="center"/>
    </xf>
    <xf numFmtId="0" fontId="3" fillId="2" borderId="0" xfId="21" applyFont="1" applyFill="1" applyBorder="1" applyAlignment="1">
      <alignment horizontal="center" vertical="center"/>
    </xf>
    <xf numFmtId="0" fontId="2" fillId="3" borderId="9" xfId="21" quotePrefix="1" applyFont="1" applyFill="1" applyBorder="1" applyAlignment="1">
      <alignment vertical="center"/>
    </xf>
    <xf numFmtId="17" fontId="5" fillId="3" borderId="9" xfId="21" quotePrefix="1" applyNumberFormat="1" applyFont="1" applyFill="1" applyBorder="1" applyAlignment="1">
      <alignment horizontal="right" vertical="center"/>
    </xf>
    <xf numFmtId="0" fontId="5" fillId="3" borderId="9" xfId="21" quotePrefix="1" applyFont="1" applyFill="1" applyBorder="1" applyAlignment="1">
      <alignment horizontal="right" vertical="center"/>
    </xf>
    <xf numFmtId="37" fontId="5" fillId="3" borderId="9" xfId="21" quotePrefix="1" applyNumberFormat="1" applyFont="1" applyFill="1" applyBorder="1" applyAlignment="1" applyProtection="1">
      <alignment horizontal="left" vertical="center"/>
    </xf>
    <xf numFmtId="10" fontId="2" fillId="3" borderId="9" xfId="702" applyNumberFormat="1" applyFont="1" applyFill="1" applyBorder="1" applyAlignment="1">
      <alignment horizontal="right" vertical="center"/>
    </xf>
    <xf numFmtId="0" fontId="2" fillId="3" borderId="9" xfId="21" applyFont="1" applyFill="1" applyBorder="1" applyAlignment="1">
      <alignment horizontal="right" vertical="center"/>
    </xf>
    <xf numFmtId="37" fontId="5" fillId="3" borderId="9" xfId="21" quotePrefix="1" applyNumberFormat="1" applyFont="1" applyFill="1" applyBorder="1" applyAlignment="1" applyProtection="1">
      <alignment horizontal="right" vertical="center"/>
    </xf>
    <xf numFmtId="0" fontId="5" fillId="3" borderId="9" xfId="21" quotePrefix="1" applyFont="1" applyFill="1" applyBorder="1" applyAlignment="1" applyProtection="1">
      <alignment horizontal="right" vertical="center"/>
    </xf>
    <xf numFmtId="10" fontId="2" fillId="3" borderId="9" xfId="21" applyNumberFormat="1" applyFont="1" applyFill="1" applyBorder="1" applyAlignment="1">
      <alignment horizontal="right" vertical="center"/>
    </xf>
    <xf numFmtId="37" fontId="2" fillId="0" borderId="0" xfId="21" applyNumberFormat="1" applyFont="1" applyAlignment="1">
      <alignment vertical="center"/>
    </xf>
    <xf numFmtId="37" fontId="5" fillId="3" borderId="9" xfId="21" applyNumberFormat="1" applyFont="1" applyFill="1" applyBorder="1" applyAlignment="1">
      <alignment horizontal="center" vertical="center"/>
    </xf>
    <xf numFmtId="37" fontId="12" fillId="3" borderId="9" xfId="21" applyNumberFormat="1" applyFont="1" applyFill="1" applyBorder="1" applyAlignment="1">
      <alignment horizontal="left" vertical="center"/>
    </xf>
    <xf numFmtId="37" fontId="2" fillId="3" borderId="9" xfId="701" applyNumberFormat="1" applyFont="1" applyFill="1" applyBorder="1" applyAlignment="1">
      <alignment horizontal="right" vertical="center"/>
    </xf>
    <xf numFmtId="37" fontId="12" fillId="3" borderId="0" xfId="21" quotePrefix="1" applyNumberFormat="1" applyFont="1" applyFill="1" applyBorder="1" applyAlignment="1">
      <alignment horizontal="left" vertical="center"/>
    </xf>
    <xf numFmtId="37" fontId="2" fillId="3" borderId="0" xfId="701" applyNumberFormat="1" applyFont="1" applyFill="1" applyBorder="1" applyAlignment="1">
      <alignment horizontal="right" vertical="center"/>
    </xf>
    <xf numFmtId="37" fontId="11" fillId="0" borderId="0" xfId="21" applyNumberFormat="1" applyFont="1"/>
    <xf numFmtId="181" fontId="2" fillId="0" borderId="0" xfId="21" applyNumberFormat="1" applyFont="1" applyBorder="1" applyAlignment="1">
      <alignment vertical="center"/>
    </xf>
    <xf numFmtId="0" fontId="11" fillId="0" borderId="0" xfId="21" applyFont="1" applyBorder="1" applyAlignment="1">
      <alignment horizontal="center"/>
    </xf>
    <xf numFmtId="0" fontId="11" fillId="0" borderId="0" xfId="21" applyFont="1" applyFill="1" applyBorder="1" applyAlignment="1">
      <alignment horizontal="center"/>
    </xf>
    <xf numFmtId="0" fontId="11" fillId="0" borderId="0" xfId="21" applyFont="1" applyFill="1" applyAlignment="1">
      <alignment horizontal="center"/>
    </xf>
    <xf numFmtId="37" fontId="11" fillId="0" borderId="0" xfId="701" applyNumberFormat="1" applyFont="1" applyFill="1" applyBorder="1" applyAlignment="1">
      <alignment horizontal="right"/>
    </xf>
    <xf numFmtId="0" fontId="11" fillId="0" borderId="0" xfId="21" applyFont="1" applyFill="1" applyBorder="1"/>
    <xf numFmtId="37" fontId="11" fillId="0" borderId="0" xfId="21" applyNumberFormat="1" applyFont="1" applyFill="1" applyBorder="1"/>
    <xf numFmtId="37" fontId="11" fillId="0" borderId="0" xfId="21" applyNumberFormat="1" applyFont="1" applyFill="1"/>
    <xf numFmtId="0" fontId="11" fillId="0" borderId="0" xfId="21" applyFont="1" applyBorder="1" applyAlignment="1">
      <alignment vertical="center"/>
    </xf>
    <xf numFmtId="37" fontId="11" fillId="0" borderId="0" xfId="701" applyNumberFormat="1" applyFont="1" applyFill="1" applyBorder="1" applyAlignment="1">
      <alignment horizontal="right" vertical="center"/>
    </xf>
    <xf numFmtId="0" fontId="11" fillId="0" borderId="0" xfId="21" applyFont="1" applyFill="1" applyBorder="1" applyAlignment="1">
      <alignment vertical="center"/>
    </xf>
    <xf numFmtId="0" fontId="11" fillId="0" borderId="0" xfId="21" applyFont="1" applyFill="1" applyAlignment="1">
      <alignment vertical="center"/>
    </xf>
    <xf numFmtId="37" fontId="11" fillId="0" borderId="0" xfId="701" applyNumberFormat="1" applyFont="1" applyFill="1" applyBorder="1" applyAlignment="1">
      <alignment horizontal="right" vertical="top"/>
    </xf>
    <xf numFmtId="0" fontId="11" fillId="0" borderId="0" xfId="21" applyFont="1" applyFill="1" applyAlignment="1">
      <alignment vertical="top"/>
    </xf>
    <xf numFmtId="37" fontId="11" fillId="0" borderId="9" xfId="701" applyNumberFormat="1" applyFont="1" applyFill="1" applyBorder="1" applyAlignment="1">
      <alignment horizontal="right"/>
    </xf>
    <xf numFmtId="0" fontId="11" fillId="0" borderId="0" xfId="21" applyFont="1" applyFill="1"/>
    <xf numFmtId="17" fontId="85" fillId="0" borderId="9" xfId="21" quotePrefix="1" applyNumberFormat="1" applyFont="1" applyFill="1" applyBorder="1" applyAlignment="1">
      <alignment horizontal="right"/>
    </xf>
    <xf numFmtId="37" fontId="86" fillId="0" borderId="9" xfId="21" applyNumberFormat="1" applyFont="1" applyFill="1" applyBorder="1" applyAlignment="1">
      <alignment horizontal="left"/>
    </xf>
    <xf numFmtId="37" fontId="86" fillId="0" borderId="0" xfId="21" applyNumberFormat="1" applyFont="1" applyFill="1" applyBorder="1" applyAlignment="1">
      <alignment vertical="center"/>
    </xf>
    <xf numFmtId="37" fontId="87" fillId="0" borderId="0" xfId="21" applyNumberFormat="1" applyFont="1" applyFill="1" applyBorder="1" applyAlignment="1">
      <alignment vertical="center"/>
    </xf>
    <xf numFmtId="37" fontId="86" fillId="0" borderId="0" xfId="21" applyNumberFormat="1" applyFont="1" applyFill="1" applyBorder="1" applyAlignment="1">
      <alignment vertical="top"/>
    </xf>
    <xf numFmtId="37" fontId="87" fillId="0" borderId="0" xfId="21" applyNumberFormat="1" applyFont="1" applyFill="1" applyBorder="1" applyAlignment="1">
      <alignment vertical="top"/>
    </xf>
    <xf numFmtId="37" fontId="86" fillId="0" borderId="0" xfId="21" applyNumberFormat="1" applyFont="1" applyFill="1" applyBorder="1" applyAlignment="1">
      <alignment horizontal="left" vertical="center"/>
    </xf>
    <xf numFmtId="37" fontId="87" fillId="0" borderId="0" xfId="21" quotePrefix="1" applyNumberFormat="1" applyFont="1" applyFill="1" applyBorder="1" applyAlignment="1">
      <alignment horizontal="left"/>
    </xf>
    <xf numFmtId="37" fontId="87" fillId="0" borderId="0" xfId="21" applyNumberFormat="1" applyFont="1" applyFill="1" applyBorder="1"/>
    <xf numFmtId="37" fontId="86" fillId="0" borderId="0" xfId="21" applyNumberFormat="1" applyFont="1" applyFill="1" applyBorder="1"/>
    <xf numFmtId="37" fontId="86" fillId="0" borderId="0" xfId="21" quotePrefix="1" applyNumberFormat="1" applyFont="1" applyFill="1" applyBorder="1" applyAlignment="1">
      <alignment horizontal="left"/>
    </xf>
    <xf numFmtId="37" fontId="87" fillId="0" borderId="0" xfId="21" applyNumberFormat="1" applyFont="1" applyFill="1" applyBorder="1" applyAlignment="1">
      <alignment horizontal="left"/>
    </xf>
    <xf numFmtId="37" fontId="87" fillId="0" borderId="0" xfId="21" quotePrefix="1" applyNumberFormat="1" applyFont="1" applyFill="1" applyBorder="1"/>
    <xf numFmtId="0" fontId="3" fillId="2" borderId="0" xfId="21" applyFont="1" applyFill="1" applyAlignment="1">
      <alignment horizontal="center"/>
    </xf>
    <xf numFmtId="0" fontId="4" fillId="2" borderId="0" xfId="21" applyFont="1" applyFill="1" applyAlignment="1">
      <alignment horizontal="center" vertical="top"/>
    </xf>
    <xf numFmtId="0" fontId="50" fillId="0" borderId="0" xfId="21"/>
    <xf numFmtId="0" fontId="5" fillId="0" borderId="0" xfId="21" applyFont="1" applyBorder="1" applyAlignment="1">
      <alignment vertical="center"/>
    </xf>
    <xf numFmtId="0" fontId="5" fillId="3" borderId="0" xfId="21" applyFont="1" applyFill="1" applyBorder="1" applyAlignment="1">
      <alignment horizontal="left" vertical="center"/>
    </xf>
    <xf numFmtId="0" fontId="5" fillId="3" borderId="0" xfId="21" applyFont="1" applyFill="1" applyBorder="1" applyAlignment="1">
      <alignment horizontal="right" vertical="center"/>
    </xf>
    <xf numFmtId="0" fontId="2" fillId="3" borderId="0" xfId="21" applyFont="1" applyFill="1" applyBorder="1" applyAlignment="1">
      <alignment horizontal="right" vertical="center"/>
    </xf>
    <xf numFmtId="168" fontId="5" fillId="3" borderId="0" xfId="701" applyNumberFormat="1" applyFont="1" applyFill="1" applyBorder="1" applyAlignment="1">
      <alignment horizontal="right" vertical="center"/>
    </xf>
    <xf numFmtId="0" fontId="5" fillId="0" borderId="0" xfId="21" applyFont="1" applyBorder="1" applyAlignment="1">
      <alignment horizontal="left" vertical="center"/>
    </xf>
    <xf numFmtId="3" fontId="2" fillId="0" borderId="0" xfId="701" applyNumberFormat="1" applyFont="1" applyAlignment="1">
      <alignment horizontal="right"/>
    </xf>
    <xf numFmtId="10" fontId="2" fillId="0" borderId="0" xfId="702" applyNumberFormat="1" applyFont="1" applyAlignment="1">
      <alignment horizontal="right"/>
    </xf>
    <xf numFmtId="168" fontId="5" fillId="0" borderId="0" xfId="701" applyNumberFormat="1" applyFont="1" applyBorder="1" applyAlignment="1">
      <alignment horizontal="left" vertical="center"/>
    </xf>
    <xf numFmtId="3" fontId="2" fillId="0" borderId="0" xfId="701" applyNumberFormat="1" applyFont="1" applyBorder="1" applyAlignment="1">
      <alignment horizontal="right" vertical="center"/>
    </xf>
    <xf numFmtId="10" fontId="2" fillId="0" borderId="0" xfId="702" applyNumberFormat="1" applyFont="1" applyBorder="1" applyAlignment="1">
      <alignment horizontal="right" vertical="center"/>
    </xf>
    <xf numFmtId="168" fontId="2" fillId="0" borderId="0" xfId="701" applyNumberFormat="1" applyFont="1" applyBorder="1" applyAlignment="1">
      <alignment horizontal="right" vertical="center"/>
    </xf>
    <xf numFmtId="10" fontId="5" fillId="0" borderId="0" xfId="702" applyNumberFormat="1" applyFont="1" applyBorder="1" applyAlignment="1">
      <alignment horizontal="right" vertical="center"/>
    </xf>
    <xf numFmtId="168" fontId="5" fillId="0" borderId="0" xfId="701" applyNumberFormat="1" applyFont="1" applyBorder="1" applyAlignment="1">
      <alignment horizontal="right" vertical="center"/>
    </xf>
    <xf numFmtId="168" fontId="2" fillId="0" borderId="0" xfId="21" applyNumberFormat="1" applyFont="1" applyAlignment="1"/>
    <xf numFmtId="10" fontId="5" fillId="3" borderId="0" xfId="702" applyNumberFormat="1" applyFont="1" applyFill="1" applyBorder="1" applyAlignment="1">
      <alignment horizontal="right" vertical="center"/>
    </xf>
    <xf numFmtId="168" fontId="5" fillId="3" borderId="0" xfId="701" applyNumberFormat="1" applyFont="1" applyFill="1" applyBorder="1" applyAlignment="1">
      <alignment horizontal="left" vertical="center"/>
    </xf>
    <xf numFmtId="168" fontId="2" fillId="0" borderId="0" xfId="701" applyNumberFormat="1" applyFont="1" applyBorder="1" applyAlignment="1">
      <alignment vertical="center"/>
    </xf>
    <xf numFmtId="168" fontId="5" fillId="0" borderId="0" xfId="701" applyNumberFormat="1" applyFont="1" applyBorder="1" applyAlignment="1">
      <alignment horizontal="center" vertical="center"/>
    </xf>
    <xf numFmtId="3" fontId="2" fillId="0" borderId="0" xfId="701" applyNumberFormat="1" applyFont="1" applyAlignment="1"/>
    <xf numFmtId="168" fontId="2" fillId="0" borderId="0" xfId="701" applyNumberFormat="1" applyFont="1" applyAlignment="1"/>
    <xf numFmtId="168" fontId="2" fillId="0" borderId="0" xfId="701" applyNumberFormat="1" applyFont="1" applyAlignment="1">
      <alignment horizontal="right"/>
    </xf>
    <xf numFmtId="37" fontId="5" fillId="3" borderId="0" xfId="701" applyNumberFormat="1" applyFont="1" applyFill="1" applyBorder="1" applyAlignment="1">
      <alignment horizontal="right" vertical="center"/>
    </xf>
    <xf numFmtId="0" fontId="5" fillId="0" borderId="4" xfId="21" applyFont="1" applyBorder="1" applyAlignment="1">
      <alignment vertical="center"/>
    </xf>
    <xf numFmtId="168" fontId="5" fillId="0" borderId="4" xfId="701" applyNumberFormat="1" applyFont="1" applyBorder="1" applyAlignment="1">
      <alignment vertical="center"/>
    </xf>
    <xf numFmtId="168" fontId="5" fillId="0" borderId="4" xfId="701" applyNumberFormat="1" applyFont="1" applyBorder="1" applyAlignment="1">
      <alignment horizontal="right" vertical="center"/>
    </xf>
    <xf numFmtId="10" fontId="2" fillId="0" borderId="4" xfId="702" applyNumberFormat="1" applyFont="1" applyBorder="1" applyAlignment="1">
      <alignment horizontal="right" vertical="center"/>
    </xf>
    <xf numFmtId="168" fontId="5" fillId="0" borderId="4" xfId="701" applyNumberFormat="1" applyFont="1" applyBorder="1" applyAlignment="1">
      <alignment horizontal="center" vertical="center"/>
    </xf>
    <xf numFmtId="168" fontId="2" fillId="0" borderId="4" xfId="701" applyNumberFormat="1" applyFont="1" applyBorder="1" applyAlignment="1">
      <alignment horizontal="right" vertical="center"/>
    </xf>
    <xf numFmtId="0" fontId="7" fillId="0" borderId="0" xfId="21" applyFont="1" applyAlignment="1">
      <alignment vertical="top"/>
    </xf>
    <xf numFmtId="168" fontId="2" fillId="0" borderId="0" xfId="701" applyNumberFormat="1" applyFont="1" applyAlignment="1">
      <alignment vertical="center"/>
    </xf>
    <xf numFmtId="10" fontId="2" fillId="0" borderId="0" xfId="702" applyNumberFormat="1" applyFont="1" applyAlignment="1">
      <alignment horizontal="right" vertical="center"/>
    </xf>
    <xf numFmtId="168" fontId="2" fillId="0" borderId="0" xfId="701" applyNumberFormat="1" applyFont="1" applyAlignment="1">
      <alignment horizontal="center" vertical="center"/>
    </xf>
    <xf numFmtId="168" fontId="2" fillId="0" borderId="0" xfId="701" applyNumberFormat="1" applyFont="1" applyAlignment="1">
      <alignment horizontal="right" vertical="center"/>
    </xf>
    <xf numFmtId="168" fontId="5" fillId="0" borderId="0" xfId="701" applyNumberFormat="1" applyFont="1" applyAlignment="1">
      <alignment horizontal="center" vertical="center"/>
    </xf>
    <xf numFmtId="168" fontId="5" fillId="0" borderId="0" xfId="701" applyNumberFormat="1" applyFont="1" applyAlignment="1">
      <alignment horizontal="right" vertical="center"/>
    </xf>
    <xf numFmtId="0" fontId="17" fillId="0" borderId="0" xfId="21" applyFont="1"/>
    <xf numFmtId="0" fontId="17" fillId="0" borderId="0" xfId="21" applyFont="1" applyAlignment="1">
      <alignment vertical="top"/>
    </xf>
    <xf numFmtId="0" fontId="2" fillId="0" borderId="0" xfId="21" applyFont="1" applyFill="1" applyAlignment="1">
      <alignment vertical="center"/>
    </xf>
    <xf numFmtId="0" fontId="14" fillId="0" borderId="0" xfId="21" applyFont="1" applyFill="1" applyAlignment="1">
      <alignment horizontal="center" vertical="center"/>
    </xf>
    <xf numFmtId="0" fontId="17" fillId="0" borderId="0" xfId="21" applyFont="1" applyFill="1"/>
    <xf numFmtId="0" fontId="18" fillId="0" borderId="0" xfId="21" applyFont="1"/>
    <xf numFmtId="0" fontId="5" fillId="0" borderId="0" xfId="21" applyFont="1" applyAlignment="1">
      <alignment vertical="center"/>
    </xf>
    <xf numFmtId="37" fontId="2" fillId="0" borderId="0" xfId="21" applyNumberFormat="1" applyFont="1" applyAlignment="1">
      <alignment horizontal="right" vertical="center"/>
    </xf>
    <xf numFmtId="0" fontId="2" fillId="0" borderId="0" xfId="21" quotePrefix="1" applyFont="1" applyAlignment="1">
      <alignment horizontal="left" vertical="center"/>
    </xf>
    <xf numFmtId="0" fontId="5" fillId="0" borderId="2" xfId="21" quotePrefix="1" applyFont="1" applyBorder="1" applyAlignment="1" applyProtection="1">
      <alignment horizontal="left" vertical="center"/>
    </xf>
    <xf numFmtId="37" fontId="2" fillId="0" borderId="2" xfId="21" applyNumberFormat="1" applyFont="1" applyBorder="1" applyAlignment="1">
      <alignment horizontal="right" vertical="center"/>
    </xf>
    <xf numFmtId="3" fontId="2" fillId="0" borderId="0" xfId="21" applyNumberFormat="1" applyFont="1" applyAlignment="1">
      <alignment horizontal="right" vertical="center"/>
    </xf>
    <xf numFmtId="0" fontId="16" fillId="0" borderId="0" xfId="21" applyFont="1"/>
    <xf numFmtId="0" fontId="2" fillId="3" borderId="0" xfId="21" applyFont="1" applyFill="1" applyBorder="1" applyAlignment="1">
      <alignment horizontal="center" vertical="center"/>
    </xf>
    <xf numFmtId="0" fontId="5" fillId="3" borderId="0" xfId="21" quotePrefix="1" applyNumberFormat="1" applyFont="1" applyFill="1" applyBorder="1" applyAlignment="1">
      <alignment horizontal="right" vertical="center"/>
    </xf>
    <xf numFmtId="3" fontId="5" fillId="3" borderId="0" xfId="21" applyNumberFormat="1" applyFont="1" applyFill="1" applyBorder="1" applyAlignment="1">
      <alignment horizontal="center" vertical="center"/>
    </xf>
    <xf numFmtId="3" fontId="5" fillId="3" borderId="0" xfId="21" quotePrefix="1" applyNumberFormat="1" applyFont="1" applyFill="1" applyBorder="1" applyAlignment="1">
      <alignment horizontal="right" vertical="center"/>
    </xf>
    <xf numFmtId="3" fontId="5" fillId="3" borderId="0" xfId="21" applyNumberFormat="1" applyFont="1" applyFill="1" applyBorder="1" applyAlignment="1">
      <alignment horizontal="right" vertical="center"/>
    </xf>
    <xf numFmtId="0" fontId="5" fillId="3" borderId="0" xfId="21" applyFont="1" applyFill="1" applyBorder="1" applyAlignment="1">
      <alignment horizontal="right" vertical="center" wrapText="1"/>
    </xf>
    <xf numFmtId="0" fontId="5" fillId="3" borderId="0" xfId="21" quotePrefix="1" applyFont="1" applyFill="1" applyAlignment="1" applyProtection="1">
      <alignment horizontal="left" vertical="center"/>
    </xf>
    <xf numFmtId="37" fontId="2" fillId="3" borderId="0" xfId="21" applyNumberFormat="1" applyFont="1" applyFill="1" applyAlignment="1">
      <alignment horizontal="right" vertical="center"/>
    </xf>
    <xf numFmtId="0" fontId="19" fillId="0" borderId="0" xfId="21" applyFont="1"/>
    <xf numFmtId="0" fontId="19" fillId="0" borderId="0" xfId="21" applyFont="1" applyAlignment="1">
      <alignment vertical="top"/>
    </xf>
    <xf numFmtId="3" fontId="20" fillId="0" borderId="0" xfId="21" applyNumberFormat="1" applyFont="1" applyAlignment="1">
      <alignment horizontal="left" vertical="center"/>
    </xf>
    <xf numFmtId="3" fontId="5" fillId="0" borderId="0" xfId="21" applyNumberFormat="1" applyFont="1" applyAlignment="1">
      <alignment horizontal="left" vertical="center"/>
    </xf>
    <xf numFmtId="0" fontId="2" fillId="5" borderId="12" xfId="21" applyFont="1" applyFill="1" applyBorder="1" applyAlignment="1">
      <alignment vertical="center"/>
    </xf>
    <xf numFmtId="0" fontId="2" fillId="5" borderId="9" xfId="21" applyFont="1" applyFill="1" applyBorder="1" applyAlignment="1">
      <alignment vertical="center"/>
    </xf>
    <xf numFmtId="0" fontId="2" fillId="5" borderId="12" xfId="21" applyFont="1" applyFill="1" applyBorder="1" applyAlignment="1">
      <alignment vertical="center" wrapText="1"/>
    </xf>
    <xf numFmtId="0" fontId="2" fillId="5" borderId="9" xfId="21" applyFont="1" applyFill="1" applyBorder="1" applyAlignment="1">
      <alignment vertical="center" wrapText="1"/>
    </xf>
    <xf numFmtId="0" fontId="2" fillId="0" borderId="0" xfId="21" applyFont="1" applyAlignment="1">
      <alignment vertical="center" wrapText="1"/>
    </xf>
    <xf numFmtId="3" fontId="2" fillId="0" borderId="0" xfId="21" applyNumberFormat="1" applyFont="1" applyBorder="1" applyAlignment="1" applyProtection="1">
      <alignment horizontal="left" vertical="center"/>
      <protection locked="0"/>
    </xf>
    <xf numFmtId="37" fontId="2" fillId="0" borderId="0" xfId="21" applyNumberFormat="1" applyFont="1" applyBorder="1" applyAlignment="1">
      <alignment horizontal="right" vertical="center"/>
    </xf>
    <xf numFmtId="0" fontId="2" fillId="0" borderId="0" xfId="21" applyFont="1" applyAlignment="1">
      <alignment horizontal="left" vertical="center" wrapText="1"/>
    </xf>
    <xf numFmtId="49" fontId="2" fillId="5" borderId="12" xfId="21" applyNumberFormat="1" applyFont="1" applyFill="1" applyBorder="1" applyAlignment="1">
      <alignment horizontal="left" vertical="center" wrapText="1"/>
    </xf>
    <xf numFmtId="0" fontId="2" fillId="5" borderId="9" xfId="21" quotePrefix="1" applyFont="1" applyFill="1" applyBorder="1" applyAlignment="1">
      <alignment vertical="center" wrapText="1"/>
    </xf>
    <xf numFmtId="0" fontId="2" fillId="0" borderId="0" xfId="21" quotePrefix="1" applyFont="1" applyAlignment="1">
      <alignment vertical="center" wrapText="1"/>
    </xf>
    <xf numFmtId="3" fontId="2" fillId="0" borderId="0" xfId="21" applyNumberFormat="1" applyFont="1" applyFill="1" applyBorder="1" applyAlignment="1" applyProtection="1">
      <alignment horizontal="left" vertical="center"/>
      <protection locked="0"/>
    </xf>
    <xf numFmtId="3" fontId="2" fillId="0" borderId="2" xfId="21" applyNumberFormat="1" applyFont="1" applyBorder="1" applyAlignment="1">
      <alignment vertical="center"/>
    </xf>
    <xf numFmtId="37" fontId="21" fillId="0" borderId="2" xfId="21" applyNumberFormat="1" applyFont="1" applyBorder="1" applyAlignment="1">
      <alignment vertical="center"/>
    </xf>
    <xf numFmtId="37" fontId="2" fillId="0" borderId="2" xfId="21" applyNumberFormat="1" applyFont="1" applyBorder="1" applyAlignment="1">
      <alignment vertical="center"/>
    </xf>
    <xf numFmtId="3" fontId="21" fillId="0" borderId="0" xfId="21" applyNumberFormat="1" applyFont="1" applyAlignment="1">
      <alignment vertical="center"/>
    </xf>
    <xf numFmtId="3" fontId="2" fillId="0" borderId="0" xfId="21" applyNumberFormat="1" applyFont="1" applyAlignment="1">
      <alignment vertical="center"/>
    </xf>
    <xf numFmtId="0" fontId="21" fillId="0" borderId="0" xfId="21" applyFont="1"/>
    <xf numFmtId="0" fontId="2" fillId="3" borderId="0" xfId="21" applyFont="1" applyFill="1" applyBorder="1" applyAlignment="1">
      <alignment vertical="center"/>
    </xf>
    <xf numFmtId="0" fontId="5" fillId="3" borderId="0" xfId="21" quotePrefix="1" applyFont="1" applyFill="1" applyAlignment="1">
      <alignment horizontal="right" vertical="center"/>
    </xf>
    <xf numFmtId="3" fontId="5" fillId="3" borderId="13" xfId="21" applyNumberFormat="1" applyFont="1" applyFill="1" applyBorder="1" applyAlignment="1">
      <alignment horizontal="center" vertical="center"/>
    </xf>
    <xf numFmtId="3" fontId="5" fillId="3" borderId="13" xfId="21" applyNumberFormat="1" applyFont="1" applyFill="1" applyBorder="1" applyAlignment="1">
      <alignment horizontal="right" vertical="center"/>
    </xf>
    <xf numFmtId="3" fontId="5" fillId="3" borderId="13" xfId="21" quotePrefix="1" applyNumberFormat="1" applyFont="1" applyFill="1" applyBorder="1" applyAlignment="1">
      <alignment horizontal="right" vertical="center"/>
    </xf>
    <xf numFmtId="3" fontId="5" fillId="3" borderId="12" xfId="21" applyNumberFormat="1" applyFont="1" applyFill="1" applyBorder="1" applyAlignment="1" applyProtection="1">
      <alignment horizontal="left" vertical="center"/>
      <protection locked="0"/>
    </xf>
    <xf numFmtId="37" fontId="2" fillId="3" borderId="12" xfId="21" applyNumberFormat="1" applyFont="1" applyFill="1" applyBorder="1" applyAlignment="1">
      <alignment horizontal="right" vertical="center"/>
    </xf>
    <xf numFmtId="3" fontId="2" fillId="3" borderId="0" xfId="21" applyNumberFormat="1" applyFont="1" applyFill="1" applyBorder="1" applyAlignment="1" applyProtection="1">
      <alignment horizontal="left" vertical="center"/>
      <protection locked="0"/>
    </xf>
    <xf numFmtId="37" fontId="2" fillId="3" borderId="0" xfId="21" applyNumberFormat="1" applyFont="1" applyFill="1" applyBorder="1" applyAlignment="1">
      <alignment horizontal="right" vertical="center"/>
    </xf>
    <xf numFmtId="37" fontId="2" fillId="3" borderId="0" xfId="21" applyNumberFormat="1" applyFont="1" applyFill="1" applyBorder="1" applyAlignment="1" applyProtection="1">
      <alignment vertical="center"/>
    </xf>
    <xf numFmtId="37" fontId="2" fillId="3" borderId="0" xfId="21" applyNumberFormat="1" applyFont="1" applyFill="1" applyAlignment="1">
      <alignment vertical="center"/>
    </xf>
    <xf numFmtId="3" fontId="5" fillId="3" borderId="0" xfId="21" applyNumberFormat="1" applyFont="1" applyFill="1" applyBorder="1" applyAlignment="1" applyProtection="1">
      <alignment horizontal="left" vertical="center"/>
      <protection locked="0"/>
    </xf>
    <xf numFmtId="0" fontId="88" fillId="0" borderId="0" xfId="0" applyFont="1" applyBorder="1"/>
    <xf numFmtId="37" fontId="89" fillId="0" borderId="0" xfId="0" applyNumberFormat="1" applyFont="1" applyBorder="1" applyProtection="1"/>
    <xf numFmtId="0" fontId="90" fillId="0" borderId="0" xfId="0" applyFont="1" applyAlignment="1">
      <alignment horizontal="left"/>
    </xf>
    <xf numFmtId="167" fontId="0" fillId="0" borderId="0" xfId="0" applyNumberFormat="1"/>
    <xf numFmtId="37" fontId="5" fillId="3" borderId="14" xfId="0" applyNumberFormat="1" applyFont="1" applyFill="1" applyBorder="1" applyAlignment="1" applyProtection="1">
      <alignment horizontal="left"/>
    </xf>
    <xf numFmtId="37" fontId="5" fillId="3" borderId="14" xfId="0" applyNumberFormat="1" applyFont="1" applyFill="1" applyBorder="1" applyAlignment="1" applyProtection="1">
      <alignment horizontal="center"/>
    </xf>
    <xf numFmtId="37" fontId="5" fillId="3" borderId="14" xfId="0" applyNumberFormat="1" applyFont="1" applyFill="1" applyBorder="1" applyAlignment="1" applyProtection="1">
      <alignment horizontal="center" wrapText="1"/>
    </xf>
    <xf numFmtId="37" fontId="2" fillId="0" borderId="0" xfId="0" applyNumberFormat="1" applyFont="1" applyAlignment="1" applyProtection="1">
      <alignment horizontal="left"/>
    </xf>
    <xf numFmtId="3" fontId="2" fillId="0" borderId="0" xfId="0" applyNumberFormat="1" applyFont="1" applyFill="1" applyAlignment="1">
      <alignment horizontal="right"/>
    </xf>
    <xf numFmtId="3" fontId="2" fillId="0" borderId="0" xfId="0" applyNumberFormat="1" applyFont="1" applyAlignment="1">
      <alignment horizontal="right"/>
    </xf>
    <xf numFmtId="167" fontId="0" fillId="0" borderId="0" xfId="1" applyNumberFormat="1" applyFont="1"/>
    <xf numFmtId="3" fontId="2" fillId="3" borderId="14" xfId="0" applyNumberFormat="1" applyFont="1" applyFill="1" applyBorder="1" applyAlignment="1">
      <alignment horizontal="right"/>
    </xf>
    <xf numFmtId="10" fontId="2" fillId="3" borderId="14" xfId="0" applyNumberFormat="1" applyFont="1" applyFill="1" applyBorder="1" applyAlignment="1">
      <alignment horizontal="right"/>
    </xf>
    <xf numFmtId="10" fontId="5" fillId="0" borderId="0" xfId="0" applyNumberFormat="1" applyFont="1" applyBorder="1" applyAlignment="1" applyProtection="1">
      <alignment horizontal="left" vertical="center"/>
    </xf>
    <xf numFmtId="0" fontId="5" fillId="0" borderId="0" xfId="0" applyFont="1" applyAlignment="1">
      <alignment horizontal="right"/>
    </xf>
    <xf numFmtId="37" fontId="5" fillId="3" borderId="14" xfId="0" applyNumberFormat="1" applyFont="1" applyFill="1" applyBorder="1" applyAlignment="1" applyProtection="1">
      <alignment horizontal="left" wrapText="1"/>
    </xf>
    <xf numFmtId="10" fontId="5" fillId="0" borderId="0" xfId="0" applyNumberFormat="1" applyFont="1" applyAlignment="1">
      <alignment horizontal="right"/>
    </xf>
    <xf numFmtId="49" fontId="72" fillId="0" borderId="2" xfId="0" quotePrefix="1" applyNumberFormat="1" applyFont="1" applyBorder="1" applyAlignment="1">
      <alignment horizontal="left"/>
    </xf>
    <xf numFmtId="0" fontId="15" fillId="0" borderId="2" xfId="0" applyFont="1" applyBorder="1"/>
    <xf numFmtId="3" fontId="15" fillId="0" borderId="2" xfId="0" applyNumberFormat="1" applyFont="1" applyBorder="1" applyAlignment="1">
      <alignment horizontal="right"/>
    </xf>
    <xf numFmtId="10" fontId="15" fillId="0" borderId="2" xfId="0" applyNumberFormat="1" applyFont="1" applyBorder="1"/>
    <xf numFmtId="49" fontId="18" fillId="0" borderId="0" xfId="0" applyNumberFormat="1" applyFont="1" applyBorder="1"/>
    <xf numFmtId="0" fontId="18" fillId="0" borderId="0" xfId="0" applyFont="1"/>
    <xf numFmtId="3" fontId="18" fillId="0" borderId="0" xfId="0" applyNumberFormat="1" applyFont="1" applyAlignment="1">
      <alignment horizontal="right"/>
    </xf>
    <xf numFmtId="10" fontId="18" fillId="0" borderId="0" xfId="0" applyNumberFormat="1" applyFont="1"/>
    <xf numFmtId="0" fontId="23" fillId="0" borderId="0" xfId="0" applyFont="1" applyAlignment="1">
      <alignment horizontal="left"/>
    </xf>
    <xf numFmtId="0" fontId="29" fillId="0" borderId="0" xfId="0" applyFont="1" applyBorder="1"/>
    <xf numFmtId="37" fontId="28" fillId="0" borderId="0" xfId="0" applyNumberFormat="1" applyFont="1" applyBorder="1" applyProtection="1"/>
    <xf numFmtId="0" fontId="28" fillId="0" borderId="0" xfId="0" applyFont="1" applyBorder="1"/>
    <xf numFmtId="37" fontId="28" fillId="0" borderId="0" xfId="0" applyNumberFormat="1" applyFont="1" applyBorder="1" applyAlignment="1" applyProtection="1">
      <alignment horizontal="center"/>
    </xf>
    <xf numFmtId="182" fontId="0" fillId="0" borderId="0" xfId="0" applyNumberFormat="1"/>
    <xf numFmtId="49" fontId="7" fillId="0" borderId="0" xfId="0" applyNumberFormat="1" applyFont="1" applyBorder="1"/>
    <xf numFmtId="10" fontId="5" fillId="3" borderId="14" xfId="0" applyNumberFormat="1" applyFont="1" applyFill="1" applyBorder="1" applyAlignment="1" applyProtection="1">
      <alignment horizontal="center"/>
    </xf>
    <xf numFmtId="37" fontId="36" fillId="0" borderId="0" xfId="0" applyNumberFormat="1" applyFont="1"/>
    <xf numFmtId="10" fontId="23" fillId="0" borderId="0" xfId="0" applyNumberFormat="1" applyFont="1" applyAlignment="1">
      <alignment horizontal="left"/>
    </xf>
    <xf numFmtId="0" fontId="3" fillId="45" borderId="0" xfId="0" applyFont="1" applyFill="1" applyAlignment="1"/>
    <xf numFmtId="0" fontId="11" fillId="45" borderId="0" xfId="0" applyFont="1" applyFill="1" applyAlignment="1"/>
    <xf numFmtId="10" fontId="2" fillId="3" borderId="14" xfId="2" applyNumberFormat="1" applyFont="1" applyFill="1" applyBorder="1" applyAlignment="1">
      <alignment horizontal="right"/>
    </xf>
    <xf numFmtId="37" fontId="2" fillId="0" borderId="0" xfId="21" applyNumberFormat="1" applyFont="1"/>
    <xf numFmtId="0" fontId="2" fillId="3" borderId="9" xfId="21" applyFont="1" applyFill="1" applyBorder="1" applyAlignment="1">
      <alignment vertical="center"/>
    </xf>
    <xf numFmtId="37" fontId="5" fillId="3" borderId="9" xfId="21" applyNumberFormat="1" applyFont="1" applyFill="1" applyBorder="1" applyAlignment="1" applyProtection="1">
      <alignment horizontal="left" vertical="center"/>
      <protection locked="0"/>
    </xf>
    <xf numFmtId="168" fontId="2" fillId="3" borderId="9" xfId="21" applyNumberFormat="1" applyFont="1" applyFill="1" applyBorder="1" applyAlignment="1">
      <alignment horizontal="right" vertical="center"/>
    </xf>
    <xf numFmtId="3" fontId="5" fillId="3" borderId="0" xfId="701" applyNumberFormat="1" applyFont="1" applyFill="1" applyBorder="1" applyAlignment="1">
      <alignment horizontal="right" vertical="center"/>
    </xf>
    <xf numFmtId="3" fontId="2" fillId="0" borderId="0" xfId="701" applyNumberFormat="1" applyFont="1" applyBorder="1" applyAlignment="1">
      <alignment vertical="center"/>
    </xf>
    <xf numFmtId="3" fontId="5" fillId="0" borderId="0" xfId="701" applyNumberFormat="1" applyFont="1" applyBorder="1" applyAlignment="1">
      <alignment horizontal="right" vertical="center"/>
    </xf>
    <xf numFmtId="3" fontId="2" fillId="0" borderId="0" xfId="701" applyNumberFormat="1" applyFont="1" applyAlignment="1">
      <alignment vertical="center"/>
    </xf>
    <xf numFmtId="0" fontId="7" fillId="0" borderId="5" xfId="21" applyFont="1" applyBorder="1" applyAlignment="1">
      <alignment vertical="top"/>
    </xf>
    <xf numFmtId="3" fontId="2" fillId="0" borderId="5" xfId="701" applyNumberFormat="1" applyFont="1" applyBorder="1" applyAlignment="1">
      <alignment vertical="center"/>
    </xf>
    <xf numFmtId="168" fontId="2" fillId="0" borderId="5" xfId="702" applyNumberFormat="1" applyFont="1" applyBorder="1" applyAlignment="1">
      <alignment horizontal="right" vertical="center"/>
    </xf>
    <xf numFmtId="0" fontId="2" fillId="0" borderId="5" xfId="21" applyFont="1" applyBorder="1" applyAlignment="1">
      <alignment vertical="center"/>
    </xf>
    <xf numFmtId="0" fontId="5" fillId="0" borderId="5" xfId="21" applyFont="1" applyBorder="1" applyAlignment="1">
      <alignment vertical="center"/>
    </xf>
    <xf numFmtId="168" fontId="2" fillId="0" borderId="5" xfId="701" applyNumberFormat="1" applyFont="1" applyBorder="1" applyAlignment="1">
      <alignment horizontal="right" vertical="center"/>
    </xf>
    <xf numFmtId="0" fontId="2" fillId="0" borderId="0" xfId="445" applyFont="1" applyAlignment="1">
      <alignment vertical="center"/>
    </xf>
    <xf numFmtId="0" fontId="17" fillId="0" borderId="0" xfId="445" applyFont="1"/>
    <xf numFmtId="0" fontId="17" fillId="0" borderId="0" xfId="445" applyFont="1" applyAlignment="1">
      <alignment vertical="top"/>
    </xf>
    <xf numFmtId="0" fontId="2" fillId="0" borderId="0" xfId="445" applyFont="1" applyFill="1" applyAlignment="1">
      <alignment vertical="center"/>
    </xf>
    <xf numFmtId="0" fontId="14" fillId="0" borderId="0" xfId="445" applyFont="1" applyFill="1" applyAlignment="1">
      <alignment horizontal="center" vertical="center"/>
    </xf>
    <xf numFmtId="0" fontId="17" fillId="0" borderId="0" xfId="445" applyFont="1" applyFill="1"/>
    <xf numFmtId="0" fontId="18" fillId="0" borderId="0" xfId="445" applyFont="1"/>
    <xf numFmtId="0" fontId="5" fillId="0" borderId="0" xfId="445" applyFont="1" applyAlignment="1">
      <alignment vertical="center"/>
    </xf>
    <xf numFmtId="37" fontId="2" fillId="0" borderId="0" xfId="445" applyNumberFormat="1" applyFont="1" applyAlignment="1">
      <alignment horizontal="right" vertical="center"/>
    </xf>
    <xf numFmtId="0" fontId="15" fillId="0" borderId="0" xfId="445" applyFont="1"/>
    <xf numFmtId="0" fontId="2" fillId="0" borderId="0" xfId="445" quotePrefix="1" applyFont="1" applyAlignment="1">
      <alignment vertical="center"/>
    </xf>
    <xf numFmtId="0" fontId="2" fillId="0" borderId="0" xfId="445" quotePrefix="1" applyFont="1" applyAlignment="1">
      <alignment horizontal="left" vertical="center"/>
    </xf>
    <xf numFmtId="37" fontId="2" fillId="3" borderId="0" xfId="445" applyNumberFormat="1" applyFont="1" applyFill="1" applyAlignment="1">
      <alignment horizontal="right" vertical="center"/>
    </xf>
    <xf numFmtId="0" fontId="5" fillId="0" borderId="2" xfId="445" quotePrefix="1" applyFont="1" applyBorder="1" applyAlignment="1" applyProtection="1">
      <alignment horizontal="left" vertical="center"/>
    </xf>
    <xf numFmtId="37" fontId="2" fillId="0" borderId="2" xfId="445" applyNumberFormat="1" applyFont="1" applyBorder="1" applyAlignment="1">
      <alignment horizontal="right" vertical="center"/>
    </xf>
    <xf numFmtId="37" fontId="2" fillId="0" borderId="2" xfId="445" applyNumberFormat="1" applyFont="1" applyFill="1" applyBorder="1" applyAlignment="1">
      <alignment horizontal="right" vertical="center"/>
    </xf>
    <xf numFmtId="0" fontId="7" fillId="0" borderId="0" xfId="445" applyFont="1" applyAlignment="1">
      <alignment vertical="top"/>
    </xf>
    <xf numFmtId="3" fontId="2" fillId="0" borderId="0" xfId="445" applyNumberFormat="1" applyFont="1" applyAlignment="1">
      <alignment horizontal="right" vertical="center"/>
    </xf>
    <xf numFmtId="3" fontId="2" fillId="0" borderId="0" xfId="445" applyNumberFormat="1" applyFont="1" applyFill="1" applyAlignment="1">
      <alignment horizontal="right" vertical="center"/>
    </xf>
    <xf numFmtId="0" fontId="2" fillId="0" borderId="0" xfId="445"/>
    <xf numFmtId="0" fontId="16" fillId="0" borderId="0" xfId="445" applyFont="1"/>
    <xf numFmtId="0" fontId="2" fillId="0" borderId="0" xfId="445" applyFill="1"/>
    <xf numFmtId="0" fontId="3" fillId="2" borderId="0" xfId="445" applyFont="1" applyFill="1" applyAlignment="1">
      <alignment horizontal="center"/>
    </xf>
    <xf numFmtId="0" fontId="3" fillId="2" borderId="0" xfId="445" applyFont="1" applyFill="1" applyAlignment="1">
      <alignment horizontal="center" vertical="center" wrapText="1"/>
    </xf>
    <xf numFmtId="0" fontId="4" fillId="2" borderId="0" xfId="445" applyFont="1" applyFill="1" applyAlignment="1">
      <alignment horizontal="center" vertical="top"/>
    </xf>
    <xf numFmtId="0" fontId="2" fillId="3" borderId="0" xfId="445" applyFont="1" applyFill="1" applyBorder="1" applyAlignment="1">
      <alignment horizontal="center" vertical="center"/>
    </xf>
    <xf numFmtId="0" fontId="5" fillId="3" borderId="0" xfId="445" quotePrefix="1" applyNumberFormat="1" applyFont="1" applyFill="1" applyBorder="1" applyAlignment="1">
      <alignment horizontal="right" vertical="center"/>
    </xf>
    <xf numFmtId="0" fontId="5" fillId="3" borderId="0" xfId="445" quotePrefix="1" applyFont="1" applyFill="1" applyAlignment="1">
      <alignment horizontal="right" vertical="center"/>
    </xf>
    <xf numFmtId="3" fontId="5" fillId="3" borderId="0" xfId="445" applyNumberFormat="1" applyFont="1" applyFill="1" applyBorder="1" applyAlignment="1">
      <alignment horizontal="center" vertical="center"/>
    </xf>
    <xf numFmtId="3" fontId="5" fillId="3" borderId="0" xfId="445" applyNumberFormat="1" applyFont="1" applyFill="1" applyBorder="1" applyAlignment="1">
      <alignment horizontal="right" vertical="center"/>
    </xf>
    <xf numFmtId="3" fontId="5" fillId="3" borderId="0" xfId="445" quotePrefix="1" applyNumberFormat="1" applyFont="1" applyFill="1" applyBorder="1" applyAlignment="1">
      <alignment horizontal="right" vertical="center"/>
    </xf>
    <xf numFmtId="0" fontId="5" fillId="3" borderId="0" xfId="445" applyFont="1" applyFill="1" applyBorder="1" applyAlignment="1">
      <alignment horizontal="right" vertical="center" wrapText="1"/>
    </xf>
    <xf numFmtId="0" fontId="5" fillId="3" borderId="0" xfId="445" applyFont="1" applyFill="1" applyAlignment="1">
      <alignment horizontal="right" vertical="center" wrapText="1"/>
    </xf>
    <xf numFmtId="0" fontId="5" fillId="3" borderId="0" xfId="445" quotePrefix="1" applyFont="1" applyFill="1" applyAlignment="1" applyProtection="1">
      <alignment horizontal="left" vertical="center"/>
    </xf>
    <xf numFmtId="0" fontId="19" fillId="0" borderId="0" xfId="445" applyFont="1"/>
    <xf numFmtId="0" fontId="19" fillId="0" borderId="0" xfId="445" applyFont="1" applyAlignment="1">
      <alignment vertical="top"/>
    </xf>
    <xf numFmtId="3" fontId="20" fillId="0" borderId="0" xfId="445" applyNumberFormat="1" applyFont="1" applyAlignment="1">
      <alignment horizontal="left" vertical="center"/>
    </xf>
    <xf numFmtId="3" fontId="5" fillId="0" borderId="0" xfId="445" applyNumberFormat="1" applyFont="1" applyAlignment="1">
      <alignment horizontal="left" vertical="center"/>
    </xf>
    <xf numFmtId="0" fontId="2" fillId="5" borderId="9" xfId="445" applyFont="1" applyFill="1" applyBorder="1" applyAlignment="1">
      <alignment vertical="center"/>
    </xf>
    <xf numFmtId="0" fontId="2" fillId="5" borderId="12" xfId="445" applyFont="1" applyFill="1" applyBorder="1" applyAlignment="1">
      <alignment vertical="center"/>
    </xf>
    <xf numFmtId="0" fontId="2" fillId="5" borderId="12" xfId="445" applyFont="1" applyFill="1" applyBorder="1" applyAlignment="1">
      <alignment vertical="center" wrapText="1"/>
    </xf>
    <xf numFmtId="0" fontId="2" fillId="5" borderId="9" xfId="445" applyFont="1" applyFill="1" applyBorder="1" applyAlignment="1">
      <alignment vertical="center" wrapText="1"/>
    </xf>
    <xf numFmtId="0" fontId="2" fillId="0" borderId="0" xfId="445" applyFont="1" applyAlignment="1">
      <alignment vertical="center" wrapText="1"/>
    </xf>
    <xf numFmtId="3" fontId="2" fillId="0" borderId="0" xfId="445" applyNumberFormat="1" applyFont="1" applyBorder="1" applyAlignment="1" applyProtection="1">
      <alignment horizontal="left" vertical="center"/>
      <protection locked="0"/>
    </xf>
    <xf numFmtId="37" fontId="2" fillId="0" borderId="0" xfId="445" applyNumberFormat="1" applyFont="1" applyBorder="1" applyAlignment="1">
      <alignment horizontal="right" vertical="center"/>
    </xf>
    <xf numFmtId="0" fontId="2" fillId="0" borderId="0" xfId="445" applyFont="1" applyAlignment="1">
      <alignment horizontal="left" vertical="center" wrapText="1"/>
    </xf>
    <xf numFmtId="49" fontId="2" fillId="5" borderId="12" xfId="445" applyNumberFormat="1" applyFont="1" applyFill="1" applyBorder="1" applyAlignment="1">
      <alignment horizontal="left" vertical="center" wrapText="1"/>
    </xf>
    <xf numFmtId="0" fontId="2" fillId="5" borderId="9" xfId="445" quotePrefix="1" applyFont="1" applyFill="1" applyBorder="1" applyAlignment="1">
      <alignment vertical="center" wrapText="1"/>
    </xf>
    <xf numFmtId="0" fontId="2" fillId="0" borderId="0" xfId="445" quotePrefix="1" applyFont="1" applyAlignment="1">
      <alignment vertical="center" wrapText="1"/>
    </xf>
    <xf numFmtId="3" fontId="2" fillId="0" borderId="0" xfId="445" applyNumberFormat="1" applyFont="1" applyFill="1" applyBorder="1" applyAlignment="1" applyProtection="1">
      <alignment horizontal="left" vertical="center"/>
      <protection locked="0"/>
    </xf>
    <xf numFmtId="3" fontId="2" fillId="0" borderId="2" xfId="445" applyNumberFormat="1" applyFont="1" applyBorder="1" applyAlignment="1">
      <alignment vertical="center"/>
    </xf>
    <xf numFmtId="37" fontId="21" fillId="0" borderId="2" xfId="445" applyNumberFormat="1" applyFont="1" applyBorder="1" applyAlignment="1">
      <alignment vertical="center"/>
    </xf>
    <xf numFmtId="37" fontId="2" fillId="0" borderId="2" xfId="445" applyNumberFormat="1" applyFont="1" applyBorder="1" applyAlignment="1">
      <alignment vertical="center"/>
    </xf>
    <xf numFmtId="3" fontId="21" fillId="0" borderId="0" xfId="445" applyNumberFormat="1" applyFont="1" applyAlignment="1">
      <alignment vertical="center"/>
    </xf>
    <xf numFmtId="3" fontId="2" fillId="0" borderId="0" xfId="445" applyNumberFormat="1" applyFont="1" applyAlignment="1">
      <alignment vertical="center"/>
    </xf>
    <xf numFmtId="0" fontId="21" fillId="0" borderId="0" xfId="445" applyFont="1"/>
    <xf numFmtId="0" fontId="5" fillId="3" borderId="0" xfId="445" applyFont="1" applyFill="1" applyBorder="1" applyAlignment="1">
      <alignment vertical="center"/>
    </xf>
    <xf numFmtId="3" fontId="5" fillId="3" borderId="13" xfId="445" applyNumberFormat="1" applyFont="1" applyFill="1" applyBorder="1" applyAlignment="1">
      <alignment horizontal="right" vertical="center"/>
    </xf>
    <xf numFmtId="3" fontId="5" fillId="3" borderId="13" xfId="445" quotePrefix="1" applyNumberFormat="1" applyFont="1" applyFill="1" applyBorder="1" applyAlignment="1">
      <alignment horizontal="right" vertical="center"/>
    </xf>
    <xf numFmtId="3" fontId="5" fillId="3" borderId="12" xfId="445" applyNumberFormat="1" applyFont="1" applyFill="1" applyBorder="1" applyAlignment="1" applyProtection="1">
      <alignment horizontal="left" vertical="center"/>
      <protection locked="0"/>
    </xf>
    <xf numFmtId="37" fontId="2" fillId="3" borderId="12" xfId="445" applyNumberFormat="1" applyFont="1" applyFill="1" applyBorder="1" applyAlignment="1">
      <alignment horizontal="right" vertical="center"/>
    </xf>
    <xf numFmtId="3" fontId="2" fillId="3" borderId="0" xfId="445" applyNumberFormat="1" applyFont="1" applyFill="1" applyBorder="1" applyAlignment="1" applyProtection="1">
      <alignment horizontal="left" vertical="center"/>
      <protection locked="0"/>
    </xf>
    <xf numFmtId="37" fontId="2" fillId="3" borderId="0" xfId="445" applyNumberFormat="1" applyFont="1" applyFill="1" applyBorder="1" applyAlignment="1">
      <alignment horizontal="right" vertical="center"/>
    </xf>
    <xf numFmtId="37" fontId="2" fillId="3" borderId="0" xfId="445" applyNumberFormat="1" applyFont="1" applyFill="1" applyBorder="1" applyAlignment="1" applyProtection="1">
      <alignment vertical="center"/>
    </xf>
    <xf numFmtId="37" fontId="2" fillId="3" borderId="0" xfId="445" applyNumberFormat="1" applyFont="1" applyFill="1" applyAlignment="1">
      <alignment vertical="center"/>
    </xf>
    <xf numFmtId="3" fontId="5" fillId="3" borderId="0" xfId="445" applyNumberFormat="1" applyFont="1" applyFill="1" applyAlignment="1" applyProtection="1">
      <alignment horizontal="left" vertical="center"/>
      <protection locked="0"/>
    </xf>
    <xf numFmtId="0" fontId="24" fillId="0" borderId="0" xfId="445" applyFont="1"/>
    <xf numFmtId="0" fontId="25" fillId="0" borderId="0" xfId="445" applyFont="1"/>
    <xf numFmtId="0" fontId="5" fillId="3" borderId="0" xfId="445" applyFont="1" applyFill="1" applyAlignment="1">
      <alignment vertical="center"/>
    </xf>
    <xf numFmtId="0" fontId="5" fillId="3" borderId="0" xfId="445" applyFont="1" applyFill="1" applyAlignment="1" applyProtection="1">
      <alignment horizontal="center" vertical="center"/>
    </xf>
    <xf numFmtId="0" fontId="5" fillId="3" borderId="0" xfId="445" applyFont="1" applyFill="1" applyAlignment="1" applyProtection="1">
      <alignment horizontal="left" vertical="center"/>
    </xf>
    <xf numFmtId="0" fontId="2" fillId="0" borderId="0" xfId="445" applyFont="1" applyAlignment="1" applyProtection="1">
      <alignment horizontal="left" vertical="center"/>
    </xf>
    <xf numFmtId="0" fontId="2" fillId="0" borderId="0" xfId="445" applyFont="1" applyAlignment="1">
      <alignment horizontal="left" vertical="center"/>
    </xf>
    <xf numFmtId="37" fontId="2" fillId="0" borderId="0" xfId="445" applyNumberFormat="1" applyFont="1" applyAlignment="1" applyProtection="1">
      <alignment horizontal="left" vertical="center"/>
    </xf>
    <xf numFmtId="37" fontId="2" fillId="0" borderId="0" xfId="445" applyNumberFormat="1" applyFont="1" applyAlignment="1" applyProtection="1">
      <alignment vertical="center"/>
    </xf>
    <xf numFmtId="0" fontId="5" fillId="0" borderId="0" xfId="445" applyFont="1" applyAlignment="1" applyProtection="1">
      <alignment horizontal="left" vertical="center"/>
    </xf>
    <xf numFmtId="37" fontId="2" fillId="0" borderId="0" xfId="445" applyNumberFormat="1" applyFont="1" applyAlignment="1" applyProtection="1">
      <alignment horizontal="right" vertical="center"/>
    </xf>
    <xf numFmtId="10" fontId="2" fillId="0" borderId="0" xfId="445" applyNumberFormat="1" applyFont="1" applyAlignment="1" applyProtection="1">
      <alignment horizontal="right" vertical="center"/>
    </xf>
    <xf numFmtId="0" fontId="5" fillId="0" borderId="0" xfId="445" applyFont="1" applyAlignment="1">
      <alignment horizontal="left" vertical="center"/>
    </xf>
    <xf numFmtId="0" fontId="2" fillId="0" borderId="0" xfId="445" applyFont="1" applyAlignment="1" applyProtection="1">
      <alignment vertical="center"/>
    </xf>
    <xf numFmtId="0" fontId="2" fillId="0" borderId="4" xfId="445" applyFont="1" applyBorder="1" applyAlignment="1">
      <alignment vertical="center"/>
    </xf>
    <xf numFmtId="37" fontId="2" fillId="0" borderId="4" xfId="445" applyNumberFormat="1" applyFont="1" applyBorder="1" applyAlignment="1" applyProtection="1">
      <alignment horizontal="left" vertical="center"/>
    </xf>
    <xf numFmtId="0" fontId="2" fillId="0" borderId="4" xfId="445" applyFont="1" applyBorder="1" applyAlignment="1" applyProtection="1">
      <alignment horizontal="left" vertical="center"/>
    </xf>
    <xf numFmtId="3" fontId="7" fillId="0" borderId="0" xfId="445" applyNumberFormat="1" applyFont="1" applyAlignment="1" applyProtection="1">
      <alignment horizontal="left" vertical="top"/>
    </xf>
    <xf numFmtId="0" fontId="7" fillId="0" borderId="0" xfId="445" applyFont="1" applyFill="1" applyAlignment="1">
      <alignment vertical="top"/>
    </xf>
    <xf numFmtId="3" fontId="2" fillId="3" borderId="14" xfId="3" applyNumberFormat="1" applyFont="1" applyFill="1" applyBorder="1" applyAlignment="1">
      <alignment horizontal="right" vertical="center"/>
    </xf>
    <xf numFmtId="10" fontId="2" fillId="3" borderId="14" xfId="2" applyNumberFormat="1" applyFont="1" applyFill="1" applyBorder="1" applyAlignment="1">
      <alignment horizontal="right" vertical="center"/>
    </xf>
    <xf numFmtId="41" fontId="0" fillId="0" borderId="0" xfId="0" applyNumberFormat="1"/>
    <xf numFmtId="37" fontId="12" fillId="9" borderId="9" xfId="21" applyNumberFormat="1" applyFont="1" applyFill="1" applyBorder="1" applyAlignment="1">
      <alignment horizontal="left"/>
    </xf>
    <xf numFmtId="39" fontId="2" fillId="0" borderId="0" xfId="21" applyNumberFormat="1" applyFont="1" applyBorder="1" applyAlignment="1">
      <alignment vertical="center"/>
    </xf>
    <xf numFmtId="37" fontId="12" fillId="3" borderId="9" xfId="21" applyNumberFormat="1" applyFont="1" applyFill="1" applyBorder="1" applyAlignment="1">
      <alignment horizontal="left"/>
    </xf>
    <xf numFmtId="17" fontId="5" fillId="3" borderId="9" xfId="21" quotePrefix="1" applyNumberFormat="1" applyFont="1" applyFill="1" applyBorder="1" applyAlignment="1">
      <alignment horizontal="center" vertical="center"/>
    </xf>
    <xf numFmtId="17" fontId="5" fillId="9" borderId="9" xfId="21" quotePrefix="1" applyNumberFormat="1" applyFont="1" applyFill="1" applyBorder="1" applyAlignment="1">
      <alignment vertical="center"/>
    </xf>
    <xf numFmtId="37" fontId="12" fillId="3" borderId="16" xfId="21" applyNumberFormat="1" applyFont="1" applyFill="1" applyBorder="1" applyAlignment="1">
      <alignment horizontal="left"/>
    </xf>
    <xf numFmtId="17" fontId="5" fillId="3" borderId="16" xfId="21" quotePrefix="1" applyNumberFormat="1" applyFont="1" applyFill="1" applyBorder="1" applyAlignment="1">
      <alignment horizontal="center" vertical="center"/>
    </xf>
    <xf numFmtId="17" fontId="5" fillId="3" borderId="0" xfId="21" quotePrefix="1" applyNumberFormat="1" applyFont="1" applyFill="1" applyBorder="1" applyAlignment="1">
      <alignment horizontal="center" vertical="center"/>
    </xf>
    <xf numFmtId="0" fontId="2" fillId="3" borderId="9" xfId="702" applyNumberFormat="1" applyFont="1" applyFill="1" applyBorder="1" applyAlignment="1">
      <alignment horizontal="right" vertical="center"/>
    </xf>
    <xf numFmtId="10" fontId="2" fillId="0" borderId="0" xfId="2" applyNumberFormat="1" applyFont="1" applyBorder="1" applyAlignment="1">
      <alignment horizontal="right" vertical="center"/>
    </xf>
    <xf numFmtId="37" fontId="0" fillId="0" borderId="0" xfId="0" applyNumberFormat="1"/>
    <xf numFmtId="0" fontId="5" fillId="0" borderId="0" xfId="21" applyFont="1"/>
    <xf numFmtId="0" fontId="93" fillId="0" borderId="0" xfId="21" applyFont="1" applyFill="1" applyAlignment="1">
      <alignment horizontal="center"/>
    </xf>
    <xf numFmtId="0" fontId="5" fillId="0" borderId="0" xfId="21" applyFont="1" applyFill="1"/>
    <xf numFmtId="0" fontId="5" fillId="3" borderId="0" xfId="21" applyFont="1" applyFill="1"/>
    <xf numFmtId="0" fontId="5" fillId="3" borderId="0" xfId="21" applyFont="1" applyFill="1" applyAlignment="1" applyProtection="1">
      <alignment horizontal="center"/>
    </xf>
    <xf numFmtId="0" fontId="5" fillId="3" borderId="9" xfId="21" applyFont="1" applyFill="1" applyBorder="1" applyAlignment="1" applyProtection="1">
      <alignment horizontal="left" vertical="center" wrapText="1"/>
    </xf>
    <xf numFmtId="0" fontId="5" fillId="3" borderId="9" xfId="21" applyFont="1" applyFill="1" applyBorder="1" applyAlignment="1" applyProtection="1">
      <alignment horizontal="center" vertical="center"/>
    </xf>
    <xf numFmtId="0" fontId="5" fillId="0" borderId="0" xfId="21" applyFont="1" applyAlignment="1">
      <alignment horizontal="left"/>
    </xf>
    <xf numFmtId="0" fontId="2" fillId="0" borderId="0" xfId="21" applyFont="1" applyAlignment="1" applyProtection="1">
      <alignment horizontal="left"/>
    </xf>
    <xf numFmtId="37" fontId="2" fillId="0" borderId="0" xfId="21" applyNumberFormat="1" applyFont="1" applyAlignment="1" applyProtection="1">
      <alignment horizontal="left"/>
    </xf>
    <xf numFmtId="37" fontId="2" fillId="0" borderId="0" xfId="21" applyNumberFormat="1" applyFont="1" applyProtection="1"/>
    <xf numFmtId="37" fontId="50" fillId="0" borderId="0" xfId="21" applyNumberFormat="1" applyProtection="1"/>
    <xf numFmtId="0" fontId="5" fillId="0" borderId="0" xfId="21" applyFont="1" applyAlignment="1" applyProtection="1">
      <alignment horizontal="left"/>
    </xf>
    <xf numFmtId="3" fontId="2" fillId="0" borderId="0" xfId="21" applyNumberFormat="1" applyFont="1" applyProtection="1"/>
    <xf numFmtId="10" fontId="2" fillId="0" borderId="0" xfId="21" applyNumberFormat="1" applyFont="1" applyProtection="1"/>
    <xf numFmtId="3" fontId="2" fillId="0" borderId="0" xfId="21" applyNumberFormat="1" applyFont="1" applyAlignment="1" applyProtection="1">
      <alignment horizontal="left"/>
    </xf>
    <xf numFmtId="3" fontId="2" fillId="0" borderId="0" xfId="21" applyNumberFormat="1" applyFont="1"/>
    <xf numFmtId="0" fontId="5" fillId="0" borderId="0" xfId="21" applyFont="1" applyFill="1" applyAlignment="1" applyProtection="1">
      <alignment horizontal="left"/>
    </xf>
    <xf numFmtId="3" fontId="5" fillId="0" borderId="0" xfId="21" applyNumberFormat="1" applyFont="1" applyFill="1" applyProtection="1"/>
    <xf numFmtId="10" fontId="5" fillId="0" borderId="0" xfId="21" applyNumberFormat="1" applyFont="1" applyFill="1" applyProtection="1"/>
    <xf numFmtId="37" fontId="5" fillId="0" borderId="0" xfId="21" applyNumberFormat="1" applyFont="1" applyFill="1" applyProtection="1"/>
    <xf numFmtId="10" fontId="2" fillId="0" borderId="0" xfId="21" applyNumberFormat="1" applyFont="1" applyAlignment="1" applyProtection="1">
      <alignment horizontal="left"/>
    </xf>
    <xf numFmtId="0" fontId="50" fillId="0" borderId="0" xfId="21" applyAlignment="1" applyProtection="1">
      <alignment horizontal="left"/>
    </xf>
    <xf numFmtId="3" fontId="5" fillId="0" borderId="0" xfId="21" applyNumberFormat="1" applyFont="1" applyProtection="1"/>
    <xf numFmtId="10" fontId="5" fillId="0" borderId="0" xfId="21" applyNumberFormat="1" applyFont="1" applyProtection="1"/>
    <xf numFmtId="37" fontId="5" fillId="0" borderId="0" xfId="21" applyNumberFormat="1" applyFont="1" applyProtection="1"/>
    <xf numFmtId="37" fontId="5" fillId="0" borderId="0" xfId="21" applyNumberFormat="1" applyFont="1" applyAlignment="1" applyProtection="1">
      <alignment horizontal="left"/>
    </xf>
    <xf numFmtId="0" fontId="5" fillId="3" borderId="9" xfId="21" applyFont="1" applyFill="1" applyBorder="1" applyAlignment="1" applyProtection="1">
      <alignment vertical="center"/>
    </xf>
    <xf numFmtId="0" fontId="5" fillId="0" borderId="2" xfId="21" applyFont="1" applyBorder="1"/>
    <xf numFmtId="0" fontId="2" fillId="0" borderId="2" xfId="21" applyFont="1" applyBorder="1" applyAlignment="1" applyProtection="1">
      <alignment horizontal="left"/>
    </xf>
    <xf numFmtId="0" fontId="2" fillId="0" borderId="2" xfId="21" applyFont="1" applyBorder="1"/>
    <xf numFmtId="3" fontId="7" fillId="0" borderId="0" xfId="21" applyNumberFormat="1" applyFont="1" applyFill="1" applyAlignment="1" applyProtection="1">
      <alignment horizontal="left"/>
    </xf>
    <xf numFmtId="3" fontId="2" fillId="0" borderId="0" xfId="21" applyNumberFormat="1" applyFont="1" applyFill="1" applyAlignment="1" applyProtection="1">
      <alignment horizontal="left"/>
    </xf>
    <xf numFmtId="37" fontId="2" fillId="0" borderId="0" xfId="703" applyNumberFormat="1" applyFont="1" applyBorder="1" applyAlignment="1">
      <alignment horizontal="right" vertical="center"/>
    </xf>
    <xf numFmtId="37" fontId="2" fillId="3" borderId="9" xfId="703" applyNumberFormat="1" applyFont="1" applyFill="1" applyBorder="1" applyAlignment="1">
      <alignment horizontal="right" vertical="center"/>
    </xf>
    <xf numFmtId="37" fontId="2" fillId="3" borderId="0" xfId="703" applyNumberFormat="1" applyFont="1" applyFill="1" applyBorder="1" applyAlignment="1">
      <alignment horizontal="right" vertical="center"/>
    </xf>
    <xf numFmtId="0" fontId="2" fillId="0" borderId="0" xfId="21" applyFont="1" applyBorder="1" applyAlignment="1"/>
    <xf numFmtId="10" fontId="27" fillId="3" borderId="9" xfId="702" applyNumberFormat="1" applyFont="1" applyFill="1" applyBorder="1" applyAlignment="1">
      <alignment horizontal="right" vertical="center"/>
    </xf>
    <xf numFmtId="10" fontId="2" fillId="0" borderId="0" xfId="21" applyNumberFormat="1" applyFont="1" applyBorder="1" applyAlignment="1">
      <alignment horizontal="right"/>
    </xf>
    <xf numFmtId="10" fontId="2" fillId="0" borderId="0" xfId="21" applyNumberFormat="1" applyFont="1" applyBorder="1" applyAlignment="1">
      <alignment horizontal="right" vertical="top"/>
    </xf>
    <xf numFmtId="3" fontId="2" fillId="0" borderId="0" xfId="21" applyNumberFormat="1" applyFont="1" applyBorder="1" applyAlignment="1">
      <alignment horizontal="right" vertical="center"/>
    </xf>
    <xf numFmtId="168" fontId="2" fillId="0" borderId="0" xfId="21" applyNumberFormat="1" applyFont="1" applyBorder="1" applyAlignment="1">
      <alignment horizontal="right" vertical="top"/>
    </xf>
    <xf numFmtId="1" fontId="2" fillId="0" borderId="0" xfId="21" applyNumberFormat="1" applyFont="1" applyBorder="1" applyAlignment="1">
      <alignment horizontal="right" vertical="top"/>
    </xf>
    <xf numFmtId="168" fontId="27" fillId="3" borderId="9" xfId="702" applyNumberFormat="1" applyFont="1" applyFill="1" applyBorder="1" applyAlignment="1">
      <alignment horizontal="right" vertical="center"/>
    </xf>
    <xf numFmtId="0" fontId="7" fillId="0" borderId="0" xfId="21" applyFont="1" applyFill="1" applyAlignment="1">
      <alignment vertical="top" wrapText="1"/>
    </xf>
    <xf numFmtId="3" fontId="2" fillId="0" borderId="0" xfId="3" applyNumberFormat="1" applyFont="1" applyBorder="1" applyAlignment="1">
      <alignment horizontal="right"/>
    </xf>
    <xf numFmtId="37" fontId="2" fillId="3" borderId="0" xfId="3" applyNumberFormat="1" applyFont="1" applyFill="1" applyBorder="1" applyAlignment="1" applyProtection="1">
      <alignment horizontal="center"/>
    </xf>
    <xf numFmtId="10" fontId="2" fillId="3" borderId="0" xfId="2" applyNumberFormat="1" applyFont="1" applyFill="1" applyBorder="1" applyAlignment="1" applyProtection="1">
      <alignment horizontal="center"/>
    </xf>
    <xf numFmtId="0" fontId="5" fillId="0" borderId="0" xfId="3" applyFont="1" applyBorder="1" applyAlignment="1">
      <alignment horizontal="right"/>
    </xf>
    <xf numFmtId="171" fontId="2" fillId="3" borderId="0" xfId="2" applyNumberFormat="1" applyFont="1" applyFill="1" applyBorder="1" applyAlignment="1" applyProtection="1">
      <alignment horizontal="right" vertical="center"/>
    </xf>
    <xf numFmtId="10" fontId="2" fillId="3" borderId="0" xfId="2" applyNumberFormat="1" applyFont="1" applyFill="1" applyBorder="1" applyAlignment="1" applyProtection="1">
      <alignment horizontal="right" vertical="center"/>
    </xf>
    <xf numFmtId="0" fontId="17" fillId="0" borderId="0" xfId="3" applyFont="1"/>
    <xf numFmtId="0" fontId="17" fillId="0" borderId="0" xfId="3" applyFont="1" applyAlignment="1">
      <alignment vertical="center"/>
    </xf>
    <xf numFmtId="0" fontId="18" fillId="0" borderId="0" xfId="3" applyFont="1"/>
    <xf numFmtId="0" fontId="2" fillId="3" borderId="0" xfId="3" applyFont="1" applyFill="1" applyBorder="1" applyAlignment="1">
      <alignment horizontal="center" vertical="center"/>
    </xf>
    <xf numFmtId="0" fontId="5" fillId="3" borderId="13" xfId="3" applyFont="1" applyFill="1" applyBorder="1" applyAlignment="1">
      <alignment vertical="center"/>
    </xf>
    <xf numFmtId="0" fontId="5" fillId="3" borderId="13" xfId="3" applyFont="1" applyFill="1" applyBorder="1" applyAlignment="1">
      <alignment horizontal="center" vertical="center" wrapText="1"/>
    </xf>
    <xf numFmtId="0" fontId="5" fillId="3" borderId="13" xfId="3" quotePrefix="1" applyFont="1" applyFill="1" applyBorder="1" applyAlignment="1">
      <alignment horizontal="center" vertical="center" wrapText="1"/>
    </xf>
    <xf numFmtId="0" fontId="5" fillId="3" borderId="9" xfId="3" applyFont="1" applyFill="1" applyBorder="1" applyAlignment="1">
      <alignment vertical="center"/>
    </xf>
    <xf numFmtId="0" fontId="2" fillId="3" borderId="9" xfId="3" applyFont="1" applyFill="1" applyBorder="1" applyAlignment="1">
      <alignment vertical="center"/>
    </xf>
    <xf numFmtId="0" fontId="15" fillId="0" borderId="0" xfId="3" applyFont="1" applyAlignment="1">
      <alignment vertical="center"/>
    </xf>
    <xf numFmtId="10" fontId="2" fillId="0" borderId="0" xfId="3" applyNumberFormat="1" applyFont="1" applyFill="1" applyAlignment="1">
      <alignment horizontal="right" vertical="center"/>
    </xf>
    <xf numFmtId="0" fontId="2" fillId="5" borderId="0" xfId="3" applyFont="1" applyFill="1" applyAlignment="1">
      <alignment vertical="center"/>
    </xf>
    <xf numFmtId="0" fontId="5" fillId="3" borderId="0" xfId="3" applyFont="1" applyFill="1" applyAlignment="1">
      <alignment vertical="center"/>
    </xf>
    <xf numFmtId="0" fontId="2" fillId="3" borderId="0" xfId="3" applyFont="1" applyFill="1" applyAlignment="1">
      <alignment horizontal="right" vertical="center"/>
    </xf>
    <xf numFmtId="10" fontId="2" fillId="3" borderId="0" xfId="3" applyNumberFormat="1" applyFont="1" applyFill="1" applyAlignment="1">
      <alignment horizontal="right" vertical="center"/>
    </xf>
    <xf numFmtId="0" fontId="2" fillId="3" borderId="0" xfId="3" applyFont="1" applyFill="1" applyAlignment="1">
      <alignment vertical="center"/>
    </xf>
    <xf numFmtId="3" fontId="2" fillId="0" borderId="0" xfId="3" applyNumberFormat="1" applyFont="1" applyFill="1" applyAlignment="1">
      <alignment horizontal="right" vertical="center"/>
    </xf>
    <xf numFmtId="3" fontId="2" fillId="0" borderId="0" xfId="3" applyNumberFormat="1" applyFont="1" applyFill="1" applyAlignment="1">
      <alignment vertical="center"/>
    </xf>
    <xf numFmtId="0" fontId="2" fillId="0" borderId="0" xfId="3" applyFont="1" applyFill="1" applyAlignment="1">
      <alignment horizontal="right" vertical="center"/>
    </xf>
    <xf numFmtId="0" fontId="5" fillId="0" borderId="0" xfId="3" applyFont="1" applyFill="1" applyAlignment="1">
      <alignment vertical="center"/>
    </xf>
    <xf numFmtId="0" fontId="15" fillId="0" borderId="0" xfId="3" applyFont="1"/>
    <xf numFmtId="10" fontId="2" fillId="0" borderId="0" xfId="158" applyNumberFormat="1" applyFont="1" applyAlignment="1">
      <alignment horizontal="right" vertical="center"/>
    </xf>
    <xf numFmtId="0" fontId="2" fillId="0" borderId="0" xfId="3" applyAlignment="1">
      <alignment vertical="center"/>
    </xf>
    <xf numFmtId="3" fontId="2" fillId="3" borderId="0" xfId="3" applyNumberFormat="1" applyFont="1" applyFill="1" applyAlignment="1">
      <alignment horizontal="right" vertical="center"/>
    </xf>
    <xf numFmtId="10" fontId="2" fillId="3" borderId="0" xfId="158" applyNumberFormat="1" applyFont="1" applyFill="1" applyAlignment="1">
      <alignment horizontal="right" vertical="center"/>
    </xf>
    <xf numFmtId="3" fontId="2" fillId="0" borderId="2" xfId="3" applyNumberFormat="1" applyFont="1" applyBorder="1" applyAlignment="1">
      <alignment vertical="center"/>
    </xf>
    <xf numFmtId="3" fontId="2" fillId="0" borderId="2" xfId="3" applyNumberFormat="1" applyFont="1" applyFill="1" applyBorder="1" applyAlignment="1">
      <alignment vertical="center"/>
    </xf>
    <xf numFmtId="10" fontId="2" fillId="0" borderId="2" xfId="3" applyNumberFormat="1" applyFont="1" applyFill="1" applyBorder="1" applyAlignment="1">
      <alignment vertical="center"/>
    </xf>
    <xf numFmtId="10" fontId="2" fillId="0" borderId="0" xfId="3" applyNumberFormat="1" applyFont="1" applyFill="1" applyAlignment="1">
      <alignment vertical="center"/>
    </xf>
    <xf numFmtId="170" fontId="2" fillId="0" borderId="0" xfId="3" applyNumberFormat="1" applyFont="1" applyFill="1" applyAlignment="1">
      <alignment vertical="center"/>
    </xf>
    <xf numFmtId="0" fontId="2" fillId="0" borderId="0" xfId="3" applyFill="1"/>
    <xf numFmtId="168" fontId="17" fillId="0" borderId="0" xfId="704" applyNumberFormat="1" applyFont="1"/>
    <xf numFmtId="168" fontId="15" fillId="0" borderId="0" xfId="3" applyNumberFormat="1" applyFont="1"/>
    <xf numFmtId="3" fontId="2" fillId="3" borderId="0" xfId="3" applyNumberFormat="1" applyFont="1" applyFill="1" applyAlignment="1">
      <alignment vertical="center"/>
    </xf>
    <xf numFmtId="3" fontId="2" fillId="0" borderId="0" xfId="3" quotePrefix="1" applyNumberFormat="1" applyFont="1" applyAlignment="1">
      <alignment horizontal="right" vertical="center"/>
    </xf>
    <xf numFmtId="168" fontId="2" fillId="0" borderId="0" xfId="3" applyNumberFormat="1" applyFont="1" applyFill="1" applyAlignment="1">
      <alignment vertical="center"/>
    </xf>
    <xf numFmtId="3" fontId="2" fillId="0" borderId="0" xfId="3" quotePrefix="1" applyNumberFormat="1" applyFont="1" applyFill="1" applyAlignment="1">
      <alignment horizontal="right" vertical="center"/>
    </xf>
    <xf numFmtId="168" fontId="2" fillId="0" borderId="0" xfId="3" applyNumberFormat="1" applyFont="1" applyAlignment="1">
      <alignment vertical="center"/>
    </xf>
    <xf numFmtId="10" fontId="2" fillId="3" borderId="0" xfId="158" applyNumberFormat="1" applyFont="1" applyFill="1" applyAlignment="1">
      <alignment vertical="center"/>
    </xf>
    <xf numFmtId="9" fontId="2" fillId="3" borderId="0" xfId="158" applyFont="1" applyFill="1" applyAlignment="1">
      <alignment vertical="center"/>
    </xf>
    <xf numFmtId="168" fontId="2" fillId="0" borderId="0" xfId="704" applyNumberFormat="1" applyFont="1" applyAlignment="1">
      <alignment vertical="center"/>
    </xf>
    <xf numFmtId="167" fontId="2" fillId="0" borderId="0" xfId="4" applyNumberFormat="1" applyFont="1" applyFill="1" applyAlignment="1">
      <alignment horizontal="right" vertical="center"/>
    </xf>
    <xf numFmtId="0" fontId="31" fillId="0" borderId="0" xfId="9" applyFont="1"/>
    <xf numFmtId="0" fontId="32" fillId="0" borderId="0" xfId="9" applyFont="1"/>
    <xf numFmtId="0" fontId="32" fillId="0" borderId="0" xfId="9" applyFont="1" applyAlignment="1">
      <alignment vertical="center"/>
    </xf>
    <xf numFmtId="0" fontId="18" fillId="0" borderId="0" xfId="9" applyFont="1"/>
    <xf numFmtId="0" fontId="5" fillId="0" borderId="0" xfId="9" applyFont="1" applyAlignment="1">
      <alignment vertical="center"/>
    </xf>
    <xf numFmtId="0" fontId="5" fillId="3" borderId="0" xfId="9" applyFont="1" applyFill="1" applyBorder="1" applyAlignment="1">
      <alignment horizontal="center" vertical="center"/>
    </xf>
    <xf numFmtId="0" fontId="28" fillId="0" borderId="0" xfId="9" applyFont="1"/>
    <xf numFmtId="0" fontId="5" fillId="3" borderId="0" xfId="9" applyFont="1" applyFill="1" applyBorder="1" applyAlignment="1">
      <alignment vertical="center"/>
    </xf>
    <xf numFmtId="0" fontId="5" fillId="3" borderId="0" xfId="9" quotePrefix="1" applyFont="1" applyFill="1" applyBorder="1" applyAlignment="1">
      <alignment horizontal="center" vertical="center" wrapText="1"/>
    </xf>
    <xf numFmtId="0" fontId="5" fillId="3" borderId="0" xfId="9" applyFont="1" applyFill="1" applyBorder="1" applyAlignment="1">
      <alignment horizontal="center" vertical="center" wrapText="1"/>
    </xf>
    <xf numFmtId="0" fontId="29" fillId="0" borderId="0" xfId="9" applyFont="1"/>
    <xf numFmtId="0" fontId="5" fillId="3" borderId="0" xfId="9" applyFont="1" applyFill="1" applyAlignment="1">
      <alignment horizontal="left" vertical="center"/>
    </xf>
    <xf numFmtId="0" fontId="2" fillId="3" borderId="0" xfId="9" applyFont="1" applyFill="1" applyAlignment="1">
      <alignment horizontal="left" vertical="center"/>
    </xf>
    <xf numFmtId="0" fontId="15" fillId="0" borderId="0" xfId="9" applyFont="1" applyAlignment="1">
      <alignment vertical="center"/>
    </xf>
    <xf numFmtId="3" fontId="2" fillId="0" borderId="0" xfId="9" applyNumberFormat="1" applyFont="1" applyAlignment="1">
      <alignment horizontal="right" vertical="center"/>
    </xf>
    <xf numFmtId="10" fontId="2" fillId="0" borderId="0" xfId="9" applyNumberFormat="1" applyFont="1" applyAlignment="1">
      <alignment horizontal="right" vertical="center"/>
    </xf>
    <xf numFmtId="0" fontId="15" fillId="0" borderId="0" xfId="9" applyFont="1"/>
    <xf numFmtId="0" fontId="2" fillId="0" borderId="0" xfId="9"/>
    <xf numFmtId="3" fontId="2" fillId="0" borderId="0" xfId="9" applyNumberFormat="1" applyFont="1" applyAlignment="1">
      <alignment vertical="center"/>
    </xf>
    <xf numFmtId="0" fontId="2" fillId="0" borderId="0" xfId="9" applyFont="1" applyAlignment="1">
      <alignment horizontal="right" vertical="center"/>
    </xf>
    <xf numFmtId="0" fontId="5" fillId="3" borderId="0" xfId="9" applyFont="1" applyFill="1" applyAlignment="1">
      <alignment vertical="center"/>
    </xf>
    <xf numFmtId="0" fontId="2" fillId="3" borderId="0" xfId="9" applyFont="1" applyFill="1" applyAlignment="1">
      <alignment horizontal="right" vertical="center"/>
    </xf>
    <xf numFmtId="3" fontId="2" fillId="0" borderId="0" xfId="9" applyNumberFormat="1" applyFont="1" applyFill="1" applyAlignment="1">
      <alignment horizontal="right" vertical="center"/>
    </xf>
    <xf numFmtId="0" fontId="33" fillId="0" borderId="0" xfId="9" applyFont="1"/>
    <xf numFmtId="10" fontId="2" fillId="0" borderId="0" xfId="9" applyNumberFormat="1" applyFont="1" applyFill="1" applyAlignment="1">
      <alignment horizontal="right" vertical="center"/>
    </xf>
    <xf numFmtId="0" fontId="2" fillId="0" borderId="0" xfId="9" applyFont="1" applyFill="1" applyAlignment="1">
      <alignment horizontal="right" vertical="center"/>
    </xf>
    <xf numFmtId="0" fontId="2" fillId="3" borderId="0" xfId="9" applyFont="1" applyFill="1" applyAlignment="1">
      <alignment vertical="center"/>
    </xf>
    <xf numFmtId="183" fontId="2" fillId="0" borderId="0" xfId="9" applyNumberFormat="1" applyFont="1" applyAlignment="1">
      <alignment horizontal="right" vertical="center"/>
    </xf>
    <xf numFmtId="0" fontId="5" fillId="9" borderId="0" xfId="9" applyFont="1" applyFill="1" applyAlignment="1">
      <alignment vertical="center"/>
    </xf>
    <xf numFmtId="3" fontId="2" fillId="9" borderId="0" xfId="9" applyNumberFormat="1" applyFont="1" applyFill="1" applyAlignment="1">
      <alignment vertical="center"/>
    </xf>
    <xf numFmtId="10" fontId="2" fillId="9" borderId="0" xfId="9" applyNumberFormat="1" applyFont="1" applyFill="1" applyAlignment="1">
      <alignment horizontal="right" vertical="center"/>
    </xf>
    <xf numFmtId="0" fontId="2" fillId="9" borderId="0" xfId="9" applyFont="1" applyFill="1" applyAlignment="1">
      <alignment horizontal="right" vertical="center"/>
    </xf>
    <xf numFmtId="10" fontId="2" fillId="9" borderId="0" xfId="158" applyNumberFormat="1" applyFont="1" applyFill="1" applyAlignment="1">
      <alignment vertical="center"/>
    </xf>
    <xf numFmtId="9" fontId="2" fillId="9" borderId="0" xfId="158" applyFont="1" applyFill="1" applyAlignment="1">
      <alignment vertical="center"/>
    </xf>
    <xf numFmtId="10" fontId="15" fillId="0" borderId="0" xfId="158" applyNumberFormat="1" applyFont="1"/>
    <xf numFmtId="0" fontId="2" fillId="0" borderId="2" xfId="9" applyFont="1" applyBorder="1" applyAlignment="1">
      <alignment vertical="center"/>
    </xf>
    <xf numFmtId="3" fontId="2" fillId="0" borderId="2" xfId="9" applyNumberFormat="1" applyFont="1" applyBorder="1" applyAlignment="1">
      <alignment vertical="center"/>
    </xf>
    <xf numFmtId="0" fontId="11" fillId="0" borderId="0" xfId="9" applyFont="1"/>
    <xf numFmtId="0" fontId="7" fillId="0" borderId="0" xfId="9" applyFont="1" applyAlignment="1">
      <alignment vertical="top"/>
    </xf>
    <xf numFmtId="10" fontId="2" fillId="0" borderId="0" xfId="9" applyNumberFormat="1" applyFont="1" applyAlignment="1">
      <alignment vertical="center"/>
    </xf>
    <xf numFmtId="0" fontId="7" fillId="0" borderId="0" xfId="9" applyFont="1" applyFill="1" applyAlignment="1">
      <alignment vertical="top"/>
    </xf>
    <xf numFmtId="0" fontId="16" fillId="0" borderId="0" xfId="9" applyFont="1"/>
    <xf numFmtId="0" fontId="37" fillId="8" borderId="0" xfId="12"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8" fontId="3" fillId="2" borderId="0" xfId="0" applyNumberFormat="1" applyFont="1" applyFill="1" applyAlignment="1">
      <alignment horizontal="center" vertical="center"/>
    </xf>
    <xf numFmtId="168"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7" fillId="0" borderId="0" xfId="3" applyNumberFormat="1" applyFont="1" applyBorder="1" applyAlignment="1">
      <alignment vertical="top"/>
    </xf>
    <xf numFmtId="37" fontId="7" fillId="0" borderId="0" xfId="3" applyNumberFormat="1" applyFont="1" applyBorder="1" applyAlignment="1">
      <alignment horizontal="left" vertical="top"/>
    </xf>
    <xf numFmtId="37" fontId="7" fillId="0" borderId="0" xfId="3" applyNumberFormat="1" applyFont="1" applyBorder="1" applyAlignment="1">
      <alignment horizontal="left" vertical="top" wrapText="1"/>
    </xf>
    <xf numFmtId="0" fontId="3" fillId="2" borderId="0" xfId="3" applyFont="1" applyFill="1" applyAlignment="1">
      <alignment horizontal="center" vertical="top"/>
    </xf>
    <xf numFmtId="37" fontId="7" fillId="0" borderId="0" xfId="3" applyNumberFormat="1" applyFont="1" applyFill="1" applyBorder="1" applyAlignment="1" applyProtection="1">
      <alignment horizontal="left" vertical="top"/>
      <protection locked="0"/>
    </xf>
    <xf numFmtId="10" fontId="9" fillId="0" borderId="0" xfId="3" applyNumberFormat="1" applyFont="1" applyAlignment="1">
      <alignment horizontal="justify" vertical="top" wrapText="1"/>
    </xf>
    <xf numFmtId="0" fontId="7" fillId="0" borderId="0" xfId="3" applyFont="1" applyFill="1" applyAlignment="1">
      <alignment vertical="top"/>
    </xf>
    <xf numFmtId="0" fontId="7" fillId="0" borderId="0" xfId="3" applyFont="1" applyAlignment="1">
      <alignment vertical="top"/>
    </xf>
    <xf numFmtId="0" fontId="7" fillId="0" borderId="0" xfId="0" applyFont="1" applyFill="1" applyAlignment="1">
      <alignment horizontal="left" vertical="top" wrapText="1"/>
    </xf>
    <xf numFmtId="37" fontId="7" fillId="0" borderId="8" xfId="3" applyNumberFormat="1" applyFont="1" applyBorder="1" applyAlignment="1">
      <alignment vertical="top"/>
    </xf>
    <xf numFmtId="0" fontId="3" fillId="2" borderId="0" xfId="21" applyFont="1" applyFill="1" applyAlignment="1">
      <alignment horizontal="center"/>
    </xf>
    <xf numFmtId="0" fontId="3" fillId="2" borderId="0" xfId="21" applyFont="1" applyFill="1" applyAlignment="1">
      <alignment horizontal="center" vertical="center"/>
    </xf>
    <xf numFmtId="0" fontId="4" fillId="2" borderId="0" xfId="21" applyFont="1" applyFill="1" applyAlignment="1">
      <alignment horizontal="center" vertical="top"/>
    </xf>
    <xf numFmtId="37" fontId="7" fillId="0" borderId="0" xfId="21" applyNumberFormat="1" applyFont="1" applyFill="1" applyBorder="1" applyAlignment="1">
      <alignment horizontal="justify" vertical="top" wrapText="1"/>
    </xf>
    <xf numFmtId="0" fontId="7" fillId="0" borderId="0" xfId="21" applyFont="1" applyAlignment="1">
      <alignment vertical="top"/>
    </xf>
    <xf numFmtId="0" fontId="7" fillId="0" borderId="0" xfId="21" applyFont="1" applyFill="1" applyAlignment="1">
      <alignment horizontal="left" vertical="top" wrapText="1"/>
    </xf>
    <xf numFmtId="0" fontId="4" fillId="2" borderId="0" xfId="21" applyFont="1" applyFill="1" applyBorder="1" applyAlignment="1">
      <alignment vertical="center"/>
    </xf>
    <xf numFmtId="0" fontId="3" fillId="2" borderId="0" xfId="21" applyFont="1" applyFill="1" applyBorder="1" applyAlignment="1">
      <alignment horizontal="center" vertical="center"/>
    </xf>
    <xf numFmtId="0" fontId="3" fillId="2" borderId="0" xfId="21" quotePrefix="1" applyFont="1" applyFill="1" applyBorder="1" applyAlignment="1">
      <alignment horizontal="center" vertical="center"/>
    </xf>
    <xf numFmtId="37" fontId="7" fillId="0" borderId="8" xfId="21" applyNumberFormat="1" applyFont="1" applyBorder="1" applyAlignment="1">
      <alignment vertical="top"/>
    </xf>
    <xf numFmtId="37" fontId="7" fillId="0" borderId="0" xfId="21" applyNumberFormat="1" applyFont="1" applyBorder="1" applyAlignment="1">
      <alignment horizontal="left" vertical="top" wrapText="1"/>
    </xf>
    <xf numFmtId="0" fontId="11" fillId="2" borderId="0" xfId="21" applyFont="1" applyFill="1" applyAlignment="1">
      <alignment horizontal="center" vertical="center"/>
    </xf>
    <xf numFmtId="168" fontId="5" fillId="3" borderId="0" xfId="701" applyNumberFormat="1" applyFont="1" applyFill="1" applyBorder="1" applyAlignment="1">
      <alignment horizontal="center" vertical="center"/>
    </xf>
    <xf numFmtId="0" fontId="5" fillId="3" borderId="0" xfId="21" applyFont="1" applyFill="1" applyBorder="1" applyAlignment="1">
      <alignment horizontal="center" vertical="center"/>
    </xf>
    <xf numFmtId="0" fontId="3" fillId="45" borderId="0" xfId="0" applyFont="1" applyFill="1" applyAlignment="1">
      <alignment horizontal="center"/>
    </xf>
    <xf numFmtId="0" fontId="4" fillId="45" borderId="0" xfId="0" applyFont="1" applyFill="1" applyAlignment="1">
      <alignment horizontal="center" vertical="top"/>
    </xf>
    <xf numFmtId="37" fontId="36" fillId="0" borderId="0" xfId="0" applyNumberFormat="1" applyFont="1" applyAlignment="1">
      <alignment vertical="top" wrapText="1"/>
    </xf>
    <xf numFmtId="0" fontId="7" fillId="0" borderId="0" xfId="0" applyFont="1" applyAlignment="1">
      <alignment vertical="top" wrapText="1"/>
    </xf>
    <xf numFmtId="0" fontId="36" fillId="0" borderId="20" xfId="0" applyFont="1" applyBorder="1" applyAlignment="1">
      <alignment vertical="top" wrapText="1"/>
    </xf>
    <xf numFmtId="0" fontId="36" fillId="0" borderId="21" xfId="0" applyFont="1" applyBorder="1" applyAlignment="1">
      <alignment vertical="top" wrapText="1"/>
    </xf>
    <xf numFmtId="0" fontId="36" fillId="0" borderId="22" xfId="0" applyFont="1" applyBorder="1" applyAlignment="1">
      <alignment vertical="top" wrapText="1"/>
    </xf>
    <xf numFmtId="3" fontId="7" fillId="0" borderId="8" xfId="3" applyNumberFormat="1" applyFont="1" applyFill="1" applyBorder="1" applyAlignment="1">
      <alignment horizontal="left" vertical="top"/>
    </xf>
    <xf numFmtId="0" fontId="7" fillId="0" borderId="0" xfId="3" applyFont="1" applyAlignment="1">
      <alignment horizontal="justify" vertical="top" wrapText="1"/>
    </xf>
    <xf numFmtId="0" fontId="2" fillId="0" borderId="9" xfId="21" applyFont="1" applyBorder="1" applyAlignment="1">
      <alignment horizontal="center" vertical="center"/>
    </xf>
    <xf numFmtId="0" fontId="91" fillId="2" borderId="0" xfId="21" applyFont="1" applyFill="1" applyAlignment="1">
      <alignment horizontal="center"/>
    </xf>
    <xf numFmtId="0" fontId="91" fillId="2" borderId="0" xfId="21" applyFont="1" applyFill="1" applyAlignment="1">
      <alignment horizontal="center" vertical="center"/>
    </xf>
    <xf numFmtId="0" fontId="92" fillId="2" borderId="0" xfId="21" applyFont="1" applyFill="1" applyAlignment="1">
      <alignment horizontal="center" vertical="top"/>
    </xf>
    <xf numFmtId="0" fontId="3" fillId="2" borderId="0" xfId="445" applyFont="1" applyFill="1" applyAlignment="1">
      <alignment horizontal="center"/>
    </xf>
    <xf numFmtId="0" fontId="3" fillId="2" borderId="0" xfId="445" applyFont="1" applyFill="1" applyAlignment="1">
      <alignment horizontal="center" vertical="center" wrapText="1"/>
    </xf>
    <xf numFmtId="0" fontId="4" fillId="2" borderId="0" xfId="445" applyFont="1" applyFill="1" applyAlignment="1">
      <alignment horizontal="center" vertical="top"/>
    </xf>
    <xf numFmtId="0" fontId="3" fillId="2" borderId="0" xfId="445" applyFont="1" applyFill="1" applyAlignment="1">
      <alignment horizontal="center" vertical="center"/>
    </xf>
    <xf numFmtId="0" fontId="5" fillId="3" borderId="0" xfId="445" applyFont="1" applyFill="1" applyAlignment="1" applyProtection="1">
      <alignment horizontal="center" vertical="center"/>
    </xf>
    <xf numFmtId="37" fontId="7" fillId="0" borderId="0" xfId="3" applyNumberFormat="1" applyFont="1" applyAlignment="1">
      <alignment horizontal="left" vertical="top" wrapText="1"/>
    </xf>
    <xf numFmtId="0" fontId="7" fillId="0" borderId="0" xfId="3" applyFont="1" applyAlignment="1">
      <alignment horizontal="left" vertical="top" wrapText="1"/>
    </xf>
    <xf numFmtId="37" fontId="7" fillId="0" borderId="8" xfId="3" applyNumberFormat="1" applyFont="1" applyFill="1" applyBorder="1" applyAlignment="1" applyProtection="1">
      <alignment horizontal="left" vertical="top"/>
      <protection locked="0"/>
    </xf>
    <xf numFmtId="17" fontId="5" fillId="3" borderId="9" xfId="21" quotePrefix="1" applyNumberFormat="1" applyFont="1" applyFill="1" applyBorder="1" applyAlignment="1">
      <alignment horizontal="center" vertical="center"/>
    </xf>
    <xf numFmtId="17" fontId="5" fillId="3" borderId="13" xfId="21" quotePrefix="1" applyNumberFormat="1" applyFont="1" applyFill="1" applyBorder="1" applyAlignment="1">
      <alignment horizontal="center" vertical="center"/>
    </xf>
    <xf numFmtId="0" fontId="7" fillId="0" borderId="0" xfId="21" applyFont="1" applyFill="1" applyAlignment="1">
      <alignment horizontal="justify" vertical="top" wrapText="1"/>
    </xf>
    <xf numFmtId="0" fontId="3" fillId="46" borderId="0" xfId="3" applyFont="1" applyFill="1" applyAlignment="1">
      <alignment horizontal="center"/>
    </xf>
    <xf numFmtId="0" fontId="3" fillId="46" borderId="0" xfId="3" applyFont="1" applyFill="1" applyAlignment="1">
      <alignment horizontal="center" vertical="center"/>
    </xf>
    <xf numFmtId="0" fontId="4" fillId="46" borderId="0" xfId="3" applyFont="1" applyFill="1" applyAlignment="1">
      <alignment horizontal="center" vertical="top"/>
    </xf>
    <xf numFmtId="37" fontId="7" fillId="0" borderId="8" xfId="3" applyNumberFormat="1" applyFont="1" applyBorder="1" applyAlignment="1">
      <alignment horizontal="left" vertical="top" wrapText="1"/>
    </xf>
    <xf numFmtId="37" fontId="7" fillId="0" borderId="8" xfId="3" applyNumberFormat="1" applyFont="1" applyFill="1" applyBorder="1" applyAlignment="1">
      <alignment vertical="top"/>
    </xf>
    <xf numFmtId="0" fontId="7" fillId="0" borderId="15" xfId="3" applyFont="1" applyBorder="1" applyAlignment="1">
      <alignment horizontal="left" vertical="top" wrapText="1"/>
    </xf>
    <xf numFmtId="0" fontId="7" fillId="0" borderId="8" xfId="3" applyFont="1" applyBorder="1" applyAlignment="1">
      <alignment horizontal="left" vertical="top" wrapText="1"/>
    </xf>
    <xf numFmtId="0" fontId="5" fillId="3" borderId="9" xfId="21" applyFont="1" applyFill="1" applyBorder="1" applyAlignment="1" applyProtection="1">
      <alignment horizontal="left" vertical="center"/>
    </xf>
    <xf numFmtId="0" fontId="3" fillId="45" borderId="0" xfId="21" applyFont="1" applyFill="1" applyAlignment="1">
      <alignment horizontal="center" vertical="center"/>
    </xf>
    <xf numFmtId="0" fontId="3" fillId="45" borderId="0" xfId="21" applyFont="1" applyFill="1" applyAlignment="1">
      <alignment horizontal="center"/>
    </xf>
    <xf numFmtId="0" fontId="22" fillId="45" borderId="0" xfId="21" applyFont="1" applyFill="1" applyAlignment="1">
      <alignment horizontal="center" vertical="center"/>
    </xf>
    <xf numFmtId="0" fontId="4" fillId="45" borderId="0" xfId="21" applyFont="1" applyFill="1" applyAlignment="1">
      <alignment horizontal="center"/>
    </xf>
    <xf numFmtId="0" fontId="5" fillId="3" borderId="0" xfId="21" applyFont="1" applyFill="1" applyAlignment="1" applyProtection="1">
      <alignment horizontal="center"/>
    </xf>
    <xf numFmtId="37" fontId="7" fillId="0" borderId="0" xfId="3" applyNumberFormat="1" applyFont="1" applyFill="1" applyBorder="1" applyAlignment="1">
      <alignment vertical="top"/>
    </xf>
    <xf numFmtId="37" fontId="7" fillId="0" borderId="18" xfId="3" applyNumberFormat="1" applyFont="1" applyBorder="1" applyAlignment="1">
      <alignment vertical="top"/>
    </xf>
    <xf numFmtId="37" fontId="7" fillId="0" borderId="0" xfId="3" applyNumberFormat="1" applyFont="1" applyAlignment="1">
      <alignment vertical="top" wrapText="1"/>
    </xf>
    <xf numFmtId="0" fontId="7" fillId="0" borderId="0" xfId="3" applyFont="1" applyAlignment="1">
      <alignment vertical="top" wrapText="1"/>
    </xf>
    <xf numFmtId="37" fontId="7" fillId="0" borderId="0" xfId="3" applyNumberFormat="1" applyFont="1" applyBorder="1" applyAlignment="1">
      <alignment vertical="top" wrapText="1"/>
    </xf>
    <xf numFmtId="37" fontId="7" fillId="0" borderId="8" xfId="3" applyNumberFormat="1" applyFont="1" applyFill="1" applyBorder="1" applyAlignment="1">
      <alignment vertical="top" wrapText="1"/>
    </xf>
    <xf numFmtId="37" fontId="7" fillId="0" borderId="8" xfId="3" applyNumberFormat="1" applyFont="1" applyBorder="1" applyAlignment="1">
      <alignment vertical="top" wrapText="1"/>
    </xf>
    <xf numFmtId="0" fontId="3" fillId="2" borderId="0" xfId="3" applyFont="1" applyFill="1" applyAlignment="1">
      <alignment horizontal="center" vertical="center" wrapText="1"/>
    </xf>
    <xf numFmtId="0" fontId="5" fillId="3" borderId="0" xfId="3" quotePrefix="1" applyFont="1" applyFill="1" applyBorder="1" applyAlignment="1">
      <alignment horizontal="center" vertical="center"/>
    </xf>
    <xf numFmtId="0" fontId="3" fillId="2" borderId="0" xfId="9" applyFont="1" applyFill="1" applyAlignment="1">
      <alignment horizontal="center"/>
    </xf>
    <xf numFmtId="0" fontId="3" fillId="2" borderId="0" xfId="9" applyFont="1" applyFill="1" applyAlignment="1">
      <alignment horizontal="center" vertical="center"/>
    </xf>
    <xf numFmtId="0" fontId="4" fillId="2" borderId="0" xfId="9" applyFont="1" applyFill="1" applyAlignment="1">
      <alignment horizontal="center" vertical="top"/>
    </xf>
    <xf numFmtId="0" fontId="5" fillId="3" borderId="0" xfId="9" quotePrefix="1" applyFont="1" applyFill="1" applyBorder="1" applyAlignment="1">
      <alignment horizontal="center" vertical="center"/>
    </xf>
    <xf numFmtId="0" fontId="3" fillId="2" borderId="0" xfId="11" applyFont="1" applyFill="1" applyAlignment="1">
      <alignment horizontal="center"/>
    </xf>
  </cellXfs>
  <cellStyles count="705">
    <cellStyle name="20% - Énfasis1" xfId="43" builtinId="30" customBuiltin="1"/>
    <cellStyle name="20% - Énfasis1 2" xfId="223"/>
    <cellStyle name="20% - Énfasis2" xfId="47" builtinId="34" customBuiltin="1"/>
    <cellStyle name="20% - Énfasis2 2" xfId="224"/>
    <cellStyle name="20% - Énfasis3" xfId="51" builtinId="38" customBuiltin="1"/>
    <cellStyle name="20% - Énfasis3 2" xfId="225"/>
    <cellStyle name="20% - Énfasis4" xfId="55" builtinId="42" customBuiltin="1"/>
    <cellStyle name="20% - Énfasis4 2" xfId="226"/>
    <cellStyle name="20% - Énfasis5" xfId="59" builtinId="46" customBuiltin="1"/>
    <cellStyle name="20% - Énfasis5 2" xfId="227"/>
    <cellStyle name="20% - Énfasis6" xfId="63" builtinId="50" customBuiltin="1"/>
    <cellStyle name="20% - Énfasis6 2" xfId="228"/>
    <cellStyle name="40% - Énfasis1" xfId="44" builtinId="31" customBuiltin="1"/>
    <cellStyle name="40% - Énfasis1 2" xfId="229"/>
    <cellStyle name="40% - Énfasis2" xfId="48" builtinId="35" customBuiltin="1"/>
    <cellStyle name="40% - Énfasis2 2" xfId="230"/>
    <cellStyle name="40% - Énfasis3" xfId="52" builtinId="39" customBuiltin="1"/>
    <cellStyle name="40% - Énfasis3 2" xfId="231"/>
    <cellStyle name="40% - Énfasis4" xfId="56" builtinId="43" customBuiltin="1"/>
    <cellStyle name="40% - Énfasis4 2" xfId="232"/>
    <cellStyle name="40% - Énfasis5" xfId="60" builtinId="47" customBuiltin="1"/>
    <cellStyle name="40% - Énfasis5 2" xfId="233"/>
    <cellStyle name="40% - Énfasis6" xfId="64" builtinId="51" customBuiltin="1"/>
    <cellStyle name="40% - Énfasis6 2" xfId="234"/>
    <cellStyle name="60% - Énfasis1" xfId="45" builtinId="32" customBuiltin="1"/>
    <cellStyle name="60% - Énfasis1 2" xfId="235"/>
    <cellStyle name="60% - Énfasis2" xfId="49" builtinId="36" customBuiltin="1"/>
    <cellStyle name="60% - Énfasis2 2" xfId="236"/>
    <cellStyle name="60% - Énfasis3" xfId="53" builtinId="40" customBuiltin="1"/>
    <cellStyle name="60% - Énfasis3 2" xfId="237"/>
    <cellStyle name="60% - Énfasis4" xfId="57" builtinId="44" customBuiltin="1"/>
    <cellStyle name="60% - Énfasis4 2" xfId="238"/>
    <cellStyle name="60% - Énfasis5" xfId="61" builtinId="48" customBuiltin="1"/>
    <cellStyle name="60% - Énfasis5 2" xfId="239"/>
    <cellStyle name="60% - Énfasis6" xfId="65" builtinId="52" customBuiltin="1"/>
    <cellStyle name="60% - Énfasis6 2" xfId="240"/>
    <cellStyle name="Ä*_x0014_" xfId="68"/>
    <cellStyle name="ANCLAS,REZONES Y SUS PARTES,DE FUNDICION,DE HIERRO O DE ACERO" xfId="372"/>
    <cellStyle name="ANCLAS,REZONES Y SUS PARTES,DE FUNDICION,DE HIERRO O DE ACERO 2" xfId="556"/>
    <cellStyle name="Body" xfId="69"/>
    <cellStyle name="Buena" xfId="241"/>
    <cellStyle name="Bueno" xfId="30" builtinId="26" customBuiltin="1"/>
    <cellStyle name="Calc Currency (0)" xfId="70"/>
    <cellStyle name="Cálculo" xfId="35" builtinId="22" customBuiltin="1"/>
    <cellStyle name="Cálculo 2" xfId="242"/>
    <cellStyle name="Celda de comprobación" xfId="37" builtinId="23" customBuiltin="1"/>
    <cellStyle name="Celda de comprobación 2" xfId="243"/>
    <cellStyle name="Celda vinculada" xfId="36" builtinId="24" customBuiltin="1"/>
    <cellStyle name="Celda vinculada 2" xfId="244"/>
    <cellStyle name="Comma" xfId="557"/>
    <cellStyle name="Comma [0] 2" xfId="197"/>
    <cellStyle name="Comma 10" xfId="639"/>
    <cellStyle name="Comma 11" xfId="695"/>
    <cellStyle name="Comma 2" xfId="4"/>
    <cellStyle name="Comma 2 2" xfId="558"/>
    <cellStyle name="Comma 2 2 2" xfId="704"/>
    <cellStyle name="Comma 2 3" xfId="594"/>
    <cellStyle name="Comma 2 3 2" xfId="644"/>
    <cellStyle name="Comma 2 4" xfId="601"/>
    <cellStyle name="Comma 2 5" xfId="71"/>
    <cellStyle name="Comma 3" xfId="6"/>
    <cellStyle name="Comma 3 2" xfId="198"/>
    <cellStyle name="Comma 3 3" xfId="324"/>
    <cellStyle name="Comma 3 3 2" xfId="621"/>
    <cellStyle name="Comma 3 4" xfId="693"/>
    <cellStyle name="Comma 3 5" xfId="72"/>
    <cellStyle name="Comma 4" xfId="73"/>
    <cellStyle name="Comma 4 2" xfId="196"/>
    <cellStyle name="Comma 4 3" xfId="281"/>
    <cellStyle name="Comma 4 3 2" xfId="620"/>
    <cellStyle name="Comma 4 4" xfId="602"/>
    <cellStyle name="Comma 5" xfId="205"/>
    <cellStyle name="Comma 5 2" xfId="213"/>
    <cellStyle name="Comma 5 2 2" xfId="613"/>
    <cellStyle name="Comma 5 3" xfId="609"/>
    <cellStyle name="Comma 6" xfId="207"/>
    <cellStyle name="Comma 6 2" xfId="215"/>
    <cellStyle name="Comma 6 2 2" xfId="614"/>
    <cellStyle name="Comma 6 3" xfId="610"/>
    <cellStyle name="Comma 7" xfId="209"/>
    <cellStyle name="Comma 7 2" xfId="217"/>
    <cellStyle name="Comma 7 2 2" xfId="615"/>
    <cellStyle name="Comma 7 3" xfId="325"/>
    <cellStyle name="Comma 7 3 2" xfId="622"/>
    <cellStyle name="Comma 7 4" xfId="611"/>
    <cellStyle name="Comma 8" xfId="211"/>
    <cellStyle name="Comma 8 2" xfId="219"/>
    <cellStyle name="Comma 8 2 2" xfId="616"/>
    <cellStyle name="Comma 8 3" xfId="612"/>
    <cellStyle name="Comma 9" xfId="593"/>
    <cellStyle name="Comma 9 2" xfId="643"/>
    <cellStyle name="Copied" xfId="74"/>
    <cellStyle name="Encabezado 1" xfId="26" builtinId="16" customBuiltin="1"/>
    <cellStyle name="Encabezado 4" xfId="29" builtinId="19" customBuiltin="1"/>
    <cellStyle name="Encabezado 4 2" xfId="245"/>
    <cellStyle name="Énfasis1" xfId="42" builtinId="29" customBuiltin="1"/>
    <cellStyle name="Énfasis1 2" xfId="246"/>
    <cellStyle name="Énfasis2" xfId="46" builtinId="33" customBuiltin="1"/>
    <cellStyle name="Énfasis2 2" xfId="247"/>
    <cellStyle name="Énfasis3" xfId="50" builtinId="37" customBuiltin="1"/>
    <cellStyle name="Énfasis3 2" xfId="248"/>
    <cellStyle name="Énfasis4" xfId="54" builtinId="41" customBuiltin="1"/>
    <cellStyle name="Énfasis4 2" xfId="249"/>
    <cellStyle name="Énfasis5" xfId="58" builtinId="45" customBuiltin="1"/>
    <cellStyle name="Énfasis5 2" xfId="250"/>
    <cellStyle name="Énfasis6" xfId="62" builtinId="49" customBuiltin="1"/>
    <cellStyle name="Énfasis6 2" xfId="251"/>
    <cellStyle name="Entered" xfId="75"/>
    <cellStyle name="Entrada" xfId="33" builtinId="20" customBuiltin="1"/>
    <cellStyle name="Entrada 2" xfId="252"/>
    <cellStyle name="Fila a" xfId="665"/>
    <cellStyle name="Grey" xfId="76"/>
    <cellStyle name="Header1" xfId="77"/>
    <cellStyle name="Header2" xfId="78"/>
    <cellStyle name="Hipervínculo" xfId="13" builtinId="8"/>
    <cellStyle name="Hipervínculo 2" xfId="539"/>
    <cellStyle name="Hipervínculo 2 2" xfId="567"/>
    <cellStyle name="Hipervínculo 2 3" xfId="554"/>
    <cellStyle name="Hipervínculo 3" xfId="373"/>
    <cellStyle name="Hipervínculo 3 2" xfId="582"/>
    <cellStyle name="Hipervínculo 3 3" xfId="625"/>
    <cellStyle name="Hipervínculo 4" xfId="371"/>
    <cellStyle name="Incorrecto" xfId="31" builtinId="27" customBuiltin="1"/>
    <cellStyle name="Incorrecto 2" xfId="253"/>
    <cellStyle name="Input [yellow]" xfId="79"/>
    <cellStyle name="Millares" xfId="1" builtinId="3"/>
    <cellStyle name="Millares 10" xfId="375"/>
    <cellStyle name="Millares 10 2" xfId="376"/>
    <cellStyle name="Millares 10 2 2" xfId="469"/>
    <cellStyle name="Millares 10 3" xfId="468"/>
    <cellStyle name="Millares 10 4" xfId="626"/>
    <cellStyle name="Millares 11" xfId="377"/>
    <cellStyle name="Millares 11 2" xfId="470"/>
    <cellStyle name="Millares 12" xfId="378"/>
    <cellStyle name="Millares 12 2" xfId="471"/>
    <cellStyle name="Millares 13" xfId="464"/>
    <cellStyle name="Millares 14" xfId="467"/>
    <cellStyle name="Millares 15" xfId="538"/>
    <cellStyle name="Millares 16" xfId="374"/>
    <cellStyle name="Millares 17" xfId="540"/>
    <cellStyle name="Millares 17 2" xfId="635"/>
    <cellStyle name="Millares 18" xfId="587"/>
    <cellStyle name="Millares 19" xfId="588"/>
    <cellStyle name="Millares 2" xfId="14"/>
    <cellStyle name="Millares 2 2" xfId="18"/>
    <cellStyle name="Millares 2 2 2" xfId="568"/>
    <cellStyle name="Millares 2 2 3" xfId="566"/>
    <cellStyle name="Millares 2 2 4" xfId="624"/>
    <cellStyle name="Millares 2 2 5" xfId="599"/>
    <cellStyle name="Millares 2 2 6" xfId="370"/>
    <cellStyle name="Millares 2 3" xfId="20"/>
    <cellStyle name="Millares 2 3 2" xfId="382"/>
    <cellStyle name="Millares 2 3 2 2" xfId="383"/>
    <cellStyle name="Millares 2 3 2 2 2" xfId="384"/>
    <cellStyle name="Millares 2 3 2 2 2 2" xfId="475"/>
    <cellStyle name="Millares 2 3 2 2 3" xfId="385"/>
    <cellStyle name="Millares 2 3 2 2 3 2" xfId="476"/>
    <cellStyle name="Millares 2 3 2 2 4" xfId="474"/>
    <cellStyle name="Millares 2 3 2 3" xfId="386"/>
    <cellStyle name="Millares 2 3 2 3 2" xfId="477"/>
    <cellStyle name="Millares 2 3 2 4" xfId="387"/>
    <cellStyle name="Millares 2 3 2 4 2" xfId="478"/>
    <cellStyle name="Millares 2 3 2 5" xfId="473"/>
    <cellStyle name="Millares 2 3 3" xfId="388"/>
    <cellStyle name="Millares 2 3 3 2" xfId="389"/>
    <cellStyle name="Millares 2 3 3 2 2" xfId="390"/>
    <cellStyle name="Millares 2 3 3 2 2 2" xfId="481"/>
    <cellStyle name="Millares 2 3 3 2 3" xfId="391"/>
    <cellStyle name="Millares 2 3 3 2 3 2" xfId="482"/>
    <cellStyle name="Millares 2 3 3 2 4" xfId="480"/>
    <cellStyle name="Millares 2 3 3 3" xfId="392"/>
    <cellStyle name="Millares 2 3 3 3 2" xfId="483"/>
    <cellStyle name="Millares 2 3 3 4" xfId="393"/>
    <cellStyle name="Millares 2 3 3 4 2" xfId="484"/>
    <cellStyle name="Millares 2 3 3 5" xfId="479"/>
    <cellStyle name="Millares 2 3 4" xfId="394"/>
    <cellStyle name="Millares 2 3 4 2" xfId="395"/>
    <cellStyle name="Millares 2 3 4 2 2" xfId="486"/>
    <cellStyle name="Millares 2 3 4 3" xfId="396"/>
    <cellStyle name="Millares 2 3 4 3 2" xfId="487"/>
    <cellStyle name="Millares 2 3 4 4" xfId="485"/>
    <cellStyle name="Millares 2 3 5" xfId="397"/>
    <cellStyle name="Millares 2 3 5 2" xfId="488"/>
    <cellStyle name="Millares 2 3 6" xfId="398"/>
    <cellStyle name="Millares 2 3 6 2" xfId="489"/>
    <cellStyle name="Millares 2 3 7" xfId="472"/>
    <cellStyle name="Millares 2 3 8" xfId="537"/>
    <cellStyle name="Millares 2 3 9" xfId="381"/>
    <cellStyle name="Millares 2 4" xfId="25"/>
    <cellStyle name="Millares 2 4 2" xfId="575"/>
    <cellStyle name="Millares 2 4 3" xfId="379"/>
    <cellStyle name="Millares 2 5" xfId="541"/>
    <cellStyle name="Millares 2 6" xfId="584"/>
    <cellStyle name="Millares 2 7" xfId="589"/>
    <cellStyle name="Millares 2 8" xfId="667"/>
    <cellStyle name="Millares 2 9" xfId="703"/>
    <cellStyle name="Millares 20" xfId="648"/>
    <cellStyle name="Millares 21" xfId="663"/>
    <cellStyle name="Millares 22" xfId="701"/>
    <cellStyle name="Millares 3" xfId="16"/>
    <cellStyle name="Millares 3 10" xfId="681"/>
    <cellStyle name="Millares 3 11" xfId="220"/>
    <cellStyle name="Millares 3 2" xfId="221"/>
    <cellStyle name="Millares 3 2 2" xfId="401"/>
    <cellStyle name="Millares 3 2 2 2" xfId="402"/>
    <cellStyle name="Millares 3 2 2 2 2" xfId="493"/>
    <cellStyle name="Millares 3 2 2 3" xfId="403"/>
    <cellStyle name="Millares 3 2 2 3 2" xfId="494"/>
    <cellStyle name="Millares 3 2 2 4" xfId="492"/>
    <cellStyle name="Millares 3 2 3" xfId="404"/>
    <cellStyle name="Millares 3 2 3 2" xfId="495"/>
    <cellStyle name="Millares 3 2 4" xfId="405"/>
    <cellStyle name="Millares 3 2 4 2" xfId="496"/>
    <cellStyle name="Millares 3 2 5" xfId="491"/>
    <cellStyle name="Millares 3 2 6" xfId="400"/>
    <cellStyle name="Millares 3 2 7" xfId="682"/>
    <cellStyle name="Millares 3 3" xfId="406"/>
    <cellStyle name="Millares 3 3 2" xfId="407"/>
    <cellStyle name="Millares 3 3 2 2" xfId="408"/>
    <cellStyle name="Millares 3 3 2 2 2" xfId="499"/>
    <cellStyle name="Millares 3 3 2 3" xfId="409"/>
    <cellStyle name="Millares 3 3 2 3 2" xfId="500"/>
    <cellStyle name="Millares 3 3 2 4" xfId="498"/>
    <cellStyle name="Millares 3 3 3" xfId="410"/>
    <cellStyle name="Millares 3 3 3 2" xfId="501"/>
    <cellStyle name="Millares 3 3 4" xfId="411"/>
    <cellStyle name="Millares 3 3 4 2" xfId="502"/>
    <cellStyle name="Millares 3 3 5" xfId="497"/>
    <cellStyle name="Millares 3 3 6" xfId="542"/>
    <cellStyle name="Millares 3 3 7" xfId="628"/>
    <cellStyle name="Millares 3 4" xfId="412"/>
    <cellStyle name="Millares 3 4 2" xfId="413"/>
    <cellStyle name="Millares 3 4 2 2" xfId="504"/>
    <cellStyle name="Millares 3 4 3" xfId="414"/>
    <cellStyle name="Millares 3 4 3 2" xfId="505"/>
    <cellStyle name="Millares 3 4 4" xfId="503"/>
    <cellStyle name="Millares 3 5" xfId="415"/>
    <cellStyle name="Millares 3 5 2" xfId="506"/>
    <cellStyle name="Millares 3 6" xfId="416"/>
    <cellStyle name="Millares 3 6 2" xfId="507"/>
    <cellStyle name="Millares 3 7" xfId="490"/>
    <cellStyle name="Millares 3 8" xfId="399"/>
    <cellStyle name="Millares 3 9" xfId="590"/>
    <cellStyle name="Millares 4" xfId="22"/>
    <cellStyle name="Millares 4 2" xfId="418"/>
    <cellStyle name="Millares 4 2 2" xfId="419"/>
    <cellStyle name="Millares 4 2 2 2" xfId="420"/>
    <cellStyle name="Millares 4 2 2 2 2" xfId="510"/>
    <cellStyle name="Millares 4 2 2 3" xfId="421"/>
    <cellStyle name="Millares 4 2 2 3 2" xfId="511"/>
    <cellStyle name="Millares 4 2 2 4" xfId="509"/>
    <cellStyle name="Millares 4 2 3" xfId="422"/>
    <cellStyle name="Millares 4 2 3 2" xfId="512"/>
    <cellStyle name="Millares 4 2 4" xfId="423"/>
    <cellStyle name="Millares 4 2 4 2" xfId="513"/>
    <cellStyle name="Millares 4 2 5" xfId="508"/>
    <cellStyle name="Millares 4 3" xfId="417"/>
    <cellStyle name="Millares 4 3 2" xfId="629"/>
    <cellStyle name="Millares 4 4" xfId="617"/>
    <cellStyle name="Millares 4 5" xfId="598"/>
    <cellStyle name="Millares 4 6" xfId="262"/>
    <cellStyle name="Millares 5" xfId="424"/>
    <cellStyle name="Millares 5 2" xfId="425"/>
    <cellStyle name="Millares 5 2 2" xfId="426"/>
    <cellStyle name="Millares 5 2 2 2" xfId="516"/>
    <cellStyle name="Millares 5 2 3" xfId="427"/>
    <cellStyle name="Millares 5 2 3 2" xfId="517"/>
    <cellStyle name="Millares 5 2 4" xfId="515"/>
    <cellStyle name="Millares 5 3" xfId="428"/>
    <cellStyle name="Millares 5 3 2" xfId="518"/>
    <cellStyle name="Millares 5 3 3" xfId="543"/>
    <cellStyle name="Millares 5 3 4" xfId="586"/>
    <cellStyle name="Millares 5 3 5" xfId="631"/>
    <cellStyle name="Millares 5 4" xfId="429"/>
    <cellStyle name="Millares 5 4 2" xfId="519"/>
    <cellStyle name="Millares 5 5" xfId="514"/>
    <cellStyle name="Millares 5 6" xfId="630"/>
    <cellStyle name="Millares 6" xfId="430"/>
    <cellStyle name="Millares 6 2" xfId="431"/>
    <cellStyle name="Millares 6 2 2" xfId="432"/>
    <cellStyle name="Millares 6 2 2 2" xfId="522"/>
    <cellStyle name="Millares 6 2 3" xfId="433"/>
    <cellStyle name="Millares 6 2 3 2" xfId="523"/>
    <cellStyle name="Millares 6 2 4" xfId="521"/>
    <cellStyle name="Millares 6 3" xfId="434"/>
    <cellStyle name="Millares 6 3 2" xfId="524"/>
    <cellStyle name="Millares 6 4" xfId="435"/>
    <cellStyle name="Millares 6 4 2" xfId="525"/>
    <cellStyle name="Millares 6 5" xfId="520"/>
    <cellStyle name="Millares 7" xfId="436"/>
    <cellStyle name="Millares 7 2" xfId="437"/>
    <cellStyle name="Millares 7 2 2" xfId="527"/>
    <cellStyle name="Millares 7 2 3" xfId="569"/>
    <cellStyle name="Millares 7 2 4" xfId="632"/>
    <cellStyle name="Millares 7 3" xfId="438"/>
    <cellStyle name="Millares 7 3 2" xfId="528"/>
    <cellStyle name="Millares 7 4" xfId="526"/>
    <cellStyle name="Millares 8" xfId="439"/>
    <cellStyle name="Millares 8 2" xfId="440"/>
    <cellStyle name="Millares 8 2 2" xfId="530"/>
    <cellStyle name="Millares 8 3" xfId="441"/>
    <cellStyle name="Millares 8 3 2" xfId="531"/>
    <cellStyle name="Millares 8 4" xfId="529"/>
    <cellStyle name="Millares 9" xfId="442"/>
    <cellStyle name="Millares 9 2" xfId="443"/>
    <cellStyle name="Millares 9 2 2" xfId="533"/>
    <cellStyle name="Millares 9 3" xfId="444"/>
    <cellStyle name="Millares 9 3 2" xfId="534"/>
    <cellStyle name="Millares 9 4" xfId="532"/>
    <cellStyle name="Moneda 2" xfId="549"/>
    <cellStyle name="Moneda 3" xfId="544"/>
    <cellStyle name="Neutral" xfId="32" builtinId="28" customBuiltin="1"/>
    <cellStyle name="No-definido" xfId="465"/>
    <cellStyle name="Normal" xfId="0" builtinId="0"/>
    <cellStyle name="Normal - Modelo1 9" xfId="445"/>
    <cellStyle name="Normal - Style1" xfId="9"/>
    <cellStyle name="Normal 10" xfId="11"/>
    <cellStyle name="Normal 10 2" xfId="278"/>
    <cellStyle name="Normal 10 2 2" xfId="561"/>
    <cellStyle name="Normal 10 2 3" xfId="692"/>
    <cellStyle name="Normal 10 3" xfId="668"/>
    <cellStyle name="Normal 100" xfId="300"/>
    <cellStyle name="Normal 101" xfId="652"/>
    <cellStyle name="Normal 102" xfId="350"/>
    <cellStyle name="Normal 103" xfId="653"/>
    <cellStyle name="Normal 104" xfId="307"/>
    <cellStyle name="Normal 105" xfId="654"/>
    <cellStyle name="Normal 106" xfId="357"/>
    <cellStyle name="Normal 107" xfId="655"/>
    <cellStyle name="Normal 108" xfId="312"/>
    <cellStyle name="Normal 109" xfId="656"/>
    <cellStyle name="Normal 11" xfId="80"/>
    <cellStyle name="Normal 11 2" xfId="320"/>
    <cellStyle name="Normal 11 3" xfId="563"/>
    <cellStyle name="Normal 11 4" xfId="669"/>
    <cellStyle name="Normal 110" xfId="362"/>
    <cellStyle name="Normal 111" xfId="657"/>
    <cellStyle name="Normal 1113" xfId="446"/>
    <cellStyle name="Normal 1114" xfId="447"/>
    <cellStyle name="Normal 112" xfId="658"/>
    <cellStyle name="Normal 1123" xfId="448"/>
    <cellStyle name="Normal 113" xfId="659"/>
    <cellStyle name="Normal 1130" xfId="449"/>
    <cellStyle name="Normal 1135" xfId="450"/>
    <cellStyle name="Normal 114" xfId="367"/>
    <cellStyle name="Normal 115" xfId="660"/>
    <cellStyle name="Normal 116" xfId="661"/>
    <cellStyle name="Normal 117" xfId="662"/>
    <cellStyle name="Normal 118" xfId="664"/>
    <cellStyle name="Normal 119" xfId="279"/>
    <cellStyle name="Normal 12" xfId="81"/>
    <cellStyle name="Normal 12 2" xfId="328"/>
    <cellStyle name="Normal 12 2 2" xfId="684"/>
    <cellStyle name="Normal 12 3" xfId="683"/>
    <cellStyle name="Normal 120" xfId="322"/>
    <cellStyle name="Normal 121" xfId="330"/>
    <cellStyle name="Normal 122" xfId="666"/>
    <cellStyle name="Normal 123" xfId="696"/>
    <cellStyle name="Normal 124" xfId="694"/>
    <cellStyle name="Normal 125" xfId="697"/>
    <cellStyle name="Normal 126" xfId="698"/>
    <cellStyle name="Normal 127" xfId="699"/>
    <cellStyle name="Normal 128" xfId="700"/>
    <cellStyle name="Normal 13" xfId="82"/>
    <cellStyle name="Normal 13 2" xfId="690"/>
    <cellStyle name="Normal 14" xfId="83"/>
    <cellStyle name="Normal 14 2" xfId="321"/>
    <cellStyle name="Normal 14 3" xfId="560"/>
    <cellStyle name="Normal 14 4" xfId="603"/>
    <cellStyle name="Normal 143" xfId="288"/>
    <cellStyle name="Normal 145" xfId="338"/>
    <cellStyle name="Normal 147" xfId="295"/>
    <cellStyle name="Normal 149" xfId="345"/>
    <cellStyle name="Normal 15" xfId="84"/>
    <cellStyle name="Normal 15 2" xfId="329"/>
    <cellStyle name="Normal 15 2 2" xfId="559"/>
    <cellStyle name="Normal 15 2 3" xfId="623"/>
    <cellStyle name="Normal 151" xfId="301"/>
    <cellStyle name="Normal 153" xfId="351"/>
    <cellStyle name="Normal 155" xfId="308"/>
    <cellStyle name="Normal 157" xfId="358"/>
    <cellStyle name="Normal 159" xfId="313"/>
    <cellStyle name="Normal 16" xfId="85"/>
    <cellStyle name="Normal 161" xfId="363"/>
    <cellStyle name="Normal 17" xfId="86"/>
    <cellStyle name="Normal 175" xfId="282"/>
    <cellStyle name="Normal 177" xfId="332"/>
    <cellStyle name="Normal 179" xfId="289"/>
    <cellStyle name="Normal 18" xfId="87"/>
    <cellStyle name="Normal 181" xfId="339"/>
    <cellStyle name="Normal 183" xfId="296"/>
    <cellStyle name="Normal 185" xfId="346"/>
    <cellStyle name="Normal 187" xfId="302"/>
    <cellStyle name="Normal 189" xfId="352"/>
    <cellStyle name="Normal 19" xfId="88"/>
    <cellStyle name="Normal 191" xfId="309"/>
    <cellStyle name="Normal 193" xfId="359"/>
    <cellStyle name="Normal 195" xfId="314"/>
    <cellStyle name="Normal 197" xfId="364"/>
    <cellStyle name="Normal 2" xfId="5"/>
    <cellStyle name="Normal 2 11" xfId="452"/>
    <cellStyle name="Normal 2 2" xfId="3"/>
    <cellStyle name="Normal 2 2 2" xfId="454"/>
    <cellStyle name="Normal 2 2 2 2" xfId="570"/>
    <cellStyle name="Normal 2 2 2 3" xfId="12"/>
    <cellStyle name="Normal 2 2 2 3 2" xfId="576"/>
    <cellStyle name="Normal 2 2 2 4" xfId="565"/>
    <cellStyle name="Normal 2 2 2 5" xfId="634"/>
    <cellStyle name="Normal 2 2 3" xfId="453"/>
    <cellStyle name="Normal 2 2 4" xfId="680"/>
    <cellStyle name="Normal 2 2 88" xfId="455"/>
    <cellStyle name="Normal 2 3" xfId="222"/>
    <cellStyle name="Normal 2 3 2" xfId="456"/>
    <cellStyle name="Normal 2 4" xfId="466"/>
    <cellStyle name="Normal 2 5" xfId="451"/>
    <cellStyle name="Normal 2 5 2" xfId="545"/>
    <cellStyle name="Normal 2 5 3" xfId="633"/>
    <cellStyle name="Normal 2 6" xfId="550"/>
    <cellStyle name="Normal 2 6 2" xfId="636"/>
    <cellStyle name="Normal 2 7" xfId="597"/>
    <cellStyle name="Normal 2 8" xfId="670"/>
    <cellStyle name="Normal 2_Carpeta de Información del Sistema Financiero - Cuadros" xfId="546"/>
    <cellStyle name="Normal 20" xfId="89"/>
    <cellStyle name="Normal 21" xfId="66"/>
    <cellStyle name="Normal 211" xfId="283"/>
    <cellStyle name="Normal 213" xfId="333"/>
    <cellStyle name="Normal 215" xfId="290"/>
    <cellStyle name="Normal 217" xfId="340"/>
    <cellStyle name="Normal 219" xfId="297"/>
    <cellStyle name="Normal 22" xfId="90"/>
    <cellStyle name="Normal 221" xfId="347"/>
    <cellStyle name="Normal 223" xfId="303"/>
    <cellStyle name="Normal 225" xfId="353"/>
    <cellStyle name="Normal 227" xfId="310"/>
    <cellStyle name="Normal 229" xfId="360"/>
    <cellStyle name="Normal 23" xfId="91"/>
    <cellStyle name="Normal 231" xfId="315"/>
    <cellStyle name="Normal 233" xfId="365"/>
    <cellStyle name="Normal 24" xfId="92"/>
    <cellStyle name="Normal 247" xfId="284"/>
    <cellStyle name="Normal 249" xfId="334"/>
    <cellStyle name="Normal 25" xfId="93"/>
    <cellStyle name="Normal 251" xfId="291"/>
    <cellStyle name="Normal 253" xfId="341"/>
    <cellStyle name="Normal 255" xfId="298"/>
    <cellStyle name="Normal 257" xfId="348"/>
    <cellStyle name="Normal 259" xfId="304"/>
    <cellStyle name="Normal 26" xfId="94"/>
    <cellStyle name="Normal 261" xfId="354"/>
    <cellStyle name="Normal 263" xfId="311"/>
    <cellStyle name="Normal 265" xfId="361"/>
    <cellStyle name="Normal 267" xfId="316"/>
    <cellStyle name="Normal 269" xfId="366"/>
    <cellStyle name="Normal 27" xfId="95"/>
    <cellStyle name="Normal 273" xfId="368"/>
    <cellStyle name="Normal 274" xfId="265"/>
    <cellStyle name="Normal 275" xfId="275"/>
    <cellStyle name="Normal 276" xfId="317"/>
    <cellStyle name="Normal 277" xfId="326"/>
    <cellStyle name="Normal 278" xfId="266"/>
    <cellStyle name="Normal 279" xfId="276"/>
    <cellStyle name="Normal 28" xfId="96"/>
    <cellStyle name="Normal 280" xfId="318"/>
    <cellStyle name="Normal 281" xfId="327"/>
    <cellStyle name="Normal 29" xfId="97"/>
    <cellStyle name="Normal 3" xfId="10"/>
    <cellStyle name="Normal 3 2" xfId="98"/>
    <cellStyle name="Normal 3 2 2" xfId="564"/>
    <cellStyle name="Normal 3 2 3" xfId="604"/>
    <cellStyle name="Normal 3 2 4" xfId="600"/>
    <cellStyle name="Normal 3 2 5" xfId="679"/>
    <cellStyle name="Normal 3 3" xfId="457"/>
    <cellStyle name="Normal 3 4" xfId="553"/>
    <cellStyle name="Normal 3 4 2" xfId="637"/>
    <cellStyle name="Normal 3 5" xfId="671"/>
    <cellStyle name="Normal 30" xfId="99"/>
    <cellStyle name="Normal 31" xfId="100"/>
    <cellStyle name="Normal 32" xfId="101"/>
    <cellStyle name="Normal 321" xfId="267"/>
    <cellStyle name="Normal 322" xfId="285"/>
    <cellStyle name="Normal 324" xfId="335"/>
    <cellStyle name="Normal 325" xfId="268"/>
    <cellStyle name="Normal 326" xfId="286"/>
    <cellStyle name="Normal 328" xfId="336"/>
    <cellStyle name="Normal 329" xfId="269"/>
    <cellStyle name="Normal 33" xfId="102"/>
    <cellStyle name="Normal 330" xfId="292"/>
    <cellStyle name="Normal 332" xfId="342"/>
    <cellStyle name="Normal 333" xfId="270"/>
    <cellStyle name="Normal 334" xfId="293"/>
    <cellStyle name="Normal 336" xfId="343"/>
    <cellStyle name="Normal 337" xfId="271"/>
    <cellStyle name="Normal 34" xfId="103"/>
    <cellStyle name="Normal 34 2" xfId="547"/>
    <cellStyle name="Normal 34 3" xfId="605"/>
    <cellStyle name="Normal 341" xfId="272"/>
    <cellStyle name="Normal 342" xfId="299"/>
    <cellStyle name="Normal 344" xfId="349"/>
    <cellStyle name="Normal 345" xfId="273"/>
    <cellStyle name="Normal 346" xfId="305"/>
    <cellStyle name="Normal 348" xfId="355"/>
    <cellStyle name="Normal 349" xfId="274"/>
    <cellStyle name="Normal 35" xfId="104"/>
    <cellStyle name="Normal 35 2" xfId="458"/>
    <cellStyle name="Normal 350" xfId="306"/>
    <cellStyle name="Normal 352" xfId="356"/>
    <cellStyle name="Normal 36" xfId="105"/>
    <cellStyle name="Normal 37" xfId="106"/>
    <cellStyle name="Normal 38" xfId="107"/>
    <cellStyle name="Normal 39" xfId="108"/>
    <cellStyle name="Normal 4" xfId="15"/>
    <cellStyle name="Normal 4 2" xfId="319"/>
    <cellStyle name="Normal 4 2 2" xfId="460"/>
    <cellStyle name="Normal 4 3" xfId="459"/>
    <cellStyle name="Normal 4 4" xfId="606"/>
    <cellStyle name="Normal 4 5" xfId="672"/>
    <cellStyle name="Normal 4 6" xfId="109"/>
    <cellStyle name="Normal 40" xfId="110"/>
    <cellStyle name="Normal 41" xfId="111"/>
    <cellStyle name="Normal 42" xfId="112"/>
    <cellStyle name="Normal 43" xfId="113"/>
    <cellStyle name="Normal 44" xfId="114"/>
    <cellStyle name="Normal 45" xfId="115"/>
    <cellStyle name="Normal 46" xfId="116"/>
    <cellStyle name="Normal 47" xfId="117"/>
    <cellStyle name="Normal 48" xfId="118"/>
    <cellStyle name="Normal 49" xfId="119"/>
    <cellStyle name="Normal 5" xfId="21"/>
    <cellStyle name="Normal 5 2" xfId="571"/>
    <cellStyle name="Normal 5 3" xfId="552"/>
    <cellStyle name="Normal 5 4" xfId="607"/>
    <cellStyle name="Normal 5 5" xfId="673"/>
    <cellStyle name="Normal 5 6" xfId="120"/>
    <cellStyle name="Normal 50" xfId="121"/>
    <cellStyle name="Normal 51" xfId="122"/>
    <cellStyle name="Normal 52" xfId="123"/>
    <cellStyle name="Normal 53" xfId="124"/>
    <cellStyle name="Normal 54" xfId="125"/>
    <cellStyle name="Normal 55" xfId="126"/>
    <cellStyle name="Normal 55 2" xfId="280"/>
    <cellStyle name="Normal 56" xfId="127"/>
    <cellStyle name="Normal 56 2" xfId="323"/>
    <cellStyle name="Normal 57" xfId="128"/>
    <cellStyle name="Normal 57 2" xfId="331"/>
    <cellStyle name="Normal 58" xfId="129"/>
    <cellStyle name="Normal 59" xfId="130"/>
    <cellStyle name="Normal 6" xfId="23"/>
    <cellStyle name="Normal 6 2" xfId="199"/>
    <cellStyle name="Normal 6 2 2" xfId="572"/>
    <cellStyle name="Normal 6 3" xfId="277"/>
    <cellStyle name="Normal 6 4" xfId="461"/>
    <cellStyle name="Normal 6 5" xfId="555"/>
    <cellStyle name="Normal 6 5 2" xfId="638"/>
    <cellStyle name="Normal 6 6" xfId="674"/>
    <cellStyle name="Normal 6 7" xfId="131"/>
    <cellStyle name="Normal 60" xfId="132"/>
    <cellStyle name="Normal 61" xfId="133"/>
    <cellStyle name="Normal 62" xfId="134"/>
    <cellStyle name="Normal 63" xfId="135"/>
    <cellStyle name="Normal 64" xfId="136"/>
    <cellStyle name="Normal 65" xfId="137"/>
    <cellStyle name="Normal 66" xfId="138"/>
    <cellStyle name="Normal 67" xfId="139"/>
    <cellStyle name="Normal 68" xfId="140"/>
    <cellStyle name="Normal 69" xfId="141"/>
    <cellStyle name="Normal 7" xfId="24"/>
    <cellStyle name="Normal 7 2" xfId="536"/>
    <cellStyle name="Normal 7 3" xfId="573"/>
    <cellStyle name="Normal 7 4" xfId="562"/>
    <cellStyle name="Normal 7 5" xfId="675"/>
    <cellStyle name="Normal 7 6" xfId="142"/>
    <cellStyle name="Normal 70" xfId="143"/>
    <cellStyle name="Normal 71" xfId="204"/>
    <cellStyle name="Normal 71 2" xfId="212"/>
    <cellStyle name="Normal 72" xfId="206"/>
    <cellStyle name="Normal 72 2" xfId="214"/>
    <cellStyle name="Normal 73" xfId="208"/>
    <cellStyle name="Normal 73 2" xfId="216"/>
    <cellStyle name="Normal 74" xfId="210"/>
    <cellStyle name="Normal 74 2" xfId="218"/>
    <cellStyle name="Normal 75" xfId="263"/>
    <cellStyle name="Normal 75 2" xfId="618"/>
    <cellStyle name="Normal 76" xfId="264"/>
    <cellStyle name="Normal 76 2" xfId="619"/>
    <cellStyle name="Normal 77" xfId="369"/>
    <cellStyle name="Normal 78" xfId="380"/>
    <cellStyle name="Normal 78 2" xfId="627"/>
    <cellStyle name="Normal 79" xfId="548"/>
    <cellStyle name="Normal 8" xfId="144"/>
    <cellStyle name="Normal 8 2" xfId="574"/>
    <cellStyle name="Normal 8 2 2" xfId="640"/>
    <cellStyle name="Normal 8 3" xfId="676"/>
    <cellStyle name="Normal 80" xfId="577"/>
    <cellStyle name="Normal 81" xfId="578"/>
    <cellStyle name="Normal 82" xfId="579"/>
    <cellStyle name="Normal 83" xfId="580"/>
    <cellStyle name="Normal 83 2" xfId="641"/>
    <cellStyle name="Normal 84" xfId="581"/>
    <cellStyle name="Normal 85" xfId="583"/>
    <cellStyle name="Normal 86" xfId="585"/>
    <cellStyle name="Normal 87" xfId="591"/>
    <cellStyle name="Normal 88" xfId="592"/>
    <cellStyle name="Normal 89" xfId="596"/>
    <cellStyle name="Normal 89 2" xfId="646"/>
    <cellStyle name="Normal 9" xfId="145"/>
    <cellStyle name="Normal 9 2" xfId="551"/>
    <cellStyle name="Normal 9 3" xfId="608"/>
    <cellStyle name="Normal 9 4" xfId="677"/>
    <cellStyle name="Normal 90" xfId="595"/>
    <cellStyle name="Normal 90 2" xfId="645"/>
    <cellStyle name="Normal 91" xfId="642"/>
    <cellStyle name="Normal 92" xfId="287"/>
    <cellStyle name="Normal 93" xfId="647"/>
    <cellStyle name="Normal 94" xfId="337"/>
    <cellStyle name="Normal 95" xfId="649"/>
    <cellStyle name="Normal 96" xfId="294"/>
    <cellStyle name="Normal 97" xfId="650"/>
    <cellStyle name="Normal 98" xfId="344"/>
    <cellStyle name="Normal 99" xfId="651"/>
    <cellStyle name="Normal_Sheet1" xfId="8"/>
    <cellStyle name="Notas" xfId="39" builtinId="10" customBuiltin="1"/>
    <cellStyle name="Notas 2" xfId="254"/>
    <cellStyle name="P" xfId="146"/>
    <cellStyle name="Percent [2]" xfId="147"/>
    <cellStyle name="Percent 10" xfId="148"/>
    <cellStyle name="Percent 11" xfId="149"/>
    <cellStyle name="Percent 12" xfId="150"/>
    <cellStyle name="Percent 13" xfId="151"/>
    <cellStyle name="Percent 14" xfId="152"/>
    <cellStyle name="Percent 15" xfId="153"/>
    <cellStyle name="Percent 16" xfId="154"/>
    <cellStyle name="Percent 17" xfId="155"/>
    <cellStyle name="Percent 18" xfId="156"/>
    <cellStyle name="Percent 19" xfId="157"/>
    <cellStyle name="Percent 2" xfId="7"/>
    <cellStyle name="Percent 2 2" xfId="158"/>
    <cellStyle name="Percent 20" xfId="159"/>
    <cellStyle name="Percent 21" xfId="160"/>
    <cellStyle name="Percent 22" xfId="161"/>
    <cellStyle name="Percent 23" xfId="162"/>
    <cellStyle name="Percent 24" xfId="163"/>
    <cellStyle name="Percent 25" xfId="164"/>
    <cellStyle name="Percent 26" xfId="165"/>
    <cellStyle name="Percent 27" xfId="166"/>
    <cellStyle name="Percent 28" xfId="167"/>
    <cellStyle name="Percent 29" xfId="168"/>
    <cellStyle name="Percent 3" xfId="67"/>
    <cellStyle name="Percent 30" xfId="169"/>
    <cellStyle name="Percent 31" xfId="170"/>
    <cellStyle name="Percent 32" xfId="171"/>
    <cellStyle name="Percent 33" xfId="172"/>
    <cellStyle name="Percent 34" xfId="173"/>
    <cellStyle name="Percent 35" xfId="174"/>
    <cellStyle name="Percent 36" xfId="175"/>
    <cellStyle name="Percent 37" xfId="176"/>
    <cellStyle name="Percent 38" xfId="177"/>
    <cellStyle name="Percent 39" xfId="178"/>
    <cellStyle name="Percent 4" xfId="179"/>
    <cellStyle name="Percent 40" xfId="180"/>
    <cellStyle name="Percent 41" xfId="181"/>
    <cellStyle name="Percent 42" xfId="182"/>
    <cellStyle name="Percent 43" xfId="183"/>
    <cellStyle name="Percent 44" xfId="184"/>
    <cellStyle name="Percent 45" xfId="185"/>
    <cellStyle name="Percent 46" xfId="186"/>
    <cellStyle name="Percent 5" xfId="187"/>
    <cellStyle name="Percent 6" xfId="188"/>
    <cellStyle name="Percent 7" xfId="189"/>
    <cellStyle name="Percent 8" xfId="190"/>
    <cellStyle name="Percent 9" xfId="191"/>
    <cellStyle name="Porcentaje" xfId="2" builtinId="5"/>
    <cellStyle name="Porcentaje 2" xfId="17"/>
    <cellStyle name="Porcentaje 2 2" xfId="19"/>
    <cellStyle name="Porcentaje 2 2 2" xfId="678"/>
    <cellStyle name="Porcentaje 3" xfId="200"/>
    <cellStyle name="Porcentaje 3 2" xfId="535"/>
    <cellStyle name="Porcentaje 3 2 2" xfId="686"/>
    <cellStyle name="Porcentaje 3 3" xfId="462"/>
    <cellStyle name="Porcentaje 3 3 2" xfId="687"/>
    <cellStyle name="Porcentaje 3 4" xfId="685"/>
    <cellStyle name="Porcentaje 4" xfId="201"/>
    <cellStyle name="Porcentaje 4 2" xfId="463"/>
    <cellStyle name="Porcentaje 4 2 2" xfId="689"/>
    <cellStyle name="Porcentaje 4 3" xfId="688"/>
    <cellStyle name="Porcentaje 5" xfId="691"/>
    <cellStyle name="Porcentaje 6" xfId="702"/>
    <cellStyle name="Porcentual 10" xfId="203"/>
    <cellStyle name="Porcentual 11" xfId="202"/>
    <cellStyle name="Porcentual 2" xfId="192"/>
    <cellStyle name="RevList" xfId="193"/>
    <cellStyle name="Salida" xfId="34" builtinId="21" customBuiltin="1"/>
    <cellStyle name="Salida 2" xfId="255"/>
    <cellStyle name="Style 1" xfId="194"/>
    <cellStyle name="Subtotal" xfId="195"/>
    <cellStyle name="Texto de advertencia" xfId="38" builtinId="11" customBuiltin="1"/>
    <cellStyle name="Texto de advertencia 2" xfId="256"/>
    <cellStyle name="Texto explicativo" xfId="40" builtinId="53" customBuiltin="1"/>
    <cellStyle name="Texto explicativo 2" xfId="257"/>
    <cellStyle name="Título 1" xfId="259"/>
    <cellStyle name="Título 2" xfId="27" builtinId="17" customBuiltin="1"/>
    <cellStyle name="Título 2 2" xfId="260"/>
    <cellStyle name="Título 3" xfId="28" builtinId="18" customBuiltin="1"/>
    <cellStyle name="Título 3 2" xfId="261"/>
    <cellStyle name="Título 4" xfId="258"/>
    <cellStyle name="Total" xfId="41" builtinId="25" customBuiltin="1"/>
  </cellStyles>
  <dxfs count="0"/>
  <tableStyles count="1" defaultTableStyle="TableStyleMedium2" defaultPivotStyle="PivotStyleLight16">
    <tableStyle name="Invisible" pivot="0" table="0" count="0"/>
  </tableStyles>
  <colors>
    <mruColors>
      <color rgb="FFCDCEC2"/>
      <color rgb="FF8A8C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60878</xdr:colOff>
      <xdr:row>10</xdr:row>
      <xdr:rowOff>24432</xdr:rowOff>
    </xdr:to>
    <xdr:grpSp>
      <xdr:nvGrpSpPr>
        <xdr:cNvPr id="2" name="Group 1"/>
        <xdr:cNvGrpSpPr>
          <a:grpSpLocks/>
        </xdr:cNvGrpSpPr>
      </xdr:nvGrpSpPr>
      <xdr:grpSpPr bwMode="auto">
        <a:xfrm>
          <a:off x="0" y="0"/>
          <a:ext cx="7672595" cy="1929432"/>
          <a:chOff x="19050" y="0"/>
          <a:chExt cx="7043921" cy="1922856"/>
        </a:xfrm>
      </xdr:grpSpPr>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xdr:cNvGrpSpPr>
            <a:grpSpLocks/>
          </xdr:cNvGrpSpPr>
        </xdr:nvGrpSpPr>
        <xdr:grpSpPr bwMode="auto">
          <a:xfrm>
            <a:off x="2360205" y="228600"/>
            <a:ext cx="2410367" cy="1347204"/>
            <a:chOff x="2360205" y="228600"/>
            <a:chExt cx="2410367" cy="1347204"/>
          </a:xfrm>
        </xdr:grpSpPr>
        <xdr:grpSp>
          <xdr:nvGrpSpPr>
            <xdr:cNvPr id="7" name="Group 6"/>
            <xdr:cNvGrpSpPr>
              <a:grpSpLocks/>
            </xdr:cNvGrpSpPr>
          </xdr:nvGrpSpPr>
          <xdr:grpSpPr bwMode="auto">
            <a:xfrm>
              <a:off x="2590025" y="228600"/>
              <a:ext cx="1723754" cy="909216"/>
              <a:chOff x="5961875" y="2305050"/>
              <a:chExt cx="1723754" cy="909216"/>
            </a:xfrm>
          </xdr:grpSpPr>
          <xdr:sp macro="" textlink="">
            <xdr:nvSpPr>
              <xdr:cNvPr id="11" name="TextBox 10"/>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xdr:cNvGrpSpPr>
              <a:grpSpLocks/>
            </xdr:cNvGrpSpPr>
          </xdr:nvGrpSpPr>
          <xdr:grpSpPr bwMode="auto">
            <a:xfrm>
              <a:off x="2360205" y="666588"/>
              <a:ext cx="2410367" cy="909216"/>
              <a:chOff x="6141630" y="2485863"/>
              <a:chExt cx="2410367" cy="909216"/>
            </a:xfrm>
          </xdr:grpSpPr>
          <xdr:sp macro="" textlink="">
            <xdr:nvSpPr>
              <xdr:cNvPr id="9" name="TextBox 8"/>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xdr:cNvSpPr txBox="1"/>
        </xdr:nvSpPr>
        <xdr:spPr>
          <a:xfrm>
            <a:off x="3928754" y="1518806"/>
            <a:ext cx="3134217"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30 DE NOVIEMBRE DE 2024</a:t>
            </a:r>
            <a:endParaRPr lang="es-BO" sz="2000" b="1" i="1">
              <a:solidFill>
                <a:srgbClr val="2D536F"/>
              </a:solidFill>
            </a:endParaRPr>
          </a:p>
        </xdr:txBody>
      </xdr:sp>
      <xdr:pic>
        <xdr:nvPicPr>
          <xdr:cNvPr id="6" name="Picture 5" descr="C:\Users\vmamani\AppData\Local\Microsoft\Windows\Temporary Internet Files\Content.Outlook\RLX2YOFO\LOGOHORIZONTALTRANSPARENTE.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44</xdr:row>
      <xdr:rowOff>0</xdr:rowOff>
    </xdr:from>
    <xdr:to>
      <xdr:col>0</xdr:col>
      <xdr:colOff>0</xdr:colOff>
      <xdr:row>44</xdr:row>
      <xdr:rowOff>0</xdr:rowOff>
    </xdr:to>
    <xdr:sp macro="" textlink="">
      <xdr:nvSpPr>
        <xdr:cNvPr id="2" name="Line 1"/>
        <xdr:cNvSpPr>
          <a:spLocks noChangeShapeType="1"/>
        </xdr:cNvSpPr>
      </xdr:nvSpPr>
      <xdr:spPr bwMode="auto">
        <a:xfrm flipV="1">
          <a:off x="0" y="908685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24\Revisiones\SGQ\Herramienta%20bolet&#237;n\Indicadoresfinultimo%20noviembre%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diciembre"/>
      <sheetName val="balance"/>
      <sheetName val="indicadores"/>
      <sheetName val="CAP"/>
      <sheetName val="Previsiones"/>
      <sheetName val="Sheet3"/>
      <sheetName val="general"/>
      <sheetName val="BMU"/>
      <sheetName val="BPY"/>
      <sheetName val="BDR"/>
      <sheetName val="IFD"/>
      <sheetName val="CAC"/>
      <sheetName val="EFV"/>
    </sheetNames>
    <sheetDataSet>
      <sheetData sheetId="0"/>
      <sheetData sheetId="1"/>
      <sheetData sheetId="2">
        <row r="5">
          <cell r="C5" t="str">
            <v>BDR</v>
          </cell>
        </row>
      </sheetData>
      <sheetData sheetId="3"/>
      <sheetData sheetId="4"/>
      <sheetData sheetId="5"/>
      <sheetData sheetId="6"/>
      <sheetData sheetId="7">
        <row r="3">
          <cell r="A3" t="str">
            <v>AL 30 DE NOVIEMBRE DE 2024</v>
          </cell>
        </row>
      </sheetData>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D144"/>
  <sheetViews>
    <sheetView showGridLines="0" tabSelected="1" zoomScale="115" zoomScaleNormal="115" workbookViewId="0">
      <selection activeCell="G12" sqref="G12"/>
    </sheetView>
  </sheetViews>
  <sheetFormatPr baseColWidth="10" defaultColWidth="9.140625" defaultRowHeight="1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c r="A1" t="s">
        <v>1216</v>
      </c>
    </row>
    <row r="11" spans="1:3">
      <c r="A11" s="186"/>
      <c r="B11" s="186"/>
      <c r="C11" s="186"/>
    </row>
    <row r="12" spans="1:3" ht="8.25" customHeight="1"/>
    <row r="13" spans="1:3" ht="20.25">
      <c r="A13" s="757" t="s">
        <v>1217</v>
      </c>
      <c r="B13" s="757"/>
      <c r="C13" s="757"/>
    </row>
    <row r="14" spans="1:3" ht="7.5" customHeight="1">
      <c r="A14" s="187"/>
      <c r="B14" s="187"/>
      <c r="C14" s="187"/>
    </row>
    <row r="15" spans="1:3">
      <c r="A15" s="188" t="s">
        <v>0</v>
      </c>
      <c r="B15" s="189" t="s">
        <v>1218</v>
      </c>
      <c r="C15" s="190"/>
    </row>
    <row r="16" spans="1:3">
      <c r="A16" s="191"/>
      <c r="B16" s="191"/>
      <c r="C16" s="191"/>
    </row>
    <row r="17" spans="1:3">
      <c r="A17" s="192" t="s">
        <v>1219</v>
      </c>
      <c r="B17" s="191"/>
      <c r="C17" s="191"/>
    </row>
    <row r="18" spans="1:3">
      <c r="A18" s="193" t="s">
        <v>1220</v>
      </c>
      <c r="B18" s="194">
        <v>1</v>
      </c>
      <c r="C18" s="195"/>
    </row>
    <row r="19" spans="1:3">
      <c r="A19" s="193" t="s">
        <v>1221</v>
      </c>
      <c r="B19" s="194">
        <v>2</v>
      </c>
      <c r="C19" s="195"/>
    </row>
    <row r="20" spans="1:3">
      <c r="A20" s="193" t="s">
        <v>1222</v>
      </c>
      <c r="B20" s="194">
        <v>3</v>
      </c>
      <c r="C20" s="195"/>
    </row>
    <row r="21" spans="1:3">
      <c r="A21" s="193"/>
      <c r="B21" s="194"/>
      <c r="C21" s="191"/>
    </row>
    <row r="22" spans="1:3">
      <c r="A22" s="192" t="s">
        <v>1223</v>
      </c>
      <c r="B22" s="194"/>
      <c r="C22" s="191"/>
    </row>
    <row r="23" spans="1:3">
      <c r="A23" s="192"/>
      <c r="B23" s="194"/>
      <c r="C23" s="191"/>
    </row>
    <row r="24" spans="1:3">
      <c r="A24" s="196" t="s">
        <v>1224</v>
      </c>
      <c r="B24" s="194"/>
      <c r="C24" s="191"/>
    </row>
    <row r="25" spans="1:3">
      <c r="A25" s="193" t="s">
        <v>1220</v>
      </c>
      <c r="B25" s="194">
        <v>4</v>
      </c>
      <c r="C25" s="191"/>
    </row>
    <row r="26" spans="1:3">
      <c r="A26" s="193" t="s">
        <v>1225</v>
      </c>
      <c r="B26" s="194">
        <v>5</v>
      </c>
      <c r="C26" s="191"/>
    </row>
    <row r="27" spans="1:3">
      <c r="A27" s="193" t="s">
        <v>1226</v>
      </c>
      <c r="B27" s="194">
        <v>6</v>
      </c>
      <c r="C27" s="191"/>
    </row>
    <row r="28" spans="1:3">
      <c r="A28" s="193" t="s">
        <v>1227</v>
      </c>
      <c r="B28" s="194">
        <v>7</v>
      </c>
      <c r="C28" s="191"/>
    </row>
    <row r="29" spans="1:3">
      <c r="A29" s="193" t="s">
        <v>1228</v>
      </c>
      <c r="B29" s="194" t="s">
        <v>1229</v>
      </c>
      <c r="C29" s="197"/>
    </row>
    <row r="30" spans="1:3">
      <c r="A30" s="193" t="s">
        <v>1228</v>
      </c>
      <c r="B30" s="194" t="s">
        <v>1230</v>
      </c>
      <c r="C30" s="198"/>
    </row>
    <row r="31" spans="1:3">
      <c r="A31" s="199" t="s">
        <v>1231</v>
      </c>
      <c r="B31" s="194"/>
      <c r="C31" s="191"/>
    </row>
    <row r="32" spans="1:3">
      <c r="A32" s="200" t="s">
        <v>1232</v>
      </c>
      <c r="B32" s="194">
        <v>9</v>
      </c>
      <c r="C32" s="191"/>
    </row>
    <row r="33" spans="1:3">
      <c r="A33" s="200" t="s">
        <v>1233</v>
      </c>
      <c r="B33" s="194">
        <v>10</v>
      </c>
      <c r="C33" s="191"/>
    </row>
    <row r="34" spans="1:3">
      <c r="A34" s="200" t="s">
        <v>1234</v>
      </c>
      <c r="B34" s="194">
        <v>11</v>
      </c>
      <c r="C34" s="191"/>
    </row>
    <row r="35" spans="1:3">
      <c r="A35" s="200" t="s">
        <v>1235</v>
      </c>
      <c r="B35" s="194">
        <v>12</v>
      </c>
      <c r="C35" s="191"/>
    </row>
    <row r="36" spans="1:3">
      <c r="A36" s="200" t="s">
        <v>1236</v>
      </c>
      <c r="B36" s="194">
        <v>13</v>
      </c>
      <c r="C36" s="191"/>
    </row>
    <row r="37" spans="1:3">
      <c r="A37" s="200" t="s">
        <v>1237</v>
      </c>
      <c r="B37" s="194">
        <v>14</v>
      </c>
      <c r="C37" s="191"/>
    </row>
    <row r="38" spans="1:3">
      <c r="A38" s="200" t="s">
        <v>1238</v>
      </c>
      <c r="B38" s="194">
        <v>15</v>
      </c>
      <c r="C38" s="191"/>
    </row>
    <row r="39" spans="1:3">
      <c r="A39" s="200" t="s">
        <v>1239</v>
      </c>
      <c r="B39" s="194">
        <v>16</v>
      </c>
      <c r="C39" s="191"/>
    </row>
    <row r="40" spans="1:3">
      <c r="A40" s="200" t="s">
        <v>1240</v>
      </c>
      <c r="B40" s="194">
        <v>17</v>
      </c>
      <c r="C40" s="191"/>
    </row>
    <row r="41" spans="1:3">
      <c r="A41" s="200" t="s">
        <v>1241</v>
      </c>
      <c r="B41" s="194">
        <v>18</v>
      </c>
      <c r="C41" s="191"/>
    </row>
    <row r="42" spans="1:3">
      <c r="A42" s="200" t="s">
        <v>1242</v>
      </c>
      <c r="B42" s="194">
        <v>19</v>
      </c>
      <c r="C42" s="191"/>
    </row>
    <row r="43" spans="1:3">
      <c r="A43" s="200" t="s">
        <v>1243</v>
      </c>
      <c r="B43" s="194">
        <v>20</v>
      </c>
      <c r="C43" s="191"/>
    </row>
    <row r="44" spans="1:3">
      <c r="A44" s="193" t="s">
        <v>1244</v>
      </c>
      <c r="B44" s="194">
        <v>21</v>
      </c>
      <c r="C44" s="191"/>
    </row>
    <row r="45" spans="1:3">
      <c r="A45" s="193" t="s">
        <v>1245</v>
      </c>
      <c r="B45" s="194">
        <v>22</v>
      </c>
      <c r="C45" s="191"/>
    </row>
    <row r="46" spans="1:3">
      <c r="A46" s="193" t="s">
        <v>1246</v>
      </c>
      <c r="B46" s="194">
        <v>23</v>
      </c>
      <c r="C46" s="191"/>
    </row>
    <row r="47" spans="1:3">
      <c r="A47" s="193" t="s">
        <v>1247</v>
      </c>
      <c r="B47" s="194">
        <v>24</v>
      </c>
      <c r="C47" s="191"/>
    </row>
    <row r="48" spans="1:3">
      <c r="A48" s="193" t="s">
        <v>1248</v>
      </c>
      <c r="B48" s="194">
        <v>25</v>
      </c>
      <c r="C48" s="191"/>
    </row>
    <row r="49" spans="1:3">
      <c r="A49" s="193" t="s">
        <v>1249</v>
      </c>
      <c r="B49" s="194">
        <v>26</v>
      </c>
      <c r="C49" s="191"/>
    </row>
    <row r="50" spans="1:3">
      <c r="A50" s="193"/>
      <c r="B50" s="194"/>
      <c r="C50" s="191"/>
    </row>
    <row r="51" spans="1:3">
      <c r="A51" s="196" t="s">
        <v>1250</v>
      </c>
      <c r="B51" s="194"/>
      <c r="C51" s="191"/>
    </row>
    <row r="52" spans="1:3">
      <c r="A52" s="193" t="s">
        <v>1220</v>
      </c>
      <c r="B52" s="194">
        <v>27</v>
      </c>
      <c r="C52" s="191"/>
    </row>
    <row r="53" spans="1:3">
      <c r="A53" s="193" t="s">
        <v>1225</v>
      </c>
      <c r="B53" s="194">
        <v>28</v>
      </c>
      <c r="C53" s="191"/>
    </row>
    <row r="54" spans="1:3">
      <c r="A54" s="193" t="s">
        <v>1226</v>
      </c>
      <c r="B54" s="194">
        <v>29</v>
      </c>
      <c r="C54" s="191"/>
    </row>
    <row r="55" spans="1:3">
      <c r="A55" s="193" t="s">
        <v>1227</v>
      </c>
      <c r="B55" s="194">
        <v>30</v>
      </c>
      <c r="C55" s="191"/>
    </row>
    <row r="56" spans="1:3">
      <c r="A56" s="193" t="s">
        <v>1228</v>
      </c>
      <c r="B56" s="201" t="s">
        <v>1251</v>
      </c>
      <c r="C56" s="191"/>
    </row>
    <row r="57" spans="1:3">
      <c r="A57" s="193" t="s">
        <v>1228</v>
      </c>
      <c r="B57" s="201" t="s">
        <v>1252</v>
      </c>
      <c r="C57" s="191"/>
    </row>
    <row r="58" spans="1:3">
      <c r="A58" s="199" t="s">
        <v>1231</v>
      </c>
      <c r="B58" s="194"/>
      <c r="C58" s="191"/>
    </row>
    <row r="59" spans="1:3">
      <c r="A59" s="200" t="s">
        <v>1253</v>
      </c>
      <c r="B59" s="194">
        <v>32</v>
      </c>
      <c r="C59" s="191"/>
    </row>
    <row r="60" spans="1:3">
      <c r="A60" s="200" t="s">
        <v>1254</v>
      </c>
      <c r="B60" s="194">
        <v>33</v>
      </c>
      <c r="C60" s="191"/>
    </row>
    <row r="61" spans="1:3">
      <c r="A61" s="193" t="s">
        <v>1244</v>
      </c>
      <c r="B61" s="194">
        <v>34</v>
      </c>
      <c r="C61" s="191"/>
    </row>
    <row r="62" spans="1:3">
      <c r="A62" s="193" t="s">
        <v>1245</v>
      </c>
      <c r="B62" s="194">
        <v>35</v>
      </c>
      <c r="C62" s="191"/>
    </row>
    <row r="63" spans="1:3">
      <c r="A63" s="193" t="s">
        <v>1246</v>
      </c>
      <c r="B63" s="194">
        <v>36</v>
      </c>
      <c r="C63" s="191"/>
    </row>
    <row r="64" spans="1:3">
      <c r="A64" s="193" t="s">
        <v>1247</v>
      </c>
      <c r="B64" s="194">
        <v>37</v>
      </c>
      <c r="C64" s="191"/>
    </row>
    <row r="65" spans="1:3">
      <c r="A65" s="193" t="s">
        <v>1248</v>
      </c>
      <c r="B65" s="194">
        <v>38</v>
      </c>
      <c r="C65" s="191"/>
    </row>
    <row r="66" spans="1:3">
      <c r="A66" s="193" t="s">
        <v>1255</v>
      </c>
      <c r="B66" s="194">
        <v>39</v>
      </c>
      <c r="C66" s="191"/>
    </row>
    <row r="67" spans="1:3">
      <c r="A67" s="193" t="s">
        <v>1249</v>
      </c>
      <c r="B67" s="194">
        <v>40</v>
      </c>
      <c r="C67" s="191"/>
    </row>
    <row r="68" spans="1:3">
      <c r="A68" s="193"/>
      <c r="B68" s="194"/>
      <c r="C68" s="191"/>
    </row>
    <row r="69" spans="1:3">
      <c r="A69" s="192"/>
      <c r="B69" s="194"/>
      <c r="C69" s="191"/>
    </row>
    <row r="70" spans="1:3">
      <c r="A70" s="196" t="s">
        <v>1256</v>
      </c>
      <c r="B70" s="194"/>
      <c r="C70" s="191"/>
    </row>
    <row r="71" spans="1:3">
      <c r="A71" s="193" t="s">
        <v>1220</v>
      </c>
      <c r="B71" s="194">
        <v>41</v>
      </c>
      <c r="C71" s="191"/>
    </row>
    <row r="72" spans="1:3">
      <c r="A72" s="193" t="s">
        <v>1225</v>
      </c>
      <c r="B72" s="194">
        <v>42</v>
      </c>
      <c r="C72" s="191"/>
    </row>
    <row r="73" spans="1:3">
      <c r="A73" s="193" t="s">
        <v>1226</v>
      </c>
      <c r="B73" s="194">
        <v>43</v>
      </c>
      <c r="C73" s="191"/>
    </row>
    <row r="74" spans="1:3">
      <c r="A74" s="193" t="s">
        <v>1227</v>
      </c>
      <c r="B74" s="194">
        <v>44</v>
      </c>
      <c r="C74" s="191"/>
    </row>
    <row r="75" spans="1:3">
      <c r="A75" s="193" t="s">
        <v>1257</v>
      </c>
      <c r="B75" s="201" t="s">
        <v>1258</v>
      </c>
      <c r="C75" s="191"/>
    </row>
    <row r="76" spans="1:3">
      <c r="A76" s="193" t="s">
        <v>1228</v>
      </c>
      <c r="B76" s="201" t="s">
        <v>1259</v>
      </c>
      <c r="C76" s="191"/>
    </row>
    <row r="77" spans="1:3">
      <c r="A77" s="193" t="s">
        <v>1244</v>
      </c>
      <c r="B77" s="194">
        <v>46</v>
      </c>
      <c r="C77" s="191"/>
    </row>
    <row r="78" spans="1:3">
      <c r="A78" s="193" t="s">
        <v>1245</v>
      </c>
      <c r="B78" s="194">
        <v>47</v>
      </c>
      <c r="C78" s="191"/>
    </row>
    <row r="79" spans="1:3">
      <c r="A79" s="193" t="s">
        <v>1249</v>
      </c>
      <c r="B79" s="194">
        <v>48</v>
      </c>
      <c r="C79" s="191"/>
    </row>
    <row r="80" spans="1:3">
      <c r="A80" s="193"/>
      <c r="B80" s="194"/>
      <c r="C80" s="191"/>
    </row>
    <row r="81" spans="1:3">
      <c r="A81" s="196" t="s">
        <v>1260</v>
      </c>
      <c r="B81" s="194"/>
      <c r="C81" s="191"/>
    </row>
    <row r="82" spans="1:3">
      <c r="A82" s="193" t="s">
        <v>1220</v>
      </c>
      <c r="B82" s="194">
        <v>49</v>
      </c>
      <c r="C82" s="191"/>
    </row>
    <row r="83" spans="1:3">
      <c r="A83" s="193" t="s">
        <v>1261</v>
      </c>
      <c r="B83" s="194">
        <v>50</v>
      </c>
      <c r="C83" s="191"/>
    </row>
    <row r="84" spans="1:3">
      <c r="A84" s="193" t="s">
        <v>1262</v>
      </c>
      <c r="B84" s="194">
        <v>51</v>
      </c>
      <c r="C84" s="191"/>
    </row>
    <row r="85" spans="1:3">
      <c r="A85" s="193" t="s">
        <v>1231</v>
      </c>
      <c r="B85" s="194">
        <v>52</v>
      </c>
      <c r="C85" s="191"/>
    </row>
    <row r="86" spans="1:3">
      <c r="A86" s="193" t="s">
        <v>1228</v>
      </c>
      <c r="B86" s="201" t="s">
        <v>1263</v>
      </c>
      <c r="C86" s="191"/>
    </row>
    <row r="87" spans="1:3">
      <c r="A87" s="193" t="s">
        <v>1228</v>
      </c>
      <c r="B87" s="201" t="s">
        <v>1264</v>
      </c>
      <c r="C87" s="191"/>
    </row>
    <row r="88" spans="1:3">
      <c r="A88" s="193" t="s">
        <v>1265</v>
      </c>
      <c r="B88" s="201" t="s">
        <v>1266</v>
      </c>
      <c r="C88" s="191"/>
    </row>
    <row r="89" spans="1:3">
      <c r="A89" s="193" t="s">
        <v>1265</v>
      </c>
      <c r="B89" s="201" t="s">
        <v>1267</v>
      </c>
      <c r="C89" s="191"/>
    </row>
    <row r="90" spans="1:3">
      <c r="A90" s="193" t="s">
        <v>1245</v>
      </c>
      <c r="B90" s="201" t="s">
        <v>1268</v>
      </c>
      <c r="C90" s="191"/>
    </row>
    <row r="91" spans="1:3">
      <c r="A91" s="193" t="s">
        <v>1245</v>
      </c>
      <c r="B91" s="201" t="s">
        <v>1269</v>
      </c>
      <c r="C91" s="191"/>
    </row>
    <row r="92" spans="1:3">
      <c r="A92" s="193" t="s">
        <v>1249</v>
      </c>
      <c r="B92" s="194">
        <v>56</v>
      </c>
      <c r="C92" s="191"/>
    </row>
    <row r="93" spans="1:3" ht="29.25">
      <c r="A93" s="202" t="s">
        <v>1270</v>
      </c>
      <c r="B93" s="203">
        <v>57</v>
      </c>
      <c r="C93" s="191"/>
    </row>
    <row r="94" spans="1:3">
      <c r="A94" s="193"/>
      <c r="B94" s="194"/>
      <c r="C94" s="191"/>
    </row>
    <row r="95" spans="1:3">
      <c r="A95" s="196" t="s">
        <v>1271</v>
      </c>
      <c r="B95" s="194"/>
      <c r="C95" s="191"/>
    </row>
    <row r="96" spans="1:3">
      <c r="A96" s="193" t="s">
        <v>1220</v>
      </c>
      <c r="B96" s="194">
        <v>58</v>
      </c>
    </row>
    <row r="97" spans="1:3">
      <c r="A97" s="193" t="s">
        <v>1261</v>
      </c>
      <c r="B97" s="194">
        <v>59</v>
      </c>
    </row>
    <row r="98" spans="1:3">
      <c r="A98" s="193" t="s">
        <v>1262</v>
      </c>
      <c r="B98" s="194">
        <v>60</v>
      </c>
    </row>
    <row r="99" spans="1:3">
      <c r="A99" s="193" t="s">
        <v>1227</v>
      </c>
      <c r="B99" s="194">
        <v>61</v>
      </c>
      <c r="C99" s="204"/>
    </row>
    <row r="100" spans="1:3">
      <c r="A100" s="193" t="s">
        <v>1228</v>
      </c>
      <c r="B100" s="201" t="s">
        <v>1272</v>
      </c>
      <c r="C100" s="204"/>
    </row>
    <row r="101" spans="1:3">
      <c r="A101" s="193" t="s">
        <v>1228</v>
      </c>
      <c r="B101" s="201" t="s">
        <v>1273</v>
      </c>
      <c r="C101" s="204"/>
    </row>
    <row r="102" spans="1:3">
      <c r="A102" s="193" t="s">
        <v>1265</v>
      </c>
      <c r="B102" s="194">
        <v>63</v>
      </c>
      <c r="C102" s="204"/>
    </row>
    <row r="103" spans="1:3">
      <c r="A103" s="193" t="s">
        <v>1245</v>
      </c>
      <c r="B103" s="194">
        <v>64</v>
      </c>
      <c r="C103" s="204"/>
    </row>
    <row r="104" spans="1:3">
      <c r="A104" s="193" t="s">
        <v>1249</v>
      </c>
      <c r="B104" s="194">
        <v>65</v>
      </c>
      <c r="C104" s="204"/>
    </row>
    <row r="105" spans="1:3">
      <c r="A105" s="205"/>
      <c r="B105" s="194"/>
      <c r="C105" s="204"/>
    </row>
    <row r="106" spans="1:3">
      <c r="A106" s="206" t="s">
        <v>1274</v>
      </c>
      <c r="B106" s="194"/>
      <c r="C106" s="204"/>
    </row>
    <row r="107" spans="1:3">
      <c r="A107" s="193" t="s">
        <v>1220</v>
      </c>
      <c r="B107" s="194">
        <v>66</v>
      </c>
      <c r="C107" s="204"/>
    </row>
    <row r="108" spans="1:3">
      <c r="A108" s="193" t="s">
        <v>1275</v>
      </c>
      <c r="B108" s="194">
        <v>67</v>
      </c>
      <c r="C108" s="204"/>
    </row>
    <row r="109" spans="1:3">
      <c r="A109" s="193" t="s">
        <v>1276</v>
      </c>
      <c r="B109" s="194">
        <v>68</v>
      </c>
      <c r="C109" s="204"/>
    </row>
    <row r="110" spans="1:3">
      <c r="A110" s="193" t="s">
        <v>1227</v>
      </c>
      <c r="B110" s="194">
        <v>69</v>
      </c>
      <c r="C110" s="204"/>
    </row>
    <row r="111" spans="1:3">
      <c r="A111" s="193" t="s">
        <v>1228</v>
      </c>
      <c r="B111" s="194">
        <v>70</v>
      </c>
      <c r="C111" s="204"/>
    </row>
    <row r="112" spans="1:3">
      <c r="A112" s="193" t="s">
        <v>1228</v>
      </c>
      <c r="B112" s="194">
        <v>71</v>
      </c>
      <c r="C112" s="204"/>
    </row>
    <row r="113" spans="1:3">
      <c r="A113" s="193" t="s">
        <v>1265</v>
      </c>
      <c r="B113" s="194">
        <v>72</v>
      </c>
      <c r="C113" s="204"/>
    </row>
    <row r="114" spans="1:3">
      <c r="A114" s="193" t="s">
        <v>1245</v>
      </c>
      <c r="B114" s="194">
        <v>73</v>
      </c>
    </row>
    <row r="115" spans="1:3">
      <c r="A115" s="193" t="s">
        <v>1277</v>
      </c>
      <c r="B115" s="194">
        <v>74</v>
      </c>
    </row>
    <row r="116" spans="1:3">
      <c r="A116" s="193"/>
      <c r="B116" s="194"/>
    </row>
    <row r="117" spans="1:3">
      <c r="A117" s="192" t="s">
        <v>1278</v>
      </c>
      <c r="B117" s="194"/>
    </row>
    <row r="118" spans="1:3">
      <c r="A118" s="193" t="s">
        <v>1279</v>
      </c>
      <c r="B118" s="194">
        <v>75</v>
      </c>
    </row>
    <row r="119" spans="1:3">
      <c r="A119" s="193" t="s">
        <v>1280</v>
      </c>
      <c r="B119" s="194">
        <v>76</v>
      </c>
    </row>
    <row r="120" spans="1:3">
      <c r="A120" s="193" t="s">
        <v>1281</v>
      </c>
      <c r="B120" s="194">
        <v>77</v>
      </c>
    </row>
    <row r="121" spans="1:3">
      <c r="A121" s="193"/>
      <c r="B121" s="207"/>
      <c r="C121" s="207"/>
    </row>
    <row r="122" spans="1:3">
      <c r="A122" s="188" t="s">
        <v>1282</v>
      </c>
      <c r="B122" s="188"/>
      <c r="C122" s="188"/>
    </row>
    <row r="123" spans="1:3">
      <c r="A123" s="196" t="s">
        <v>1275</v>
      </c>
      <c r="B123" s="208"/>
      <c r="C123" s="208"/>
    </row>
    <row r="124" spans="1:3">
      <c r="A124" s="193" t="s">
        <v>1135</v>
      </c>
      <c r="B124" s="194">
        <v>78</v>
      </c>
      <c r="C124" s="209"/>
    </row>
    <row r="125" spans="1:3">
      <c r="A125" s="193" t="s">
        <v>1139</v>
      </c>
      <c r="B125" s="194">
        <v>79</v>
      </c>
      <c r="C125" s="209"/>
    </row>
    <row r="126" spans="1:3">
      <c r="A126" s="193" t="s">
        <v>1283</v>
      </c>
      <c r="B126" s="194">
        <v>80</v>
      </c>
      <c r="C126" s="209"/>
    </row>
    <row r="127" spans="1:3">
      <c r="A127" s="193" t="s">
        <v>1146</v>
      </c>
      <c r="B127" s="194">
        <v>81</v>
      </c>
      <c r="C127" s="209"/>
    </row>
    <row r="128" spans="1:3">
      <c r="A128" s="193" t="s">
        <v>1284</v>
      </c>
      <c r="B128" s="194">
        <v>82</v>
      </c>
      <c r="C128" s="209"/>
    </row>
    <row r="129" spans="1:4">
      <c r="A129" s="193" t="s">
        <v>1285</v>
      </c>
      <c r="B129" s="194">
        <v>83</v>
      </c>
      <c r="C129" s="209"/>
    </row>
    <row r="130" spans="1:4">
      <c r="A130" s="193" t="s">
        <v>1162</v>
      </c>
      <c r="B130" s="194">
        <v>84</v>
      </c>
      <c r="C130" s="209"/>
    </row>
    <row r="131" spans="1:4">
      <c r="A131" s="193" t="s">
        <v>1286</v>
      </c>
      <c r="B131" s="194">
        <v>85</v>
      </c>
      <c r="C131" s="209"/>
    </row>
    <row r="132" spans="1:4">
      <c r="A132" s="193"/>
      <c r="B132" s="209"/>
      <c r="C132" s="209"/>
    </row>
    <row r="133" spans="1:4" hidden="1">
      <c r="A133" s="188" t="s">
        <v>1287</v>
      </c>
      <c r="B133" s="188"/>
      <c r="C133" s="188"/>
    </row>
    <row r="134" spans="1:4" hidden="1">
      <c r="A134" s="196"/>
      <c r="B134" s="208"/>
      <c r="C134" s="208"/>
    </row>
    <row r="135" spans="1:4" hidden="1">
      <c r="A135" s="193" t="s">
        <v>1288</v>
      </c>
      <c r="B135" s="194">
        <v>87</v>
      </c>
      <c r="C135" s="194"/>
    </row>
    <row r="136" spans="1:4" hidden="1">
      <c r="A136" s="193"/>
      <c r="B136" s="209"/>
      <c r="C136" s="209"/>
    </row>
    <row r="137" spans="1:4" hidden="1">
      <c r="A137" s="210" t="s">
        <v>1289</v>
      </c>
      <c r="B137" s="211"/>
      <c r="C137" s="211"/>
    </row>
    <row r="138" spans="1:4" hidden="1">
      <c r="A138" s="208"/>
      <c r="B138" s="208"/>
      <c r="C138" s="208"/>
    </row>
    <row r="139" spans="1:4" hidden="1">
      <c r="A139" s="205" t="s">
        <v>1290</v>
      </c>
      <c r="B139" s="194">
        <v>88</v>
      </c>
      <c r="C139" s="194"/>
      <c r="D139" s="212"/>
    </row>
    <row r="140" spans="1:4" hidden="1">
      <c r="A140" s="213"/>
      <c r="B140" s="214"/>
      <c r="C140" s="191"/>
      <c r="D140" s="212"/>
    </row>
    <row r="141" spans="1:4">
      <c r="A141" s="215" t="s">
        <v>1055</v>
      </c>
      <c r="B141" s="214"/>
      <c r="C141" s="191"/>
      <c r="D141" s="212"/>
    </row>
    <row r="142" spans="1:4">
      <c r="A142" s="212"/>
      <c r="B142" s="212"/>
      <c r="C142" s="212"/>
      <c r="D142" s="212"/>
    </row>
    <row r="143" spans="1:4">
      <c r="A143" s="212"/>
      <c r="B143" s="212"/>
      <c r="C143" s="212"/>
      <c r="D143" s="212"/>
    </row>
    <row r="144" spans="1:4">
      <c r="A144" s="212"/>
      <c r="B144" s="212"/>
      <c r="C144" s="212"/>
      <c r="D144" s="212"/>
    </row>
  </sheetData>
  <mergeCells count="1">
    <mergeCell ref="A13:C13"/>
  </mergeCells>
  <hyperlinks>
    <hyperlink ref="A26" location="'5'!A1" display="Estado de situación patrimonial por entidad"/>
    <hyperlink ref="A27" location="'6'!A1" display="Indicadores financieros por entidad"/>
    <hyperlink ref="A32" location="'9'!A1" display="   - Banco Nacional de Bolivia S.A."/>
    <hyperlink ref="A33" location="'10'!A1" display="   - Banco Unión S.A."/>
    <hyperlink ref="A34" location="'11'!A1" display="   - Banco Mercantil Santa Cruz S.A."/>
    <hyperlink ref="A35" location="'12'!A1" display="   - Banco Bisa S.A."/>
    <hyperlink ref="A36" location="'13'!A1" display="   - Banco Crédito de Bolivia S.A."/>
    <hyperlink ref="A37" location="'14'!A1" display="   - Banco Ganadero  S.A."/>
    <hyperlink ref="A38" location="'15'!A1" display="   - Banco Económico S.A."/>
    <hyperlink ref="A39" location="'16'!A1" display="   - Banco Solidario S.A."/>
    <hyperlink ref="A40" location="'17'!A1" display="   - Banco de la Nación Argentina"/>
    <hyperlink ref="A44" location="'21'!A1" display="Ponderación de activos y suficiencia patrimonial"/>
    <hyperlink ref="A45" location="'22'!A1" display="Calificación de cartera y contingente"/>
    <hyperlink ref="A64" location="'37'!A1" display="Evolución de cartera y contingente"/>
    <hyperlink ref="A65" location="'38'!A1" display="Evolución de obligaciones con el público y con empresas públicas"/>
    <hyperlink ref="A46" location="'23'!A1" display="Depósitos del público y de empresas públicas por moneda"/>
    <hyperlink ref="A66" location="'39'!A1" display="Encaje legal de los bancos múltiples y PYME"/>
    <hyperlink ref="A72" location="'42'!A1" display="Estados financieros por entidad"/>
    <hyperlink ref="A74" location="'44'!A1" display="Estados financieros evolutivos"/>
    <hyperlink ref="A75" location="'45-1'!A1" display="Indicadores financieros evolutivos "/>
    <hyperlink ref="A76" location="'45-2'!A1" display="Indicadores financieros evolutivos"/>
    <hyperlink ref="A77" location="'46'!A1" display="Ponderación de activos y suficiencia patrimonial"/>
    <hyperlink ref="A78" location="'47'!A1" display="Calificación de cartera y contingente"/>
    <hyperlink ref="A79" location="'48'!A1" display="Estratificación de depósitos (monto y número de cuentas)"/>
    <hyperlink ref="A93" location="'57'!A1" display="Encaje legal de cooperativas de ahorro y crédito, entidades financieras de vivienda e instituciones financieras de desarrollo "/>
    <hyperlink ref="A83" location="'50'!A1" display="Estados financieros por entidad "/>
    <hyperlink ref="A88" location="'54-1'!A1" display="Ponderación de activos y suficiencia patrimonial "/>
    <hyperlink ref="A89" location="'54-2'!A1" display="Ponderación de activos y suficiencia patrimonial "/>
    <hyperlink ref="A90" location="'55-1'!A1" display="Calificación de cartera y contingente"/>
    <hyperlink ref="A91" location="'55-2'!A1" display="Calificación de cartera y contingente"/>
    <hyperlink ref="A92" location="'56'!A1" display="Estratificación de depósitos (monto y número de cuentas)"/>
    <hyperlink ref="A124" location="'78'!A1" display="Empresas de Arrendamiento Financiero"/>
    <hyperlink ref="A107" location="'66'!A1" display="Estados financieros según denominación monetaria"/>
    <hyperlink ref="A118" location="'75'!A1" display="Ranking de depósitos del público y de empresas públicas"/>
    <hyperlink ref="A119" location="'76'!A1" display="Ranking de cartera de créditos"/>
    <hyperlink ref="A120" location="'77'!A1" display="Ranking de contingente"/>
    <hyperlink ref="A141" location="Abreviaturas!A1" display="ABREVIATURAS"/>
    <hyperlink ref="A73" location="'43'!A1" display="Indicadores financieros por entidad"/>
    <hyperlink ref="A84" location="'51'!A1" display="Indicadores financieros por entidad "/>
    <hyperlink ref="A85" location="'52'!A1" display="Estados financieros evolutivos por entidad"/>
    <hyperlink ref="A86" location="'53-1'!A1" display="Indicadores financieros evolutivos"/>
    <hyperlink ref="A87" location="'53-2'!A1" display="Indicadores financieros evolutivos"/>
    <hyperlink ref="A71" location="'41'!A1" display="Estados financieros según denominación monetaria"/>
    <hyperlink ref="A82" location="'49'!A1" display="Estados financieros según denominación monetaria"/>
    <hyperlink ref="A52" location="'27'!A1" display="Estados financieros según denominación monetaria"/>
    <hyperlink ref="A54" location="'29'!A1" display="Indicadores financieros por entidad"/>
    <hyperlink ref="A63" location="'36'!A1" display="Depósitos del público y de empresas públicas por moneda"/>
    <hyperlink ref="A67" location="'40'!A1" display="Estratificación de depósitos (monto y número de cuentas)"/>
    <hyperlink ref="A25" location="'4'!A1" display="Estado de situación patrimonial según denominación monetaria"/>
    <hyperlink ref="A59" location="'32'!A1" display="   - Banco PYME de La Comunidad S.A."/>
    <hyperlink ref="A61" location="'34'!A1" display="Ponderación de activos y suficiencia patrimonial"/>
    <hyperlink ref="A62" location="'35'!A1" display="Calificación de cartera y contingente"/>
    <hyperlink ref="A139" location="'88'!A1" display="Estados financieros "/>
    <hyperlink ref="A20" location="'3'!A1" display="Cartera de créditos por departamento"/>
    <hyperlink ref="A18" location="'1'!A1" display="Estados financieros por denominación monetaria"/>
    <hyperlink ref="A97" location="'59'!A1" display="Estados financieros por entidad "/>
    <hyperlink ref="A96" location="'58'!A1" display="Estados financieros según denominación monetaria"/>
    <hyperlink ref="A103" location="'64'!A1" display="Calificación de cartera y contingente"/>
    <hyperlink ref="A102" location="'63'!A1" display="Ponderación de activos y suficiencia patrimonial "/>
    <hyperlink ref="A125:A127" location="'60'!A1" display="Estados financieros Bancos de Desarrollo Productivo"/>
    <hyperlink ref="A128:A129" location="'60'!A1" display="Estados financieros Bancos de Desarrollo Productivo"/>
    <hyperlink ref="A125" location="'79'!A1" display="Almacenes Generales de Depósito"/>
    <hyperlink ref="A126" location="'80'!A1" display="Cámaras de Compensación y Liquidación"/>
    <hyperlink ref="A127" location="'81'!A1" display="Burós de Información"/>
    <hyperlink ref="A129" location="'83'!A1" display="Empresas de Transporte de Material Monetario y Valores"/>
    <hyperlink ref="A98" location="'60'!A1" display="Indicadores financieros por entidad "/>
    <hyperlink ref="A108" location="'67'!A1" display="Estados financieros"/>
    <hyperlink ref="A109" location="'68'!A1" display="Indicadores financieros"/>
    <hyperlink ref="A113" location="'72'!A1" display="Ponderación de activos y suficiencia patrimonial "/>
    <hyperlink ref="A114" location="'73'!A1" display="Calificación de cartera y contingente"/>
    <hyperlink ref="A115" location="'74'!A1" display="Estratificación de depósitos "/>
    <hyperlink ref="A128" location="'82'!A1" display="Empresas de Servicio de Pago Móvil"/>
    <hyperlink ref="A19" location="'2'!A1" display="Depósitos por departamento"/>
    <hyperlink ref="A131" location="'85'!A1" display="Empresas de Giros y Remesas de Dinero"/>
    <hyperlink ref="A47" location="'24'!A1" display="Evolución de cartera y contingente"/>
    <hyperlink ref="A48" location="'25'!A1" display="Evolución de obligaciones con el público y con empresas públicas"/>
    <hyperlink ref="A43" location="'20'!A1" display="   - Banco Prodem S.A."/>
    <hyperlink ref="A42" location="'19'!A1" display="   - Banco Fortaleza S.A."/>
    <hyperlink ref="A41" location="'18'!A1" display="   - Banco para el Fomento a Iniciativas Económicas S.A."/>
    <hyperlink ref="A28" location="'7'!A1" display="Estados financieros evolutivos"/>
    <hyperlink ref="A29" location="'8-1'!A1" display="Indicadores financieros evolutivos"/>
    <hyperlink ref="A55" location="'30'!A1" display="Estados financieros evolutivos"/>
    <hyperlink ref="A56" location="'31-1'!A1" display="Indicadores financieros evolutivos"/>
    <hyperlink ref="A57" location="'31-2'!A1" display="Indicadores financieros evolutivos"/>
    <hyperlink ref="A30" location="'8-2'!A1" display="Indicadores financieros evolutivos"/>
    <hyperlink ref="A130" location="'84'!A1" display="Empresas Administradoras de Tarjetas Electrónicas"/>
    <hyperlink ref="A135" location="'87'!A1" display="Estados Financieros"/>
    <hyperlink ref="A99" location="'61'!A1" display="Estados financieros evolutivos"/>
    <hyperlink ref="A100" location="'62-1'!A1" display="Indicadores financieros evolutivos"/>
    <hyperlink ref="A101" location="'62-2'!A1" display="Indicadores financieros evolutivos"/>
    <hyperlink ref="A110" location="'69'!A1" display="Estados financieros evolutivos"/>
    <hyperlink ref="A111" location="'70'!A1" display="Indicadores financieros evolutivos"/>
    <hyperlink ref="A112" location="'71'!A1" display="Indicadores financieros evolutivos"/>
    <hyperlink ref="A49" location="'26'!A1" display="Estratificación de depósitos (monto y número de cuentas)"/>
    <hyperlink ref="A104" location="'65'!A1" display="Estratificación de depósitos (monto y número de cuentas)"/>
    <hyperlink ref="A53" location="'28'!A1" display="Estados financieros por entidad"/>
    <hyperlink ref="A60" location="'33'!A1" display="   - Banco PYME Ecofuturo S.A."/>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7"/>
  <sheetViews>
    <sheetView workbookViewId="0">
      <selection activeCell="C16" sqref="C16"/>
    </sheetView>
  </sheetViews>
  <sheetFormatPr baseColWidth="10" defaultColWidth="9.140625" defaultRowHeight="15"/>
  <cols>
    <col min="1" max="1" width="88.7109375" style="2" customWidth="1"/>
    <col min="2" max="2" width="16.85546875" style="23" customWidth="1"/>
    <col min="3" max="6" width="15.7109375" style="23" customWidth="1"/>
    <col min="7" max="7" width="10" style="2" bestFit="1" customWidth="1"/>
    <col min="8" max="256" width="9.140625" style="2"/>
    <col min="257" max="257" width="88.7109375" style="2" customWidth="1"/>
    <col min="258" max="258" width="16.85546875" style="2" customWidth="1"/>
    <col min="259" max="262" width="15.7109375" style="2" customWidth="1"/>
    <col min="263" max="512" width="9.140625" style="2"/>
    <col min="513" max="513" width="88.7109375" style="2" customWidth="1"/>
    <col min="514" max="514" width="16.85546875" style="2" customWidth="1"/>
    <col min="515" max="518" width="15.7109375" style="2" customWidth="1"/>
    <col min="519" max="768" width="9.140625" style="2"/>
    <col min="769" max="769" width="88.7109375" style="2" customWidth="1"/>
    <col min="770" max="770" width="16.85546875" style="2" customWidth="1"/>
    <col min="771" max="774" width="15.7109375" style="2" customWidth="1"/>
    <col min="775" max="1024" width="9.140625" style="2"/>
    <col min="1025" max="1025" width="88.7109375" style="2" customWidth="1"/>
    <col min="1026" max="1026" width="16.85546875" style="2" customWidth="1"/>
    <col min="1027" max="1030" width="15.7109375" style="2" customWidth="1"/>
    <col min="1031" max="1280" width="9.140625" style="2"/>
    <col min="1281" max="1281" width="88.7109375" style="2" customWidth="1"/>
    <col min="1282" max="1282" width="16.85546875" style="2" customWidth="1"/>
    <col min="1283" max="1286" width="15.7109375" style="2" customWidth="1"/>
    <col min="1287" max="1536" width="9.140625" style="2"/>
    <col min="1537" max="1537" width="88.7109375" style="2" customWidth="1"/>
    <col min="1538" max="1538" width="16.85546875" style="2" customWidth="1"/>
    <col min="1539" max="1542" width="15.7109375" style="2" customWidth="1"/>
    <col min="1543" max="1792" width="9.140625" style="2"/>
    <col min="1793" max="1793" width="88.7109375" style="2" customWidth="1"/>
    <col min="1794" max="1794" width="16.85546875" style="2" customWidth="1"/>
    <col min="1795" max="1798" width="15.7109375" style="2" customWidth="1"/>
    <col min="1799" max="2048" width="9.140625" style="2"/>
    <col min="2049" max="2049" width="88.7109375" style="2" customWidth="1"/>
    <col min="2050" max="2050" width="16.85546875" style="2" customWidth="1"/>
    <col min="2051" max="2054" width="15.7109375" style="2" customWidth="1"/>
    <col min="2055" max="2304" width="9.140625" style="2"/>
    <col min="2305" max="2305" width="88.7109375" style="2" customWidth="1"/>
    <col min="2306" max="2306" width="16.85546875" style="2" customWidth="1"/>
    <col min="2307" max="2310" width="15.7109375" style="2" customWidth="1"/>
    <col min="2311" max="2560" width="9.140625" style="2"/>
    <col min="2561" max="2561" width="88.7109375" style="2" customWidth="1"/>
    <col min="2562" max="2562" width="16.85546875" style="2" customWidth="1"/>
    <col min="2563" max="2566" width="15.7109375" style="2" customWidth="1"/>
    <col min="2567" max="2816" width="9.140625" style="2"/>
    <col min="2817" max="2817" width="88.7109375" style="2" customWidth="1"/>
    <col min="2818" max="2818" width="16.85546875" style="2" customWidth="1"/>
    <col min="2819" max="2822" width="15.7109375" style="2" customWidth="1"/>
    <col min="2823" max="3072" width="9.140625" style="2"/>
    <col min="3073" max="3073" width="88.7109375" style="2" customWidth="1"/>
    <col min="3074" max="3074" width="16.85546875" style="2" customWidth="1"/>
    <col min="3075" max="3078" width="15.7109375" style="2" customWidth="1"/>
    <col min="3079" max="3328" width="9.140625" style="2"/>
    <col min="3329" max="3329" width="88.7109375" style="2" customWidth="1"/>
    <col min="3330" max="3330" width="16.85546875" style="2" customWidth="1"/>
    <col min="3331" max="3334" width="15.7109375" style="2" customWidth="1"/>
    <col min="3335" max="3584" width="9.140625" style="2"/>
    <col min="3585" max="3585" width="88.7109375" style="2" customWidth="1"/>
    <col min="3586" max="3586" width="16.85546875" style="2" customWidth="1"/>
    <col min="3587" max="3590" width="15.7109375" style="2" customWidth="1"/>
    <col min="3591" max="3840" width="9.140625" style="2"/>
    <col min="3841" max="3841" width="88.7109375" style="2" customWidth="1"/>
    <col min="3842" max="3842" width="16.85546875" style="2" customWidth="1"/>
    <col min="3843" max="3846" width="15.7109375" style="2" customWidth="1"/>
    <col min="3847" max="4096" width="9.140625" style="2"/>
    <col min="4097" max="4097" width="88.7109375" style="2" customWidth="1"/>
    <col min="4098" max="4098" width="16.85546875" style="2" customWidth="1"/>
    <col min="4099" max="4102" width="15.7109375" style="2" customWidth="1"/>
    <col min="4103" max="4352" width="9.140625" style="2"/>
    <col min="4353" max="4353" width="88.7109375" style="2" customWidth="1"/>
    <col min="4354" max="4354" width="16.85546875" style="2" customWidth="1"/>
    <col min="4355" max="4358" width="15.7109375" style="2" customWidth="1"/>
    <col min="4359" max="4608" width="9.140625" style="2"/>
    <col min="4609" max="4609" width="88.7109375" style="2" customWidth="1"/>
    <col min="4610" max="4610" width="16.85546875" style="2" customWidth="1"/>
    <col min="4611" max="4614" width="15.7109375" style="2" customWidth="1"/>
    <col min="4615" max="4864" width="9.140625" style="2"/>
    <col min="4865" max="4865" width="88.7109375" style="2" customWidth="1"/>
    <col min="4866" max="4866" width="16.85546875" style="2" customWidth="1"/>
    <col min="4867" max="4870" width="15.7109375" style="2" customWidth="1"/>
    <col min="4871" max="5120" width="9.140625" style="2"/>
    <col min="5121" max="5121" width="88.7109375" style="2" customWidth="1"/>
    <col min="5122" max="5122" width="16.85546875" style="2" customWidth="1"/>
    <col min="5123" max="5126" width="15.7109375" style="2" customWidth="1"/>
    <col min="5127" max="5376" width="9.140625" style="2"/>
    <col min="5377" max="5377" width="88.7109375" style="2" customWidth="1"/>
    <col min="5378" max="5378" width="16.85546875" style="2" customWidth="1"/>
    <col min="5379" max="5382" width="15.7109375" style="2" customWidth="1"/>
    <col min="5383" max="5632" width="9.140625" style="2"/>
    <col min="5633" max="5633" width="88.7109375" style="2" customWidth="1"/>
    <col min="5634" max="5634" width="16.85546875" style="2" customWidth="1"/>
    <col min="5635" max="5638" width="15.7109375" style="2" customWidth="1"/>
    <col min="5639" max="5888" width="9.140625" style="2"/>
    <col min="5889" max="5889" width="88.7109375" style="2" customWidth="1"/>
    <col min="5890" max="5890" width="16.85546875" style="2" customWidth="1"/>
    <col min="5891" max="5894" width="15.7109375" style="2" customWidth="1"/>
    <col min="5895" max="6144" width="9.140625" style="2"/>
    <col min="6145" max="6145" width="88.7109375" style="2" customWidth="1"/>
    <col min="6146" max="6146" width="16.85546875" style="2" customWidth="1"/>
    <col min="6147" max="6150" width="15.7109375" style="2" customWidth="1"/>
    <col min="6151" max="6400" width="9.140625" style="2"/>
    <col min="6401" max="6401" width="88.7109375" style="2" customWidth="1"/>
    <col min="6402" max="6402" width="16.85546875" style="2" customWidth="1"/>
    <col min="6403" max="6406" width="15.7109375" style="2" customWidth="1"/>
    <col min="6407" max="6656" width="9.140625" style="2"/>
    <col min="6657" max="6657" width="88.7109375" style="2" customWidth="1"/>
    <col min="6658" max="6658" width="16.85546875" style="2" customWidth="1"/>
    <col min="6659" max="6662" width="15.7109375" style="2" customWidth="1"/>
    <col min="6663" max="6912" width="9.140625" style="2"/>
    <col min="6913" max="6913" width="88.7109375" style="2" customWidth="1"/>
    <col min="6914" max="6914" width="16.85546875" style="2" customWidth="1"/>
    <col min="6915" max="6918" width="15.7109375" style="2" customWidth="1"/>
    <col min="6919" max="7168" width="9.140625" style="2"/>
    <col min="7169" max="7169" width="88.7109375" style="2" customWidth="1"/>
    <col min="7170" max="7170" width="16.85546875" style="2" customWidth="1"/>
    <col min="7171" max="7174" width="15.7109375" style="2" customWidth="1"/>
    <col min="7175" max="7424" width="9.140625" style="2"/>
    <col min="7425" max="7425" width="88.7109375" style="2" customWidth="1"/>
    <col min="7426" max="7426" width="16.85546875" style="2" customWidth="1"/>
    <col min="7427" max="7430" width="15.7109375" style="2" customWidth="1"/>
    <col min="7431" max="7680" width="9.140625" style="2"/>
    <col min="7681" max="7681" width="88.7109375" style="2" customWidth="1"/>
    <col min="7682" max="7682" width="16.85546875" style="2" customWidth="1"/>
    <col min="7683" max="7686" width="15.7109375" style="2" customWidth="1"/>
    <col min="7687" max="7936" width="9.140625" style="2"/>
    <col min="7937" max="7937" width="88.7109375" style="2" customWidth="1"/>
    <col min="7938" max="7938" width="16.85546875" style="2" customWidth="1"/>
    <col min="7939" max="7942" width="15.7109375" style="2" customWidth="1"/>
    <col min="7943" max="8192" width="9.140625" style="2"/>
    <col min="8193" max="8193" width="88.7109375" style="2" customWidth="1"/>
    <col min="8194" max="8194" width="16.85546875" style="2" customWidth="1"/>
    <col min="8195" max="8198" width="15.7109375" style="2" customWidth="1"/>
    <col min="8199" max="8448" width="9.140625" style="2"/>
    <col min="8449" max="8449" width="88.7109375" style="2" customWidth="1"/>
    <col min="8450" max="8450" width="16.85546875" style="2" customWidth="1"/>
    <col min="8451" max="8454" width="15.7109375" style="2" customWidth="1"/>
    <col min="8455" max="8704" width="9.140625" style="2"/>
    <col min="8705" max="8705" width="88.7109375" style="2" customWidth="1"/>
    <col min="8706" max="8706" width="16.85546875" style="2" customWidth="1"/>
    <col min="8707" max="8710" width="15.7109375" style="2" customWidth="1"/>
    <col min="8711" max="8960" width="9.140625" style="2"/>
    <col min="8961" max="8961" width="88.7109375" style="2" customWidth="1"/>
    <col min="8962" max="8962" width="16.85546875" style="2" customWidth="1"/>
    <col min="8963" max="8966" width="15.7109375" style="2" customWidth="1"/>
    <col min="8967" max="9216" width="9.140625" style="2"/>
    <col min="9217" max="9217" width="88.7109375" style="2" customWidth="1"/>
    <col min="9218" max="9218" width="16.85546875" style="2" customWidth="1"/>
    <col min="9219" max="9222" width="15.7109375" style="2" customWidth="1"/>
    <col min="9223" max="9472" width="9.140625" style="2"/>
    <col min="9473" max="9473" width="88.7109375" style="2" customWidth="1"/>
    <col min="9474" max="9474" width="16.85546875" style="2" customWidth="1"/>
    <col min="9475" max="9478" width="15.7109375" style="2" customWidth="1"/>
    <col min="9479" max="9728" width="9.140625" style="2"/>
    <col min="9729" max="9729" width="88.7109375" style="2" customWidth="1"/>
    <col min="9730" max="9730" width="16.85546875" style="2" customWidth="1"/>
    <col min="9731" max="9734" width="15.7109375" style="2" customWidth="1"/>
    <col min="9735" max="9984" width="9.140625" style="2"/>
    <col min="9985" max="9985" width="88.7109375" style="2" customWidth="1"/>
    <col min="9986" max="9986" width="16.85546875" style="2" customWidth="1"/>
    <col min="9987" max="9990" width="15.7109375" style="2" customWidth="1"/>
    <col min="9991" max="10240" width="9.140625" style="2"/>
    <col min="10241" max="10241" width="88.7109375" style="2" customWidth="1"/>
    <col min="10242" max="10242" width="16.85546875" style="2" customWidth="1"/>
    <col min="10243" max="10246" width="15.7109375" style="2" customWidth="1"/>
    <col min="10247" max="10496" width="9.140625" style="2"/>
    <col min="10497" max="10497" width="88.7109375" style="2" customWidth="1"/>
    <col min="10498" max="10498" width="16.85546875" style="2" customWidth="1"/>
    <col min="10499" max="10502" width="15.7109375" style="2" customWidth="1"/>
    <col min="10503" max="10752" width="9.140625" style="2"/>
    <col min="10753" max="10753" width="88.7109375" style="2" customWidth="1"/>
    <col min="10754" max="10754" width="16.85546875" style="2" customWidth="1"/>
    <col min="10755" max="10758" width="15.7109375" style="2" customWidth="1"/>
    <col min="10759" max="11008" width="9.140625" style="2"/>
    <col min="11009" max="11009" width="88.7109375" style="2" customWidth="1"/>
    <col min="11010" max="11010" width="16.85546875" style="2" customWidth="1"/>
    <col min="11011" max="11014" width="15.7109375" style="2" customWidth="1"/>
    <col min="11015" max="11264" width="9.140625" style="2"/>
    <col min="11265" max="11265" width="88.7109375" style="2" customWidth="1"/>
    <col min="11266" max="11266" width="16.85546875" style="2" customWidth="1"/>
    <col min="11267" max="11270" width="15.7109375" style="2" customWidth="1"/>
    <col min="11271" max="11520" width="9.140625" style="2"/>
    <col min="11521" max="11521" width="88.7109375" style="2" customWidth="1"/>
    <col min="11522" max="11522" width="16.85546875" style="2" customWidth="1"/>
    <col min="11523" max="11526" width="15.7109375" style="2" customWidth="1"/>
    <col min="11527" max="11776" width="9.140625" style="2"/>
    <col min="11777" max="11777" width="88.7109375" style="2" customWidth="1"/>
    <col min="11778" max="11778" width="16.85546875" style="2" customWidth="1"/>
    <col min="11779" max="11782" width="15.7109375" style="2" customWidth="1"/>
    <col min="11783" max="12032" width="9.140625" style="2"/>
    <col min="12033" max="12033" width="88.7109375" style="2" customWidth="1"/>
    <col min="12034" max="12034" width="16.85546875" style="2" customWidth="1"/>
    <col min="12035" max="12038" width="15.7109375" style="2" customWidth="1"/>
    <col min="12039" max="12288" width="9.140625" style="2"/>
    <col min="12289" max="12289" width="88.7109375" style="2" customWidth="1"/>
    <col min="12290" max="12290" width="16.85546875" style="2" customWidth="1"/>
    <col min="12291" max="12294" width="15.7109375" style="2" customWidth="1"/>
    <col min="12295" max="12544" width="9.140625" style="2"/>
    <col min="12545" max="12545" width="88.7109375" style="2" customWidth="1"/>
    <col min="12546" max="12546" width="16.85546875" style="2" customWidth="1"/>
    <col min="12547" max="12550" width="15.7109375" style="2" customWidth="1"/>
    <col min="12551" max="12800" width="9.140625" style="2"/>
    <col min="12801" max="12801" width="88.7109375" style="2" customWidth="1"/>
    <col min="12802" max="12802" width="16.85546875" style="2" customWidth="1"/>
    <col min="12803" max="12806" width="15.7109375" style="2" customWidth="1"/>
    <col min="12807" max="13056" width="9.140625" style="2"/>
    <col min="13057" max="13057" width="88.7109375" style="2" customWidth="1"/>
    <col min="13058" max="13058" width="16.85546875" style="2" customWidth="1"/>
    <col min="13059" max="13062" width="15.7109375" style="2" customWidth="1"/>
    <col min="13063" max="13312" width="9.140625" style="2"/>
    <col min="13313" max="13313" width="88.7109375" style="2" customWidth="1"/>
    <col min="13314" max="13314" width="16.85546875" style="2" customWidth="1"/>
    <col min="13315" max="13318" width="15.7109375" style="2" customWidth="1"/>
    <col min="13319" max="13568" width="9.140625" style="2"/>
    <col min="13569" max="13569" width="88.7109375" style="2" customWidth="1"/>
    <col min="13570" max="13570" width="16.85546875" style="2" customWidth="1"/>
    <col min="13571" max="13574" width="15.7109375" style="2" customWidth="1"/>
    <col min="13575" max="13824" width="9.140625" style="2"/>
    <col min="13825" max="13825" width="88.7109375" style="2" customWidth="1"/>
    <col min="13826" max="13826" width="16.85546875" style="2" customWidth="1"/>
    <col min="13827" max="13830" width="15.7109375" style="2" customWidth="1"/>
    <col min="13831" max="14080" width="9.140625" style="2"/>
    <col min="14081" max="14081" width="88.7109375" style="2" customWidth="1"/>
    <col min="14082" max="14082" width="16.85546875" style="2" customWidth="1"/>
    <col min="14083" max="14086" width="15.7109375" style="2" customWidth="1"/>
    <col min="14087" max="14336" width="9.140625" style="2"/>
    <col min="14337" max="14337" width="88.7109375" style="2" customWidth="1"/>
    <col min="14338" max="14338" width="16.85546875" style="2" customWidth="1"/>
    <col min="14339" max="14342" width="15.7109375" style="2" customWidth="1"/>
    <col min="14343" max="14592" width="9.140625" style="2"/>
    <col min="14593" max="14593" width="88.7109375" style="2" customWidth="1"/>
    <col min="14594" max="14594" width="16.85546875" style="2" customWidth="1"/>
    <col min="14595" max="14598" width="15.7109375" style="2" customWidth="1"/>
    <col min="14599" max="14848" width="9.140625" style="2"/>
    <col min="14849" max="14849" width="88.7109375" style="2" customWidth="1"/>
    <col min="14850" max="14850" width="16.85546875" style="2" customWidth="1"/>
    <col min="14851" max="14854" width="15.7109375" style="2" customWidth="1"/>
    <col min="14855" max="15104" width="9.140625" style="2"/>
    <col min="15105" max="15105" width="88.7109375" style="2" customWidth="1"/>
    <col min="15106" max="15106" width="16.85546875" style="2" customWidth="1"/>
    <col min="15107" max="15110" width="15.7109375" style="2" customWidth="1"/>
    <col min="15111" max="15360" width="9.140625" style="2"/>
    <col min="15361" max="15361" width="88.7109375" style="2" customWidth="1"/>
    <col min="15362" max="15362" width="16.85546875" style="2" customWidth="1"/>
    <col min="15363" max="15366" width="15.7109375" style="2" customWidth="1"/>
    <col min="15367" max="15616" width="9.140625" style="2"/>
    <col min="15617" max="15617" width="88.7109375" style="2" customWidth="1"/>
    <col min="15618" max="15618" width="16.85546875" style="2" customWidth="1"/>
    <col min="15619" max="15622" width="15.7109375" style="2" customWidth="1"/>
    <col min="15623" max="15872" width="9.140625" style="2"/>
    <col min="15873" max="15873" width="88.7109375" style="2" customWidth="1"/>
    <col min="15874" max="15874" width="16.85546875" style="2" customWidth="1"/>
    <col min="15875" max="15878" width="15.7109375" style="2" customWidth="1"/>
    <col min="15879" max="16128" width="9.140625" style="2"/>
    <col min="16129" max="16129" width="88.7109375" style="2" customWidth="1"/>
    <col min="16130" max="16130" width="16.85546875" style="2" customWidth="1"/>
    <col min="16131" max="16134" width="15.7109375" style="2" customWidth="1"/>
    <col min="16135" max="16384" width="9.140625" style="2"/>
  </cols>
  <sheetData>
    <row r="1" spans="1:9" ht="30" customHeight="1">
      <c r="A1" s="758" t="s">
        <v>0</v>
      </c>
      <c r="B1" s="758"/>
      <c r="C1" s="758"/>
      <c r="D1" s="758"/>
      <c r="E1" s="758"/>
      <c r="F1" s="758"/>
      <c r="G1" s="259" t="s">
        <v>1292</v>
      </c>
      <c r="H1" s="1"/>
      <c r="I1" s="1"/>
    </row>
    <row r="2" spans="1:9" ht="18">
      <c r="A2" s="759" t="s">
        <v>1</v>
      </c>
      <c r="B2" s="759"/>
      <c r="C2" s="759"/>
      <c r="D2" s="759"/>
      <c r="E2" s="759"/>
      <c r="F2" s="759"/>
      <c r="G2" s="1"/>
      <c r="H2" s="1"/>
      <c r="I2" s="1"/>
    </row>
    <row r="3" spans="1:9" ht="18">
      <c r="A3" s="759" t="s">
        <v>1293</v>
      </c>
      <c r="B3" s="759"/>
      <c r="C3" s="759"/>
      <c r="D3" s="759"/>
      <c r="E3" s="759"/>
      <c r="F3" s="759"/>
      <c r="G3" s="1"/>
      <c r="H3" s="1"/>
      <c r="I3" s="1"/>
    </row>
    <row r="4" spans="1:9" ht="30" customHeight="1">
      <c r="A4" s="760" t="s">
        <v>2</v>
      </c>
      <c r="B4" s="760"/>
      <c r="C4" s="760"/>
      <c r="D4" s="760"/>
      <c r="E4" s="760"/>
      <c r="F4" s="760"/>
      <c r="G4" s="1"/>
      <c r="H4" s="1"/>
      <c r="I4" s="1"/>
    </row>
    <row r="5" spans="1:9" ht="3.75" customHeight="1">
      <c r="A5" s="3"/>
      <c r="B5" s="4"/>
      <c r="C5" s="4"/>
      <c r="D5" s="4"/>
      <c r="E5" s="4"/>
      <c r="F5" s="4"/>
      <c r="G5" s="1"/>
      <c r="H5" s="1"/>
      <c r="I5" s="1"/>
    </row>
    <row r="6" spans="1:9" ht="30" customHeight="1" thickBot="1">
      <c r="A6" s="5"/>
      <c r="B6" s="6" t="s">
        <v>3</v>
      </c>
      <c r="C6" s="6" t="s">
        <v>4</v>
      </c>
      <c r="D6" s="6" t="s">
        <v>5</v>
      </c>
      <c r="E6" s="6" t="s">
        <v>6</v>
      </c>
      <c r="F6" s="6" t="s">
        <v>7</v>
      </c>
      <c r="G6" s="1"/>
      <c r="H6" s="1"/>
      <c r="I6" s="1"/>
    </row>
    <row r="7" spans="1:9">
      <c r="A7" s="54" t="s">
        <v>8</v>
      </c>
      <c r="B7" s="258">
        <f>'4'!B7+'27'!B7+'41'!B7+'49'!B7+'58'!B7+'66'!B7</f>
        <v>298566314.37284005</v>
      </c>
      <c r="C7" s="258">
        <f>'4'!C7+'27'!C7+'41'!C7+'49'!C7+'58'!C7+'66'!C7</f>
        <v>25397382.936769996</v>
      </c>
      <c r="D7" s="258">
        <f>'4'!D7+'27'!D7+'41'!D7+'49'!D7+'58'!D7+'66'!D7</f>
        <v>1489808.0601299999</v>
      </c>
      <c r="E7" s="258">
        <f>'4'!E7+'27'!E7+'41'!E7+'49'!E7+'58'!E7+'66'!E7</f>
        <v>1231900.3444499997</v>
      </c>
      <c r="F7" s="258">
        <f>'4'!F7+'27'!F7+'41'!F7+'49'!F7+'58'!F7+'66'!F7</f>
        <v>326685405.71419001</v>
      </c>
      <c r="G7" s="7"/>
      <c r="H7" s="1"/>
      <c r="I7" s="1"/>
    </row>
    <row r="8" spans="1:9">
      <c r="A8" s="10" t="s">
        <v>9</v>
      </c>
      <c r="B8" s="257">
        <f>'4'!B8+'27'!B8+'41'!B8+'49'!B8+'58'!B8+'66'!B8</f>
        <v>26321849.607780006</v>
      </c>
      <c r="C8" s="257">
        <f>'4'!C8+'27'!C8+'41'!C8+'49'!C8+'58'!C8+'66'!C8</f>
        <v>6453604.1421499988</v>
      </c>
      <c r="D8" s="257">
        <f>'4'!D8+'27'!D8+'41'!D8+'49'!D8+'58'!D8+'66'!D8</f>
        <v>2119.92173</v>
      </c>
      <c r="E8" s="257">
        <f>'4'!E8+'27'!E8+'41'!E8+'49'!E8+'58'!E8+'66'!E8</f>
        <v>86805.250420000011</v>
      </c>
      <c r="F8" s="257">
        <f>'4'!F8+'27'!F8+'41'!F8+'49'!F8+'58'!F8+'66'!F8</f>
        <v>32864378.922080003</v>
      </c>
      <c r="G8" s="7"/>
      <c r="H8" s="1"/>
      <c r="I8" s="1"/>
    </row>
    <row r="9" spans="1:9">
      <c r="A9" s="254" t="s">
        <v>10</v>
      </c>
      <c r="B9" s="255">
        <f>'4'!B9+'27'!B9+'41'!B9+'49'!B9+'58'!B9+'66'!B9</f>
        <v>9848274.4233599994</v>
      </c>
      <c r="C9" s="255">
        <f>'4'!C9+'27'!C9+'41'!C9+'49'!C9+'58'!C9+'66'!C9</f>
        <v>1372908.7589499999</v>
      </c>
      <c r="D9" s="255">
        <f>'4'!D9+'27'!D9+'41'!D9+'49'!D9+'58'!D9+'66'!D9</f>
        <v>0</v>
      </c>
      <c r="E9" s="255">
        <f>'4'!E9+'27'!E9+'41'!E9+'49'!E9+'58'!E9+'66'!E9</f>
        <v>0</v>
      </c>
      <c r="F9" s="255">
        <f>'4'!F9+'27'!F9+'41'!F9+'49'!F9+'58'!F9+'66'!F9</f>
        <v>11221183.18231</v>
      </c>
      <c r="G9" s="1"/>
      <c r="H9" s="1"/>
      <c r="I9" s="1"/>
    </row>
    <row r="10" spans="1:9">
      <c r="A10" s="254" t="s">
        <v>11</v>
      </c>
      <c r="B10" s="255">
        <f>'4'!B10+'27'!B10+'41'!B10+'49'!B10+'58'!B10+'66'!B10</f>
        <v>13553616.684330001</v>
      </c>
      <c r="C10" s="255">
        <f>'4'!C10+'27'!C10+'41'!C10+'49'!C10+'58'!C10+'66'!C10</f>
        <v>4005243.0575899999</v>
      </c>
      <c r="D10" s="255">
        <f>'4'!D10+'27'!D10+'41'!D10+'49'!D10+'58'!D10+'66'!D10</f>
        <v>2119.92173</v>
      </c>
      <c r="E10" s="255">
        <f>'4'!E10+'27'!E10+'41'!E10+'49'!E10+'58'!E10+'66'!E10</f>
        <v>86805.250420000011</v>
      </c>
      <c r="F10" s="255">
        <f>'4'!F10+'27'!F10+'41'!F10+'49'!F10+'58'!F10+'66'!F10</f>
        <v>17647784.914069999</v>
      </c>
      <c r="G10" s="1"/>
      <c r="H10" s="1"/>
      <c r="I10" s="1"/>
    </row>
    <row r="11" spans="1:9">
      <c r="A11" s="254" t="s">
        <v>12</v>
      </c>
      <c r="B11" s="255">
        <f>'4'!B11+'27'!B11+'41'!B11+'49'!B11+'58'!B11+'66'!B11</f>
        <v>1352291.16891</v>
      </c>
      <c r="C11" s="255">
        <f>'4'!C11+'27'!C11+'41'!C11+'49'!C11+'58'!C11+'66'!C11</f>
        <v>143875.29915000001</v>
      </c>
      <c r="D11" s="255">
        <f>'4'!D11+'27'!D11+'41'!D11+'49'!D11+'58'!D11+'66'!D11</f>
        <v>0</v>
      </c>
      <c r="E11" s="255">
        <f>'4'!E11+'27'!E11+'41'!E11+'49'!E11+'58'!E11+'66'!E11</f>
        <v>0</v>
      </c>
      <c r="F11" s="255">
        <f>'4'!F11+'27'!F11+'41'!F11+'49'!F11+'58'!F11+'66'!F11</f>
        <v>1496166.4680600001</v>
      </c>
      <c r="G11" s="1"/>
      <c r="H11" s="1"/>
      <c r="I11" s="1"/>
    </row>
    <row r="12" spans="1:9">
      <c r="A12" s="254" t="s">
        <v>13</v>
      </c>
      <c r="B12" s="255">
        <f>'4'!B12+'27'!B12+'41'!B12+'49'!B12+'58'!B12+'66'!B12</f>
        <v>0</v>
      </c>
      <c r="C12" s="255">
        <f>'4'!C12+'27'!C12+'41'!C12+'49'!C12+'58'!C12+'66'!C12</f>
        <v>3532.84584</v>
      </c>
      <c r="D12" s="255">
        <f>'4'!D12+'27'!D12+'41'!D12+'49'!D12+'58'!D12+'66'!D12</f>
        <v>0</v>
      </c>
      <c r="E12" s="255">
        <f>'4'!E12+'27'!E12+'41'!E12+'49'!E12+'58'!E12+'66'!E12</f>
        <v>0</v>
      </c>
      <c r="F12" s="255">
        <f>'4'!F12+'27'!F12+'41'!F12+'49'!F12+'58'!F12+'66'!F12</f>
        <v>3532.84584</v>
      </c>
      <c r="G12" s="1"/>
      <c r="H12" s="1"/>
      <c r="I12" s="1"/>
    </row>
    <row r="13" spans="1:9">
      <c r="A13" s="254" t="s">
        <v>14</v>
      </c>
      <c r="B13" s="255">
        <f>'4'!B13+'27'!B13+'41'!B13+'49'!B13+'58'!B13+'66'!B13</f>
        <v>0</v>
      </c>
      <c r="C13" s="255">
        <f>'4'!C13+'27'!C13+'41'!C13+'49'!C13+'58'!C13+'66'!C13</f>
        <v>927636.19209999999</v>
      </c>
      <c r="D13" s="255">
        <f>'4'!D13+'27'!D13+'41'!D13+'49'!D13+'58'!D13+'66'!D13</f>
        <v>0</v>
      </c>
      <c r="E13" s="255">
        <f>'4'!E13+'27'!E13+'41'!E13+'49'!E13+'58'!E13+'66'!E13</f>
        <v>0</v>
      </c>
      <c r="F13" s="255">
        <f>'4'!F13+'27'!F13+'41'!F13+'49'!F13+'58'!F13+'66'!F13</f>
        <v>927636.19209999999</v>
      </c>
      <c r="G13" s="1"/>
      <c r="H13" s="1"/>
      <c r="I13" s="1"/>
    </row>
    <row r="14" spans="1:9">
      <c r="A14" s="8" t="s">
        <v>15</v>
      </c>
      <c r="B14" s="255">
        <f>'4'!B14+'27'!B14+'41'!B14+'49'!B14+'58'!B14+'66'!B14</f>
        <v>1583213.1362499995</v>
      </c>
      <c r="C14" s="255">
        <f>'4'!C14+'27'!C14+'41'!C14+'49'!C14+'58'!C14+'66'!C14</f>
        <v>414.55577</v>
      </c>
      <c r="D14" s="255">
        <f>'4'!D14+'27'!D14+'41'!D14+'49'!D14+'58'!D14+'66'!D14</f>
        <v>0</v>
      </c>
      <c r="E14" s="255">
        <f>'4'!E14+'27'!E14+'41'!E14+'49'!E14+'58'!E14+'66'!E14</f>
        <v>0</v>
      </c>
      <c r="F14" s="255">
        <f>'4'!F14+'27'!F14+'41'!F14+'49'!F14+'58'!F14+'66'!F14</f>
        <v>1583627.6920199995</v>
      </c>
      <c r="G14" s="1"/>
      <c r="H14" s="1"/>
      <c r="I14" s="1"/>
    </row>
    <row r="15" spans="1:9">
      <c r="A15" s="254" t="s">
        <v>16</v>
      </c>
      <c r="B15" s="255">
        <f>'4'!B15+'27'!B15+'41'!B15+'49'!B15+'58'!B15+'66'!B15</f>
        <v>9.3120000000000008E-2</v>
      </c>
      <c r="C15" s="255">
        <f>'4'!C15+'27'!C15+'41'!C15+'49'!C15+'58'!C15+'66'!C15</f>
        <v>7.0000000000000007E-5</v>
      </c>
      <c r="D15" s="255">
        <f>'4'!D15+'27'!D15+'41'!D15+'49'!D15+'58'!D15+'66'!D15</f>
        <v>0</v>
      </c>
      <c r="E15" s="255">
        <f>'4'!E15+'27'!E15+'41'!E15+'49'!E15+'58'!E15+'66'!E15</f>
        <v>0</v>
      </c>
      <c r="F15" s="255">
        <f>'4'!F15+'27'!F15+'41'!F15+'49'!F15+'58'!F15+'66'!F15</f>
        <v>9.3190000000000009E-2</v>
      </c>
      <c r="G15" s="1"/>
      <c r="H15" s="1"/>
      <c r="I15" s="1"/>
    </row>
    <row r="16" spans="1:9">
      <c r="A16" s="254" t="s">
        <v>17</v>
      </c>
      <c r="B16" s="255">
        <f>'4'!B16+'27'!B16+'41'!B16+'49'!B16+'58'!B16+'66'!B16</f>
        <v>-15545.89819</v>
      </c>
      <c r="C16" s="255">
        <f>'4'!C16+'27'!C16+'41'!C16+'49'!C16+'58'!C16+'66'!C16</f>
        <v>-6.5673199999999996</v>
      </c>
      <c r="D16" s="255">
        <f>'4'!D16+'27'!D16+'41'!D16+'49'!D16+'58'!D16+'66'!D16</f>
        <v>0</v>
      </c>
      <c r="E16" s="255">
        <f>'4'!E16+'27'!E16+'41'!E16+'49'!E16+'58'!E16+'66'!E16</f>
        <v>0</v>
      </c>
      <c r="F16" s="255">
        <f>'4'!F16+'27'!F16+'41'!F16+'49'!F16+'58'!F16+'66'!F16</f>
        <v>-15552.46551</v>
      </c>
      <c r="G16" s="1"/>
      <c r="H16" s="1"/>
      <c r="I16" s="1"/>
    </row>
    <row r="17" spans="1:9">
      <c r="A17" s="10" t="s">
        <v>18</v>
      </c>
      <c r="B17" s="257">
        <f>'4'!B17+'27'!B17+'41'!B17+'49'!B17+'58'!B17+'66'!B17</f>
        <v>37614836.631200001</v>
      </c>
      <c r="C17" s="257">
        <f>'4'!C17+'27'!C17+'41'!C17+'49'!C17+'58'!C17+'66'!C17</f>
        <v>2453599.9426400005</v>
      </c>
      <c r="D17" s="257">
        <f>'4'!D17+'27'!D17+'41'!D17+'49'!D17+'58'!D17+'66'!D17</f>
        <v>1045873.59185</v>
      </c>
      <c r="E17" s="257">
        <f>'4'!E17+'27'!E17+'41'!E17+'49'!E17+'58'!E17+'66'!E17</f>
        <v>1119747.9624999999</v>
      </c>
      <c r="F17" s="257">
        <f>'4'!F17+'27'!F17+'41'!F17+'49'!F17+'58'!F17+'66'!F17</f>
        <v>42234058.128189996</v>
      </c>
      <c r="G17" s="7"/>
      <c r="H17" s="1"/>
      <c r="I17" s="1"/>
    </row>
    <row r="18" spans="1:9">
      <c r="A18" s="254" t="s">
        <v>19</v>
      </c>
      <c r="B18" s="255">
        <f>'4'!B18+'27'!B18+'41'!B18+'49'!B18+'58'!B18+'66'!B18</f>
        <v>14430627.10131</v>
      </c>
      <c r="C18" s="255">
        <f>'4'!C18+'27'!C18+'41'!C18+'49'!C18+'58'!C18+'66'!C18</f>
        <v>0</v>
      </c>
      <c r="D18" s="255">
        <f>'4'!D18+'27'!D18+'41'!D18+'49'!D18+'58'!D18+'66'!D18</f>
        <v>1019069.93061</v>
      </c>
      <c r="E18" s="255">
        <f>'4'!E18+'27'!E18+'41'!E18+'49'!E18+'58'!E18+'66'!E18</f>
        <v>1077524.45649</v>
      </c>
      <c r="F18" s="255">
        <f>'4'!F18+'27'!F18+'41'!F18+'49'!F18+'58'!F18+'66'!F18</f>
        <v>16527221.48841</v>
      </c>
      <c r="G18" s="1"/>
      <c r="H18" s="1"/>
      <c r="I18" s="1"/>
    </row>
    <row r="19" spans="1:9">
      <c r="A19" s="254" t="s">
        <v>20</v>
      </c>
      <c r="B19" s="255">
        <f>'4'!B19+'27'!B19+'41'!B19+'49'!B19+'58'!B19+'66'!B19</f>
        <v>13586698.68426</v>
      </c>
      <c r="C19" s="255">
        <f>'4'!C19+'27'!C19+'41'!C19+'49'!C19+'58'!C19+'66'!C19</f>
        <v>217482.95725000001</v>
      </c>
      <c r="D19" s="255">
        <f>'4'!D19+'27'!D19+'41'!D19+'49'!D19+'58'!D19+'66'!D19</f>
        <v>0</v>
      </c>
      <c r="E19" s="255">
        <f>'4'!E19+'27'!E19+'41'!E19+'49'!E19+'58'!E19+'66'!E19</f>
        <v>3.9701599999999999</v>
      </c>
      <c r="F19" s="255">
        <f>'4'!F19+'27'!F19+'41'!F19+'49'!F19+'58'!F19+'66'!F19</f>
        <v>13804185.611669999</v>
      </c>
      <c r="G19" s="1"/>
      <c r="H19" s="1"/>
      <c r="I19" s="1"/>
    </row>
    <row r="20" spans="1:9">
      <c r="A20" s="254" t="s">
        <v>21</v>
      </c>
      <c r="B20" s="255">
        <f>'4'!B20+'27'!B20+'41'!B20+'49'!B20+'58'!B20+'66'!B20</f>
        <v>0</v>
      </c>
      <c r="C20" s="255">
        <f>'4'!C20+'27'!C20+'41'!C20+'49'!C20+'58'!C20+'66'!C20</f>
        <v>123973.85255000001</v>
      </c>
      <c r="D20" s="255">
        <f>'4'!D20+'27'!D20+'41'!D20+'49'!D20+'58'!D20+'66'!D20</f>
        <v>0</v>
      </c>
      <c r="E20" s="255">
        <f>'4'!E20+'27'!E20+'41'!E20+'49'!E20+'58'!E20+'66'!E20</f>
        <v>0</v>
      </c>
      <c r="F20" s="255">
        <f>'4'!F20+'27'!F20+'41'!F20+'49'!F20+'58'!F20+'66'!F20</f>
        <v>123973.85255000001</v>
      </c>
      <c r="G20" s="1"/>
      <c r="H20" s="1"/>
      <c r="I20" s="1"/>
    </row>
    <row r="21" spans="1:9">
      <c r="A21" s="254" t="s">
        <v>22</v>
      </c>
      <c r="B21" s="255">
        <f>'4'!B21+'27'!B21+'41'!B21+'49'!B21+'58'!B21+'66'!B21</f>
        <v>574767.8811</v>
      </c>
      <c r="C21" s="255">
        <f>'4'!C21+'27'!C21+'41'!C21+'49'!C21+'58'!C21+'66'!C21</f>
        <v>57490.057679999998</v>
      </c>
      <c r="D21" s="255">
        <f>'4'!D21+'27'!D21+'41'!D21+'49'!D21+'58'!D21+'66'!D21</f>
        <v>0</v>
      </c>
      <c r="E21" s="255">
        <f>'4'!E21+'27'!E21+'41'!E21+'49'!E21+'58'!E21+'66'!E21</f>
        <v>0</v>
      </c>
      <c r="F21" s="255">
        <f>'4'!F21+'27'!F21+'41'!F21+'49'!F21+'58'!F21+'66'!F21</f>
        <v>632257.93877999997</v>
      </c>
      <c r="G21" s="1"/>
      <c r="H21" s="1"/>
      <c r="I21" s="1"/>
    </row>
    <row r="22" spans="1:9">
      <c r="A22" s="8" t="s">
        <v>23</v>
      </c>
      <c r="B22" s="255">
        <f>'4'!B22+'27'!B22+'41'!B22+'49'!B22+'58'!B22+'66'!B22</f>
        <v>4232015.1848000009</v>
      </c>
      <c r="C22" s="255">
        <f>'4'!C22+'27'!C22+'41'!C22+'49'!C22+'58'!C22+'66'!C22</f>
        <v>1072795.8493300001</v>
      </c>
      <c r="D22" s="255">
        <f>'4'!D22+'27'!D22+'41'!D22+'49'!D22+'58'!D22+'66'!D22</f>
        <v>0</v>
      </c>
      <c r="E22" s="255">
        <f>'4'!E22+'27'!E22+'41'!E22+'49'!E22+'58'!E22+'66'!E22</f>
        <v>40186.012959999993</v>
      </c>
      <c r="F22" s="255">
        <f>'4'!F22+'27'!F22+'41'!F22+'49'!F22+'58'!F22+'66'!F22</f>
        <v>5344997.0470899995</v>
      </c>
      <c r="G22" s="1"/>
      <c r="H22" s="1"/>
      <c r="I22" s="1"/>
    </row>
    <row r="23" spans="1:9">
      <c r="A23" s="254" t="s">
        <v>24</v>
      </c>
      <c r="B23" s="255">
        <f>'4'!B23+'27'!B23+'41'!B23+'49'!B23+'58'!B23+'66'!B23</f>
        <v>3932541.0732600004</v>
      </c>
      <c r="C23" s="255">
        <f>'4'!C23+'27'!C23+'41'!C23+'49'!C23+'58'!C23+'66'!C23</f>
        <v>994485.38907000003</v>
      </c>
      <c r="D23" s="255">
        <f>'4'!D23+'27'!D23+'41'!D23+'49'!D23+'58'!D23+'66'!D23</f>
        <v>3984.9037199999998</v>
      </c>
      <c r="E23" s="255">
        <f>'4'!E23+'27'!E23+'41'!E23+'49'!E23+'58'!E23+'66'!E23</f>
        <v>105.67596999999999</v>
      </c>
      <c r="F23" s="255">
        <f>'4'!F23+'27'!F23+'41'!F23+'49'!F23+'58'!F23+'66'!F23</f>
        <v>4931117.0420200005</v>
      </c>
      <c r="G23" s="1"/>
      <c r="H23" s="1"/>
      <c r="I23" s="1"/>
    </row>
    <row r="24" spans="1:9">
      <c r="A24" s="254" t="s">
        <v>25</v>
      </c>
      <c r="B24" s="255">
        <f>'4'!B24+'27'!B24+'41'!B24+'49'!B24+'58'!B24+'66'!B24</f>
        <v>908008.15399000002</v>
      </c>
      <c r="C24" s="255">
        <f>'4'!C24+'27'!C24+'41'!C24+'49'!C24+'58'!C24+'66'!C24</f>
        <v>5899.4693500000003</v>
      </c>
      <c r="D24" s="255">
        <f>'4'!D24+'27'!D24+'41'!D24+'49'!D24+'58'!D24+'66'!D24</f>
        <v>22818.757519999999</v>
      </c>
      <c r="E24" s="255">
        <f>'4'!E24+'27'!E24+'41'!E24+'49'!E24+'58'!E24+'66'!E24</f>
        <v>2074.5336900000002</v>
      </c>
      <c r="F24" s="255">
        <f>'4'!F24+'27'!F24+'41'!F24+'49'!F24+'58'!F24+'66'!F24</f>
        <v>938800.91454999999</v>
      </c>
      <c r="G24" s="1"/>
      <c r="H24" s="1"/>
      <c r="I24" s="1"/>
    </row>
    <row r="25" spans="1:9">
      <c r="A25" s="254" t="s">
        <v>26</v>
      </c>
      <c r="B25" s="255">
        <f>'4'!B25+'27'!B25+'41'!B25+'49'!B25+'58'!B25+'66'!B25</f>
        <v>-49821.447520000009</v>
      </c>
      <c r="C25" s="255">
        <f>'4'!C25+'27'!C25+'41'!C25+'49'!C25+'58'!C25+'66'!C25</f>
        <v>-18527.632590000001</v>
      </c>
      <c r="D25" s="255">
        <f>'4'!D25+'27'!D25+'41'!D25+'49'!D25+'58'!D25+'66'!D25</f>
        <v>0</v>
      </c>
      <c r="E25" s="255">
        <f>'4'!E25+'27'!E25+'41'!E25+'49'!E25+'58'!E25+'66'!E25</f>
        <v>-146.68677000000002</v>
      </c>
      <c r="F25" s="255">
        <f>'4'!F25+'27'!F25+'41'!F25+'49'!F25+'58'!F25+'66'!F25</f>
        <v>-68495.76688000001</v>
      </c>
      <c r="G25" s="1"/>
      <c r="H25" s="1"/>
      <c r="I25" s="1"/>
    </row>
    <row r="26" spans="1:9">
      <c r="A26" s="10" t="s">
        <v>27</v>
      </c>
      <c r="B26" s="257">
        <f>'4'!B26+'27'!B26+'41'!B26+'49'!B26+'58'!B26+'66'!B26</f>
        <v>221330791.97204</v>
      </c>
      <c r="C26" s="257">
        <f>'4'!C26+'27'!C26+'41'!C26+'49'!C26+'58'!C26+'66'!C26</f>
        <v>1027612.21945</v>
      </c>
      <c r="D26" s="257">
        <f>'4'!D26+'27'!D26+'41'!D26+'49'!D26+'58'!D26+'66'!D26</f>
        <v>0</v>
      </c>
      <c r="E26" s="257">
        <f>'4'!E26+'27'!E26+'41'!E26+'49'!E26+'58'!E26+'66'!E26</f>
        <v>217.93653</v>
      </c>
      <c r="F26" s="257">
        <f>'4'!F26+'27'!F26+'41'!F26+'49'!F26+'58'!F26+'66'!F26</f>
        <v>222358622.12801999</v>
      </c>
      <c r="G26" s="7"/>
      <c r="H26" s="1"/>
      <c r="I26" s="1"/>
    </row>
    <row r="27" spans="1:9">
      <c r="A27" s="17" t="s">
        <v>28</v>
      </c>
      <c r="B27" s="255">
        <f>'4'!B27+'27'!B27+'41'!B27+'49'!B27+'58'!B27+'66'!B27</f>
        <v>215282746.20524999</v>
      </c>
      <c r="C27" s="255">
        <f>'4'!C27+'27'!C27+'41'!C27+'49'!C27+'58'!C27+'66'!C27</f>
        <v>981246.59892999998</v>
      </c>
      <c r="D27" s="255">
        <f>'4'!D27+'27'!D27+'41'!D27+'49'!D27+'58'!D27+'66'!D27</f>
        <v>0</v>
      </c>
      <c r="E27" s="255">
        <f>'4'!E27+'27'!E27+'41'!E27+'49'!E27+'58'!E27+'66'!E27</f>
        <v>212.54402000000002</v>
      </c>
      <c r="F27" s="255">
        <f>'4'!F27+'27'!F27+'41'!F27+'49'!F27+'58'!F27+'66'!F27</f>
        <v>216264205.34819996</v>
      </c>
      <c r="G27" s="7"/>
      <c r="H27" s="1"/>
      <c r="I27" s="1"/>
    </row>
    <row r="28" spans="1:9">
      <c r="A28" s="254" t="s">
        <v>29</v>
      </c>
      <c r="B28" s="255">
        <f>'4'!B28+'27'!B28+'41'!B28+'49'!B28+'58'!B28+'66'!B28</f>
        <v>184583941.13835999</v>
      </c>
      <c r="C28" s="255">
        <f>'4'!C28+'27'!C28+'41'!C28+'49'!C28+'58'!C28+'66'!C28</f>
        <v>553038.51847000001</v>
      </c>
      <c r="D28" s="255">
        <f>'4'!D28+'27'!D28+'41'!D28+'49'!D28+'58'!D28+'66'!D28</f>
        <v>0</v>
      </c>
      <c r="E28" s="255">
        <f>'4'!E28+'27'!E28+'41'!E28+'49'!E28+'58'!E28+'66'!E28</f>
        <v>212.54402000000002</v>
      </c>
      <c r="F28" s="255">
        <f>'4'!F28+'27'!F28+'41'!F28+'49'!F28+'58'!F28+'66'!F28</f>
        <v>185137192.20084998</v>
      </c>
      <c r="G28" s="1"/>
      <c r="H28" s="1"/>
      <c r="I28" s="1"/>
    </row>
    <row r="29" spans="1:9">
      <c r="A29" s="254" t="s">
        <v>1033</v>
      </c>
      <c r="B29" s="255">
        <f>'4'!B29+'27'!B29+'41'!B29+'49'!B29+'58'!B29+'66'!B29</f>
        <v>30698805.066890005</v>
      </c>
      <c r="C29" s="255">
        <f>'4'!C29+'27'!C29+'41'!C29+'49'!C29+'58'!C29+'66'!C29</f>
        <v>428208.08045999997</v>
      </c>
      <c r="D29" s="255">
        <f>'4'!D29+'27'!D29+'41'!D29+'49'!D29+'58'!D29+'66'!D29</f>
        <v>0</v>
      </c>
      <c r="E29" s="255">
        <f>'4'!E29+'27'!E29+'41'!E29+'49'!E29+'58'!E29+'66'!E29</f>
        <v>0</v>
      </c>
      <c r="F29" s="255">
        <f>'4'!F29+'27'!F29+'41'!F29+'49'!F29+'58'!F29+'66'!F29</f>
        <v>31127013.147350002</v>
      </c>
      <c r="G29" s="1"/>
      <c r="H29" s="1"/>
      <c r="I29" s="1"/>
    </row>
    <row r="30" spans="1:9">
      <c r="A30" s="17" t="s">
        <v>30</v>
      </c>
      <c r="B30" s="255">
        <f>'4'!B30+'27'!B30+'41'!B30+'49'!B30+'58'!B30+'66'!B30</f>
        <v>2215531.66389</v>
      </c>
      <c r="C30" s="255">
        <f>'4'!C30+'27'!C30+'41'!C30+'49'!C30+'58'!C30+'66'!C30</f>
        <v>25287.166160000001</v>
      </c>
      <c r="D30" s="255">
        <f>'4'!D30+'27'!D30+'41'!D30+'49'!D30+'58'!D30+'66'!D30</f>
        <v>0</v>
      </c>
      <c r="E30" s="255">
        <f>'4'!E30+'27'!E30+'41'!E30+'49'!E30+'58'!E30+'66'!E30</f>
        <v>0</v>
      </c>
      <c r="F30" s="255">
        <f>'4'!F30+'27'!F30+'41'!F30+'49'!F30+'58'!F30+'66'!F30</f>
        <v>2240818.83005</v>
      </c>
      <c r="G30" s="1"/>
      <c r="H30" s="1"/>
      <c r="I30" s="1"/>
    </row>
    <row r="31" spans="1:9">
      <c r="A31" s="254" t="s">
        <v>31</v>
      </c>
      <c r="B31" s="255">
        <f>'4'!B31+'27'!B31+'41'!B31+'49'!B31+'58'!B31+'66'!B31</f>
        <v>1017675.43389</v>
      </c>
      <c r="C31" s="255">
        <f>'4'!C31+'27'!C31+'41'!C31+'49'!C31+'58'!C31+'66'!C31</f>
        <v>9223.9032299999999</v>
      </c>
      <c r="D31" s="255">
        <f>'4'!D31+'27'!D31+'41'!D31+'49'!D31+'58'!D31+'66'!D31</f>
        <v>0</v>
      </c>
      <c r="E31" s="255">
        <f>'4'!E31+'27'!E31+'41'!E31+'49'!E31+'58'!E31+'66'!E31</f>
        <v>0</v>
      </c>
      <c r="F31" s="255">
        <f>'4'!F31+'27'!F31+'41'!F31+'49'!F31+'58'!F31+'66'!F31</f>
        <v>1026899.3371199999</v>
      </c>
      <c r="G31" s="7"/>
      <c r="H31" s="1"/>
      <c r="I31" s="1"/>
    </row>
    <row r="32" spans="1:9">
      <c r="A32" s="254" t="s">
        <v>1034</v>
      </c>
      <c r="B32" s="255">
        <f>'4'!B32+'27'!B32+'41'!B32+'49'!B32+'58'!B32+'66'!B32</f>
        <v>1197856.2300000002</v>
      </c>
      <c r="C32" s="255">
        <f>'4'!C32+'27'!C32+'41'!C32+'49'!C32+'58'!C32+'66'!C32</f>
        <v>16063.262930000001</v>
      </c>
      <c r="D32" s="255">
        <f>'4'!D32+'27'!D32+'41'!D32+'49'!D32+'58'!D32+'66'!D32</f>
        <v>0</v>
      </c>
      <c r="E32" s="255">
        <f>'4'!E32+'27'!E32+'41'!E32+'49'!E32+'58'!E32+'66'!E32</f>
        <v>0</v>
      </c>
      <c r="F32" s="255">
        <f>'4'!F32+'27'!F32+'41'!F32+'49'!F32+'58'!F32+'66'!F32</f>
        <v>1213919.4929300002</v>
      </c>
      <c r="G32" s="1"/>
      <c r="H32" s="1"/>
      <c r="I32" s="1"/>
    </row>
    <row r="33" spans="1:9">
      <c r="A33" s="17" t="s">
        <v>32</v>
      </c>
      <c r="B33" s="255">
        <f>'4'!B33+'27'!B33+'41'!B33+'49'!B33+'58'!B33+'66'!B33</f>
        <v>5174539.4104899988</v>
      </c>
      <c r="C33" s="255">
        <f>'4'!C33+'27'!C33+'41'!C33+'49'!C33+'58'!C33+'66'!C33</f>
        <v>122927.11742</v>
      </c>
      <c r="D33" s="255">
        <f>'4'!D33+'27'!D33+'41'!D33+'49'!D33+'58'!D33+'66'!D33</f>
        <v>0</v>
      </c>
      <c r="E33" s="255">
        <f>'4'!E33+'27'!E33+'41'!E33+'49'!E33+'58'!E33+'66'!E33</f>
        <v>0</v>
      </c>
      <c r="F33" s="255">
        <f>'4'!F33+'27'!F33+'41'!F33+'49'!F33+'58'!F33+'66'!F33</f>
        <v>5297466.5279099997</v>
      </c>
      <c r="G33" s="1"/>
      <c r="H33" s="1"/>
      <c r="I33" s="1"/>
    </row>
    <row r="34" spans="1:9">
      <c r="A34" s="254" t="s">
        <v>33</v>
      </c>
      <c r="B34" s="255">
        <f>'4'!B34+'27'!B34+'41'!B34+'49'!B34+'58'!B34+'66'!B34</f>
        <v>1935794.0245800002</v>
      </c>
      <c r="C34" s="255">
        <f>'4'!C34+'27'!C34+'41'!C34+'49'!C34+'58'!C34+'66'!C34</f>
        <v>62558.836930000005</v>
      </c>
      <c r="D34" s="255">
        <f>'4'!D34+'27'!D34+'41'!D34+'49'!D34+'58'!D34+'66'!D34</f>
        <v>0</v>
      </c>
      <c r="E34" s="255">
        <f>'4'!E34+'27'!E34+'41'!E34+'49'!E34+'58'!E34+'66'!E34</f>
        <v>0</v>
      </c>
      <c r="F34" s="255">
        <f>'4'!F34+'27'!F34+'41'!F34+'49'!F34+'58'!F34+'66'!F34</f>
        <v>1998352.8615100002</v>
      </c>
      <c r="G34" s="1"/>
      <c r="H34" s="1"/>
      <c r="I34" s="1"/>
    </row>
    <row r="35" spans="1:9">
      <c r="A35" s="254" t="s">
        <v>1035</v>
      </c>
      <c r="B35" s="255">
        <f>'4'!B35+'27'!B35+'41'!B35+'49'!B35+'58'!B35+'66'!B35</f>
        <v>3238745.3859099997</v>
      </c>
      <c r="C35" s="255">
        <f>'4'!C35+'27'!C35+'41'!C35+'49'!C35+'58'!C35+'66'!C35</f>
        <v>60368.28048999999</v>
      </c>
      <c r="D35" s="255">
        <f>'4'!D35+'27'!D35+'41'!D35+'49'!D35+'58'!D35+'66'!D35</f>
        <v>0</v>
      </c>
      <c r="E35" s="255">
        <f>'4'!E35+'27'!E35+'41'!E35+'49'!E35+'58'!E35+'66'!E35</f>
        <v>0</v>
      </c>
      <c r="F35" s="255">
        <f>'4'!F35+'27'!F35+'41'!F35+'49'!F35+'58'!F35+'66'!F35</f>
        <v>3299113.6664</v>
      </c>
      <c r="G35" s="7"/>
      <c r="H35" s="1"/>
      <c r="I35" s="1"/>
    </row>
    <row r="36" spans="1:9">
      <c r="A36" s="17" t="s">
        <v>34</v>
      </c>
      <c r="B36" s="255">
        <f>'4'!B36+'27'!B36+'41'!B36+'49'!B36+'58'!B36+'66'!B36</f>
        <v>7870445.7266899999</v>
      </c>
      <c r="C36" s="255">
        <f>'4'!C36+'27'!C36+'41'!C36+'49'!C36+'58'!C36+'66'!C36</f>
        <v>140069.23229000001</v>
      </c>
      <c r="D36" s="255">
        <f>'4'!D36+'27'!D36+'41'!D36+'49'!D36+'58'!D36+'66'!D36</f>
        <v>0</v>
      </c>
      <c r="E36" s="255">
        <f>'4'!E36+'27'!E36+'41'!E36+'49'!E36+'58'!E36+'66'!E36</f>
        <v>5.63767</v>
      </c>
      <c r="F36" s="255">
        <f>'4'!F36+'27'!F36+'41'!F36+'49'!F36+'58'!F36+'66'!F36</f>
        <v>8010520.5966500007</v>
      </c>
      <c r="G36" s="1"/>
      <c r="H36" s="1"/>
      <c r="I36" s="1"/>
    </row>
    <row r="37" spans="1:9">
      <c r="A37" s="11" t="s">
        <v>35</v>
      </c>
      <c r="B37" s="255">
        <f>'4'!B37+'27'!B37+'41'!B37+'49'!B37+'58'!B37+'66'!B37</f>
        <v>2174547.4092000001</v>
      </c>
      <c r="C37" s="255">
        <f>'4'!C37+'27'!C37+'41'!C37+'49'!C37+'58'!C37+'66'!C37</f>
        <v>12312.351859999999</v>
      </c>
      <c r="D37" s="255">
        <f>'4'!D37+'27'!D37+'41'!D37+'49'!D37+'58'!D37+'66'!D37</f>
        <v>0</v>
      </c>
      <c r="E37" s="255">
        <f>'4'!E37+'27'!E37+'41'!E37+'49'!E37+'58'!E37+'66'!E37</f>
        <v>0.35665999999999998</v>
      </c>
      <c r="F37" s="255">
        <f>'4'!F37+'27'!F37+'41'!F37+'49'!F37+'58'!F37+'66'!F37</f>
        <v>2186860.1177200004</v>
      </c>
      <c r="G37" s="1"/>
      <c r="H37" s="1"/>
      <c r="I37" s="1"/>
    </row>
    <row r="38" spans="1:9">
      <c r="A38" s="254" t="s">
        <v>36</v>
      </c>
      <c r="B38" s="255">
        <f>'4'!B38+'27'!B38+'41'!B38+'49'!B38+'58'!B38+'66'!B38</f>
        <v>2218128.4845599998</v>
      </c>
      <c r="C38" s="255">
        <f>'4'!C38+'27'!C38+'41'!C38+'49'!C38+'58'!C38+'66'!C38</f>
        <v>61159.775659999999</v>
      </c>
      <c r="D38" s="255">
        <f>'4'!D38+'27'!D38+'41'!D38+'49'!D38+'58'!D38+'66'!D38</f>
        <v>0</v>
      </c>
      <c r="E38" s="255">
        <f>'4'!E38+'27'!E38+'41'!E38+'49'!E38+'58'!E38+'66'!E38</f>
        <v>0</v>
      </c>
      <c r="F38" s="255">
        <f>'4'!F38+'27'!F38+'41'!F38+'49'!F38+'58'!F38+'66'!F38</f>
        <v>2279288.2602199996</v>
      </c>
      <c r="G38" s="1"/>
      <c r="H38" s="1"/>
      <c r="I38" s="1"/>
    </row>
    <row r="39" spans="1:9">
      <c r="A39" s="254" t="s">
        <v>37</v>
      </c>
      <c r="B39" s="255">
        <f>'4'!B39+'27'!B39+'41'!B39+'49'!B39+'58'!B39+'66'!B39</f>
        <v>9298.2770199999977</v>
      </c>
      <c r="C39" s="255">
        <f>'4'!C39+'27'!C39+'41'!C39+'49'!C39+'58'!C39+'66'!C39</f>
        <v>1094.41005</v>
      </c>
      <c r="D39" s="255">
        <f>'4'!D39+'27'!D39+'41'!D39+'49'!D39+'58'!D39+'66'!D39</f>
        <v>0</v>
      </c>
      <c r="E39" s="255">
        <f>'4'!E39+'27'!E39+'41'!E39+'49'!E39+'58'!E39+'66'!E39</f>
        <v>0</v>
      </c>
      <c r="F39" s="255">
        <f>'4'!F39+'27'!F39+'41'!F39+'49'!F39+'58'!F39+'66'!F39</f>
        <v>10392.68707</v>
      </c>
      <c r="G39" s="7"/>
      <c r="H39" s="1"/>
      <c r="I39" s="1"/>
    </row>
    <row r="40" spans="1:9">
      <c r="A40" s="254" t="s">
        <v>38</v>
      </c>
      <c r="B40" s="255">
        <f>'4'!B40+'27'!B40+'41'!B40+'49'!B40+'58'!B40+'66'!B40</f>
        <v>33422.505989999998</v>
      </c>
      <c r="C40" s="255">
        <f>'4'!C40+'27'!C40+'41'!C40+'49'!C40+'58'!C40+'66'!C40</f>
        <v>1437.1670400000003</v>
      </c>
      <c r="D40" s="255">
        <f>'4'!D40+'27'!D40+'41'!D40+'49'!D40+'58'!D40+'66'!D40</f>
        <v>0</v>
      </c>
      <c r="E40" s="255">
        <f>'4'!E40+'27'!E40+'41'!E40+'49'!E40+'58'!E40+'66'!E40</f>
        <v>0</v>
      </c>
      <c r="F40" s="255">
        <f>'4'!F40+'27'!F40+'41'!F40+'49'!F40+'58'!F40+'66'!F40</f>
        <v>34859.673029999991</v>
      </c>
      <c r="G40" s="1"/>
      <c r="H40" s="1"/>
      <c r="I40" s="1"/>
    </row>
    <row r="41" spans="1:9">
      <c r="A41" s="254" t="s">
        <v>39</v>
      </c>
      <c r="B41" s="255">
        <f>'4'!B41+'27'!B41+'41'!B41+'49'!B41+'58'!B41+'66'!B41</f>
        <v>71.567999999999998</v>
      </c>
      <c r="C41" s="255">
        <f>'4'!C41+'27'!C41+'41'!C41+'49'!C41+'58'!C41+'66'!C41</f>
        <v>0</v>
      </c>
      <c r="D41" s="255">
        <f>'4'!D41+'27'!D41+'41'!D41+'49'!D41+'58'!D41+'66'!D41</f>
        <v>0</v>
      </c>
      <c r="E41" s="255">
        <f>'4'!E41+'27'!E41+'41'!E41+'49'!E41+'58'!E41+'66'!E41</f>
        <v>0</v>
      </c>
      <c r="F41" s="255">
        <f>'4'!F41+'27'!F41+'41'!F41+'49'!F41+'58'!F41+'66'!F41</f>
        <v>71.567999999999998</v>
      </c>
      <c r="G41" s="1"/>
      <c r="H41" s="1"/>
      <c r="I41" s="1"/>
    </row>
    <row r="42" spans="1:9">
      <c r="A42" s="12" t="s">
        <v>40</v>
      </c>
      <c r="B42" s="255">
        <f>'4'!B42+'27'!B42+'41'!B42+'49'!B42+'58'!B42+'66'!B42</f>
        <v>1939.9539299999999</v>
      </c>
      <c r="C42" s="255">
        <f>'4'!C42+'27'!C42+'41'!C42+'49'!C42+'58'!C42+'66'!C42</f>
        <v>134.52987999999999</v>
      </c>
      <c r="D42" s="255">
        <f>'4'!D42+'27'!D42+'41'!D42+'49'!D42+'58'!D42+'66'!D42</f>
        <v>0</v>
      </c>
      <c r="E42" s="255">
        <f>'4'!E42+'27'!E42+'41'!E42+'49'!E42+'58'!E42+'66'!E42</f>
        <v>0</v>
      </c>
      <c r="F42" s="255">
        <f>'4'!F42+'27'!F42+'41'!F42+'49'!F42+'58'!F42+'66'!F42</f>
        <v>2074.4838100000002</v>
      </c>
      <c r="G42" s="1"/>
      <c r="H42" s="1"/>
      <c r="I42" s="1"/>
    </row>
    <row r="43" spans="1:9">
      <c r="A43" s="11" t="s">
        <v>41</v>
      </c>
      <c r="B43" s="255">
        <f>'4'!B43+'27'!B43+'41'!B43+'49'!B43+'58'!B43+'66'!B43</f>
        <v>1517265.2615399999</v>
      </c>
      <c r="C43" s="255">
        <f>'4'!C43+'27'!C43+'41'!C43+'49'!C43+'58'!C43+'66'!C43</f>
        <v>22751.599299999998</v>
      </c>
      <c r="D43" s="255">
        <f>'4'!D43+'27'!D43+'41'!D43+'49'!D43+'58'!D43+'66'!D43</f>
        <v>0</v>
      </c>
      <c r="E43" s="255">
        <f>'4'!E43+'27'!E43+'41'!E43+'49'!E43+'58'!E43+'66'!E43</f>
        <v>5.2810099999999993</v>
      </c>
      <c r="F43" s="255">
        <f>'4'!F43+'27'!F43+'41'!F43+'49'!F43+'58'!F43+'66'!F43</f>
        <v>1540022.1418499998</v>
      </c>
      <c r="G43" s="1"/>
      <c r="H43" s="1"/>
      <c r="I43" s="1"/>
    </row>
    <row r="44" spans="1:9">
      <c r="A44" s="254" t="s">
        <v>42</v>
      </c>
      <c r="B44" s="255">
        <f>'4'!B44+'27'!B44+'41'!B44+'49'!B44+'58'!B44+'66'!B44</f>
        <v>1826315.1276499997</v>
      </c>
      <c r="C44" s="255">
        <f>'4'!C44+'27'!C44+'41'!C44+'49'!C44+'58'!C44+'66'!C44</f>
        <v>39337.390180000002</v>
      </c>
      <c r="D44" s="255">
        <f>'4'!D44+'27'!D44+'41'!D44+'49'!D44+'58'!D44+'66'!D44</f>
        <v>0</v>
      </c>
      <c r="E44" s="255">
        <f>'4'!E44+'27'!E44+'41'!E44+'49'!E44+'58'!E44+'66'!E44</f>
        <v>0</v>
      </c>
      <c r="F44" s="255">
        <f>'4'!F44+'27'!F44+'41'!F44+'49'!F44+'58'!F44+'66'!F44</f>
        <v>1865652.51783</v>
      </c>
      <c r="G44" s="1"/>
      <c r="H44" s="1"/>
      <c r="I44" s="1"/>
    </row>
    <row r="45" spans="1:9">
      <c r="A45" s="254" t="s">
        <v>43</v>
      </c>
      <c r="B45" s="255">
        <f>'4'!B45+'27'!B45+'41'!B45+'49'!B45+'58'!B45+'66'!B45</f>
        <v>10690.120379999998</v>
      </c>
      <c r="C45" s="255">
        <f>'4'!C45+'27'!C45+'41'!C45+'49'!C45+'58'!C45+'66'!C45</f>
        <v>304.14067</v>
      </c>
      <c r="D45" s="255">
        <f>'4'!D45+'27'!D45+'41'!D45+'49'!D45+'58'!D45+'66'!D45</f>
        <v>0</v>
      </c>
      <c r="E45" s="255">
        <f>'4'!E45+'27'!E45+'41'!E45+'49'!E45+'58'!E45+'66'!E45</f>
        <v>0</v>
      </c>
      <c r="F45" s="255">
        <f>'4'!F45+'27'!F45+'41'!F45+'49'!F45+'58'!F45+'66'!F45</f>
        <v>10994.261049999999</v>
      </c>
      <c r="G45" s="1"/>
      <c r="H45" s="1"/>
      <c r="I45" s="1"/>
    </row>
    <row r="46" spans="1:9">
      <c r="A46" s="254" t="s">
        <v>44</v>
      </c>
      <c r="B46" s="255">
        <f>'4'!B46+'27'!B46+'41'!B46+'49'!B46+'58'!B46+'66'!B46</f>
        <v>54211.069730000003</v>
      </c>
      <c r="C46" s="255">
        <f>'4'!C46+'27'!C46+'41'!C46+'49'!C46+'58'!C46+'66'!C46</f>
        <v>1138.1591700000001</v>
      </c>
      <c r="D46" s="255">
        <f>'4'!D46+'27'!D46+'41'!D46+'49'!D46+'58'!D46+'66'!D46</f>
        <v>0</v>
      </c>
      <c r="E46" s="255">
        <f>'4'!E46+'27'!E46+'41'!E46+'49'!E46+'58'!E46+'66'!E46</f>
        <v>0</v>
      </c>
      <c r="F46" s="255">
        <f>'4'!F46+'27'!F46+'41'!F46+'49'!F46+'58'!F46+'66'!F46</f>
        <v>55349.228900000009</v>
      </c>
      <c r="G46" s="1"/>
      <c r="H46" s="1"/>
      <c r="I46" s="1"/>
    </row>
    <row r="47" spans="1:9">
      <c r="A47" s="254" t="s">
        <v>45</v>
      </c>
      <c r="B47" s="255">
        <f>'4'!B47+'27'!B47+'41'!B47+'49'!B47+'58'!B47+'66'!B47</f>
        <v>3677.3875699999999</v>
      </c>
      <c r="C47" s="255">
        <f>'4'!C47+'27'!C47+'41'!C47+'49'!C47+'58'!C47+'66'!C47</f>
        <v>16.519379999999998</v>
      </c>
      <c r="D47" s="255">
        <f>'4'!D47+'27'!D47+'41'!D47+'49'!D47+'58'!D47+'66'!D47</f>
        <v>0</v>
      </c>
      <c r="E47" s="255">
        <f>'4'!E47+'27'!E47+'41'!E47+'49'!E47+'58'!E47+'66'!E47</f>
        <v>0</v>
      </c>
      <c r="F47" s="255">
        <f>'4'!F47+'27'!F47+'41'!F47+'49'!F47+'58'!F47+'66'!F47</f>
        <v>3693.9069500000001</v>
      </c>
      <c r="G47" s="1"/>
      <c r="H47" s="1"/>
      <c r="I47" s="1"/>
    </row>
    <row r="48" spans="1:9">
      <c r="A48" s="12" t="s">
        <v>46</v>
      </c>
      <c r="B48" s="255">
        <f>'4'!B48+'27'!B48+'41'!B48+'49'!B48+'58'!B48+'66'!B48</f>
        <v>20878.561120000002</v>
      </c>
      <c r="C48" s="255">
        <f>'4'!C48+'27'!C48+'41'!C48+'49'!C48+'58'!C48+'66'!C48</f>
        <v>383.18909999999994</v>
      </c>
      <c r="D48" s="255">
        <f>'4'!D48+'27'!D48+'41'!D48+'49'!D48+'58'!D48+'66'!D48</f>
        <v>0</v>
      </c>
      <c r="E48" s="255">
        <f>'4'!E48+'27'!E48+'41'!E48+'49'!E48+'58'!E48+'66'!E48</f>
        <v>0</v>
      </c>
      <c r="F48" s="255">
        <f>'4'!F48+'27'!F48+'41'!F48+'49'!F48+'58'!F48+'66'!F48</f>
        <v>21261.750220000005</v>
      </c>
      <c r="G48" s="1"/>
      <c r="H48" s="1"/>
      <c r="I48" s="1"/>
    </row>
    <row r="49" spans="1:9">
      <c r="A49" s="55" t="s">
        <v>47</v>
      </c>
      <c r="B49" s="255">
        <f>'4'!B49+'27'!B49+'41'!B49+'49'!B49+'58'!B49+'66'!B49</f>
        <v>-9212471.0342800003</v>
      </c>
      <c r="C49" s="255">
        <f>'4'!C49+'27'!C49+'41'!C49+'49'!C49+'58'!C49+'66'!C49</f>
        <v>-241917.89535000001</v>
      </c>
      <c r="D49" s="255">
        <f>'4'!D49+'27'!D49+'41'!D49+'49'!D49+'58'!D49+'66'!D49</f>
        <v>0</v>
      </c>
      <c r="E49" s="255">
        <f>'4'!E49+'27'!E49+'41'!E49+'49'!E49+'58'!E49+'66'!E49</f>
        <v>-0.24515999999999999</v>
      </c>
      <c r="F49" s="255">
        <f>'4'!F49+'27'!F49+'41'!F49+'49'!F49+'58'!F49+'66'!F49</f>
        <v>-9454389.1747899987</v>
      </c>
      <c r="G49" s="1"/>
      <c r="H49" s="1"/>
      <c r="I49" s="1"/>
    </row>
    <row r="50" spans="1:9">
      <c r="A50" s="254" t="s">
        <v>48</v>
      </c>
      <c r="B50" s="255">
        <f>'4'!B50+'27'!B50+'41'!B50+'49'!B50+'58'!B50+'66'!B50</f>
        <v>-886600.66741999984</v>
      </c>
      <c r="C50" s="255">
        <f>'4'!C50+'27'!C50+'41'!C50+'49'!C50+'58'!C50+'66'!C50</f>
        <v>-10753.566919999999</v>
      </c>
      <c r="D50" s="255">
        <f>'4'!D50+'27'!D50+'41'!D50+'49'!D50+'58'!D50+'66'!D50</f>
        <v>0</v>
      </c>
      <c r="E50" s="255">
        <f>'4'!E50+'27'!E50+'41'!E50+'49'!E50+'58'!E50+'66'!E50</f>
        <v>-0.24515999999999999</v>
      </c>
      <c r="F50" s="255">
        <f>'4'!F50+'27'!F50+'41'!F50+'49'!F50+'58'!F50+'66'!F50</f>
        <v>-897354.47950000002</v>
      </c>
      <c r="G50" s="1"/>
      <c r="H50" s="1"/>
      <c r="I50" s="1"/>
    </row>
    <row r="51" spans="1:9">
      <c r="A51" s="254" t="s">
        <v>49</v>
      </c>
      <c r="B51" s="255">
        <f>'4'!B51+'27'!B51+'41'!B51+'49'!B51+'58'!B51+'66'!B51</f>
        <v>-737335.75338999985</v>
      </c>
      <c r="C51" s="255">
        <f>'4'!C51+'27'!C51+'41'!C51+'49'!C51+'58'!C51+'66'!C51</f>
        <v>-15998.845680000002</v>
      </c>
      <c r="D51" s="255">
        <f>'4'!D51+'27'!D51+'41'!D51+'49'!D51+'58'!D51+'66'!D51</f>
        <v>0</v>
      </c>
      <c r="E51" s="255">
        <f>'4'!E51+'27'!E51+'41'!E51+'49'!E51+'58'!E51+'66'!E51</f>
        <v>0</v>
      </c>
      <c r="F51" s="255">
        <f>'4'!F51+'27'!F51+'41'!F51+'49'!F51+'58'!F51+'66'!F51</f>
        <v>-753334.59907000011</v>
      </c>
      <c r="G51" s="1"/>
      <c r="H51" s="1"/>
      <c r="I51" s="1"/>
    </row>
    <row r="52" spans="1:9">
      <c r="A52" s="254" t="s">
        <v>50</v>
      </c>
      <c r="B52" s="255">
        <f>'4'!B52+'27'!B52+'41'!B52+'49'!B52+'58'!B52+'66'!B52</f>
        <v>-526800.04171999986</v>
      </c>
      <c r="C52" s="255">
        <f>'4'!C52+'27'!C52+'41'!C52+'49'!C52+'58'!C52+'66'!C52</f>
        <v>-2844.3332799999998</v>
      </c>
      <c r="D52" s="255">
        <f>'4'!D52+'27'!D52+'41'!D52+'49'!D52+'58'!D52+'66'!D52</f>
        <v>0</v>
      </c>
      <c r="E52" s="255">
        <f>'4'!E52+'27'!E52+'41'!E52+'49'!E52+'58'!E52+'66'!E52</f>
        <v>0</v>
      </c>
      <c r="F52" s="255">
        <f>'4'!F52+'27'!F52+'41'!F52+'49'!F52+'58'!F52+'66'!F52</f>
        <v>-529644.375</v>
      </c>
      <c r="G52" s="7"/>
      <c r="H52" s="1"/>
      <c r="I52" s="1"/>
    </row>
    <row r="53" spans="1:9">
      <c r="A53" s="254" t="s">
        <v>51</v>
      </c>
      <c r="B53" s="255">
        <f>'4'!B53+'27'!B53+'41'!B53+'49'!B53+'58'!B53+'66'!B53</f>
        <v>-439278.63108999998</v>
      </c>
      <c r="C53" s="255">
        <f>'4'!C53+'27'!C53+'41'!C53+'49'!C53+'58'!C53+'66'!C53</f>
        <v>-3272.0781200000001</v>
      </c>
      <c r="D53" s="255">
        <f>'4'!D53+'27'!D53+'41'!D53+'49'!D53+'58'!D53+'66'!D53</f>
        <v>0</v>
      </c>
      <c r="E53" s="255">
        <f>'4'!E53+'27'!E53+'41'!E53+'49'!E53+'58'!E53+'66'!E53</f>
        <v>0</v>
      </c>
      <c r="F53" s="255">
        <f>'4'!F53+'27'!F53+'41'!F53+'49'!F53+'58'!F53+'66'!F53</f>
        <v>-442550.70921000006</v>
      </c>
      <c r="G53" s="1"/>
      <c r="H53" s="1"/>
      <c r="I53" s="1"/>
    </row>
    <row r="54" spans="1:9">
      <c r="A54" s="254" t="s">
        <v>52</v>
      </c>
      <c r="B54" s="255">
        <f>'4'!B54+'27'!B54+'41'!B54+'49'!B54+'58'!B54+'66'!B54</f>
        <v>-1176511.23676</v>
      </c>
      <c r="C54" s="255">
        <f>'4'!C54+'27'!C54+'41'!C54+'49'!C54+'58'!C54+'66'!C54</f>
        <v>-35875.305139999997</v>
      </c>
      <c r="D54" s="255">
        <f>'4'!D54+'27'!D54+'41'!D54+'49'!D54+'58'!D54+'66'!D54</f>
        <v>0</v>
      </c>
      <c r="E54" s="255">
        <f>'4'!E54+'27'!E54+'41'!E54+'49'!E54+'58'!E54+'66'!E54</f>
        <v>0</v>
      </c>
      <c r="F54" s="255">
        <f>'4'!F54+'27'!F54+'41'!F54+'49'!F54+'58'!F54+'66'!F54</f>
        <v>-1212386.5419000003</v>
      </c>
      <c r="G54" s="1"/>
      <c r="H54" s="1"/>
      <c r="I54" s="1"/>
    </row>
    <row r="55" spans="1:9">
      <c r="A55" s="254" t="s">
        <v>53</v>
      </c>
      <c r="B55" s="255">
        <f>'4'!B55+'27'!B55+'41'!B55+'49'!B55+'58'!B55+'66'!B55</f>
        <v>-1673744.55201</v>
      </c>
      <c r="C55" s="255">
        <f>'4'!C55+'27'!C55+'41'!C55+'49'!C55+'58'!C55+'66'!C55</f>
        <v>-40652.61378</v>
      </c>
      <c r="D55" s="255">
        <f>'4'!D55+'27'!D55+'41'!D55+'49'!D55+'58'!D55+'66'!D55</f>
        <v>0</v>
      </c>
      <c r="E55" s="255">
        <f>'4'!E55+'27'!E55+'41'!E55+'49'!E55+'58'!E55+'66'!E55</f>
        <v>0</v>
      </c>
      <c r="F55" s="255">
        <f>'4'!F55+'27'!F55+'41'!F55+'49'!F55+'58'!F55+'66'!F55</f>
        <v>-1714397.1657899998</v>
      </c>
      <c r="G55" s="1"/>
      <c r="H55" s="1"/>
      <c r="I55" s="1"/>
    </row>
    <row r="56" spans="1:9">
      <c r="A56" s="254" t="s">
        <v>54</v>
      </c>
      <c r="B56" s="255">
        <f>'4'!B56+'27'!B56+'41'!B56+'49'!B56+'58'!B56+'66'!B56</f>
        <v>-1738866.7837299998</v>
      </c>
      <c r="C56" s="255">
        <f>'4'!C56+'27'!C56+'41'!C56+'49'!C56+'58'!C56+'66'!C56</f>
        <v>-96944.640209999998</v>
      </c>
      <c r="D56" s="255">
        <f>'4'!D56+'27'!D56+'41'!D56+'49'!D56+'58'!D56+'66'!D56</f>
        <v>0</v>
      </c>
      <c r="E56" s="255">
        <f>'4'!E56+'27'!E56+'41'!E56+'49'!E56+'58'!E56+'66'!E56</f>
        <v>0</v>
      </c>
      <c r="F56" s="255">
        <f>'4'!F56+'27'!F56+'41'!F56+'49'!F56+'58'!F56+'66'!F56</f>
        <v>-1835811.4239399999</v>
      </c>
      <c r="G56" s="1"/>
      <c r="H56" s="1"/>
      <c r="I56" s="1"/>
    </row>
    <row r="57" spans="1:9">
      <c r="A57" s="254" t="s">
        <v>55</v>
      </c>
      <c r="B57" s="255">
        <f>'4'!B57+'27'!B57+'41'!B57+'49'!B57+'58'!B57+'66'!B57</f>
        <v>-1688285.3636399996</v>
      </c>
      <c r="C57" s="255">
        <f>'4'!C57+'27'!C57+'41'!C57+'49'!C57+'58'!C57+'66'!C57</f>
        <v>-26029.208359999997</v>
      </c>
      <c r="D57" s="255">
        <f>'4'!D57+'27'!D57+'41'!D57+'49'!D57+'58'!D57+'66'!D57</f>
        <v>0</v>
      </c>
      <c r="E57" s="255">
        <f>'4'!E57+'27'!E57+'41'!E57+'49'!E57+'58'!E57+'66'!E57</f>
        <v>0</v>
      </c>
      <c r="F57" s="255">
        <f>'4'!F57+'27'!F57+'41'!F57+'49'!F57+'58'!F57+'66'!F57</f>
        <v>-1714314.5719999999</v>
      </c>
      <c r="G57" s="1"/>
      <c r="H57" s="1"/>
      <c r="I57" s="1"/>
    </row>
    <row r="58" spans="1:9">
      <c r="A58" s="254" t="s">
        <v>56</v>
      </c>
      <c r="B58" s="255">
        <f>'4'!B58+'27'!B58+'41'!B58+'49'!B58+'58'!B58+'66'!B58</f>
        <v>-2225.5897</v>
      </c>
      <c r="C58" s="255">
        <f>'4'!C58+'27'!C58+'41'!C58+'49'!C58+'58'!C58+'66'!C58</f>
        <v>-6219.1007300000001</v>
      </c>
      <c r="D58" s="255">
        <f>'4'!D58+'27'!D58+'41'!D58+'49'!D58+'58'!D58+'66'!D58</f>
        <v>0</v>
      </c>
      <c r="E58" s="255">
        <f>'4'!E58+'27'!E58+'41'!E58+'49'!E58+'58'!E58+'66'!E58</f>
        <v>0</v>
      </c>
      <c r="F58" s="255">
        <f>'4'!F58+'27'!F58+'41'!F58+'49'!F58+'58'!F58+'66'!F58</f>
        <v>-8444.6904300000006</v>
      </c>
      <c r="G58" s="1"/>
      <c r="H58" s="1"/>
      <c r="I58" s="1"/>
    </row>
    <row r="59" spans="1:9">
      <c r="A59" s="254" t="s">
        <v>57</v>
      </c>
      <c r="B59" s="255">
        <f>'4'!B59+'27'!B59+'41'!B59+'49'!B59+'58'!B59+'66'!B59</f>
        <v>0</v>
      </c>
      <c r="C59" s="255">
        <f>'4'!C59+'27'!C59+'41'!C59+'49'!C59+'58'!C59+'66'!C59</f>
        <v>0</v>
      </c>
      <c r="D59" s="255">
        <f>'4'!D59+'27'!D59+'41'!D59+'49'!D59+'58'!D59+'66'!D59</f>
        <v>0</v>
      </c>
      <c r="E59" s="255">
        <f>'4'!E59+'27'!E59+'41'!E59+'49'!E59+'58'!E59+'66'!E59</f>
        <v>0</v>
      </c>
      <c r="F59" s="255">
        <f>'4'!F59+'27'!F59+'41'!F59+'49'!F59+'58'!F59+'66'!F59</f>
        <v>0</v>
      </c>
      <c r="G59" s="1"/>
      <c r="H59" s="1"/>
      <c r="I59" s="1"/>
    </row>
    <row r="60" spans="1:9">
      <c r="A60" s="254" t="s">
        <v>58</v>
      </c>
      <c r="B60" s="255">
        <f>'4'!B60+'27'!B60+'41'!B60+'49'!B60+'58'!B60+'66'!B60</f>
        <v>-4415.2502100000002</v>
      </c>
      <c r="C60" s="255">
        <f>'4'!C60+'27'!C60+'41'!C60+'49'!C60+'58'!C60+'66'!C60</f>
        <v>-203.03642000000002</v>
      </c>
      <c r="D60" s="255">
        <f>'4'!D60+'27'!D60+'41'!D60+'49'!D60+'58'!D60+'66'!D60</f>
        <v>0</v>
      </c>
      <c r="E60" s="255">
        <f>'4'!E60+'27'!E60+'41'!E60+'49'!E60+'58'!E60+'66'!E60</f>
        <v>0</v>
      </c>
      <c r="F60" s="255">
        <f>'4'!F60+'27'!F60+'41'!F60+'49'!F60+'58'!F60+'66'!F60</f>
        <v>-4618.2866300000005</v>
      </c>
      <c r="G60" s="1"/>
      <c r="H60" s="1"/>
      <c r="I60" s="1"/>
    </row>
    <row r="61" spans="1:9">
      <c r="A61" s="254" t="s">
        <v>59</v>
      </c>
      <c r="B61" s="255">
        <f>'4'!B61+'27'!B61+'41'!B61+'49'!B61+'58'!B61+'66'!B61</f>
        <v>-19288.325170000004</v>
      </c>
      <c r="C61" s="255">
        <f>'4'!C61+'27'!C61+'41'!C61+'49'!C61+'58'!C61+'66'!C61</f>
        <v>-465.97861000000006</v>
      </c>
      <c r="D61" s="255">
        <f>'4'!D61+'27'!D61+'41'!D61+'49'!D61+'58'!D61+'66'!D61</f>
        <v>0</v>
      </c>
      <c r="E61" s="255">
        <f>'4'!E61+'27'!E61+'41'!E61+'49'!E61+'58'!E61+'66'!E61</f>
        <v>0</v>
      </c>
      <c r="F61" s="255">
        <f>'4'!F61+'27'!F61+'41'!F61+'49'!F61+'58'!F61+'66'!F61</f>
        <v>-19754.303780000002</v>
      </c>
      <c r="G61" s="1"/>
      <c r="H61" s="1"/>
      <c r="I61" s="1"/>
    </row>
    <row r="62" spans="1:9">
      <c r="A62" s="254" t="s">
        <v>60</v>
      </c>
      <c r="B62" s="255">
        <f>'4'!B62+'27'!B62+'41'!B62+'49'!B62+'58'!B62+'66'!B62</f>
        <v>-22326.877480000003</v>
      </c>
      <c r="C62" s="255">
        <f>'4'!C62+'27'!C62+'41'!C62+'49'!C62+'58'!C62+'66'!C62</f>
        <v>-241.31965</v>
      </c>
      <c r="D62" s="255">
        <f>'4'!D62+'27'!D62+'41'!D62+'49'!D62+'58'!D62+'66'!D62</f>
        <v>0</v>
      </c>
      <c r="E62" s="255">
        <f>'4'!E62+'27'!E62+'41'!E62+'49'!E62+'58'!E62+'66'!E62</f>
        <v>0</v>
      </c>
      <c r="F62" s="255">
        <f>'4'!F62+'27'!F62+'41'!F62+'49'!F62+'58'!F62+'66'!F62</f>
        <v>-22568.197130000004</v>
      </c>
      <c r="G62" s="1"/>
      <c r="H62" s="1"/>
      <c r="I62" s="1"/>
    </row>
    <row r="63" spans="1:9">
      <c r="A63" s="254" t="s">
        <v>61</v>
      </c>
      <c r="B63" s="255">
        <f>'4'!B63+'27'!B63+'41'!B63+'49'!B63+'58'!B63+'66'!B63</f>
        <v>-73928.187680000017</v>
      </c>
      <c r="C63" s="255">
        <f>'4'!C63+'27'!C63+'41'!C63+'49'!C63+'58'!C63+'66'!C63</f>
        <v>-370.27663000000001</v>
      </c>
      <c r="D63" s="255">
        <f>'4'!D63+'27'!D63+'41'!D63+'49'!D63+'58'!D63+'66'!D63</f>
        <v>0</v>
      </c>
      <c r="E63" s="255">
        <f>'4'!E63+'27'!E63+'41'!E63+'49'!E63+'58'!E63+'66'!E63</f>
        <v>0</v>
      </c>
      <c r="F63" s="255">
        <f>'4'!F63+'27'!F63+'41'!F63+'49'!F63+'58'!F63+'66'!F63</f>
        <v>-74298.46431000001</v>
      </c>
      <c r="G63" s="1"/>
      <c r="H63" s="1"/>
      <c r="I63" s="1"/>
    </row>
    <row r="64" spans="1:9">
      <c r="A64" s="254" t="s">
        <v>62</v>
      </c>
      <c r="B64" s="255">
        <f>'4'!B64+'27'!B64+'41'!B64+'49'!B64+'58'!B64+'66'!B64</f>
        <v>-65225.85817</v>
      </c>
      <c r="C64" s="255">
        <f>'4'!C64+'27'!C64+'41'!C64+'49'!C64+'58'!C64+'66'!C64</f>
        <v>-861.66714000000002</v>
      </c>
      <c r="D64" s="255">
        <f>'4'!D64+'27'!D64+'41'!D64+'49'!D64+'58'!D64+'66'!D64</f>
        <v>0</v>
      </c>
      <c r="E64" s="255">
        <f>'4'!E64+'27'!E64+'41'!E64+'49'!E64+'58'!E64+'66'!E64</f>
        <v>0</v>
      </c>
      <c r="F64" s="255">
        <f>'4'!F64+'27'!F64+'41'!F64+'49'!F64+'58'!F64+'66'!F64</f>
        <v>-66087.525309999997</v>
      </c>
      <c r="G64" s="1"/>
      <c r="H64" s="1"/>
      <c r="I64" s="1"/>
    </row>
    <row r="65" spans="1:9">
      <c r="A65" s="254" t="s">
        <v>63</v>
      </c>
      <c r="B65" s="255">
        <f>'4'!B65+'27'!B65+'41'!B65+'49'!B65+'58'!B65+'66'!B65</f>
        <v>-157637.91610999999</v>
      </c>
      <c r="C65" s="255">
        <f>'4'!C65+'27'!C65+'41'!C65+'49'!C65+'58'!C65+'66'!C65</f>
        <v>-1185.9246799999999</v>
      </c>
      <c r="D65" s="255">
        <f>'4'!D65+'27'!D65+'41'!D65+'49'!D65+'58'!D65+'66'!D65</f>
        <v>0</v>
      </c>
      <c r="E65" s="255">
        <f>'4'!E65+'27'!E65+'41'!E65+'49'!E65+'58'!E65+'66'!E65</f>
        <v>0</v>
      </c>
      <c r="F65" s="255">
        <f>'4'!F65+'27'!F65+'41'!F65+'49'!F65+'58'!F65+'66'!F65</f>
        <v>-158823.84078999999</v>
      </c>
      <c r="G65" s="1"/>
      <c r="H65" s="1"/>
      <c r="I65" s="1"/>
    </row>
    <row r="66" spans="1:9">
      <c r="A66" s="10" t="s">
        <v>64</v>
      </c>
      <c r="B66" s="257">
        <f>'4'!B66+'27'!B66+'41'!B66+'49'!B66+'58'!B66+'66'!B66</f>
        <v>1995850.0059</v>
      </c>
      <c r="C66" s="257">
        <f>'4'!C66+'27'!C66+'41'!C66+'49'!C66+'58'!C66+'66'!C66</f>
        <v>247291.97615999999</v>
      </c>
      <c r="D66" s="257">
        <f>'4'!D66+'27'!D66+'41'!D66+'49'!D66+'58'!D66+'66'!D66</f>
        <v>0</v>
      </c>
      <c r="E66" s="257">
        <f>'4'!E66+'27'!E66+'41'!E66+'49'!E66+'58'!E66+'66'!E66</f>
        <v>0.19539000000000001</v>
      </c>
      <c r="F66" s="257">
        <f>'4'!F66+'27'!F66+'41'!F66+'49'!F66+'58'!F66+'66'!F66</f>
        <v>2243142.1774499998</v>
      </c>
      <c r="G66" s="1"/>
      <c r="H66" s="1"/>
      <c r="I66" s="1"/>
    </row>
    <row r="67" spans="1:9">
      <c r="A67" s="254" t="s">
        <v>65</v>
      </c>
      <c r="B67" s="255">
        <f>'4'!B67+'27'!B67+'41'!B67+'49'!B67+'58'!B67+'66'!B67</f>
        <v>1553.8412400000002</v>
      </c>
      <c r="C67" s="255">
        <f>'4'!C67+'27'!C67+'41'!C67+'49'!C67+'58'!C67+'66'!C67</f>
        <v>448.36135999999999</v>
      </c>
      <c r="D67" s="255">
        <f>'4'!D67+'27'!D67+'41'!D67+'49'!D67+'58'!D67+'66'!D67</f>
        <v>711.49381000000005</v>
      </c>
      <c r="E67" s="255">
        <f>'4'!E67+'27'!E67+'41'!E67+'49'!E67+'58'!E67+'66'!E67</f>
        <v>0</v>
      </c>
      <c r="F67" s="255">
        <f>'4'!F67+'27'!F67+'41'!F67+'49'!F67+'58'!F67+'66'!F67</f>
        <v>2713.69641</v>
      </c>
      <c r="G67" s="1"/>
      <c r="H67" s="1"/>
      <c r="I67" s="1"/>
    </row>
    <row r="68" spans="1:9">
      <c r="A68" s="254" t="s">
        <v>66</v>
      </c>
      <c r="B68" s="255">
        <f>'4'!B68+'27'!B68+'41'!B68+'49'!B68+'58'!B68+'66'!B68</f>
        <v>1090535.5421599997</v>
      </c>
      <c r="C68" s="255">
        <f>'4'!C68+'27'!C68+'41'!C68+'49'!C68+'58'!C68+'66'!C68</f>
        <v>140992.54934000003</v>
      </c>
      <c r="D68" s="255">
        <f>'4'!D68+'27'!D68+'41'!D68+'49'!D68+'58'!D68+'66'!D68</f>
        <v>0</v>
      </c>
      <c r="E68" s="255">
        <f>'4'!E68+'27'!E68+'41'!E68+'49'!E68+'58'!E68+'66'!E68</f>
        <v>7.4079999999999993E-2</v>
      </c>
      <c r="F68" s="255">
        <f>'4'!F68+'27'!F68+'41'!F68+'49'!F68+'58'!F68+'66'!F68</f>
        <v>1231528.16558</v>
      </c>
      <c r="G68" s="1"/>
      <c r="H68" s="1"/>
      <c r="I68" s="1"/>
    </row>
    <row r="69" spans="1:9">
      <c r="A69" s="254" t="s">
        <v>67</v>
      </c>
      <c r="B69" s="255">
        <f>'4'!B69+'27'!B69+'41'!B69+'49'!B69+'58'!B69+'66'!B69</f>
        <v>1060995.5913799996</v>
      </c>
      <c r="C69" s="255">
        <f>'4'!C69+'27'!C69+'41'!C69+'49'!C69+'58'!C69+'66'!C69</f>
        <v>162940.21271999998</v>
      </c>
      <c r="D69" s="255">
        <f>'4'!D69+'27'!D69+'41'!D69+'49'!D69+'58'!D69+'66'!D69</f>
        <v>0</v>
      </c>
      <c r="E69" s="255">
        <f>'4'!E69+'27'!E69+'41'!E69+'49'!E69+'58'!E69+'66'!E69</f>
        <v>0.12131</v>
      </c>
      <c r="F69" s="255">
        <f>'4'!F69+'27'!F69+'41'!F69+'49'!F69+'58'!F69+'66'!F69</f>
        <v>1223935.9254099999</v>
      </c>
      <c r="G69" s="7"/>
      <c r="H69" s="1"/>
      <c r="I69" s="1"/>
    </row>
    <row r="70" spans="1:9">
      <c r="A70" s="254" t="s">
        <v>68</v>
      </c>
      <c r="B70" s="255">
        <f>'4'!B70+'27'!B70+'41'!B70+'49'!B70+'58'!B70+'66'!B70</f>
        <v>0</v>
      </c>
      <c r="C70" s="255">
        <f>'4'!C70+'27'!C70+'41'!C70+'49'!C70+'58'!C70+'66'!C70</f>
        <v>1228.4695200000001</v>
      </c>
      <c r="D70" s="255">
        <f>'4'!D70+'27'!D70+'41'!D70+'49'!D70+'58'!D70+'66'!D70</f>
        <v>0</v>
      </c>
      <c r="E70" s="255">
        <f>'4'!E70+'27'!E70+'41'!E70+'49'!E70+'58'!E70+'66'!E70</f>
        <v>0</v>
      </c>
      <c r="F70" s="255">
        <f>'4'!F70+'27'!F70+'41'!F70+'49'!F70+'58'!F70+'66'!F70</f>
        <v>1228.4695200000001</v>
      </c>
      <c r="G70" s="1"/>
      <c r="H70" s="1"/>
      <c r="I70" s="1"/>
    </row>
    <row r="71" spans="1:9">
      <c r="A71" s="254" t="s">
        <v>69</v>
      </c>
      <c r="B71" s="255">
        <f>'4'!B71+'27'!B71+'41'!B71+'49'!B71+'58'!B71+'66'!B71</f>
        <v>-157234.96887999997</v>
      </c>
      <c r="C71" s="255">
        <f>'4'!C71+'27'!C71+'41'!C71+'49'!C71+'58'!C71+'66'!C71</f>
        <v>-58317.616780000004</v>
      </c>
      <c r="D71" s="255">
        <f>'4'!D71+'27'!D71+'41'!D71+'49'!D71+'58'!D71+'66'!D71</f>
        <v>-711.49381000000005</v>
      </c>
      <c r="E71" s="255">
        <f>'4'!E71+'27'!E71+'41'!E71+'49'!E71+'58'!E71+'66'!E71</f>
        <v>0</v>
      </c>
      <c r="F71" s="255">
        <f>'4'!F71+'27'!F71+'41'!F71+'49'!F71+'58'!F71+'66'!F71</f>
        <v>-216264.07947</v>
      </c>
      <c r="G71" s="1"/>
      <c r="H71" s="1"/>
      <c r="I71" s="1"/>
    </row>
    <row r="72" spans="1:9">
      <c r="A72" s="10" t="s">
        <v>70</v>
      </c>
      <c r="B72" s="257">
        <f>'4'!B72+'27'!B72+'41'!B72+'49'!B72+'58'!B72+'66'!B72</f>
        <v>307569.82420000044</v>
      </c>
      <c r="C72" s="257">
        <f>'4'!C72+'27'!C72+'41'!C72+'49'!C72+'58'!C72+'66'!C72</f>
        <v>109.13170000000001</v>
      </c>
      <c r="D72" s="257">
        <f>'4'!D72+'27'!D72+'41'!D72+'49'!D72+'58'!D72+'66'!D72</f>
        <v>0</v>
      </c>
      <c r="E72" s="257">
        <f>'4'!E72+'27'!E72+'41'!E72+'49'!E72+'58'!E72+'66'!E72</f>
        <v>0</v>
      </c>
      <c r="F72" s="257">
        <f>'4'!F72+'27'!F72+'41'!F72+'49'!F72+'58'!F72+'66'!F72</f>
        <v>307678.95590000047</v>
      </c>
      <c r="G72" s="1"/>
      <c r="H72" s="1"/>
      <c r="I72" s="1"/>
    </row>
    <row r="73" spans="1:9">
      <c r="A73" s="254" t="s">
        <v>71</v>
      </c>
      <c r="B73" s="255">
        <f>'4'!B73+'27'!B73+'41'!B73+'49'!B73+'58'!B73+'66'!B73</f>
        <v>6678.3764499999997</v>
      </c>
      <c r="C73" s="255">
        <f>'4'!C73+'27'!C73+'41'!C73+'49'!C73+'58'!C73+'66'!C73</f>
        <v>0</v>
      </c>
      <c r="D73" s="255">
        <f>'4'!D73+'27'!D73+'41'!D73+'49'!D73+'58'!D73+'66'!D73</f>
        <v>0</v>
      </c>
      <c r="E73" s="255">
        <f>'4'!E73+'27'!E73+'41'!E73+'49'!E73+'58'!E73+'66'!E73</f>
        <v>0</v>
      </c>
      <c r="F73" s="255">
        <f>'4'!F73+'27'!F73+'41'!F73+'49'!F73+'58'!F73+'66'!F73</f>
        <v>6678.3764499999997</v>
      </c>
      <c r="G73" s="1"/>
      <c r="H73" s="1"/>
      <c r="I73" s="1"/>
    </row>
    <row r="74" spans="1:9">
      <c r="A74" s="254" t="s">
        <v>72</v>
      </c>
      <c r="B74" s="255">
        <f>'4'!B74+'27'!B74+'41'!B74+'49'!B74+'58'!B74+'66'!B74</f>
        <v>1356059.2614800001</v>
      </c>
      <c r="C74" s="255">
        <f>'4'!C74+'27'!C74+'41'!C74+'49'!C74+'58'!C74+'66'!C74</f>
        <v>154.49420000000001</v>
      </c>
      <c r="D74" s="255">
        <f>'4'!D74+'27'!D74+'41'!D74+'49'!D74+'58'!D74+'66'!D74</f>
        <v>0</v>
      </c>
      <c r="E74" s="255">
        <f>'4'!E74+'27'!E74+'41'!E74+'49'!E74+'58'!E74+'66'!E74</f>
        <v>0</v>
      </c>
      <c r="F74" s="255">
        <f>'4'!F74+'27'!F74+'41'!F74+'49'!F74+'58'!F74+'66'!F74</f>
        <v>1356213.7556800002</v>
      </c>
      <c r="G74" s="1"/>
      <c r="H74" s="1"/>
      <c r="I74" s="1"/>
    </row>
    <row r="75" spans="1:9">
      <c r="A75" s="254" t="s">
        <v>73</v>
      </c>
      <c r="B75" s="255">
        <f>'4'!B75+'27'!B75+'41'!B75+'49'!B75+'58'!B75+'66'!B75</f>
        <v>14962.617240000001</v>
      </c>
      <c r="C75" s="255">
        <f>'4'!C75+'27'!C75+'41'!C75+'49'!C75+'58'!C75+'66'!C75</f>
        <v>0</v>
      </c>
      <c r="D75" s="255">
        <f>'4'!D75+'27'!D75+'41'!D75+'49'!D75+'58'!D75+'66'!D75</f>
        <v>0</v>
      </c>
      <c r="E75" s="255">
        <f>'4'!E75+'27'!E75+'41'!E75+'49'!E75+'58'!E75+'66'!E75</f>
        <v>0</v>
      </c>
      <c r="F75" s="255">
        <f>'4'!F75+'27'!F75+'41'!F75+'49'!F75+'58'!F75+'66'!F75</f>
        <v>14962.617240000001</v>
      </c>
      <c r="G75" s="7"/>
      <c r="H75" s="1"/>
      <c r="I75" s="1"/>
    </row>
    <row r="76" spans="1:9">
      <c r="A76" s="254" t="s">
        <v>74</v>
      </c>
      <c r="B76" s="255">
        <f>'4'!B76+'27'!B76+'41'!B76+'49'!B76+'58'!B76+'66'!B76</f>
        <v>3502.4140400000001</v>
      </c>
      <c r="C76" s="255">
        <f>'4'!C76+'27'!C76+'41'!C76+'49'!C76+'58'!C76+'66'!C76</f>
        <v>0</v>
      </c>
      <c r="D76" s="255">
        <f>'4'!D76+'27'!D76+'41'!D76+'49'!D76+'58'!D76+'66'!D76</f>
        <v>0</v>
      </c>
      <c r="E76" s="255">
        <f>'4'!E76+'27'!E76+'41'!E76+'49'!E76+'58'!E76+'66'!E76</f>
        <v>0</v>
      </c>
      <c r="F76" s="255">
        <f>'4'!F76+'27'!F76+'41'!F76+'49'!F76+'58'!F76+'66'!F76</f>
        <v>3502.4140400000001</v>
      </c>
      <c r="G76" s="1"/>
      <c r="H76" s="1"/>
      <c r="I76" s="1"/>
    </row>
    <row r="77" spans="1:9">
      <c r="A77" s="254" t="s">
        <v>75</v>
      </c>
      <c r="B77" s="255">
        <f>'4'!B77+'27'!B77+'41'!B77+'49'!B77+'58'!B77+'66'!B77</f>
        <v>-1073632.8450099998</v>
      </c>
      <c r="C77" s="255">
        <f>'4'!C77+'27'!C77+'41'!C77+'49'!C77+'58'!C77+'66'!C77</f>
        <v>-45.362499999999997</v>
      </c>
      <c r="D77" s="255">
        <f>'4'!D77+'27'!D77+'41'!D77+'49'!D77+'58'!D77+'66'!D77</f>
        <v>0</v>
      </c>
      <c r="E77" s="255">
        <f>'4'!E77+'27'!E77+'41'!E77+'49'!E77+'58'!E77+'66'!E77</f>
        <v>0</v>
      </c>
      <c r="F77" s="255">
        <f>'4'!F77+'27'!F77+'41'!F77+'49'!F77+'58'!F77+'66'!F77</f>
        <v>-1073678.2075099999</v>
      </c>
      <c r="G77" s="1"/>
      <c r="H77" s="1"/>
      <c r="I77" s="1"/>
    </row>
    <row r="78" spans="1:9">
      <c r="A78" s="10" t="s">
        <v>76</v>
      </c>
      <c r="B78" s="257">
        <f>'4'!B78+'27'!B78+'41'!B78+'49'!B78+'58'!B78+'66'!B78</f>
        <v>5048559.2878900003</v>
      </c>
      <c r="C78" s="257">
        <f>'4'!C78+'27'!C78+'41'!C78+'49'!C78+'58'!C78+'66'!C78</f>
        <v>15188796.863859996</v>
      </c>
      <c r="D78" s="257">
        <f>'4'!D78+'27'!D78+'41'!D78+'49'!D78+'58'!D78+'66'!D78</f>
        <v>441814.54661999998</v>
      </c>
      <c r="E78" s="257">
        <f>'4'!E78+'27'!E78+'41'!E78+'49'!E78+'58'!E78+'66'!E78</f>
        <v>25128.999610000003</v>
      </c>
      <c r="F78" s="257">
        <f>'4'!F78+'27'!F78+'41'!F78+'49'!F78+'58'!F78+'66'!F78</f>
        <v>20704299.697979998</v>
      </c>
      <c r="G78" s="1"/>
      <c r="H78" s="1"/>
      <c r="I78" s="1"/>
    </row>
    <row r="79" spans="1:9">
      <c r="A79" s="254" t="s">
        <v>19</v>
      </c>
      <c r="B79" s="255">
        <f>'4'!B79+'27'!B79+'41'!B79+'49'!B79+'58'!B79+'66'!B79</f>
        <v>0</v>
      </c>
      <c r="C79" s="255">
        <f>'4'!C79+'27'!C79+'41'!C79+'49'!C79+'58'!C79+'66'!C79</f>
        <v>1.0000000000000001E-5</v>
      </c>
      <c r="D79" s="255">
        <f>'4'!D79+'27'!D79+'41'!D79+'49'!D79+'58'!D79+'66'!D79</f>
        <v>432324.06</v>
      </c>
      <c r="E79" s="255">
        <f>'4'!E79+'27'!E79+'41'!E79+'49'!E79+'58'!E79+'66'!E79</f>
        <v>24379.535199999998</v>
      </c>
      <c r="F79" s="255">
        <f>'4'!F79+'27'!F79+'41'!F79+'49'!F79+'58'!F79+'66'!F79</f>
        <v>456703.59521</v>
      </c>
      <c r="G79" s="1"/>
      <c r="H79" s="1"/>
      <c r="I79" s="1"/>
    </row>
    <row r="80" spans="1:9">
      <c r="A80" s="254" t="s">
        <v>20</v>
      </c>
      <c r="B80" s="255">
        <f>'4'!B80+'27'!B80+'41'!B80+'49'!B80+'58'!B80+'66'!B80</f>
        <v>1606419.65882</v>
      </c>
      <c r="C80" s="255">
        <f>'4'!C80+'27'!C80+'41'!C80+'49'!C80+'58'!C80+'66'!C80</f>
        <v>39489.278409999999</v>
      </c>
      <c r="D80" s="255">
        <f>'4'!D80+'27'!D80+'41'!D80+'49'!D80+'58'!D80+'66'!D80</f>
        <v>0</v>
      </c>
      <c r="E80" s="255">
        <f>'4'!E80+'27'!E80+'41'!E80+'49'!E80+'58'!E80+'66'!E80</f>
        <v>0</v>
      </c>
      <c r="F80" s="255">
        <f>'4'!F80+'27'!F80+'41'!F80+'49'!F80+'58'!F80+'66'!F80</f>
        <v>1645908.93723</v>
      </c>
      <c r="G80" s="1"/>
      <c r="H80" s="1"/>
      <c r="I80" s="1"/>
    </row>
    <row r="81" spans="1:9">
      <c r="A81" s="254" t="s">
        <v>21</v>
      </c>
      <c r="B81" s="255">
        <f>'4'!B81+'27'!B81+'41'!B81+'49'!B81+'58'!B81+'66'!B81</f>
        <v>0</v>
      </c>
      <c r="C81" s="255">
        <f>'4'!C81+'27'!C81+'41'!C81+'49'!C81+'58'!C81+'66'!C81</f>
        <v>27440</v>
      </c>
      <c r="D81" s="255">
        <f>'4'!D81+'27'!D81+'41'!D81+'49'!D81+'58'!D81+'66'!D81</f>
        <v>0</v>
      </c>
      <c r="E81" s="255">
        <f>'4'!E81+'27'!E81+'41'!E81+'49'!E81+'58'!E81+'66'!E81</f>
        <v>0</v>
      </c>
      <c r="F81" s="255">
        <f>'4'!F81+'27'!F81+'41'!F81+'49'!F81+'58'!F81+'66'!F81</f>
        <v>27440</v>
      </c>
      <c r="G81" s="7"/>
      <c r="H81" s="1"/>
      <c r="I81" s="1"/>
    </row>
    <row r="82" spans="1:9">
      <c r="A82" s="254" t="s">
        <v>22</v>
      </c>
      <c r="B82" s="255">
        <f>'4'!B82+'27'!B82+'41'!B82+'49'!B82+'58'!B82+'66'!B82</f>
        <v>16246.11664</v>
      </c>
      <c r="C82" s="255">
        <f>'4'!C82+'27'!C82+'41'!C82+'49'!C82+'58'!C82+'66'!C82</f>
        <v>47680.102500000001</v>
      </c>
      <c r="D82" s="255">
        <f>'4'!D82+'27'!D82+'41'!D82+'49'!D82+'58'!D82+'66'!D82</f>
        <v>0</v>
      </c>
      <c r="E82" s="255">
        <f>'4'!E82+'27'!E82+'41'!E82+'49'!E82+'58'!E82+'66'!E82</f>
        <v>0</v>
      </c>
      <c r="F82" s="255">
        <f>'4'!F82+'27'!F82+'41'!F82+'49'!F82+'58'!F82+'66'!F82</f>
        <v>63926.219140000001</v>
      </c>
      <c r="G82" s="1"/>
      <c r="H82" s="1"/>
      <c r="I82" s="1"/>
    </row>
    <row r="83" spans="1:9">
      <c r="A83" s="254" t="s">
        <v>77</v>
      </c>
      <c r="B83" s="255">
        <f>'4'!B83+'27'!B83+'41'!B83+'49'!B83+'58'!B83+'66'!B83</f>
        <v>924828.87197000021</v>
      </c>
      <c r="C83" s="255">
        <f>'4'!C83+'27'!C83+'41'!C83+'49'!C83+'58'!C83+'66'!C83</f>
        <v>10825.50634</v>
      </c>
      <c r="D83" s="255">
        <f>'4'!D83+'27'!D83+'41'!D83+'49'!D83+'58'!D83+'66'!D83</f>
        <v>0</v>
      </c>
      <c r="E83" s="255">
        <f>'4'!E83+'27'!E83+'41'!E83+'49'!E83+'58'!E83+'66'!E83</f>
        <v>0</v>
      </c>
      <c r="F83" s="255">
        <f>'4'!F83+'27'!F83+'41'!F83+'49'!F83+'58'!F83+'66'!F83</f>
        <v>935654.37831000006</v>
      </c>
      <c r="G83" s="1"/>
      <c r="H83" s="1"/>
      <c r="I83" s="1"/>
    </row>
    <row r="84" spans="1:9">
      <c r="A84" s="254" t="s">
        <v>23</v>
      </c>
      <c r="B84" s="255">
        <f>'4'!B84+'27'!B84+'41'!B84+'49'!B84+'58'!B84+'66'!B84</f>
        <v>247559.39556</v>
      </c>
      <c r="C84" s="255">
        <f>'4'!C84+'27'!C84+'41'!C84+'49'!C84+'58'!C84+'66'!C84</f>
        <v>21952.097060000004</v>
      </c>
      <c r="D84" s="255">
        <f>'4'!D84+'27'!D84+'41'!D84+'49'!D84+'58'!D84+'66'!D84</f>
        <v>0</v>
      </c>
      <c r="E84" s="255">
        <f>'4'!E84+'27'!E84+'41'!E84+'49'!E84+'58'!E84+'66'!E84</f>
        <v>0</v>
      </c>
      <c r="F84" s="255">
        <f>'4'!F84+'27'!F84+'41'!F84+'49'!F84+'58'!F84+'66'!F84</f>
        <v>269511.49261999998</v>
      </c>
      <c r="G84" s="1"/>
      <c r="H84" s="1"/>
      <c r="I84" s="1"/>
    </row>
    <row r="85" spans="1:9">
      <c r="A85" s="254" t="s">
        <v>24</v>
      </c>
      <c r="B85" s="255">
        <f>'4'!B85+'27'!B85+'41'!B85+'49'!B85+'58'!B85+'66'!B85</f>
        <v>2085747.7176499993</v>
      </c>
      <c r="C85" s="255">
        <f>'4'!C85+'27'!C85+'41'!C85+'49'!C85+'58'!C85+'66'!C85</f>
        <v>15054404.28513</v>
      </c>
      <c r="D85" s="255">
        <f>'4'!D85+'27'!D85+'41'!D85+'49'!D85+'58'!D85+'66'!D85</f>
        <v>11.25726</v>
      </c>
      <c r="E85" s="255">
        <f>'4'!E85+'27'!E85+'41'!E85+'49'!E85+'58'!E85+'66'!E85</f>
        <v>744.04612000000009</v>
      </c>
      <c r="F85" s="255">
        <f>'4'!F85+'27'!F85+'41'!F85+'49'!F85+'58'!F85+'66'!F85</f>
        <v>17140907.306159999</v>
      </c>
      <c r="G85" s="1"/>
      <c r="H85" s="1"/>
      <c r="I85" s="1"/>
    </row>
    <row r="86" spans="1:9">
      <c r="A86" s="254" t="s">
        <v>78</v>
      </c>
      <c r="B86" s="255">
        <f>'4'!B86+'27'!B86+'41'!B86+'49'!B86+'58'!B86+'66'!B86</f>
        <v>204204.91156000001</v>
      </c>
      <c r="C86" s="255">
        <f>'4'!C86+'27'!C86+'41'!C86+'49'!C86+'58'!C86+'66'!C86</f>
        <v>1877.1922700000005</v>
      </c>
      <c r="D86" s="255">
        <f>'4'!D86+'27'!D86+'41'!D86+'49'!D86+'58'!D86+'66'!D86</f>
        <v>9479.2293599999994</v>
      </c>
      <c r="E86" s="255">
        <f>'4'!E86+'27'!E86+'41'!E86+'49'!E86+'58'!E86+'66'!E86</f>
        <v>5.4182899999999998</v>
      </c>
      <c r="F86" s="255">
        <f>'4'!F86+'27'!F86+'41'!F86+'49'!F86+'58'!F86+'66'!F86</f>
        <v>215566.75148000001</v>
      </c>
      <c r="G86" s="1"/>
      <c r="H86" s="1"/>
      <c r="I86" s="1"/>
    </row>
    <row r="87" spans="1:9">
      <c r="A87" s="254" t="s">
        <v>79</v>
      </c>
      <c r="B87" s="255">
        <f>'4'!B87+'27'!B87+'41'!B87+'49'!B87+'58'!B87+'66'!B87</f>
        <v>-36447.384309999987</v>
      </c>
      <c r="C87" s="255">
        <f>'4'!C87+'27'!C87+'41'!C87+'49'!C87+'58'!C87+'66'!C87</f>
        <v>-14871.59786</v>
      </c>
      <c r="D87" s="255">
        <f>'4'!D87+'27'!D87+'41'!D87+'49'!D87+'58'!D87+'66'!D87</f>
        <v>0</v>
      </c>
      <c r="E87" s="255">
        <f>'4'!E87+'27'!E87+'41'!E87+'49'!E87+'58'!E87+'66'!E87</f>
        <v>0</v>
      </c>
      <c r="F87" s="255">
        <f>'4'!F87+'27'!F87+'41'!F87+'49'!F87+'58'!F87+'66'!F87</f>
        <v>-51318.982169999988</v>
      </c>
      <c r="G87" s="1"/>
      <c r="H87" s="1"/>
      <c r="I87" s="1"/>
    </row>
    <row r="88" spans="1:9">
      <c r="A88" s="10" t="s">
        <v>80</v>
      </c>
      <c r="B88" s="257">
        <f>'4'!B88+'27'!B88+'41'!B88+'49'!B88+'58'!B88+'66'!B88</f>
        <v>4366841.1112000002</v>
      </c>
      <c r="C88" s="257">
        <f>'4'!C88+'27'!C88+'41'!C88+'49'!C88+'58'!C88+'66'!C88</f>
        <v>0</v>
      </c>
      <c r="D88" s="257">
        <f>'4'!D88+'27'!D88+'41'!D88+'49'!D88+'58'!D88+'66'!D88</f>
        <v>0</v>
      </c>
      <c r="E88" s="257">
        <f>'4'!E88+'27'!E88+'41'!E88+'49'!E88+'58'!E88+'66'!E88</f>
        <v>0</v>
      </c>
      <c r="F88" s="257">
        <f>'4'!F88+'27'!F88+'41'!F88+'49'!F88+'58'!F88+'66'!F88</f>
        <v>4366841.1112000002</v>
      </c>
      <c r="G88" s="1"/>
      <c r="H88" s="1"/>
      <c r="I88" s="1"/>
    </row>
    <row r="89" spans="1:9">
      <c r="A89" s="254" t="s">
        <v>81</v>
      </c>
      <c r="B89" s="255">
        <f>'4'!B89+'27'!B89+'41'!B89+'49'!B89+'58'!B89+'66'!B89</f>
        <v>1302625.1821300001</v>
      </c>
      <c r="C89" s="255">
        <f>'4'!C89+'27'!C89+'41'!C89+'49'!C89+'58'!C89+'66'!C89</f>
        <v>0</v>
      </c>
      <c r="D89" s="255">
        <f>'4'!D89+'27'!D89+'41'!D89+'49'!D89+'58'!D89+'66'!D89</f>
        <v>0</v>
      </c>
      <c r="E89" s="255">
        <f>'4'!E89+'27'!E89+'41'!E89+'49'!E89+'58'!E89+'66'!E89</f>
        <v>0</v>
      </c>
      <c r="F89" s="255">
        <f>'4'!F89+'27'!F89+'41'!F89+'49'!F89+'58'!F89+'66'!F89</f>
        <v>1302625.1821300001</v>
      </c>
      <c r="G89" s="1"/>
      <c r="H89" s="1"/>
      <c r="I89" s="1"/>
    </row>
    <row r="90" spans="1:9">
      <c r="A90" s="254" t="s">
        <v>82</v>
      </c>
      <c r="B90" s="255">
        <f>'4'!B90+'27'!B90+'41'!B90+'49'!B90+'58'!B90+'66'!B90</f>
        <v>1849533.8068799998</v>
      </c>
      <c r="C90" s="255">
        <f>'4'!C90+'27'!C90+'41'!C90+'49'!C90+'58'!C90+'66'!C90</f>
        <v>0</v>
      </c>
      <c r="D90" s="255">
        <f>'4'!D90+'27'!D90+'41'!D90+'49'!D90+'58'!D90+'66'!D90</f>
        <v>0</v>
      </c>
      <c r="E90" s="255">
        <f>'4'!E90+'27'!E90+'41'!E90+'49'!E90+'58'!E90+'66'!E90</f>
        <v>0</v>
      </c>
      <c r="F90" s="255">
        <f>'4'!F90+'27'!F90+'41'!F90+'49'!F90+'58'!F90+'66'!F90</f>
        <v>1849533.8068799998</v>
      </c>
      <c r="G90" s="1"/>
      <c r="H90" s="1"/>
      <c r="I90" s="1"/>
    </row>
    <row r="91" spans="1:9">
      <c r="A91" s="254" t="s">
        <v>83</v>
      </c>
      <c r="B91" s="255">
        <f>'4'!B91+'27'!B91+'41'!B91+'49'!B91+'58'!B91+'66'!B91</f>
        <v>149855.89034000001</v>
      </c>
      <c r="C91" s="255">
        <f>'4'!C91+'27'!C91+'41'!C91+'49'!C91+'58'!C91+'66'!C91</f>
        <v>0</v>
      </c>
      <c r="D91" s="255">
        <f>'4'!D91+'27'!D91+'41'!D91+'49'!D91+'58'!D91+'66'!D91</f>
        <v>0</v>
      </c>
      <c r="E91" s="255">
        <f>'4'!E91+'27'!E91+'41'!E91+'49'!E91+'58'!E91+'66'!E91</f>
        <v>0</v>
      </c>
      <c r="F91" s="255">
        <f>'4'!F91+'27'!F91+'41'!F91+'49'!F91+'58'!F91+'66'!F91</f>
        <v>149855.89034000001</v>
      </c>
      <c r="G91" s="7"/>
      <c r="H91" s="1"/>
      <c r="I91" s="1"/>
    </row>
    <row r="92" spans="1:9">
      <c r="A92" s="254" t="s">
        <v>84</v>
      </c>
      <c r="B92" s="255">
        <f>'4'!B92+'27'!B92+'41'!B92+'49'!B92+'58'!B92+'66'!B92</f>
        <v>241014.27998000014</v>
      </c>
      <c r="C92" s="255">
        <f>'4'!C92+'27'!C92+'41'!C92+'49'!C92+'58'!C92+'66'!C92</f>
        <v>0</v>
      </c>
      <c r="D92" s="255">
        <f>'4'!D92+'27'!D92+'41'!D92+'49'!D92+'58'!D92+'66'!D92</f>
        <v>0</v>
      </c>
      <c r="E92" s="255">
        <f>'4'!E92+'27'!E92+'41'!E92+'49'!E92+'58'!E92+'66'!E92</f>
        <v>0</v>
      </c>
      <c r="F92" s="255">
        <f>'4'!F92+'27'!F92+'41'!F92+'49'!F92+'58'!F92+'66'!F92</f>
        <v>241014.27998000014</v>
      </c>
      <c r="G92" s="1"/>
      <c r="H92" s="1"/>
      <c r="I92" s="1"/>
    </row>
    <row r="93" spans="1:9">
      <c r="A93" s="254" t="s">
        <v>85</v>
      </c>
      <c r="B93" s="255">
        <f>'4'!B93+'27'!B93+'41'!B93+'49'!B93+'58'!B93+'66'!B93</f>
        <v>353614.23933999968</v>
      </c>
      <c r="C93" s="255">
        <f>'4'!C93+'27'!C93+'41'!C93+'49'!C93+'58'!C93+'66'!C93</f>
        <v>0</v>
      </c>
      <c r="D93" s="255">
        <f>'4'!D93+'27'!D93+'41'!D93+'49'!D93+'58'!D93+'66'!D93</f>
        <v>0</v>
      </c>
      <c r="E93" s="255">
        <f>'4'!E93+'27'!E93+'41'!E93+'49'!E93+'58'!E93+'66'!E93</f>
        <v>0</v>
      </c>
      <c r="F93" s="255">
        <f>'4'!F93+'27'!F93+'41'!F93+'49'!F93+'58'!F93+'66'!F93</f>
        <v>353614.23933999968</v>
      </c>
      <c r="G93" s="1"/>
      <c r="H93" s="1"/>
      <c r="I93" s="1"/>
    </row>
    <row r="94" spans="1:9">
      <c r="A94" s="254" t="s">
        <v>86</v>
      </c>
      <c r="B94" s="255">
        <f>'4'!B94+'27'!B94+'41'!B94+'49'!B94+'58'!B94+'66'!B94</f>
        <v>95247.856520000001</v>
      </c>
      <c r="C94" s="255">
        <f>'4'!C94+'27'!C94+'41'!C94+'49'!C94+'58'!C94+'66'!C94</f>
        <v>0</v>
      </c>
      <c r="D94" s="255">
        <f>'4'!D94+'27'!D94+'41'!D94+'49'!D94+'58'!D94+'66'!D94</f>
        <v>0</v>
      </c>
      <c r="E94" s="255">
        <f>'4'!E94+'27'!E94+'41'!E94+'49'!E94+'58'!E94+'66'!E94</f>
        <v>0</v>
      </c>
      <c r="F94" s="255">
        <f>'4'!F94+'27'!F94+'41'!F94+'49'!F94+'58'!F94+'66'!F94</f>
        <v>95247.856520000001</v>
      </c>
      <c r="G94" s="1"/>
      <c r="H94" s="1"/>
      <c r="I94" s="1"/>
    </row>
    <row r="95" spans="1:9">
      <c r="A95" s="254" t="s">
        <v>87</v>
      </c>
      <c r="B95" s="255">
        <f>'4'!B95+'27'!B95+'41'!B95+'49'!B95+'58'!B95+'66'!B95</f>
        <v>15004.872499999999</v>
      </c>
      <c r="C95" s="255">
        <f>'4'!C95+'27'!C95+'41'!C95+'49'!C95+'58'!C95+'66'!C95</f>
        <v>0</v>
      </c>
      <c r="D95" s="255">
        <f>'4'!D95+'27'!D95+'41'!D95+'49'!D95+'58'!D95+'66'!D95</f>
        <v>0</v>
      </c>
      <c r="E95" s="255">
        <f>'4'!E95+'27'!E95+'41'!E95+'49'!E95+'58'!E95+'66'!E95</f>
        <v>0</v>
      </c>
      <c r="F95" s="255">
        <f>'4'!F95+'27'!F95+'41'!F95+'49'!F95+'58'!F95+'66'!F95</f>
        <v>15004.872499999999</v>
      </c>
      <c r="G95" s="1"/>
      <c r="H95" s="1"/>
      <c r="I95" s="1"/>
    </row>
    <row r="96" spans="1:9">
      <c r="A96" s="254" t="s">
        <v>88</v>
      </c>
      <c r="B96" s="255">
        <f>'4'!B96+'27'!B96+'41'!B96+'49'!B96+'58'!B96+'66'!B96</f>
        <v>9711.2067200000001</v>
      </c>
      <c r="C96" s="255">
        <f>'4'!C96+'27'!C96+'41'!C96+'49'!C96+'58'!C96+'66'!C96</f>
        <v>0</v>
      </c>
      <c r="D96" s="255">
        <f>'4'!D96+'27'!D96+'41'!D96+'49'!D96+'58'!D96+'66'!D96</f>
        <v>0</v>
      </c>
      <c r="E96" s="255">
        <f>'4'!E96+'27'!E96+'41'!E96+'49'!E96+'58'!E96+'66'!E96</f>
        <v>0</v>
      </c>
      <c r="F96" s="255">
        <f>'4'!F96+'27'!F96+'41'!F96+'49'!F96+'58'!F96+'66'!F96</f>
        <v>9711.2067200000001</v>
      </c>
      <c r="G96" s="1"/>
      <c r="H96" s="1"/>
      <c r="I96" s="1"/>
    </row>
    <row r="97" spans="1:9">
      <c r="A97" s="254" t="s">
        <v>89</v>
      </c>
      <c r="B97" s="255">
        <f>'4'!B97+'27'!B97+'41'!B97+'49'!B97+'58'!B97+'66'!B97</f>
        <v>350233.77679000003</v>
      </c>
      <c r="C97" s="255">
        <f>'4'!C97+'27'!C97+'41'!C97+'49'!C97+'58'!C97+'66'!C97</f>
        <v>0</v>
      </c>
      <c r="D97" s="255">
        <f>'4'!D97+'27'!D97+'41'!D97+'49'!D97+'58'!D97+'66'!D97</f>
        <v>0</v>
      </c>
      <c r="E97" s="255">
        <f>'4'!E97+'27'!E97+'41'!E97+'49'!E97+'58'!E97+'66'!E97</f>
        <v>0</v>
      </c>
      <c r="F97" s="255">
        <f>'4'!F97+'27'!F97+'41'!F97+'49'!F97+'58'!F97+'66'!F97</f>
        <v>350233.77679000003</v>
      </c>
      <c r="G97" s="1"/>
      <c r="H97" s="1"/>
      <c r="I97" s="1"/>
    </row>
    <row r="98" spans="1:9">
      <c r="A98" s="10" t="s">
        <v>90</v>
      </c>
      <c r="B98" s="257">
        <f>'4'!B98+'27'!B98+'41'!B98+'49'!B98+'58'!B98+'66'!B98</f>
        <v>905254.88254999986</v>
      </c>
      <c r="C98" s="257">
        <f>'4'!C98+'27'!C98+'41'!C98+'49'!C98+'58'!C98+'66'!C98</f>
        <v>26368.660809999998</v>
      </c>
      <c r="D98" s="257">
        <f>'4'!D98+'27'!D98+'41'!D98+'49'!D98+'58'!D98+'66'!D98</f>
        <v>-7.0000000000000007E-5</v>
      </c>
      <c r="E98" s="257">
        <f>'4'!E98+'27'!E98+'41'!E98+'49'!E98+'58'!E98+'66'!E98</f>
        <v>0</v>
      </c>
      <c r="F98" s="257">
        <f>'4'!F98+'27'!F98+'41'!F98+'49'!F98+'58'!F98+'66'!F98</f>
        <v>931623.54328999971</v>
      </c>
      <c r="G98" s="1"/>
      <c r="H98" s="1"/>
      <c r="I98" s="1"/>
    </row>
    <row r="99" spans="1:9">
      <c r="A99" s="254" t="s">
        <v>91</v>
      </c>
      <c r="B99" s="255">
        <f>'4'!B99+'27'!B99+'41'!B99+'49'!B99+'58'!B99+'66'!B99</f>
        <v>97610.868390000003</v>
      </c>
      <c r="C99" s="255">
        <f>'4'!C99+'27'!C99+'41'!C99+'49'!C99+'58'!C99+'66'!C99</f>
        <v>0</v>
      </c>
      <c r="D99" s="255">
        <f>'4'!D99+'27'!D99+'41'!D99+'49'!D99+'58'!D99+'66'!D99</f>
        <v>0</v>
      </c>
      <c r="E99" s="255">
        <f>'4'!E99+'27'!E99+'41'!E99+'49'!E99+'58'!E99+'66'!E99</f>
        <v>0</v>
      </c>
      <c r="F99" s="255">
        <f>'4'!F99+'27'!F99+'41'!F99+'49'!F99+'58'!F99+'66'!F99</f>
        <v>97610.868390000003</v>
      </c>
      <c r="G99" s="1"/>
      <c r="H99" s="1"/>
      <c r="I99" s="1"/>
    </row>
    <row r="100" spans="1:9">
      <c r="A100" s="254" t="s">
        <v>92</v>
      </c>
      <c r="B100" s="255">
        <f>'4'!B100+'27'!B100+'41'!B100+'49'!B100+'58'!B100+'66'!B100</f>
        <v>297529.35058999999</v>
      </c>
      <c r="C100" s="255">
        <f>'4'!C100+'27'!C100+'41'!C100+'49'!C100+'58'!C100+'66'!C100</f>
        <v>0</v>
      </c>
      <c r="D100" s="255">
        <f>'4'!D100+'27'!D100+'41'!D100+'49'!D100+'58'!D100+'66'!D100</f>
        <v>0</v>
      </c>
      <c r="E100" s="255">
        <f>'4'!E100+'27'!E100+'41'!E100+'49'!E100+'58'!E100+'66'!E100</f>
        <v>0</v>
      </c>
      <c r="F100" s="255">
        <f>'4'!F100+'27'!F100+'41'!F100+'49'!F100+'58'!F100+'66'!F100</f>
        <v>297529.35058999999</v>
      </c>
      <c r="G100" s="1"/>
      <c r="H100" s="1"/>
      <c r="I100" s="1"/>
    </row>
    <row r="101" spans="1:9">
      <c r="A101" s="254" t="s">
        <v>93</v>
      </c>
      <c r="B101" s="255">
        <f>'4'!B101+'27'!B101+'41'!B101+'49'!B101+'58'!B101+'66'!B101</f>
        <v>334875.25462000002</v>
      </c>
      <c r="C101" s="255">
        <f>'4'!C101+'27'!C101+'41'!C101+'49'!C101+'58'!C101+'66'!C101</f>
        <v>26355.285769999999</v>
      </c>
      <c r="D101" s="255">
        <f>'4'!D101+'27'!D101+'41'!D101+'49'!D101+'58'!D101+'66'!D101</f>
        <v>-7.0000000000000007E-5</v>
      </c>
      <c r="E101" s="255">
        <f>'4'!E101+'27'!E101+'41'!E101+'49'!E101+'58'!E101+'66'!E101</f>
        <v>0</v>
      </c>
      <c r="F101" s="255">
        <f>'4'!F101+'27'!F101+'41'!F101+'49'!F101+'58'!F101+'66'!F101</f>
        <v>361230.54031999997</v>
      </c>
      <c r="G101" s="7"/>
      <c r="H101" s="1"/>
      <c r="I101" s="1"/>
    </row>
    <row r="102" spans="1:9">
      <c r="A102" s="254" t="s">
        <v>94</v>
      </c>
      <c r="B102" s="255">
        <f>'4'!B102+'27'!B102+'41'!B102+'49'!B102+'58'!B102+'66'!B102</f>
        <v>187095.74093</v>
      </c>
      <c r="C102" s="255">
        <f>'4'!C102+'27'!C102+'41'!C102+'49'!C102+'58'!C102+'66'!C102</f>
        <v>1831.36464</v>
      </c>
      <c r="D102" s="255">
        <f>'4'!D102+'27'!D102+'41'!D102+'49'!D102+'58'!D102+'66'!D102</f>
        <v>0</v>
      </c>
      <c r="E102" s="255">
        <f>'4'!E102+'27'!E102+'41'!E102+'49'!E102+'58'!E102+'66'!E102</f>
        <v>0</v>
      </c>
      <c r="F102" s="255">
        <f>'4'!F102+'27'!F102+'41'!F102+'49'!F102+'58'!F102+'66'!F102</f>
        <v>188927.10557000001</v>
      </c>
      <c r="G102" s="1"/>
      <c r="H102" s="1"/>
      <c r="I102" s="1"/>
    </row>
    <row r="103" spans="1:9">
      <c r="A103" s="12" t="s">
        <v>95</v>
      </c>
      <c r="B103" s="255">
        <f>'4'!B103+'27'!B103+'41'!B103+'49'!B103+'58'!B103+'66'!B103</f>
        <v>-11856.331980000001</v>
      </c>
      <c r="C103" s="255">
        <f>'4'!C103+'27'!C103+'41'!C103+'49'!C103+'58'!C103+'66'!C103</f>
        <v>-1817.9896000000001</v>
      </c>
      <c r="D103" s="255">
        <f>'4'!D103+'27'!D103+'41'!D103+'49'!D103+'58'!D103+'66'!D103</f>
        <v>0</v>
      </c>
      <c r="E103" s="255">
        <f>'4'!E103+'27'!E103+'41'!E103+'49'!E103+'58'!E103+'66'!E103</f>
        <v>0</v>
      </c>
      <c r="F103" s="255">
        <f>'4'!F103+'27'!F103+'41'!F103+'49'!F103+'58'!F103+'66'!F103</f>
        <v>-13674.321580000002</v>
      </c>
      <c r="G103" s="1"/>
      <c r="H103" s="1"/>
      <c r="I103" s="1"/>
    </row>
    <row r="104" spans="1:9">
      <c r="A104" s="10" t="s">
        <v>96</v>
      </c>
      <c r="B104" s="257">
        <f>'4'!B104+'27'!B104+'41'!B104+'49'!B104+'58'!B104+'66'!B104</f>
        <v>674761.05008000007</v>
      </c>
      <c r="C104" s="257">
        <f>'4'!C104+'27'!C104+'41'!C104+'49'!C104+'58'!C104+'66'!C104</f>
        <v>0</v>
      </c>
      <c r="D104" s="257">
        <f>'4'!D104+'27'!D104+'41'!D104+'49'!D104+'58'!D104+'66'!D104</f>
        <v>0</v>
      </c>
      <c r="E104" s="257">
        <f>'4'!E104+'27'!E104+'41'!E104+'49'!E104+'58'!E104+'66'!E104</f>
        <v>0</v>
      </c>
      <c r="F104" s="257">
        <f>'4'!F104+'27'!F104+'41'!F104+'49'!F104+'58'!F104+'66'!F104</f>
        <v>674761.05008000007</v>
      </c>
      <c r="G104" s="1"/>
      <c r="H104" s="1"/>
      <c r="I104" s="1"/>
    </row>
    <row r="105" spans="1:9">
      <c r="A105" s="254" t="s">
        <v>97</v>
      </c>
      <c r="B105" s="255">
        <f>'4'!B105+'27'!B105+'41'!B105+'49'!B105+'58'!B105+'66'!B105</f>
        <v>646356.74384000001</v>
      </c>
      <c r="C105" s="255">
        <f>'4'!C105+'27'!C105+'41'!C105+'49'!C105+'58'!C105+'66'!C105</f>
        <v>0</v>
      </c>
      <c r="D105" s="255">
        <f>'4'!D105+'27'!D105+'41'!D105+'49'!D105+'58'!D105+'66'!D105</f>
        <v>0</v>
      </c>
      <c r="E105" s="255">
        <f>'4'!E105+'27'!E105+'41'!E105+'49'!E105+'58'!E105+'66'!E105</f>
        <v>0</v>
      </c>
      <c r="F105" s="255">
        <f>'4'!F105+'27'!F105+'41'!F105+'49'!F105+'58'!F105+'66'!F105</f>
        <v>646356.74384000001</v>
      </c>
      <c r="G105" s="1"/>
      <c r="H105" s="1"/>
      <c r="I105" s="1"/>
    </row>
    <row r="106" spans="1:9">
      <c r="A106" s="254" t="s">
        <v>98</v>
      </c>
      <c r="B106" s="255">
        <f>'4'!B106+'27'!B106+'41'!B106+'49'!B106+'58'!B106+'66'!B106</f>
        <v>0</v>
      </c>
      <c r="C106" s="255">
        <f>'4'!C106+'27'!C106+'41'!C106+'49'!C106+'58'!C106+'66'!C106</f>
        <v>0</v>
      </c>
      <c r="D106" s="255">
        <f>'4'!D106+'27'!D106+'41'!D106+'49'!D106+'58'!D106+'66'!D106</f>
        <v>0</v>
      </c>
      <c r="E106" s="255">
        <f>'4'!E106+'27'!E106+'41'!E106+'49'!E106+'58'!E106+'66'!E106</f>
        <v>0</v>
      </c>
      <c r="F106" s="255">
        <f>'4'!F106+'27'!F106+'41'!F106+'49'!F106+'58'!F106+'66'!F106</f>
        <v>0</v>
      </c>
      <c r="G106" s="1"/>
      <c r="H106" s="1"/>
      <c r="I106" s="1"/>
    </row>
    <row r="107" spans="1:9">
      <c r="A107" s="254" t="s">
        <v>99</v>
      </c>
      <c r="B107" s="255">
        <f>'4'!B107+'27'!B107+'41'!B107+'49'!B107+'58'!B107+'66'!B107</f>
        <v>0</v>
      </c>
      <c r="C107" s="255">
        <f>'4'!C107+'27'!C107+'41'!C107+'49'!C107+'58'!C107+'66'!C107</f>
        <v>0</v>
      </c>
      <c r="D107" s="255">
        <f>'4'!D107+'27'!D107+'41'!D107+'49'!D107+'58'!D107+'66'!D107</f>
        <v>0</v>
      </c>
      <c r="E107" s="255">
        <f>'4'!E107+'27'!E107+'41'!E107+'49'!E107+'58'!E107+'66'!E107</f>
        <v>0</v>
      </c>
      <c r="F107" s="255">
        <f>'4'!F107+'27'!F107+'41'!F107+'49'!F107+'58'!F107+'66'!F107</f>
        <v>0</v>
      </c>
      <c r="G107" s="7"/>
      <c r="H107" s="1"/>
      <c r="I107" s="1"/>
    </row>
    <row r="108" spans="1:9">
      <c r="A108" s="254" t="s">
        <v>100</v>
      </c>
      <c r="B108" s="255">
        <f>'4'!B108+'27'!B108+'41'!B108+'49'!B108+'58'!B108+'66'!B108</f>
        <v>0</v>
      </c>
      <c r="C108" s="255">
        <f>'4'!C108+'27'!C108+'41'!C108+'49'!C108+'58'!C108+'66'!C108</f>
        <v>0</v>
      </c>
      <c r="D108" s="255">
        <f>'4'!D108+'27'!D108+'41'!D108+'49'!D108+'58'!D108+'66'!D108</f>
        <v>0</v>
      </c>
      <c r="E108" s="255">
        <f>'4'!E108+'27'!E108+'41'!E108+'49'!E108+'58'!E108+'66'!E108</f>
        <v>0</v>
      </c>
      <c r="F108" s="255">
        <f>'4'!F108+'27'!F108+'41'!F108+'49'!F108+'58'!F108+'66'!F108</f>
        <v>0</v>
      </c>
      <c r="G108" s="1"/>
      <c r="H108" s="1"/>
      <c r="I108" s="1"/>
    </row>
    <row r="109" spans="1:9">
      <c r="A109" s="254" t="s">
        <v>101</v>
      </c>
      <c r="B109" s="255">
        <f>'4'!B109+'27'!B109+'41'!B109+'49'!B109+'58'!B109+'66'!B109</f>
        <v>66484.988079999996</v>
      </c>
      <c r="C109" s="255">
        <f>'4'!C109+'27'!C109+'41'!C109+'49'!C109+'58'!C109+'66'!C109</f>
        <v>0</v>
      </c>
      <c r="D109" s="255">
        <f>'4'!D109+'27'!D109+'41'!D109+'49'!D109+'58'!D109+'66'!D109</f>
        <v>0</v>
      </c>
      <c r="E109" s="255">
        <f>'4'!E109+'27'!E109+'41'!E109+'49'!E109+'58'!E109+'66'!E109</f>
        <v>0</v>
      </c>
      <c r="F109" s="255">
        <f>'4'!F109+'27'!F109+'41'!F109+'49'!F109+'58'!F109+'66'!F109</f>
        <v>66484.988079999996</v>
      </c>
      <c r="G109" s="1"/>
      <c r="H109" s="1"/>
      <c r="I109" s="1"/>
    </row>
    <row r="110" spans="1:9">
      <c r="A110" s="254" t="s">
        <v>102</v>
      </c>
      <c r="B110" s="255">
        <f>'4'!B110+'27'!B110+'41'!B110+'49'!B110+'58'!B110+'66'!B110</f>
        <v>-38080.681840000005</v>
      </c>
      <c r="C110" s="255">
        <f>'4'!C110+'27'!C110+'41'!C110+'49'!C110+'58'!C110+'66'!C110</f>
        <v>0</v>
      </c>
      <c r="D110" s="255">
        <f>'4'!D110+'27'!D110+'41'!D110+'49'!D110+'58'!D110+'66'!D110</f>
        <v>0</v>
      </c>
      <c r="E110" s="255">
        <f>'4'!E110+'27'!E110+'41'!E110+'49'!E110+'58'!E110+'66'!E110</f>
        <v>0</v>
      </c>
      <c r="F110" s="255">
        <f>'4'!F110+'27'!F110+'41'!F110+'49'!F110+'58'!F110+'66'!F110</f>
        <v>-38080.681840000005</v>
      </c>
      <c r="G110" s="1"/>
      <c r="H110" s="1"/>
      <c r="I110" s="1"/>
    </row>
    <row r="111" spans="1:9">
      <c r="A111" s="10" t="s">
        <v>103</v>
      </c>
      <c r="B111" s="257">
        <f>'4'!B111+'27'!B111+'41'!B111+'49'!B111+'58'!B111+'66'!B111</f>
        <v>277314758.39480007</v>
      </c>
      <c r="C111" s="257">
        <f>'4'!C111+'27'!C111+'41'!C111+'49'!C111+'58'!C111+'66'!C111</f>
        <v>23239908.160709996</v>
      </c>
      <c r="D111" s="257">
        <f>'4'!D111+'27'!D111+'41'!D111+'49'!D111+'58'!D111+'66'!D111</f>
        <v>89848.239059999993</v>
      </c>
      <c r="E111" s="257">
        <f>'4'!E111+'27'!E111+'41'!E111+'49'!E111+'58'!E111+'66'!E111</f>
        <v>44795.80186</v>
      </c>
      <c r="F111" s="257">
        <f>'4'!F111+'27'!F111+'41'!F111+'49'!F111+'58'!F111+'66'!F111</f>
        <v>300689310.59643006</v>
      </c>
      <c r="G111" s="1"/>
      <c r="H111" s="1"/>
      <c r="I111" s="1"/>
    </row>
    <row r="112" spans="1:9">
      <c r="A112" s="10" t="s">
        <v>104</v>
      </c>
      <c r="B112" s="257">
        <f>'4'!B112+'27'!B112+'41'!B112+'49'!B112+'58'!B112+'66'!B112</f>
        <v>196944031.23403999</v>
      </c>
      <c r="C112" s="257">
        <f>'4'!C112+'27'!C112+'41'!C112+'49'!C112+'58'!C112+'66'!C112</f>
        <v>17211600.502850004</v>
      </c>
      <c r="D112" s="257">
        <f>'4'!D112+'27'!D112+'41'!D112+'49'!D112+'58'!D112+'66'!D112</f>
        <v>89629.731459999995</v>
      </c>
      <c r="E112" s="257">
        <f>'4'!E112+'27'!E112+'41'!E112+'49'!E112+'58'!E112+'66'!E112</f>
        <v>41030.376800000005</v>
      </c>
      <c r="F112" s="257">
        <f>'4'!F112+'27'!F112+'41'!F112+'49'!F112+'58'!F112+'66'!F112</f>
        <v>214286291.84514999</v>
      </c>
      <c r="G112" s="1"/>
      <c r="H112" s="1"/>
      <c r="I112" s="1"/>
    </row>
    <row r="113" spans="1:9">
      <c r="A113" s="254" t="s">
        <v>105</v>
      </c>
      <c r="B113" s="255">
        <f>'4'!B113+'27'!B113+'41'!B113+'49'!B113+'58'!B113+'66'!B113</f>
        <v>26796857.21797999</v>
      </c>
      <c r="C113" s="255">
        <f>'4'!C113+'27'!C113+'41'!C113+'49'!C113+'58'!C113+'66'!C113</f>
        <v>4967553.8732500002</v>
      </c>
      <c r="D113" s="255">
        <f>'4'!D113+'27'!D113+'41'!D113+'49'!D113+'58'!D113+'66'!D113</f>
        <v>0.69189999999999996</v>
      </c>
      <c r="E113" s="255">
        <f>'4'!E113+'27'!E113+'41'!E113+'49'!E113+'58'!E113+'66'!E113</f>
        <v>5.1805899999999996</v>
      </c>
      <c r="F113" s="255">
        <f>'4'!F113+'27'!F113+'41'!F113+'49'!F113+'58'!F113+'66'!F113</f>
        <v>31764416.963719994</v>
      </c>
      <c r="G113" s="1"/>
      <c r="H113" s="1"/>
      <c r="I113" s="1"/>
    </row>
    <row r="114" spans="1:9">
      <c r="A114" s="254" t="s">
        <v>106</v>
      </c>
      <c r="B114" s="255">
        <f>'4'!B114+'27'!B114+'41'!B114+'49'!B114+'58'!B114+'66'!B114</f>
        <v>25813557.302529994</v>
      </c>
      <c r="C114" s="255">
        <f>'4'!C114+'27'!C114+'41'!C114+'49'!C114+'58'!C114+'66'!C114</f>
        <v>4416573.5545300003</v>
      </c>
      <c r="D114" s="255">
        <f>'4'!D114+'27'!D114+'41'!D114+'49'!D114+'58'!D114+'66'!D114</f>
        <v>0</v>
      </c>
      <c r="E114" s="255">
        <f>'4'!E114+'27'!E114+'41'!E114+'49'!E114+'58'!E114+'66'!E114</f>
        <v>0.10468999999999999</v>
      </c>
      <c r="F114" s="255">
        <f>'4'!F114+'27'!F114+'41'!F114+'49'!F114+'58'!F114+'66'!F114</f>
        <v>30230130.961749993</v>
      </c>
      <c r="G114" s="7"/>
      <c r="H114" s="1"/>
      <c r="I114" s="1"/>
    </row>
    <row r="115" spans="1:9">
      <c r="A115" s="254" t="s">
        <v>107</v>
      </c>
      <c r="B115" s="255">
        <f>'4'!B115+'27'!B115+'41'!B115+'49'!B115+'58'!B115+'66'!B115</f>
        <v>983299.91544999997</v>
      </c>
      <c r="C115" s="255">
        <f>'4'!C115+'27'!C115+'41'!C115+'49'!C115+'58'!C115+'66'!C115</f>
        <v>550980.31871999998</v>
      </c>
      <c r="D115" s="255">
        <f>'4'!D115+'27'!D115+'41'!D115+'49'!D115+'58'!D115+'66'!D115</f>
        <v>0.69189999999999996</v>
      </c>
      <c r="E115" s="255">
        <f>'4'!E115+'27'!E115+'41'!E115+'49'!E115+'58'!E115+'66'!E115</f>
        <v>5.0758999999999999</v>
      </c>
      <c r="F115" s="255">
        <f>'4'!F115+'27'!F115+'41'!F115+'49'!F115+'58'!F115+'66'!F115</f>
        <v>1534286.0019699999</v>
      </c>
      <c r="G115" s="7"/>
      <c r="H115" s="1"/>
      <c r="I115" s="1"/>
    </row>
    <row r="116" spans="1:9">
      <c r="A116" s="254" t="s">
        <v>108</v>
      </c>
      <c r="B116" s="255">
        <f>'4'!B116+'27'!B116+'41'!B116+'49'!B116+'58'!B116+'66'!B116</f>
        <v>58358235.410980001</v>
      </c>
      <c r="C116" s="255">
        <f>'4'!C116+'27'!C116+'41'!C116+'49'!C116+'58'!C116+'66'!C116</f>
        <v>6693854.6063500009</v>
      </c>
      <c r="D116" s="255">
        <f>'4'!D116+'27'!D116+'41'!D116+'49'!D116+'58'!D116+'66'!D116</f>
        <v>0</v>
      </c>
      <c r="E116" s="255">
        <f>'4'!E116+'27'!E116+'41'!E116+'49'!E116+'58'!E116+'66'!E116</f>
        <v>1869.4820199999999</v>
      </c>
      <c r="F116" s="255">
        <f>'4'!F116+'27'!F116+'41'!F116+'49'!F116+'58'!F116+'66'!F116</f>
        <v>65053959.499350011</v>
      </c>
      <c r="G116" s="7"/>
      <c r="H116" s="1"/>
      <c r="I116" s="1"/>
    </row>
    <row r="117" spans="1:9">
      <c r="A117" s="254" t="s">
        <v>109</v>
      </c>
      <c r="B117" s="255">
        <f>'4'!B117+'27'!B117+'41'!B117+'49'!B117+'58'!B117+'66'!B117</f>
        <v>3775624.3309400002</v>
      </c>
      <c r="C117" s="255">
        <f>'4'!C117+'27'!C117+'41'!C117+'49'!C117+'58'!C117+'66'!C117</f>
        <v>894477.12063999986</v>
      </c>
      <c r="D117" s="255">
        <f>'4'!D117+'27'!D117+'41'!D117+'49'!D117+'58'!D117+'66'!D117</f>
        <v>0</v>
      </c>
      <c r="E117" s="255">
        <f>'4'!E117+'27'!E117+'41'!E117+'49'!E117+'58'!E117+'66'!E117</f>
        <v>0</v>
      </c>
      <c r="F117" s="255">
        <f>'4'!F117+'27'!F117+'41'!F117+'49'!F117+'58'!F117+'66'!F117</f>
        <v>4670101.4515800001</v>
      </c>
      <c r="G117" s="1"/>
      <c r="H117" s="1"/>
      <c r="I117" s="1"/>
    </row>
    <row r="118" spans="1:9">
      <c r="A118" s="11" t="s">
        <v>110</v>
      </c>
      <c r="B118" s="255">
        <f>'4'!B118+'27'!B118+'41'!B118+'49'!B118+'58'!B118+'66'!B118</f>
        <v>112719.17104999999</v>
      </c>
      <c r="C118" s="255">
        <f>'4'!C118+'27'!C118+'41'!C118+'49'!C118+'58'!C118+'66'!C118</f>
        <v>61081.650559999995</v>
      </c>
      <c r="D118" s="255">
        <f>'4'!D118+'27'!D118+'41'!D118+'49'!D118+'58'!D118+'66'!D118</f>
        <v>0</v>
      </c>
      <c r="E118" s="255">
        <f>'4'!E118+'27'!E118+'41'!E118+'49'!E118+'58'!E118+'66'!E118</f>
        <v>0</v>
      </c>
      <c r="F118" s="255">
        <f>'4'!F118+'27'!F118+'41'!F118+'49'!F118+'58'!F118+'66'!F118</f>
        <v>173800.82160999998</v>
      </c>
      <c r="G118" s="1"/>
      <c r="H118" s="1"/>
      <c r="I118" s="1"/>
    </row>
    <row r="119" spans="1:9">
      <c r="A119" s="12" t="s">
        <v>111</v>
      </c>
      <c r="B119" s="255">
        <f>'4'!B119+'27'!B119+'41'!B119+'49'!B119+'58'!B119+'66'!B119</f>
        <v>14535.496930000001</v>
      </c>
      <c r="C119" s="255">
        <f>'4'!C119+'27'!C119+'41'!C119+'49'!C119+'58'!C119+'66'!C119</f>
        <v>10370.252659999998</v>
      </c>
      <c r="D119" s="255">
        <f>'4'!D119+'27'!D119+'41'!D119+'49'!D119+'58'!D119+'66'!D119</f>
        <v>0</v>
      </c>
      <c r="E119" s="255">
        <f>'4'!E119+'27'!E119+'41'!E119+'49'!E119+'58'!E119+'66'!E119</f>
        <v>0</v>
      </c>
      <c r="F119" s="255">
        <f>'4'!F119+'27'!F119+'41'!F119+'49'!F119+'58'!F119+'66'!F119</f>
        <v>24905.749589999999</v>
      </c>
      <c r="G119" s="1"/>
      <c r="H119" s="1"/>
      <c r="I119" s="1"/>
    </row>
    <row r="120" spans="1:9">
      <c r="A120" s="12" t="s">
        <v>112</v>
      </c>
      <c r="B120" s="255">
        <f>'4'!B120+'27'!B120+'41'!B120+'49'!B120+'58'!B120+'66'!B120</f>
        <v>29048.484150000004</v>
      </c>
      <c r="C120" s="255">
        <f>'4'!C120+'27'!C120+'41'!C120+'49'!C120+'58'!C120+'66'!C120</f>
        <v>18554.543189999997</v>
      </c>
      <c r="D120" s="255">
        <f>'4'!D120+'27'!D120+'41'!D120+'49'!D120+'58'!D120+'66'!D120</f>
        <v>0</v>
      </c>
      <c r="E120" s="255">
        <f>'4'!E120+'27'!E120+'41'!E120+'49'!E120+'58'!E120+'66'!E120</f>
        <v>0</v>
      </c>
      <c r="F120" s="255">
        <f>'4'!F120+'27'!F120+'41'!F120+'49'!F120+'58'!F120+'66'!F120</f>
        <v>47603.027340000001</v>
      </c>
      <c r="G120" s="7"/>
      <c r="H120" s="1"/>
      <c r="I120" s="1"/>
    </row>
    <row r="121" spans="1:9">
      <c r="A121" s="12" t="s">
        <v>113</v>
      </c>
      <c r="B121" s="255">
        <f>'4'!B121+'27'!B121+'41'!B121+'49'!B121+'58'!B121+'66'!B121</f>
        <v>135940.62834000002</v>
      </c>
      <c r="C121" s="255">
        <f>'4'!C121+'27'!C121+'41'!C121+'49'!C121+'58'!C121+'66'!C121</f>
        <v>32708.95045</v>
      </c>
      <c r="D121" s="255">
        <f>'4'!D121+'27'!D121+'41'!D121+'49'!D121+'58'!D121+'66'!D121</f>
        <v>0</v>
      </c>
      <c r="E121" s="255">
        <f>'4'!E121+'27'!E121+'41'!E121+'49'!E121+'58'!E121+'66'!E121</f>
        <v>0</v>
      </c>
      <c r="F121" s="255">
        <f>'4'!F121+'27'!F121+'41'!F121+'49'!F121+'58'!F121+'66'!F121</f>
        <v>168649.57879</v>
      </c>
      <c r="G121" s="1"/>
      <c r="H121" s="1"/>
      <c r="I121" s="1"/>
    </row>
    <row r="122" spans="1:9">
      <c r="A122" s="12" t="s">
        <v>114</v>
      </c>
      <c r="B122" s="255">
        <f>'4'!B122+'27'!B122+'41'!B122+'49'!B122+'58'!B122+'66'!B122</f>
        <v>524950.91064999998</v>
      </c>
      <c r="C122" s="255">
        <f>'4'!C122+'27'!C122+'41'!C122+'49'!C122+'58'!C122+'66'!C122</f>
        <v>84314.105729999981</v>
      </c>
      <c r="D122" s="255">
        <f>'4'!D122+'27'!D122+'41'!D122+'49'!D122+'58'!D122+'66'!D122</f>
        <v>0</v>
      </c>
      <c r="E122" s="255">
        <f>'4'!E122+'27'!E122+'41'!E122+'49'!E122+'58'!E122+'66'!E122</f>
        <v>0</v>
      </c>
      <c r="F122" s="255">
        <f>'4'!F122+'27'!F122+'41'!F122+'49'!F122+'58'!F122+'66'!F122</f>
        <v>609265.01637999993</v>
      </c>
      <c r="G122" s="1"/>
      <c r="H122" s="1"/>
      <c r="I122" s="1"/>
    </row>
    <row r="123" spans="1:9">
      <c r="A123" s="12" t="s">
        <v>115</v>
      </c>
      <c r="B123" s="255">
        <f>'4'!B123+'27'!B123+'41'!B123+'49'!B123+'58'!B123+'66'!B123</f>
        <v>1899742.1754300003</v>
      </c>
      <c r="C123" s="255">
        <f>'4'!C123+'27'!C123+'41'!C123+'49'!C123+'58'!C123+'66'!C123</f>
        <v>311391.4174199999</v>
      </c>
      <c r="D123" s="255">
        <f>'4'!D123+'27'!D123+'41'!D123+'49'!D123+'58'!D123+'66'!D123</f>
        <v>0</v>
      </c>
      <c r="E123" s="255">
        <f>'4'!E123+'27'!E123+'41'!E123+'49'!E123+'58'!E123+'66'!E123</f>
        <v>0</v>
      </c>
      <c r="F123" s="255">
        <f>'4'!F123+'27'!F123+'41'!F123+'49'!F123+'58'!F123+'66'!F123</f>
        <v>2211133.5928500001</v>
      </c>
      <c r="G123" s="1"/>
      <c r="H123" s="1"/>
      <c r="I123" s="1"/>
    </row>
    <row r="124" spans="1:9">
      <c r="A124" s="13" t="s">
        <v>116</v>
      </c>
      <c r="B124" s="255">
        <f>'4'!B124+'27'!B124+'41'!B124+'49'!B124+'58'!B124+'66'!B124</f>
        <v>410929.80553999997</v>
      </c>
      <c r="C124" s="255">
        <f>'4'!C124+'27'!C124+'41'!C124+'49'!C124+'58'!C124+'66'!C124</f>
        <v>194684.21028000003</v>
      </c>
      <c r="D124" s="255">
        <f>'4'!D124+'27'!D124+'41'!D124+'49'!D124+'58'!D124+'66'!D124</f>
        <v>0</v>
      </c>
      <c r="E124" s="255">
        <f>'4'!E124+'27'!E124+'41'!E124+'49'!E124+'58'!E124+'66'!E124</f>
        <v>0</v>
      </c>
      <c r="F124" s="255">
        <f>'4'!F124+'27'!F124+'41'!F124+'49'!F124+'58'!F124+'66'!F124</f>
        <v>605614.01582000009</v>
      </c>
      <c r="G124" s="1"/>
      <c r="H124" s="1"/>
      <c r="I124" s="1"/>
    </row>
    <row r="125" spans="1:9">
      <c r="A125" s="14" t="s">
        <v>117</v>
      </c>
      <c r="B125" s="255">
        <f>'4'!B125+'27'!B125+'41'!B125+'49'!B125+'58'!B125+'66'!B125</f>
        <v>647757.65884999989</v>
      </c>
      <c r="C125" s="255">
        <f>'4'!C125+'27'!C125+'41'!C125+'49'!C125+'58'!C125+'66'!C125</f>
        <v>181371.99035000004</v>
      </c>
      <c r="D125" s="255">
        <f>'4'!D125+'27'!D125+'41'!D125+'49'!D125+'58'!D125+'66'!D125</f>
        <v>0</v>
      </c>
      <c r="E125" s="255">
        <f>'4'!E125+'27'!E125+'41'!E125+'49'!E125+'58'!E125+'66'!E125</f>
        <v>0</v>
      </c>
      <c r="F125" s="255">
        <f>'4'!F125+'27'!F125+'41'!F125+'49'!F125+'58'!F125+'66'!F125</f>
        <v>829129.64919999987</v>
      </c>
      <c r="G125" s="1"/>
      <c r="H125" s="1"/>
      <c r="I125" s="1"/>
    </row>
    <row r="126" spans="1:9">
      <c r="A126" s="15" t="s">
        <v>118</v>
      </c>
      <c r="B126" s="255">
        <f>'4'!B126+'27'!B126+'41'!B126+'49'!B126+'58'!B126+'66'!B126</f>
        <v>3112751.3064800007</v>
      </c>
      <c r="C126" s="255">
        <f>'4'!C126+'27'!C126+'41'!C126+'49'!C126+'58'!C126+'66'!C126</f>
        <v>598873.84222000011</v>
      </c>
      <c r="D126" s="255">
        <f>'4'!D126+'27'!D126+'41'!D126+'49'!D126+'58'!D126+'66'!D126</f>
        <v>44.481209999999997</v>
      </c>
      <c r="E126" s="255">
        <f>'4'!E126+'27'!E126+'41'!E126+'49'!E126+'58'!E126+'66'!E126</f>
        <v>39155.46362000001</v>
      </c>
      <c r="F126" s="255">
        <f>'4'!F126+'27'!F126+'41'!F126+'49'!F126+'58'!F126+'66'!F126</f>
        <v>3750825.0935300007</v>
      </c>
      <c r="G126" s="1"/>
      <c r="H126" s="1"/>
      <c r="I126" s="1"/>
    </row>
    <row r="127" spans="1:9">
      <c r="A127" s="254" t="s">
        <v>119</v>
      </c>
      <c r="B127" s="255">
        <f>'4'!B127+'27'!B127+'41'!B127+'49'!B127+'58'!B127+'66'!B127</f>
        <v>92176388.357489988</v>
      </c>
      <c r="C127" s="255">
        <f>'4'!C127+'27'!C127+'41'!C127+'49'!C127+'58'!C127+'66'!C127</f>
        <v>3967404.3810699992</v>
      </c>
      <c r="D127" s="255">
        <f>'4'!D127+'27'!D127+'41'!D127+'49'!D127+'58'!D127+'66'!D127</f>
        <v>88450.999939999994</v>
      </c>
      <c r="E127" s="255">
        <f>'4'!E127+'27'!E127+'41'!E127+'49'!E127+'58'!E127+'66'!E127</f>
        <v>0</v>
      </c>
      <c r="F127" s="255">
        <f>'4'!F127+'27'!F127+'41'!F127+'49'!F127+'58'!F127+'66'!F127</f>
        <v>96232243.738499999</v>
      </c>
      <c r="G127" s="1"/>
      <c r="H127" s="1"/>
      <c r="I127" s="1"/>
    </row>
    <row r="128" spans="1:9">
      <c r="A128" s="254" t="s">
        <v>120</v>
      </c>
      <c r="B128" s="255">
        <f>'4'!B128+'27'!B128+'41'!B128+'49'!B128+'58'!B128+'66'!B128</f>
        <v>12724174.610169999</v>
      </c>
      <c r="C128" s="255">
        <f>'4'!C128+'27'!C128+'41'!C128+'49'!C128+'58'!C128+'66'!C128</f>
        <v>89436.679319999981</v>
      </c>
      <c r="D128" s="255">
        <f>'4'!D128+'27'!D128+'41'!D128+'49'!D128+'58'!D128+'66'!D128</f>
        <v>1133.5584099999999</v>
      </c>
      <c r="E128" s="255">
        <f>'4'!E128+'27'!E128+'41'!E128+'49'!E128+'58'!E128+'66'!E128</f>
        <v>0.25057000000000001</v>
      </c>
      <c r="F128" s="255">
        <f>'4'!F128+'27'!F128+'41'!F128+'49'!F128+'58'!F128+'66'!F128</f>
        <v>12814745.098469997</v>
      </c>
      <c r="G128" s="1"/>
      <c r="H128" s="1"/>
      <c r="I128" s="1"/>
    </row>
    <row r="129" spans="1:9">
      <c r="A129" s="10" t="s">
        <v>121</v>
      </c>
      <c r="B129" s="257">
        <f>'4'!B129+'27'!B129+'41'!B129+'49'!B129+'58'!B129+'66'!B129</f>
        <v>250587.42443000004</v>
      </c>
      <c r="C129" s="257">
        <f>'4'!C129+'27'!C129+'41'!C129+'49'!C129+'58'!C129+'66'!C129</f>
        <v>7353.4253900000003</v>
      </c>
      <c r="D129" s="257">
        <f>'4'!D129+'27'!D129+'41'!D129+'49'!D129+'58'!D129+'66'!D129</f>
        <v>0</v>
      </c>
      <c r="E129" s="257">
        <f>'4'!E129+'27'!E129+'41'!E129+'49'!E129+'58'!E129+'66'!E129</f>
        <v>0.32162000000000002</v>
      </c>
      <c r="F129" s="257">
        <f>'4'!F129+'27'!F129+'41'!F129+'49'!F129+'58'!F129+'66'!F129</f>
        <v>257941.17144000006</v>
      </c>
      <c r="G129" s="1"/>
      <c r="H129" s="1"/>
      <c r="I129" s="1"/>
    </row>
    <row r="130" spans="1:9">
      <c r="A130" s="10" t="s">
        <v>122</v>
      </c>
      <c r="B130" s="257">
        <f>'4'!B130+'27'!B130+'41'!B130+'49'!B130+'58'!B130+'66'!B130</f>
        <v>22223309.258470003</v>
      </c>
      <c r="C130" s="257">
        <f>'4'!C130+'27'!C130+'41'!C130+'49'!C130+'58'!C130+'66'!C130</f>
        <v>2924192.26517</v>
      </c>
      <c r="D130" s="257">
        <f>'4'!D130+'27'!D130+'41'!D130+'49'!D130+'58'!D130+'66'!D130</f>
        <v>0</v>
      </c>
      <c r="E130" s="257">
        <f>'4'!E130+'27'!E130+'41'!E130+'49'!E130+'58'!E130+'66'!E130</f>
        <v>98.756740000000008</v>
      </c>
      <c r="F130" s="257">
        <f>'4'!F130+'27'!F130+'41'!F130+'49'!F130+'58'!F130+'66'!F130</f>
        <v>25147600.280380003</v>
      </c>
      <c r="G130" s="1"/>
      <c r="H130" s="1"/>
      <c r="I130" s="1"/>
    </row>
    <row r="131" spans="1:9">
      <c r="A131" s="254" t="s">
        <v>123</v>
      </c>
      <c r="B131" s="255">
        <f>'4'!B131+'27'!B131+'41'!B131+'49'!B131+'58'!B131+'66'!B131</f>
        <v>11034524.242590001</v>
      </c>
      <c r="C131" s="255">
        <f>'4'!C131+'27'!C131+'41'!C131+'49'!C131+'58'!C131+'66'!C131</f>
        <v>913428.37740999996</v>
      </c>
      <c r="D131" s="255">
        <f>'4'!D131+'27'!D131+'41'!D131+'49'!D131+'58'!D131+'66'!D131</f>
        <v>0</v>
      </c>
      <c r="E131" s="255">
        <f>'4'!E131+'27'!E131+'41'!E131+'49'!E131+'58'!E131+'66'!E131</f>
        <v>0</v>
      </c>
      <c r="F131" s="255">
        <f>'4'!F131+'27'!F131+'41'!F131+'49'!F131+'58'!F131+'66'!F131</f>
        <v>11947952.620000001</v>
      </c>
      <c r="G131" s="1"/>
      <c r="H131" s="1"/>
      <c r="I131" s="1"/>
    </row>
    <row r="132" spans="1:9">
      <c r="A132" s="254" t="s">
        <v>124</v>
      </c>
      <c r="B132" s="255">
        <f>'4'!B132+'27'!B132+'41'!B132+'49'!B132+'58'!B132+'66'!B132</f>
        <v>3851867.4669399997</v>
      </c>
      <c r="C132" s="255">
        <f>'4'!C132+'27'!C132+'41'!C132+'49'!C132+'58'!C132+'66'!C132</f>
        <v>88924.089840000001</v>
      </c>
      <c r="D132" s="255">
        <f>'4'!D132+'27'!D132+'41'!D132+'49'!D132+'58'!D132+'66'!D132</f>
        <v>0</v>
      </c>
      <c r="E132" s="255">
        <f>'4'!E132+'27'!E132+'41'!E132+'49'!E132+'58'!E132+'66'!E132</f>
        <v>0</v>
      </c>
      <c r="F132" s="255">
        <f>'4'!F132+'27'!F132+'41'!F132+'49'!F132+'58'!F132+'66'!F132</f>
        <v>3940791.5567799998</v>
      </c>
      <c r="G132" s="1"/>
      <c r="H132" s="1"/>
      <c r="I132" s="1"/>
    </row>
    <row r="133" spans="1:9">
      <c r="A133" s="254" t="s">
        <v>125</v>
      </c>
      <c r="B133" s="255">
        <f>'4'!B133+'27'!B133+'41'!B133+'49'!B133+'58'!B133+'66'!B133</f>
        <v>0</v>
      </c>
      <c r="C133" s="255">
        <f>'4'!C133+'27'!C133+'41'!C133+'49'!C133+'58'!C133+'66'!C133</f>
        <v>0</v>
      </c>
      <c r="D133" s="255">
        <f>'4'!D133+'27'!D133+'41'!D133+'49'!D133+'58'!D133+'66'!D133</f>
        <v>0</v>
      </c>
      <c r="E133" s="255">
        <f>'4'!E133+'27'!E133+'41'!E133+'49'!E133+'58'!E133+'66'!E133</f>
        <v>0</v>
      </c>
      <c r="F133" s="255">
        <f>'4'!F133+'27'!F133+'41'!F133+'49'!F133+'58'!F133+'66'!F133</f>
        <v>0</v>
      </c>
      <c r="G133" s="7"/>
      <c r="H133" s="1"/>
      <c r="I133" s="1"/>
    </row>
    <row r="134" spans="1:9">
      <c r="A134" s="254" t="s">
        <v>126</v>
      </c>
      <c r="B134" s="255">
        <f>'4'!B134+'27'!B134+'41'!B134+'49'!B134+'58'!B134+'66'!B134</f>
        <v>863628.6847000001</v>
      </c>
      <c r="C134" s="255">
        <f>'4'!C134+'27'!C134+'41'!C134+'49'!C134+'58'!C134+'66'!C134</f>
        <v>7987.0492600000007</v>
      </c>
      <c r="D134" s="255">
        <f>'4'!D134+'27'!D134+'41'!D134+'49'!D134+'58'!D134+'66'!D134</f>
        <v>0</v>
      </c>
      <c r="E134" s="255">
        <f>'4'!E134+'27'!E134+'41'!E134+'49'!E134+'58'!E134+'66'!E134</f>
        <v>98.756740000000008</v>
      </c>
      <c r="F134" s="255">
        <f>'4'!F134+'27'!F134+'41'!F134+'49'!F134+'58'!F134+'66'!F134</f>
        <v>871714.49070000008</v>
      </c>
      <c r="G134" s="16"/>
      <c r="H134" s="16"/>
      <c r="I134" s="16"/>
    </row>
    <row r="135" spans="1:9">
      <c r="A135" s="254" t="s">
        <v>127</v>
      </c>
      <c r="B135" s="255">
        <f>'4'!B135+'27'!B135+'41'!B135+'49'!B135+'58'!B135+'66'!B135</f>
        <v>6322858.6935100006</v>
      </c>
      <c r="C135" s="255">
        <f>'4'!C135+'27'!C135+'41'!C135+'49'!C135+'58'!C135+'66'!C135</f>
        <v>1894150.95579</v>
      </c>
      <c r="D135" s="255">
        <f>'4'!D135+'27'!D135+'41'!D135+'49'!D135+'58'!D135+'66'!D135</f>
        <v>0</v>
      </c>
      <c r="E135" s="255">
        <f>'4'!E135+'27'!E135+'41'!E135+'49'!E135+'58'!E135+'66'!E135</f>
        <v>0</v>
      </c>
      <c r="F135" s="255">
        <f>'4'!F135+'27'!F135+'41'!F135+'49'!F135+'58'!F135+'66'!F135</f>
        <v>8217009.6493000006</v>
      </c>
      <c r="G135" s="16"/>
      <c r="H135" s="16"/>
      <c r="I135" s="16"/>
    </row>
    <row r="136" spans="1:9">
      <c r="A136" s="254" t="s">
        <v>128</v>
      </c>
      <c r="B136" s="255">
        <f>'4'!B136+'27'!B136+'41'!B136+'49'!B136+'58'!B136+'66'!B136</f>
        <v>150430.17073000001</v>
      </c>
      <c r="C136" s="255">
        <f>'4'!C136+'27'!C136+'41'!C136+'49'!C136+'58'!C136+'66'!C136</f>
        <v>19701.792870000001</v>
      </c>
      <c r="D136" s="255">
        <f>'4'!D136+'27'!D136+'41'!D136+'49'!D136+'58'!D136+'66'!D136</f>
        <v>0</v>
      </c>
      <c r="E136" s="255">
        <f>'4'!E136+'27'!E136+'41'!E136+'49'!E136+'58'!E136+'66'!E136</f>
        <v>0</v>
      </c>
      <c r="F136" s="255">
        <f>'4'!F136+'27'!F136+'41'!F136+'49'!F136+'58'!F136+'66'!F136</f>
        <v>170131.96360000002</v>
      </c>
      <c r="G136" s="1"/>
      <c r="H136" s="1"/>
      <c r="I136" s="1"/>
    </row>
    <row r="137" spans="1:9">
      <c r="A137" s="10" t="s">
        <v>129</v>
      </c>
      <c r="B137" s="257">
        <f>'4'!B137+'27'!B137+'41'!B137+'49'!B137+'58'!B137+'66'!B137</f>
        <v>40368551.118979998</v>
      </c>
      <c r="C137" s="257">
        <f>'4'!C137+'27'!C137+'41'!C137+'49'!C137+'58'!C137+'66'!C137</f>
        <v>1787653.7854599999</v>
      </c>
      <c r="D137" s="257">
        <f>'4'!D137+'27'!D137+'41'!D137+'49'!D137+'58'!D137+'66'!D137</f>
        <v>218.46508000000003</v>
      </c>
      <c r="E137" s="257">
        <f>'4'!E137+'27'!E137+'41'!E137+'49'!E137+'58'!E137+'66'!E137</f>
        <v>0</v>
      </c>
      <c r="F137" s="257">
        <f>'4'!F137+'27'!F137+'41'!F137+'49'!F137+'58'!F137+'66'!F137</f>
        <v>42156423.369520001</v>
      </c>
      <c r="G137" s="1"/>
      <c r="H137" s="1"/>
      <c r="I137" s="1"/>
    </row>
    <row r="138" spans="1:9">
      <c r="A138" s="254" t="s">
        <v>130</v>
      </c>
      <c r="B138" s="255">
        <f>'4'!B138+'27'!B138+'41'!B138+'49'!B138+'58'!B138+'66'!B138</f>
        <v>1395199.3547400003</v>
      </c>
      <c r="C138" s="255">
        <f>'4'!C138+'27'!C138+'41'!C138+'49'!C138+'58'!C138+'66'!C138</f>
        <v>124199.81149999998</v>
      </c>
      <c r="D138" s="255">
        <f>'4'!D138+'27'!D138+'41'!D138+'49'!D138+'58'!D138+'66'!D138</f>
        <v>0</v>
      </c>
      <c r="E138" s="255">
        <f>'4'!E138+'27'!E138+'41'!E138+'49'!E138+'58'!E138+'66'!E138</f>
        <v>0</v>
      </c>
      <c r="F138" s="255">
        <f>'4'!F138+'27'!F138+'41'!F138+'49'!F138+'58'!F138+'66'!F138</f>
        <v>1519399.1662400004</v>
      </c>
      <c r="G138" s="1"/>
      <c r="H138" s="1"/>
      <c r="I138" s="1"/>
    </row>
    <row r="139" spans="1:9">
      <c r="A139" s="254" t="s">
        <v>131</v>
      </c>
      <c r="B139" s="255">
        <f>'4'!B139+'27'!B139+'41'!B139+'49'!B139+'58'!B139+'66'!B139</f>
        <v>17650955.739210002</v>
      </c>
      <c r="C139" s="255">
        <f>'4'!C139+'27'!C139+'41'!C139+'49'!C139+'58'!C139+'66'!C139</f>
        <v>2874.34006</v>
      </c>
      <c r="D139" s="255">
        <f>'4'!D139+'27'!D139+'41'!D139+'49'!D139+'58'!D139+'66'!D139</f>
        <v>0</v>
      </c>
      <c r="E139" s="255">
        <f>'4'!E139+'27'!E139+'41'!E139+'49'!E139+'58'!E139+'66'!E139</f>
        <v>0</v>
      </c>
      <c r="F139" s="255">
        <f>'4'!F139+'27'!F139+'41'!F139+'49'!F139+'58'!F139+'66'!F139</f>
        <v>17653830.079270002</v>
      </c>
      <c r="G139" s="1"/>
      <c r="H139" s="1"/>
      <c r="I139" s="1"/>
    </row>
    <row r="140" spans="1:9">
      <c r="A140" s="254" t="s">
        <v>132</v>
      </c>
      <c r="B140" s="255">
        <f>'4'!B140+'27'!B140+'41'!B140+'49'!B140+'58'!B140+'66'!B140</f>
        <v>0</v>
      </c>
      <c r="C140" s="255">
        <f>'4'!C140+'27'!C140+'41'!C140+'49'!C140+'58'!C140+'66'!C140</f>
        <v>1189.2921299999998</v>
      </c>
      <c r="D140" s="255">
        <f>'4'!D140+'27'!D140+'41'!D140+'49'!D140+'58'!D140+'66'!D140</f>
        <v>0</v>
      </c>
      <c r="E140" s="255">
        <f>'4'!E140+'27'!E140+'41'!E140+'49'!E140+'58'!E140+'66'!E140</f>
        <v>0</v>
      </c>
      <c r="F140" s="255">
        <f>'4'!F140+'27'!F140+'41'!F140+'49'!F140+'58'!F140+'66'!F140</f>
        <v>1189.2921299999998</v>
      </c>
      <c r="G140" s="7"/>
      <c r="H140" s="1"/>
      <c r="I140" s="1"/>
    </row>
    <row r="141" spans="1:9">
      <c r="A141" s="254" t="s">
        <v>133</v>
      </c>
      <c r="B141" s="255">
        <f>'4'!B141+'27'!B141+'41'!B141+'49'!B141+'58'!B141+'66'!B141</f>
        <v>2401122.9541999996</v>
      </c>
      <c r="C141" s="255">
        <f>'4'!C141+'27'!C141+'41'!C141+'49'!C141+'58'!C141+'66'!C141</f>
        <v>1952.1958199999999</v>
      </c>
      <c r="D141" s="255">
        <f>'4'!D141+'27'!D141+'41'!D141+'49'!D141+'58'!D141+'66'!D141</f>
        <v>208.95726000000002</v>
      </c>
      <c r="E141" s="255">
        <f>'4'!E141+'27'!E141+'41'!E141+'49'!E141+'58'!E141+'66'!E141</f>
        <v>0</v>
      </c>
      <c r="F141" s="255">
        <f>'4'!F141+'27'!F141+'41'!F141+'49'!F141+'58'!F141+'66'!F141</f>
        <v>2403284.1072800001</v>
      </c>
      <c r="G141" s="1"/>
      <c r="H141" s="1"/>
      <c r="I141" s="1"/>
    </row>
    <row r="142" spans="1:9">
      <c r="A142" s="8" t="s">
        <v>134</v>
      </c>
      <c r="B142" s="255">
        <f>'4'!B142+'27'!B142+'41'!B142+'49'!B142+'58'!B142+'66'!B142</f>
        <v>16307670.57598</v>
      </c>
      <c r="C142" s="255">
        <f>'4'!C142+'27'!C142+'41'!C142+'49'!C142+'58'!C142+'66'!C142</f>
        <v>287809.31095999997</v>
      </c>
      <c r="D142" s="255">
        <f>'4'!D142+'27'!D142+'41'!D142+'49'!D142+'58'!D142+'66'!D142</f>
        <v>0</v>
      </c>
      <c r="E142" s="255">
        <f>'4'!E142+'27'!E142+'41'!E142+'49'!E142+'58'!E142+'66'!E142</f>
        <v>0</v>
      </c>
      <c r="F142" s="255">
        <f>'4'!F142+'27'!F142+'41'!F142+'49'!F142+'58'!F142+'66'!F142</f>
        <v>16595479.886939999</v>
      </c>
      <c r="G142" s="1"/>
      <c r="H142" s="1"/>
      <c r="I142" s="1"/>
    </row>
    <row r="143" spans="1:9">
      <c r="A143" s="254" t="s">
        <v>135</v>
      </c>
      <c r="B143" s="255">
        <f>'4'!B143+'27'!B143+'41'!B143+'49'!B143+'58'!B143+'66'!B143</f>
        <v>1703783.1946899998</v>
      </c>
      <c r="C143" s="255">
        <f>'4'!C143+'27'!C143+'41'!C143+'49'!C143+'58'!C143+'66'!C143</f>
        <v>274817.17429</v>
      </c>
      <c r="D143" s="255">
        <f>'4'!D143+'27'!D143+'41'!D143+'49'!D143+'58'!D143+'66'!D143</f>
        <v>0</v>
      </c>
      <c r="E143" s="255">
        <f>'4'!E143+'27'!E143+'41'!E143+'49'!E143+'58'!E143+'66'!E143</f>
        <v>0</v>
      </c>
      <c r="F143" s="255">
        <f>'4'!F143+'27'!F143+'41'!F143+'49'!F143+'58'!F143+'66'!F143</f>
        <v>1978600.3689799998</v>
      </c>
      <c r="G143" s="1"/>
      <c r="H143" s="1"/>
      <c r="I143" s="1"/>
    </row>
    <row r="144" spans="1:9">
      <c r="A144" s="254" t="s">
        <v>136</v>
      </c>
      <c r="B144" s="255">
        <f>'4'!B144+'27'!B144+'41'!B144+'49'!B144+'58'!B144+'66'!B144</f>
        <v>25867.640459999999</v>
      </c>
      <c r="C144" s="255">
        <f>'4'!C144+'27'!C144+'41'!C144+'49'!C144+'58'!C144+'66'!C144</f>
        <v>1067646.5581700001</v>
      </c>
      <c r="D144" s="255">
        <f>'4'!D144+'27'!D144+'41'!D144+'49'!D144+'58'!D144+'66'!D144</f>
        <v>0</v>
      </c>
      <c r="E144" s="255">
        <f>'4'!E144+'27'!E144+'41'!E144+'49'!E144+'58'!E144+'66'!E144</f>
        <v>0</v>
      </c>
      <c r="F144" s="255">
        <f>'4'!F144+'27'!F144+'41'!F144+'49'!F144+'58'!F144+'66'!F144</f>
        <v>1093514.19863</v>
      </c>
      <c r="G144" s="1"/>
      <c r="H144" s="1"/>
      <c r="I144" s="1"/>
    </row>
    <row r="145" spans="1:9">
      <c r="A145" s="254" t="s">
        <v>137</v>
      </c>
      <c r="B145" s="255">
        <f>'4'!B145+'27'!B145+'41'!B145+'49'!B145+'58'!B145+'66'!B145</f>
        <v>883951.65969999996</v>
      </c>
      <c r="C145" s="255">
        <f>'4'!C145+'27'!C145+'41'!C145+'49'!C145+'58'!C145+'66'!C145</f>
        <v>27165.102530000004</v>
      </c>
      <c r="D145" s="255">
        <f>'4'!D145+'27'!D145+'41'!D145+'49'!D145+'58'!D145+'66'!D145</f>
        <v>9.5078199999999988</v>
      </c>
      <c r="E145" s="255">
        <f>'4'!E145+'27'!E145+'41'!E145+'49'!E145+'58'!E145+'66'!E145</f>
        <v>0</v>
      </c>
      <c r="F145" s="255">
        <f>'4'!F145+'27'!F145+'41'!F145+'49'!F145+'58'!F145+'66'!F145</f>
        <v>911126.27005000005</v>
      </c>
      <c r="G145" s="1"/>
      <c r="H145" s="1"/>
      <c r="I145" s="1"/>
    </row>
    <row r="146" spans="1:9">
      <c r="A146" s="10" t="s">
        <v>138</v>
      </c>
      <c r="B146" s="257">
        <f>'4'!B146+'27'!B146+'41'!B146+'49'!B146+'58'!B146+'66'!B146</f>
        <v>7078070.6112000002</v>
      </c>
      <c r="C146" s="257">
        <f>'4'!C146+'27'!C146+'41'!C146+'49'!C146+'58'!C146+'66'!C146</f>
        <v>375216.92402999994</v>
      </c>
      <c r="D146" s="257">
        <f>'4'!D146+'27'!D146+'41'!D146+'49'!D146+'58'!D146+'66'!D146</f>
        <v>4.2520000000000002E-2</v>
      </c>
      <c r="E146" s="257">
        <f>'4'!E146+'27'!E146+'41'!E146+'49'!E146+'58'!E146+'66'!E146</f>
        <v>144.86836000000002</v>
      </c>
      <c r="F146" s="257">
        <f>'4'!F146+'27'!F146+'41'!F146+'49'!F146+'58'!F146+'66'!F146</f>
        <v>7453432.446109998</v>
      </c>
      <c r="G146" s="1"/>
      <c r="H146" s="1"/>
      <c r="I146" s="1"/>
    </row>
    <row r="147" spans="1:9">
      <c r="A147" s="254" t="s">
        <v>65</v>
      </c>
      <c r="B147" s="255">
        <f>'4'!B147+'27'!B147+'41'!B147+'49'!B147+'58'!B147+'66'!B147</f>
        <v>1566893.1668100001</v>
      </c>
      <c r="C147" s="255">
        <f>'4'!C147+'27'!C147+'41'!C147+'49'!C147+'58'!C147+'66'!C147</f>
        <v>21267.483110000001</v>
      </c>
      <c r="D147" s="255">
        <f>'4'!D147+'27'!D147+'41'!D147+'49'!D147+'58'!D147+'66'!D147</f>
        <v>0</v>
      </c>
      <c r="E147" s="255">
        <f>'4'!E147+'27'!E147+'41'!E147+'49'!E147+'58'!E147+'66'!E147</f>
        <v>7.5420000000000001E-2</v>
      </c>
      <c r="F147" s="255">
        <f>'4'!F147+'27'!F147+'41'!F147+'49'!F147+'58'!F147+'66'!F147</f>
        <v>1588160.7253400001</v>
      </c>
      <c r="G147" s="1"/>
      <c r="H147" s="1"/>
      <c r="I147" s="1"/>
    </row>
    <row r="148" spans="1:9">
      <c r="A148" s="254" t="s">
        <v>67</v>
      </c>
      <c r="B148" s="255">
        <f>'4'!B148+'27'!B148+'41'!B148+'49'!B148+'58'!B148+'66'!B148</f>
        <v>1594478.30048</v>
      </c>
      <c r="C148" s="255">
        <f>'4'!C148+'27'!C148+'41'!C148+'49'!C148+'58'!C148+'66'!C148</f>
        <v>179104.40167999998</v>
      </c>
      <c r="D148" s="255">
        <f>'4'!D148+'27'!D148+'41'!D148+'49'!D148+'58'!D148+'66'!D148</f>
        <v>4.2520000000000002E-2</v>
      </c>
      <c r="E148" s="255">
        <f>'4'!E148+'27'!E148+'41'!E148+'49'!E148+'58'!E148+'66'!E148</f>
        <v>131.82805999999999</v>
      </c>
      <c r="F148" s="255">
        <f>'4'!F148+'27'!F148+'41'!F148+'49'!F148+'58'!F148+'66'!F148</f>
        <v>1773714.5727400002</v>
      </c>
      <c r="G148" s="1"/>
      <c r="H148" s="1"/>
      <c r="I148" s="1"/>
    </row>
    <row r="149" spans="1:9">
      <c r="A149" s="254" t="s">
        <v>139</v>
      </c>
      <c r="B149" s="255">
        <f>'4'!B149+'27'!B149+'41'!B149+'49'!B149+'58'!B149+'66'!B149</f>
        <v>3385324.8986099996</v>
      </c>
      <c r="C149" s="255">
        <f>'4'!C149+'27'!C149+'41'!C149+'49'!C149+'58'!C149+'66'!C149</f>
        <v>146459.53167999996</v>
      </c>
      <c r="D149" s="255">
        <f>'4'!D149+'27'!D149+'41'!D149+'49'!D149+'58'!D149+'66'!D149</f>
        <v>0</v>
      </c>
      <c r="E149" s="255">
        <f>'4'!E149+'27'!E149+'41'!E149+'49'!E149+'58'!E149+'66'!E149</f>
        <v>12.56423</v>
      </c>
      <c r="F149" s="255">
        <f>'4'!F149+'27'!F149+'41'!F149+'49'!F149+'58'!F149+'66'!F149</f>
        <v>3531796.9945200002</v>
      </c>
      <c r="G149" s="7"/>
      <c r="H149" s="1"/>
      <c r="I149" s="1"/>
    </row>
    <row r="150" spans="1:9">
      <c r="A150" s="254" t="s">
        <v>93</v>
      </c>
      <c r="B150" s="255">
        <f>'4'!B150+'27'!B150+'41'!B150+'49'!B150+'58'!B150+'66'!B150</f>
        <v>531374.24529999995</v>
      </c>
      <c r="C150" s="255">
        <f>'4'!C150+'27'!C150+'41'!C150+'49'!C150+'58'!C150+'66'!C150</f>
        <v>28385.507559999998</v>
      </c>
      <c r="D150" s="255">
        <f>'4'!D150+'27'!D150+'41'!D150+'49'!D150+'58'!D150+'66'!D150</f>
        <v>0</v>
      </c>
      <c r="E150" s="255">
        <f>'4'!E150+'27'!E150+'41'!E150+'49'!E150+'58'!E150+'66'!E150</f>
        <v>0.40065000000000006</v>
      </c>
      <c r="F150" s="255">
        <f>'4'!F150+'27'!F150+'41'!F150+'49'!F150+'58'!F150+'66'!F150</f>
        <v>559760.15350999997</v>
      </c>
      <c r="G150" s="1"/>
      <c r="H150" s="1"/>
      <c r="I150" s="1"/>
    </row>
    <row r="151" spans="1:9">
      <c r="A151" s="254" t="s">
        <v>140</v>
      </c>
      <c r="B151" s="255">
        <f>'4'!B151+'27'!B151+'41'!B151+'49'!B151+'58'!B151+'66'!B151</f>
        <v>0</v>
      </c>
      <c r="C151" s="255">
        <f>'4'!C151+'27'!C151+'41'!C151+'49'!C151+'58'!C151+'66'!C151</f>
        <v>0</v>
      </c>
      <c r="D151" s="255">
        <f>'4'!D151+'27'!D151+'41'!D151+'49'!D151+'58'!D151+'66'!D151</f>
        <v>0</v>
      </c>
      <c r="E151" s="255">
        <f>'4'!E151+'27'!E151+'41'!E151+'49'!E151+'58'!E151+'66'!E151</f>
        <v>0</v>
      </c>
      <c r="F151" s="255">
        <f>'4'!F151+'27'!F151+'41'!F151+'49'!F151+'58'!F151+'66'!F151</f>
        <v>0</v>
      </c>
      <c r="G151" s="1"/>
      <c r="H151" s="1"/>
      <c r="I151" s="1"/>
    </row>
    <row r="152" spans="1:9">
      <c r="A152" s="10" t="s">
        <v>141</v>
      </c>
      <c r="B152" s="257">
        <f>'4'!B152+'27'!B152+'41'!B152+'49'!B152+'58'!B152+'66'!B152</f>
        <v>2929419.2979700002</v>
      </c>
      <c r="C152" s="257">
        <f>'4'!C152+'27'!C152+'41'!C152+'49'!C152+'58'!C152+'66'!C152</f>
        <v>450159.08600000001</v>
      </c>
      <c r="D152" s="257">
        <f>'4'!D152+'27'!D152+'41'!D152+'49'!D152+'58'!D152+'66'!D152</f>
        <v>0</v>
      </c>
      <c r="E152" s="257">
        <f>'4'!E152+'27'!E152+'41'!E152+'49'!E152+'58'!E152+'66'!E152</f>
        <v>3521.4783400000001</v>
      </c>
      <c r="F152" s="257">
        <f>'4'!F152+'27'!F152+'41'!F152+'49'!F152+'58'!F152+'66'!F152</f>
        <v>3383099.8623099998</v>
      </c>
      <c r="G152" s="1"/>
      <c r="H152" s="1"/>
      <c r="I152" s="1"/>
    </row>
    <row r="153" spans="1:9">
      <c r="A153" s="254" t="s">
        <v>142</v>
      </c>
      <c r="B153" s="255">
        <f>'4'!B153+'27'!B153+'41'!B153+'49'!B153+'58'!B153+'66'!B153</f>
        <v>175484.73243000003</v>
      </c>
      <c r="C153" s="255">
        <f>'4'!C153+'27'!C153+'41'!C153+'49'!C153+'58'!C153+'66'!C153</f>
        <v>23604.638889999998</v>
      </c>
      <c r="D153" s="255">
        <f>'4'!D153+'27'!D153+'41'!D153+'49'!D153+'58'!D153+'66'!D153</f>
        <v>0</v>
      </c>
      <c r="E153" s="255">
        <f>'4'!E153+'27'!E153+'41'!E153+'49'!E153+'58'!E153+'66'!E153</f>
        <v>338.71745999999996</v>
      </c>
      <c r="F153" s="255">
        <f>'4'!F153+'27'!F153+'41'!F153+'49'!F153+'58'!F153+'66'!F153</f>
        <v>199428.08878000005</v>
      </c>
      <c r="G153" s="1"/>
      <c r="H153" s="1"/>
      <c r="I153" s="1"/>
    </row>
    <row r="154" spans="1:9">
      <c r="A154" s="254" t="s">
        <v>143</v>
      </c>
      <c r="B154" s="255">
        <f>'4'!B154+'27'!B154+'41'!B154+'49'!B154+'58'!B154+'66'!B154</f>
        <v>0</v>
      </c>
      <c r="C154" s="255">
        <f>'4'!C154+'27'!C154+'41'!C154+'49'!C154+'58'!C154+'66'!C154</f>
        <v>0</v>
      </c>
      <c r="D154" s="255">
        <f>'4'!D154+'27'!D154+'41'!D154+'49'!D154+'58'!D154+'66'!D154</f>
        <v>0</v>
      </c>
      <c r="E154" s="255">
        <f>'4'!E154+'27'!E154+'41'!E154+'49'!E154+'58'!E154+'66'!E154</f>
        <v>0</v>
      </c>
      <c r="F154" s="255">
        <f>'4'!F154+'27'!F154+'41'!F154+'49'!F154+'58'!F154+'66'!F154</f>
        <v>0</v>
      </c>
      <c r="G154" s="1"/>
      <c r="H154" s="1"/>
      <c r="I154" s="1"/>
    </row>
    <row r="155" spans="1:9">
      <c r="A155" s="254" t="s">
        <v>144</v>
      </c>
      <c r="B155" s="255">
        <f>'4'!B155+'27'!B155+'41'!B155+'49'!B155+'58'!B155+'66'!B155</f>
        <v>1408556.2623299998</v>
      </c>
      <c r="C155" s="255">
        <f>'4'!C155+'27'!C155+'41'!C155+'49'!C155+'58'!C155+'66'!C155</f>
        <v>279075.18629000004</v>
      </c>
      <c r="D155" s="255">
        <f>'4'!D155+'27'!D155+'41'!D155+'49'!D155+'58'!D155+'66'!D155</f>
        <v>0</v>
      </c>
      <c r="E155" s="255">
        <f>'4'!E155+'27'!E155+'41'!E155+'49'!E155+'58'!E155+'66'!E155</f>
        <v>1407.1041</v>
      </c>
      <c r="F155" s="255">
        <f>'4'!F155+'27'!F155+'41'!F155+'49'!F155+'58'!F155+'66'!F155</f>
        <v>1689038.55272</v>
      </c>
      <c r="G155" s="7"/>
      <c r="H155" s="1"/>
      <c r="I155" s="1"/>
    </row>
    <row r="156" spans="1:9">
      <c r="A156" s="254" t="s">
        <v>145</v>
      </c>
      <c r="B156" s="255">
        <f>'4'!B156+'27'!B156+'41'!B156+'49'!B156+'58'!B156+'66'!B156</f>
        <v>0</v>
      </c>
      <c r="C156" s="255">
        <f>'4'!C156+'27'!C156+'41'!C156+'49'!C156+'58'!C156+'66'!C156</f>
        <v>0</v>
      </c>
      <c r="D156" s="255">
        <f>'4'!D156+'27'!D156+'41'!D156+'49'!D156+'58'!D156+'66'!D156</f>
        <v>0</v>
      </c>
      <c r="E156" s="255">
        <f>'4'!E156+'27'!E156+'41'!E156+'49'!E156+'58'!E156+'66'!E156</f>
        <v>0</v>
      </c>
      <c r="F156" s="255">
        <f>'4'!F156+'27'!F156+'41'!F156+'49'!F156+'58'!F156+'66'!F156</f>
        <v>0</v>
      </c>
      <c r="G156" s="1"/>
      <c r="H156" s="1"/>
      <c r="I156" s="1"/>
    </row>
    <row r="157" spans="1:9">
      <c r="A157" s="254" t="s">
        <v>146</v>
      </c>
      <c r="B157" s="255">
        <f>'4'!B157+'27'!B157+'41'!B157+'49'!B157+'58'!B157+'66'!B157</f>
        <v>1262856.7309300003</v>
      </c>
      <c r="C157" s="255">
        <f>'4'!C157+'27'!C157+'41'!C157+'49'!C157+'58'!C157+'66'!C157</f>
        <v>30817.678279999996</v>
      </c>
      <c r="D157" s="255">
        <f>'4'!D157+'27'!D157+'41'!D157+'49'!D157+'58'!D157+'66'!D157</f>
        <v>0</v>
      </c>
      <c r="E157" s="255">
        <f>'4'!E157+'27'!E157+'41'!E157+'49'!E157+'58'!E157+'66'!E157</f>
        <v>1775.6567800000003</v>
      </c>
      <c r="F157" s="255">
        <f>'4'!F157+'27'!F157+'41'!F157+'49'!F157+'58'!F157+'66'!F157</f>
        <v>1295450.06599</v>
      </c>
      <c r="G157" s="1"/>
      <c r="H157" s="1"/>
      <c r="I157" s="1"/>
    </row>
    <row r="158" spans="1:9">
      <c r="A158" s="254" t="s">
        <v>147</v>
      </c>
      <c r="B158" s="255">
        <f>'4'!B158+'27'!B158+'41'!B158+'49'!B158+'58'!B158+'66'!B158</f>
        <v>82521.572280000008</v>
      </c>
      <c r="C158" s="255">
        <f>'4'!C158+'27'!C158+'41'!C158+'49'!C158+'58'!C158+'66'!C158</f>
        <v>116661.58254</v>
      </c>
      <c r="D158" s="255">
        <f>'4'!D158+'27'!D158+'41'!D158+'49'!D158+'58'!D158+'66'!D158</f>
        <v>0</v>
      </c>
      <c r="E158" s="255">
        <f>'4'!E158+'27'!E158+'41'!E158+'49'!E158+'58'!E158+'66'!E158</f>
        <v>0</v>
      </c>
      <c r="F158" s="255">
        <f>'4'!F158+'27'!F158+'41'!F158+'49'!F158+'58'!F158+'66'!F158</f>
        <v>199183.15482</v>
      </c>
      <c r="G158" s="1"/>
      <c r="H158" s="1"/>
      <c r="I158" s="1"/>
    </row>
    <row r="159" spans="1:9">
      <c r="A159" s="10" t="s">
        <v>148</v>
      </c>
      <c r="B159" s="257">
        <f>'4'!B159+'27'!B159+'41'!B159+'49'!B159+'58'!B159+'66'!B159</f>
        <v>5224172.0788899995</v>
      </c>
      <c r="C159" s="257">
        <f>'4'!C159+'27'!C159+'41'!C159+'49'!C159+'58'!C159+'66'!C159</f>
        <v>45489.667450000001</v>
      </c>
      <c r="D159" s="257">
        <f>'4'!D159+'27'!D159+'41'!D159+'49'!D159+'58'!D159+'66'!D159</f>
        <v>0</v>
      </c>
      <c r="E159" s="257">
        <f>'4'!E159+'27'!E159+'41'!E159+'49'!E159+'58'!E159+'66'!E159</f>
        <v>0</v>
      </c>
      <c r="F159" s="257">
        <f>'4'!F159+'27'!F159+'41'!F159+'49'!F159+'58'!F159+'66'!F159</f>
        <v>5269661.7463400001</v>
      </c>
      <c r="G159" s="1"/>
      <c r="H159" s="1"/>
      <c r="I159" s="1"/>
    </row>
    <row r="160" spans="1:9">
      <c r="A160" s="254" t="s">
        <v>149</v>
      </c>
      <c r="B160" s="255">
        <f>'4'!B160+'27'!B160+'41'!B160+'49'!B160+'58'!B160+'66'!B160</f>
        <v>3506442.9</v>
      </c>
      <c r="C160" s="255">
        <f>'4'!C160+'27'!C160+'41'!C160+'49'!C160+'58'!C160+'66'!C160</f>
        <v>0</v>
      </c>
      <c r="D160" s="255">
        <f>'4'!D160+'27'!D160+'41'!D160+'49'!D160+'58'!D160+'66'!D160</f>
        <v>0</v>
      </c>
      <c r="E160" s="255">
        <f>'4'!E160+'27'!E160+'41'!E160+'49'!E160+'58'!E160+'66'!E160</f>
        <v>0</v>
      </c>
      <c r="F160" s="255">
        <f>'4'!F160+'27'!F160+'41'!F160+'49'!F160+'58'!F160+'66'!F160</f>
        <v>3506442.9</v>
      </c>
      <c r="G160" s="1"/>
      <c r="H160" s="1"/>
      <c r="I160" s="1"/>
    </row>
    <row r="161" spans="1:9">
      <c r="A161" s="254" t="s">
        <v>150</v>
      </c>
      <c r="B161" s="255">
        <f>'4'!B161+'27'!B161+'41'!B161+'49'!B161+'58'!B161+'66'!B161</f>
        <v>0</v>
      </c>
      <c r="C161" s="255">
        <f>'4'!C161+'27'!C161+'41'!C161+'49'!C161+'58'!C161+'66'!C161</f>
        <v>0</v>
      </c>
      <c r="D161" s="255">
        <f>'4'!D161+'27'!D161+'41'!D161+'49'!D161+'58'!D161+'66'!D161</f>
        <v>0</v>
      </c>
      <c r="E161" s="255">
        <f>'4'!E161+'27'!E161+'41'!E161+'49'!E161+'58'!E161+'66'!E161</f>
        <v>0</v>
      </c>
      <c r="F161" s="255">
        <f>'4'!F161+'27'!F161+'41'!F161+'49'!F161+'58'!F161+'66'!F161</f>
        <v>0</v>
      </c>
      <c r="G161" s="1"/>
      <c r="H161" s="1"/>
      <c r="I161" s="1"/>
    </row>
    <row r="162" spans="1:9">
      <c r="A162" s="8" t="s">
        <v>151</v>
      </c>
      <c r="B162" s="255">
        <f>'4'!B162+'27'!B162+'41'!B162+'49'!B162+'58'!B162+'66'!B162</f>
        <v>1561123.5691500001</v>
      </c>
      <c r="C162" s="255">
        <f>'4'!C162+'27'!C162+'41'!C162+'49'!C162+'58'!C162+'66'!C162</f>
        <v>44590</v>
      </c>
      <c r="D162" s="255">
        <f>'4'!D162+'27'!D162+'41'!D162+'49'!D162+'58'!D162+'66'!D162</f>
        <v>0</v>
      </c>
      <c r="E162" s="255">
        <f>'4'!E162+'27'!E162+'41'!E162+'49'!E162+'58'!E162+'66'!E162</f>
        <v>0</v>
      </c>
      <c r="F162" s="255">
        <f>'4'!F162+'27'!F162+'41'!F162+'49'!F162+'58'!F162+'66'!F162</f>
        <v>1605713.5691500001</v>
      </c>
      <c r="G162" s="7"/>
      <c r="H162" s="1"/>
      <c r="I162" s="1"/>
    </row>
    <row r="163" spans="1:9">
      <c r="A163" s="254" t="s">
        <v>152</v>
      </c>
      <c r="B163" s="255">
        <f>'4'!B163+'27'!B163+'41'!B163+'49'!B163+'58'!B163+'66'!B163</f>
        <v>156605.60973999999</v>
      </c>
      <c r="C163" s="255">
        <f>'4'!C163+'27'!C163+'41'!C163+'49'!C163+'58'!C163+'66'!C163</f>
        <v>899.66744999999992</v>
      </c>
      <c r="D163" s="255">
        <f>'4'!D163+'27'!D163+'41'!D163+'49'!D163+'58'!D163+'66'!D163</f>
        <v>0</v>
      </c>
      <c r="E163" s="255">
        <f>'4'!E163+'27'!E163+'41'!E163+'49'!E163+'58'!E163+'66'!E163</f>
        <v>0</v>
      </c>
      <c r="F163" s="255">
        <f>'4'!F163+'27'!F163+'41'!F163+'49'!F163+'58'!F163+'66'!F163</f>
        <v>157505.27718999999</v>
      </c>
      <c r="G163" s="1"/>
      <c r="H163" s="1"/>
      <c r="I163" s="1"/>
    </row>
    <row r="164" spans="1:9">
      <c r="A164" s="10" t="s">
        <v>153</v>
      </c>
      <c r="B164" s="257">
        <f>'4'!B164+'27'!B164+'41'!B164+'49'!B164+'58'!B164+'66'!B164</f>
        <v>2296617.3708199998</v>
      </c>
      <c r="C164" s="257">
        <f>'4'!C164+'27'!C164+'41'!C164+'49'!C164+'58'!C164+'66'!C164</f>
        <v>438242.50436000002</v>
      </c>
      <c r="D164" s="257">
        <f>'4'!D164+'27'!D164+'41'!D164+'49'!D164+'58'!D164+'66'!D164</f>
        <v>0</v>
      </c>
      <c r="E164" s="257">
        <f>'4'!E164+'27'!E164+'41'!E164+'49'!E164+'58'!E164+'66'!E164</f>
        <v>0</v>
      </c>
      <c r="F164" s="257">
        <f>'4'!F164+'27'!F164+'41'!F164+'49'!F164+'58'!F164+'66'!F164</f>
        <v>2734859.87518</v>
      </c>
      <c r="G164" s="1"/>
      <c r="H164" s="1"/>
      <c r="I164" s="1"/>
    </row>
    <row r="165" spans="1:9">
      <c r="A165" s="254" t="s">
        <v>154</v>
      </c>
      <c r="B165" s="255">
        <f>'4'!B165+'27'!B165+'41'!B165+'49'!B165+'58'!B165+'66'!B165</f>
        <v>63.49935</v>
      </c>
      <c r="C165" s="255">
        <f>'4'!C165+'27'!C165+'41'!C165+'49'!C165+'58'!C165+'66'!C165</f>
        <v>136371.01874000003</v>
      </c>
      <c r="D165" s="255">
        <f>'4'!D165+'27'!D165+'41'!D165+'49'!D165+'58'!D165+'66'!D165</f>
        <v>0</v>
      </c>
      <c r="E165" s="255">
        <f>'4'!E165+'27'!E165+'41'!E165+'49'!E165+'58'!E165+'66'!E165</f>
        <v>0</v>
      </c>
      <c r="F165" s="255">
        <f>'4'!F165+'27'!F165+'41'!F165+'49'!F165+'58'!F165+'66'!F165</f>
        <v>136434.51809000003</v>
      </c>
      <c r="G165" s="1"/>
      <c r="H165" s="1"/>
      <c r="I165" s="1"/>
    </row>
    <row r="166" spans="1:9">
      <c r="A166" s="254" t="s">
        <v>155</v>
      </c>
      <c r="B166" s="255">
        <f>'4'!B166+'27'!B166+'41'!B166+'49'!B166+'58'!B166+'66'!B166</f>
        <v>63.49935</v>
      </c>
      <c r="C166" s="255">
        <f>'4'!C166+'27'!C166+'41'!C166+'49'!C166+'58'!C166+'66'!C166</f>
        <v>0</v>
      </c>
      <c r="D166" s="255">
        <f>'4'!D166+'27'!D166+'41'!D166+'49'!D166+'58'!D166+'66'!D166</f>
        <v>0</v>
      </c>
      <c r="E166" s="255">
        <f>'4'!E166+'27'!E166+'41'!E166+'49'!E166+'58'!E166+'66'!E166</f>
        <v>0</v>
      </c>
      <c r="F166" s="255">
        <f>'4'!F166+'27'!F166+'41'!F166+'49'!F166+'58'!F166+'66'!F166</f>
        <v>63.49935</v>
      </c>
      <c r="G166" s="1"/>
      <c r="H166" s="1"/>
      <c r="I166" s="1"/>
    </row>
    <row r="167" spans="1:9">
      <c r="A167" s="254" t="s">
        <v>156</v>
      </c>
      <c r="B167" s="255">
        <f>'4'!B167+'27'!B167+'41'!B167+'49'!B167+'58'!B167+'66'!B167</f>
        <v>0</v>
      </c>
      <c r="C167" s="255">
        <f>'4'!C167+'27'!C167+'41'!C167+'49'!C167+'58'!C167+'66'!C167</f>
        <v>6403.8673099999996</v>
      </c>
      <c r="D167" s="255">
        <f>'4'!D167+'27'!D167+'41'!D167+'49'!D167+'58'!D167+'66'!D167</f>
        <v>0</v>
      </c>
      <c r="E167" s="255">
        <f>'4'!E167+'27'!E167+'41'!E167+'49'!E167+'58'!E167+'66'!E167</f>
        <v>0</v>
      </c>
      <c r="F167" s="255">
        <f>'4'!F167+'27'!F167+'41'!F167+'49'!F167+'58'!F167+'66'!F167</f>
        <v>6403.8673099999996</v>
      </c>
      <c r="G167" s="7"/>
      <c r="H167" s="1"/>
      <c r="I167" s="1"/>
    </row>
    <row r="168" spans="1:9">
      <c r="A168" s="254" t="s">
        <v>157</v>
      </c>
      <c r="B168" s="255">
        <f>'4'!B168+'27'!B168+'41'!B168+'49'!B168+'58'!B168+'66'!B168</f>
        <v>0</v>
      </c>
      <c r="C168" s="255">
        <f>'4'!C168+'27'!C168+'41'!C168+'49'!C168+'58'!C168+'66'!C168</f>
        <v>129936.28143000002</v>
      </c>
      <c r="D168" s="255">
        <f>'4'!D168+'27'!D168+'41'!D168+'49'!D168+'58'!D168+'66'!D168</f>
        <v>0</v>
      </c>
      <c r="E168" s="255">
        <f>'4'!E168+'27'!E168+'41'!E168+'49'!E168+'58'!E168+'66'!E168</f>
        <v>0</v>
      </c>
      <c r="F168" s="255">
        <f>'4'!F168+'27'!F168+'41'!F168+'49'!F168+'58'!F168+'66'!F168</f>
        <v>129936.28143000002</v>
      </c>
      <c r="G168" s="7"/>
      <c r="H168" s="1"/>
      <c r="I168" s="1"/>
    </row>
    <row r="169" spans="1:9">
      <c r="A169" s="254" t="s">
        <v>158</v>
      </c>
      <c r="B169" s="255">
        <f>'4'!B169+'27'!B169+'41'!B169+'49'!B169+'58'!B169+'66'!B169</f>
        <v>0</v>
      </c>
      <c r="C169" s="255">
        <f>'4'!C169+'27'!C169+'41'!C169+'49'!C169+'58'!C169+'66'!C169</f>
        <v>0</v>
      </c>
      <c r="D169" s="255">
        <f>'4'!D169+'27'!D169+'41'!D169+'49'!D169+'58'!D169+'66'!D169</f>
        <v>0</v>
      </c>
      <c r="E169" s="255">
        <f>'4'!E169+'27'!E169+'41'!E169+'49'!E169+'58'!E169+'66'!E169</f>
        <v>0</v>
      </c>
      <c r="F169" s="255">
        <f>'4'!F169+'27'!F169+'41'!F169+'49'!F169+'58'!F169+'66'!F169</f>
        <v>0</v>
      </c>
      <c r="G169" s="1"/>
      <c r="H169" s="1"/>
      <c r="I169" s="1"/>
    </row>
    <row r="170" spans="1:9">
      <c r="A170" s="254" t="s">
        <v>159</v>
      </c>
      <c r="B170" s="255">
        <f>'4'!B170+'27'!B170+'41'!B170+'49'!B170+'58'!B170+'66'!B170</f>
        <v>0</v>
      </c>
      <c r="C170" s="255">
        <f>'4'!C170+'27'!C170+'41'!C170+'49'!C170+'58'!C170+'66'!C170</f>
        <v>30.87</v>
      </c>
      <c r="D170" s="255">
        <f>'4'!D170+'27'!D170+'41'!D170+'49'!D170+'58'!D170+'66'!D170</f>
        <v>0</v>
      </c>
      <c r="E170" s="255">
        <f>'4'!E170+'27'!E170+'41'!E170+'49'!E170+'58'!E170+'66'!E170</f>
        <v>0</v>
      </c>
      <c r="F170" s="255">
        <f>'4'!F170+'27'!F170+'41'!F170+'49'!F170+'58'!F170+'66'!F170</f>
        <v>30.87</v>
      </c>
      <c r="G170" s="1"/>
      <c r="H170" s="1"/>
      <c r="I170" s="1"/>
    </row>
    <row r="171" spans="1:9">
      <c r="A171" s="254" t="s">
        <v>160</v>
      </c>
      <c r="B171" s="255">
        <f>'4'!B171+'27'!B171+'41'!B171+'49'!B171+'58'!B171+'66'!B171</f>
        <v>2260818.5219999999</v>
      </c>
      <c r="C171" s="255">
        <f>'4'!C171+'27'!C171+'41'!C171+'49'!C171+'58'!C171+'66'!C171</f>
        <v>296702.82039999997</v>
      </c>
      <c r="D171" s="255">
        <f>'4'!D171+'27'!D171+'41'!D171+'49'!D171+'58'!D171+'66'!D171</f>
        <v>0</v>
      </c>
      <c r="E171" s="255">
        <f>'4'!E171+'27'!E171+'41'!E171+'49'!E171+'58'!E171+'66'!E171</f>
        <v>0</v>
      </c>
      <c r="F171" s="255">
        <f>'4'!F171+'27'!F171+'41'!F171+'49'!F171+'58'!F171+'66'!F171</f>
        <v>2557521.3424</v>
      </c>
      <c r="G171" s="1"/>
      <c r="H171" s="1"/>
      <c r="I171" s="1"/>
    </row>
    <row r="172" spans="1:9">
      <c r="A172" s="254" t="s">
        <v>161</v>
      </c>
      <c r="B172" s="255">
        <f>'4'!B172+'27'!B172+'41'!B172+'49'!B172+'58'!B172+'66'!B172</f>
        <v>35735.349470000008</v>
      </c>
      <c r="C172" s="255">
        <f>'4'!C172+'27'!C172+'41'!C172+'49'!C172+'58'!C172+'66'!C172</f>
        <v>5168.6652199999999</v>
      </c>
      <c r="D172" s="255">
        <f>'4'!D172+'27'!D172+'41'!D172+'49'!D172+'58'!D172+'66'!D172</f>
        <v>0</v>
      </c>
      <c r="E172" s="255">
        <f>'4'!E172+'27'!E172+'41'!E172+'49'!E172+'58'!E172+'66'!E172</f>
        <v>0</v>
      </c>
      <c r="F172" s="255">
        <f>'4'!F172+'27'!F172+'41'!F172+'49'!F172+'58'!F172+'66'!F172</f>
        <v>40904.014690000004</v>
      </c>
      <c r="G172" s="1"/>
      <c r="H172" s="1"/>
      <c r="I172" s="1"/>
    </row>
    <row r="173" spans="1:9">
      <c r="A173" s="10" t="s">
        <v>162</v>
      </c>
      <c r="B173" s="257">
        <f>'4'!B173+'27'!B173+'41'!B173+'49'!B173+'58'!B173+'66'!B173</f>
        <v>25996095.11857</v>
      </c>
      <c r="C173" s="257">
        <f>'4'!C173+'27'!C173+'41'!C173+'49'!C173+'58'!C173+'66'!C173</f>
        <v>0</v>
      </c>
      <c r="D173" s="257">
        <f>'4'!D173+'27'!D173+'41'!D173+'49'!D173+'58'!D173+'66'!D173</f>
        <v>0</v>
      </c>
      <c r="E173" s="257">
        <f>'4'!E173+'27'!E173+'41'!E173+'49'!E173+'58'!E173+'66'!E173</f>
        <v>0</v>
      </c>
      <c r="F173" s="257">
        <f>'4'!F173+'27'!F173+'41'!F173+'49'!F173+'58'!F173+'66'!F173</f>
        <v>25996095.11857</v>
      </c>
      <c r="G173" s="1"/>
      <c r="H173" s="1"/>
      <c r="I173" s="1"/>
    </row>
    <row r="174" spans="1:9">
      <c r="A174" s="17" t="s">
        <v>163</v>
      </c>
      <c r="B174" s="255">
        <f>'4'!B174+'27'!B174+'41'!B174+'49'!B174+'58'!B174+'66'!B174</f>
        <v>18465245.149549998</v>
      </c>
      <c r="C174" s="255">
        <f>'4'!C174+'27'!C174+'41'!C174+'49'!C174+'58'!C174+'66'!C174</f>
        <v>0</v>
      </c>
      <c r="D174" s="255">
        <f>'4'!D174+'27'!D174+'41'!D174+'49'!D174+'58'!D174+'66'!D174</f>
        <v>0</v>
      </c>
      <c r="E174" s="255">
        <f>'4'!E174+'27'!E174+'41'!E174+'49'!E174+'58'!E174+'66'!E174</f>
        <v>0</v>
      </c>
      <c r="F174" s="255">
        <f>'4'!F174+'27'!F174+'41'!F174+'49'!F174+'58'!F174+'66'!F174</f>
        <v>18465245.149549998</v>
      </c>
      <c r="G174" s="1"/>
      <c r="H174" s="1"/>
      <c r="I174" s="1"/>
    </row>
    <row r="175" spans="1:9">
      <c r="A175" s="254" t="s">
        <v>164</v>
      </c>
      <c r="B175" s="255">
        <f>'4'!B175+'27'!B175+'41'!B175+'49'!B175+'58'!B175+'66'!B175</f>
        <v>18465245.149549998</v>
      </c>
      <c r="C175" s="255">
        <f>'4'!C175+'27'!C175+'41'!C175+'49'!C175+'58'!C175+'66'!C175</f>
        <v>0</v>
      </c>
      <c r="D175" s="255">
        <f>'4'!D175+'27'!D175+'41'!D175+'49'!D175+'58'!D175+'66'!D175</f>
        <v>0</v>
      </c>
      <c r="E175" s="255">
        <f>'4'!E175+'27'!E175+'41'!E175+'49'!E175+'58'!E175+'66'!E175</f>
        <v>0</v>
      </c>
      <c r="F175" s="255">
        <f>'4'!F175+'27'!F175+'41'!F175+'49'!F175+'58'!F175+'66'!F175</f>
        <v>18465245.149549998</v>
      </c>
      <c r="G175" s="1"/>
      <c r="H175" s="1"/>
      <c r="I175" s="1"/>
    </row>
    <row r="176" spans="1:9">
      <c r="A176" s="254" t="s">
        <v>165</v>
      </c>
      <c r="B176" s="255">
        <f>'4'!B176+'27'!B176+'41'!B176+'49'!B176+'58'!B176+'66'!B176</f>
        <v>0</v>
      </c>
      <c r="C176" s="255">
        <f>'4'!C176+'27'!C176+'41'!C176+'49'!C176+'58'!C176+'66'!C176</f>
        <v>0</v>
      </c>
      <c r="D176" s="255">
        <f>'4'!D176+'27'!D176+'41'!D176+'49'!D176+'58'!D176+'66'!D176</f>
        <v>0</v>
      </c>
      <c r="E176" s="255">
        <f>'4'!E176+'27'!E176+'41'!E176+'49'!E176+'58'!E176+'66'!E176</f>
        <v>0</v>
      </c>
      <c r="F176" s="255">
        <f>'4'!F176+'27'!F176+'41'!F176+'49'!F176+'58'!F176+'66'!F176</f>
        <v>0</v>
      </c>
      <c r="G176" s="7"/>
      <c r="H176" s="1"/>
      <c r="I176" s="1"/>
    </row>
    <row r="177" spans="1:9">
      <c r="A177" s="254" t="s">
        <v>166</v>
      </c>
      <c r="B177" s="255">
        <f>'4'!B177+'27'!B177+'41'!B177+'49'!B177+'58'!B177+'66'!B177</f>
        <v>0</v>
      </c>
      <c r="C177" s="255">
        <f>'4'!C177+'27'!C177+'41'!C177+'49'!C177+'58'!C177+'66'!C177</f>
        <v>0</v>
      </c>
      <c r="D177" s="255">
        <f>'4'!D177+'27'!D177+'41'!D177+'49'!D177+'58'!D177+'66'!D177</f>
        <v>0</v>
      </c>
      <c r="E177" s="255">
        <f>'4'!E177+'27'!E177+'41'!E177+'49'!E177+'58'!E177+'66'!E177</f>
        <v>0</v>
      </c>
      <c r="F177" s="255">
        <f>'4'!F177+'27'!F177+'41'!F177+'49'!F177+'58'!F177+'66'!F177</f>
        <v>0</v>
      </c>
      <c r="G177" s="7"/>
      <c r="H177" s="1"/>
      <c r="I177" s="1"/>
    </row>
    <row r="178" spans="1:9">
      <c r="A178" s="17" t="s">
        <v>167</v>
      </c>
      <c r="B178" s="255">
        <f>'4'!B178+'27'!B178+'41'!B178+'49'!B178+'58'!B178+'66'!B178</f>
        <v>248722.90851000001</v>
      </c>
      <c r="C178" s="255">
        <f>'4'!C178+'27'!C178+'41'!C178+'49'!C178+'58'!C178+'66'!C178</f>
        <v>0</v>
      </c>
      <c r="D178" s="255">
        <f>'4'!D178+'27'!D178+'41'!D178+'49'!D178+'58'!D178+'66'!D178</f>
        <v>0</v>
      </c>
      <c r="E178" s="255">
        <f>'4'!E178+'27'!E178+'41'!E178+'49'!E178+'58'!E178+'66'!E178</f>
        <v>0</v>
      </c>
      <c r="F178" s="255">
        <f>'4'!F178+'27'!F178+'41'!F178+'49'!F178+'58'!F178+'66'!F178</f>
        <v>248722.90851000001</v>
      </c>
      <c r="G178" s="1"/>
      <c r="H178" s="1"/>
      <c r="I178" s="1"/>
    </row>
    <row r="179" spans="1:9">
      <c r="A179" s="254" t="s">
        <v>168</v>
      </c>
      <c r="B179" s="255">
        <f>'4'!B179+'27'!B179+'41'!B179+'49'!B179+'58'!B179+'66'!B179</f>
        <v>8281.1132500000003</v>
      </c>
      <c r="C179" s="255">
        <f>'4'!C179+'27'!C179+'41'!C179+'49'!C179+'58'!C179+'66'!C179</f>
        <v>0</v>
      </c>
      <c r="D179" s="255">
        <f>'4'!D179+'27'!D179+'41'!D179+'49'!D179+'58'!D179+'66'!D179</f>
        <v>0</v>
      </c>
      <c r="E179" s="255">
        <f>'4'!E179+'27'!E179+'41'!E179+'49'!E179+'58'!E179+'66'!E179</f>
        <v>0</v>
      </c>
      <c r="F179" s="255">
        <f>'4'!F179+'27'!F179+'41'!F179+'49'!F179+'58'!F179+'66'!F179</f>
        <v>8281.1132500000003</v>
      </c>
      <c r="G179" s="1"/>
      <c r="H179" s="1"/>
      <c r="I179" s="1"/>
    </row>
    <row r="180" spans="1:9">
      <c r="A180" s="254" t="s">
        <v>169</v>
      </c>
      <c r="B180" s="255">
        <f>'4'!B180+'27'!B180+'41'!B180+'49'!B180+'58'!B180+'66'!B180</f>
        <v>213508.62980000002</v>
      </c>
      <c r="C180" s="255">
        <f>'4'!C180+'27'!C180+'41'!C180+'49'!C180+'58'!C180+'66'!C180</f>
        <v>0</v>
      </c>
      <c r="D180" s="255">
        <f>'4'!D180+'27'!D180+'41'!D180+'49'!D180+'58'!D180+'66'!D180</f>
        <v>0</v>
      </c>
      <c r="E180" s="255">
        <f>'4'!E180+'27'!E180+'41'!E180+'49'!E180+'58'!E180+'66'!E180</f>
        <v>0</v>
      </c>
      <c r="F180" s="255">
        <f>'4'!F180+'27'!F180+'41'!F180+'49'!F180+'58'!F180+'66'!F180</f>
        <v>213508.62980000002</v>
      </c>
      <c r="G180" s="1"/>
      <c r="H180" s="1"/>
      <c r="I180" s="1"/>
    </row>
    <row r="181" spans="1:9">
      <c r="A181" s="254" t="s">
        <v>170</v>
      </c>
      <c r="B181" s="255">
        <f>'4'!B181+'27'!B181+'41'!B181+'49'!B181+'58'!B181+'66'!B181</f>
        <v>26933.16546</v>
      </c>
      <c r="C181" s="255">
        <f>'4'!C181+'27'!C181+'41'!C181+'49'!C181+'58'!C181+'66'!C181</f>
        <v>0</v>
      </c>
      <c r="D181" s="255">
        <f>'4'!D181+'27'!D181+'41'!D181+'49'!D181+'58'!D181+'66'!D181</f>
        <v>0</v>
      </c>
      <c r="E181" s="255">
        <f>'4'!E181+'27'!E181+'41'!E181+'49'!E181+'58'!E181+'66'!E181</f>
        <v>0</v>
      </c>
      <c r="F181" s="255">
        <f>'4'!F181+'27'!F181+'41'!F181+'49'!F181+'58'!F181+'66'!F181</f>
        <v>26933.16546</v>
      </c>
      <c r="G181" s="7"/>
      <c r="H181" s="1"/>
      <c r="I181" s="1"/>
    </row>
    <row r="182" spans="1:9">
      <c r="A182" s="17" t="s">
        <v>171</v>
      </c>
      <c r="B182" s="255">
        <f>'4'!B182+'27'!B182+'41'!B182+'49'!B182+'58'!B182+'66'!B182</f>
        <v>0</v>
      </c>
      <c r="C182" s="255">
        <f>'4'!C182+'27'!C182+'41'!C182+'49'!C182+'58'!C182+'66'!C182</f>
        <v>0</v>
      </c>
      <c r="D182" s="255">
        <f>'4'!D182+'27'!D182+'41'!D182+'49'!D182+'58'!D182+'66'!D182</f>
        <v>0</v>
      </c>
      <c r="E182" s="255">
        <f>'4'!E182+'27'!E182+'41'!E182+'49'!E182+'58'!E182+'66'!E182</f>
        <v>0</v>
      </c>
      <c r="F182" s="255">
        <f>'4'!F182+'27'!F182+'41'!F182+'49'!F182+'58'!F182+'66'!F182</f>
        <v>0</v>
      </c>
      <c r="G182" s="1"/>
      <c r="H182" s="1"/>
      <c r="I182" s="1"/>
    </row>
    <row r="183" spans="1:9">
      <c r="A183" s="254" t="s">
        <v>172</v>
      </c>
      <c r="B183" s="255">
        <f>'4'!B183+'27'!B183+'41'!B183+'49'!B183+'58'!B183+'66'!B183</f>
        <v>0</v>
      </c>
      <c r="C183" s="255">
        <f>'4'!C183+'27'!C183+'41'!C183+'49'!C183+'58'!C183+'66'!C183</f>
        <v>0</v>
      </c>
      <c r="D183" s="255">
        <f>'4'!D183+'27'!D183+'41'!D183+'49'!D183+'58'!D183+'66'!D183</f>
        <v>0</v>
      </c>
      <c r="E183" s="255">
        <f>'4'!E183+'27'!E183+'41'!E183+'49'!E183+'58'!E183+'66'!E183</f>
        <v>0</v>
      </c>
      <c r="F183" s="255">
        <f>'4'!F183+'27'!F183+'41'!F183+'49'!F183+'58'!F183+'66'!F183</f>
        <v>0</v>
      </c>
      <c r="G183" s="1"/>
      <c r="H183" s="1"/>
      <c r="I183" s="1"/>
    </row>
    <row r="184" spans="1:9">
      <c r="A184" s="17" t="s">
        <v>173</v>
      </c>
      <c r="B184" s="255">
        <f>'4'!B184+'27'!B184+'41'!B184+'49'!B184+'58'!B184+'66'!B184</f>
        <v>5140734.8458200004</v>
      </c>
      <c r="C184" s="255">
        <f>'4'!C184+'27'!C184+'41'!C184+'49'!C184+'58'!C184+'66'!C184</f>
        <v>0</v>
      </c>
      <c r="D184" s="255">
        <f>'4'!D184+'27'!D184+'41'!D184+'49'!D184+'58'!D184+'66'!D184</f>
        <v>0</v>
      </c>
      <c r="E184" s="255">
        <f>'4'!E184+'27'!E184+'41'!E184+'49'!E184+'58'!E184+'66'!E184</f>
        <v>0</v>
      </c>
      <c r="F184" s="255">
        <f>'4'!F184+'27'!F184+'41'!F184+'49'!F184+'58'!F184+'66'!F184</f>
        <v>5140734.8458200004</v>
      </c>
      <c r="G184" s="1"/>
      <c r="H184" s="1"/>
      <c r="I184" s="1"/>
    </row>
    <row r="185" spans="1:9">
      <c r="A185" s="254" t="s">
        <v>174</v>
      </c>
      <c r="B185" s="255">
        <f>'4'!B185+'27'!B185+'41'!B185+'49'!B185+'58'!B185+'66'!B185</f>
        <v>3178214.7708400004</v>
      </c>
      <c r="C185" s="255">
        <f>'4'!C185+'27'!C185+'41'!C185+'49'!C185+'58'!C185+'66'!C185</f>
        <v>0</v>
      </c>
      <c r="D185" s="255">
        <f>'4'!D185+'27'!D185+'41'!D185+'49'!D185+'58'!D185+'66'!D185</f>
        <v>0</v>
      </c>
      <c r="E185" s="255">
        <f>'4'!E185+'27'!E185+'41'!E185+'49'!E185+'58'!E185+'66'!E185</f>
        <v>0</v>
      </c>
      <c r="F185" s="255">
        <f>'4'!F185+'27'!F185+'41'!F185+'49'!F185+'58'!F185+'66'!F185</f>
        <v>3178214.7708400004</v>
      </c>
      <c r="G185" s="7"/>
      <c r="H185" s="1"/>
      <c r="I185" s="1"/>
    </row>
    <row r="186" spans="1:9">
      <c r="A186" s="254" t="s">
        <v>175</v>
      </c>
      <c r="B186" s="255">
        <f>'4'!B186+'27'!B186+'41'!B186+'49'!B186+'58'!B186+'66'!B186</f>
        <v>756383.46163999999</v>
      </c>
      <c r="C186" s="255">
        <f>'4'!C186+'27'!C186+'41'!C186+'49'!C186+'58'!C186+'66'!C186</f>
        <v>0</v>
      </c>
      <c r="D186" s="255">
        <f>'4'!D186+'27'!D186+'41'!D186+'49'!D186+'58'!D186+'66'!D186</f>
        <v>0</v>
      </c>
      <c r="E186" s="255">
        <f>'4'!E186+'27'!E186+'41'!E186+'49'!E186+'58'!E186+'66'!E186</f>
        <v>0</v>
      </c>
      <c r="F186" s="255">
        <f>'4'!F186+'27'!F186+'41'!F186+'49'!F186+'58'!F186+'66'!F186</f>
        <v>756383.46163999999</v>
      </c>
      <c r="G186" s="1"/>
      <c r="H186" s="1"/>
      <c r="I186" s="1"/>
    </row>
    <row r="187" spans="1:9">
      <c r="A187" s="254" t="s">
        <v>176</v>
      </c>
      <c r="B187" s="255">
        <f>'4'!B187+'27'!B187+'41'!B187+'49'!B187+'58'!B187+'66'!B187</f>
        <v>1206136.6133400002</v>
      </c>
      <c r="C187" s="255">
        <f>'4'!C187+'27'!C187+'41'!C187+'49'!C187+'58'!C187+'66'!C187</f>
        <v>0</v>
      </c>
      <c r="D187" s="255">
        <f>'4'!D187+'27'!D187+'41'!D187+'49'!D187+'58'!D187+'66'!D187</f>
        <v>0</v>
      </c>
      <c r="E187" s="255">
        <f>'4'!E187+'27'!E187+'41'!E187+'49'!E187+'58'!E187+'66'!E187</f>
        <v>0</v>
      </c>
      <c r="F187" s="255">
        <f>'4'!F187+'27'!F187+'41'!F187+'49'!F187+'58'!F187+'66'!F187</f>
        <v>1206136.6133400002</v>
      </c>
      <c r="G187" s="7"/>
      <c r="H187" s="1"/>
      <c r="I187" s="1"/>
    </row>
    <row r="188" spans="1:9">
      <c r="A188" s="17" t="s">
        <v>177</v>
      </c>
      <c r="B188" s="255">
        <f>'4'!B188+'27'!B188+'41'!B188+'49'!B188+'58'!B188+'66'!B188</f>
        <v>2141392.2146899998</v>
      </c>
      <c r="C188" s="255">
        <f>'4'!C188+'27'!C188+'41'!C188+'49'!C188+'58'!C188+'66'!C188</f>
        <v>0</v>
      </c>
      <c r="D188" s="255">
        <f>'4'!D188+'27'!D188+'41'!D188+'49'!D188+'58'!D188+'66'!D188</f>
        <v>0</v>
      </c>
      <c r="E188" s="255">
        <f>'4'!E188+'27'!E188+'41'!E188+'49'!E188+'58'!E188+'66'!E188</f>
        <v>0</v>
      </c>
      <c r="F188" s="255">
        <f>'4'!F188+'27'!F188+'41'!F188+'49'!F188+'58'!F188+'66'!F188</f>
        <v>2141392.2146899998</v>
      </c>
      <c r="G188" s="1"/>
      <c r="H188" s="1"/>
      <c r="I188" s="1"/>
    </row>
    <row r="189" spans="1:9">
      <c r="A189" s="254" t="s">
        <v>178</v>
      </c>
      <c r="B189" s="255">
        <f>'4'!B189+'27'!B189+'41'!B189+'49'!B189+'58'!B189+'66'!B189</f>
        <v>19959.3253</v>
      </c>
      <c r="C189" s="255">
        <f>'4'!C189+'27'!C189+'41'!C189+'49'!C189+'58'!C189+'66'!C189</f>
        <v>0</v>
      </c>
      <c r="D189" s="255">
        <f>'4'!D189+'27'!D189+'41'!D189+'49'!D189+'58'!D189+'66'!D189</f>
        <v>0</v>
      </c>
      <c r="E189" s="255">
        <f>'4'!E189+'27'!E189+'41'!E189+'49'!E189+'58'!E189+'66'!E189</f>
        <v>0</v>
      </c>
      <c r="F189" s="255">
        <f>'4'!F189+'27'!F189+'41'!F189+'49'!F189+'58'!F189+'66'!F189</f>
        <v>19959.3253</v>
      </c>
      <c r="G189" s="1"/>
      <c r="H189" s="1"/>
      <c r="I189" s="1"/>
    </row>
    <row r="190" spans="1:9">
      <c r="A190" s="56" t="s">
        <v>179</v>
      </c>
      <c r="B190" s="255">
        <f>'4'!B190+'27'!B190+'41'!B190+'49'!B190+'58'!B190+'66'!B190</f>
        <v>2121432.8893900001</v>
      </c>
      <c r="C190" s="255">
        <f>'4'!C190+'27'!C190+'41'!C190+'49'!C190+'58'!C190+'66'!C190</f>
        <v>0</v>
      </c>
      <c r="D190" s="255">
        <f>'4'!D190+'27'!D190+'41'!D190+'49'!D190+'58'!D190+'66'!D190</f>
        <v>0</v>
      </c>
      <c r="E190" s="255">
        <f>'4'!E190+'27'!E190+'41'!E190+'49'!E190+'58'!E190+'66'!E190</f>
        <v>0</v>
      </c>
      <c r="F190" s="255">
        <f>'4'!F190+'27'!F190+'41'!F190+'49'!F190+'58'!F190+'66'!F190</f>
        <v>2121432.8893900001</v>
      </c>
      <c r="G190" s="1"/>
      <c r="H190" s="1"/>
      <c r="I190" s="1"/>
    </row>
    <row r="191" spans="1:9">
      <c r="A191" s="9" t="s">
        <v>180</v>
      </c>
      <c r="B191" s="257">
        <f>'4'!B191+'27'!B191+'41'!B191+'49'!B191+'58'!B191+'66'!B191</f>
        <v>303310853.51337004</v>
      </c>
      <c r="C191" s="257">
        <f>'4'!C191+'27'!C191+'41'!C191+'49'!C191+'58'!C191+'66'!C191</f>
        <v>23239908.160709996</v>
      </c>
      <c r="D191" s="257">
        <f>'4'!D191+'27'!D191+'41'!D191+'49'!D191+'58'!D191+'66'!D191</f>
        <v>89848.239059999993</v>
      </c>
      <c r="E191" s="257">
        <f>'4'!E191+'27'!E191+'41'!E191+'49'!E191+'58'!E191+'66'!E191</f>
        <v>44795.80186</v>
      </c>
      <c r="F191" s="257">
        <f>'4'!F191+'27'!F191+'41'!F191+'49'!F191+'58'!F191+'66'!F191</f>
        <v>326685405.71500009</v>
      </c>
      <c r="G191" s="7"/>
      <c r="H191" s="1"/>
      <c r="I191" s="1"/>
    </row>
    <row r="192" spans="1:9">
      <c r="A192" s="10" t="s">
        <v>181</v>
      </c>
      <c r="B192" s="257">
        <f>'4'!B192+'27'!B192+'41'!B192+'49'!B192+'58'!B192+'66'!B192</f>
        <v>13232981.38957</v>
      </c>
      <c r="C192" s="257">
        <f>'4'!C192+'27'!C192+'41'!C192+'49'!C192+'58'!C192+'66'!C192</f>
        <v>3235117.3600999997</v>
      </c>
      <c r="D192" s="257">
        <f>'4'!D192+'27'!D192+'41'!D192+'49'!D192+'58'!D192+'66'!D192</f>
        <v>0</v>
      </c>
      <c r="E192" s="257">
        <f>'4'!E192+'27'!E192+'41'!E192+'49'!E192+'58'!E192+'66'!E192</f>
        <v>275697.45986</v>
      </c>
      <c r="F192" s="257">
        <f>'4'!F192+'27'!F192+'41'!F192+'49'!F192+'58'!F192+'66'!F192</f>
        <v>16743796.20953</v>
      </c>
      <c r="G192" s="1"/>
      <c r="H192" s="1"/>
      <c r="I192" s="1"/>
    </row>
    <row r="193" spans="1:9">
      <c r="A193" s="17" t="s">
        <v>182</v>
      </c>
      <c r="B193" s="255">
        <f>'4'!B193+'27'!B193+'41'!B193+'49'!B193+'58'!B193+'66'!B193</f>
        <v>95548.862790000014</v>
      </c>
      <c r="C193" s="255">
        <f>'4'!C193+'27'!C193+'41'!C193+'49'!C193+'58'!C193+'66'!C193</f>
        <v>658112.39373999997</v>
      </c>
      <c r="D193" s="255">
        <f>'4'!D193+'27'!D193+'41'!D193+'49'!D193+'58'!D193+'66'!D193</f>
        <v>0</v>
      </c>
      <c r="E193" s="255">
        <f>'4'!E193+'27'!E193+'41'!E193+'49'!E193+'58'!E193+'66'!E193</f>
        <v>0</v>
      </c>
      <c r="F193" s="255">
        <f>'4'!F193+'27'!F193+'41'!F193+'49'!F193+'58'!F193+'66'!F193</f>
        <v>753661.25653000001</v>
      </c>
      <c r="G193" s="1"/>
      <c r="H193" s="1"/>
      <c r="I193" s="1"/>
    </row>
    <row r="194" spans="1:9">
      <c r="A194" s="254" t="s">
        <v>183</v>
      </c>
      <c r="B194" s="255">
        <f>'4'!B194+'27'!B194+'41'!B194+'49'!B194+'58'!B194+'66'!B194</f>
        <v>15400.59152</v>
      </c>
      <c r="C194" s="255">
        <f>'4'!C194+'27'!C194+'41'!C194+'49'!C194+'58'!C194+'66'!C194</f>
        <v>68218.707999999999</v>
      </c>
      <c r="D194" s="255">
        <f>'4'!D194+'27'!D194+'41'!D194+'49'!D194+'58'!D194+'66'!D194</f>
        <v>0</v>
      </c>
      <c r="E194" s="255">
        <f>'4'!E194+'27'!E194+'41'!E194+'49'!E194+'58'!E194+'66'!E194</f>
        <v>0</v>
      </c>
      <c r="F194" s="255">
        <f>'4'!F194+'27'!F194+'41'!F194+'49'!F194+'58'!F194+'66'!F194</f>
        <v>83619.29952</v>
      </c>
      <c r="G194" s="7"/>
      <c r="H194" s="1"/>
      <c r="I194" s="1"/>
    </row>
    <row r="195" spans="1:9">
      <c r="A195" s="254" t="s">
        <v>184</v>
      </c>
      <c r="B195" s="255">
        <f>'4'!B195+'27'!B195+'41'!B195+'49'!B195+'58'!B195+'66'!B195</f>
        <v>0</v>
      </c>
      <c r="C195" s="255">
        <f>'4'!C195+'27'!C195+'41'!C195+'49'!C195+'58'!C195+'66'!C195</f>
        <v>480.41455000000002</v>
      </c>
      <c r="D195" s="255">
        <f>'4'!D195+'27'!D195+'41'!D195+'49'!D195+'58'!D195+'66'!D195</f>
        <v>0</v>
      </c>
      <c r="E195" s="255">
        <f>'4'!E195+'27'!E195+'41'!E195+'49'!E195+'58'!E195+'66'!E195</f>
        <v>0</v>
      </c>
      <c r="F195" s="255">
        <f>'4'!F195+'27'!F195+'41'!F195+'49'!F195+'58'!F195+'66'!F195</f>
        <v>480.41455000000002</v>
      </c>
      <c r="G195" s="7"/>
      <c r="H195" s="1"/>
      <c r="I195" s="1"/>
    </row>
    <row r="196" spans="1:9">
      <c r="A196" s="254" t="s">
        <v>185</v>
      </c>
      <c r="B196" s="255">
        <f>'4'!B196+'27'!B196+'41'!B196+'49'!B196+'58'!B196+'66'!B196</f>
        <v>0</v>
      </c>
      <c r="C196" s="255">
        <f>'4'!C196+'27'!C196+'41'!C196+'49'!C196+'58'!C196+'66'!C196</f>
        <v>524773.50892000005</v>
      </c>
      <c r="D196" s="255">
        <f>'4'!D196+'27'!D196+'41'!D196+'49'!D196+'58'!D196+'66'!D196</f>
        <v>0</v>
      </c>
      <c r="E196" s="255">
        <f>'4'!E196+'27'!E196+'41'!E196+'49'!E196+'58'!E196+'66'!E196</f>
        <v>0</v>
      </c>
      <c r="F196" s="255">
        <f>'4'!F196+'27'!F196+'41'!F196+'49'!F196+'58'!F196+'66'!F196</f>
        <v>524773.50892000005</v>
      </c>
      <c r="G196" s="7"/>
      <c r="H196" s="1"/>
      <c r="I196" s="1"/>
    </row>
    <row r="197" spans="1:9">
      <c r="A197" s="254" t="s">
        <v>186</v>
      </c>
      <c r="B197" s="255">
        <f>'4'!B197+'27'!B197+'41'!B197+'49'!B197+'58'!B197+'66'!B197</f>
        <v>0</v>
      </c>
      <c r="C197" s="255">
        <f>'4'!C197+'27'!C197+'41'!C197+'49'!C197+'58'!C197+'66'!C197</f>
        <v>0</v>
      </c>
      <c r="D197" s="255">
        <f>'4'!D197+'27'!D197+'41'!D197+'49'!D197+'58'!D197+'66'!D197</f>
        <v>0</v>
      </c>
      <c r="E197" s="255">
        <f>'4'!E197+'27'!E197+'41'!E197+'49'!E197+'58'!E197+'66'!E197</f>
        <v>0</v>
      </c>
      <c r="F197" s="255">
        <f>'4'!F197+'27'!F197+'41'!F197+'49'!F197+'58'!F197+'66'!F197</f>
        <v>0</v>
      </c>
      <c r="G197" s="1"/>
      <c r="H197" s="1"/>
      <c r="I197" s="1"/>
    </row>
    <row r="198" spans="1:9">
      <c r="A198" s="254" t="s">
        <v>187</v>
      </c>
      <c r="B198" s="255">
        <f>'4'!B198+'27'!B198+'41'!B198+'49'!B198+'58'!B198+'66'!B198</f>
        <v>80148.271270000012</v>
      </c>
      <c r="C198" s="255">
        <f>'4'!C198+'27'!C198+'41'!C198+'49'!C198+'58'!C198+'66'!C198</f>
        <v>64639.762270000007</v>
      </c>
      <c r="D198" s="255">
        <f>'4'!D198+'27'!D198+'41'!D198+'49'!D198+'58'!D198+'66'!D198</f>
        <v>0</v>
      </c>
      <c r="E198" s="255">
        <f>'4'!E198+'27'!E198+'41'!E198+'49'!E198+'58'!E198+'66'!E198</f>
        <v>0</v>
      </c>
      <c r="F198" s="255">
        <f>'4'!F198+'27'!F198+'41'!F198+'49'!F198+'58'!F198+'66'!F198</f>
        <v>144788.03354000003</v>
      </c>
      <c r="G198" s="1"/>
      <c r="H198" s="1"/>
      <c r="I198" s="1"/>
    </row>
    <row r="199" spans="1:9">
      <c r="A199" s="17" t="s">
        <v>188</v>
      </c>
      <c r="B199" s="255">
        <f>'4'!B199+'27'!B199+'41'!B199+'49'!B199+'58'!B199+'66'!B199</f>
        <v>10829780.927530002</v>
      </c>
      <c r="C199" s="255">
        <f>'4'!C199+'27'!C199+'41'!C199+'49'!C199+'58'!C199+'66'!C199</f>
        <v>2525947.79715</v>
      </c>
      <c r="D199" s="255">
        <f>'4'!D199+'27'!D199+'41'!D199+'49'!D199+'58'!D199+'66'!D199</f>
        <v>0</v>
      </c>
      <c r="E199" s="255">
        <f>'4'!E199+'27'!E199+'41'!E199+'49'!E199+'58'!E199+'66'!E199</f>
        <v>275697.45986</v>
      </c>
      <c r="F199" s="255">
        <f>'4'!F199+'27'!F199+'41'!F199+'49'!F199+'58'!F199+'66'!F199</f>
        <v>13631426.18454</v>
      </c>
      <c r="G199" s="1"/>
      <c r="H199" s="1"/>
      <c r="I199" s="1"/>
    </row>
    <row r="200" spans="1:9">
      <c r="A200" s="254" t="s">
        <v>189</v>
      </c>
      <c r="B200" s="255">
        <f>'4'!B200+'27'!B200+'41'!B200+'49'!B200+'58'!B200+'66'!B200</f>
        <v>0</v>
      </c>
      <c r="C200" s="255">
        <f>'4'!C200+'27'!C200+'41'!C200+'49'!C200+'58'!C200+'66'!C200</f>
        <v>0</v>
      </c>
      <c r="D200" s="255">
        <f>'4'!D200+'27'!D200+'41'!D200+'49'!D200+'58'!D200+'66'!D200</f>
        <v>0</v>
      </c>
      <c r="E200" s="255">
        <f>'4'!E200+'27'!E200+'41'!E200+'49'!E200+'58'!E200+'66'!E200</f>
        <v>0</v>
      </c>
      <c r="F200" s="255">
        <f>'4'!F200+'27'!F200+'41'!F200+'49'!F200+'58'!F200+'66'!F200</f>
        <v>0</v>
      </c>
      <c r="G200" s="1"/>
      <c r="H200" s="1"/>
      <c r="I200" s="1"/>
    </row>
    <row r="201" spans="1:9">
      <c r="A201" s="8" t="s">
        <v>190</v>
      </c>
      <c r="B201" s="255">
        <f>'4'!B201+'27'!B201+'41'!B201+'49'!B201+'58'!B201+'66'!B201</f>
        <v>3346845.8279400002</v>
      </c>
      <c r="C201" s="255">
        <f>'4'!C201+'27'!C201+'41'!C201+'49'!C201+'58'!C201+'66'!C201</f>
        <v>1693709.81327</v>
      </c>
      <c r="D201" s="255">
        <f>'4'!D201+'27'!D201+'41'!D201+'49'!D201+'58'!D201+'66'!D201</f>
        <v>0</v>
      </c>
      <c r="E201" s="255">
        <f>'4'!E201+'27'!E201+'41'!E201+'49'!E201+'58'!E201+'66'!E201</f>
        <v>2415.7840099999999</v>
      </c>
      <c r="F201" s="255">
        <f>'4'!F201+'27'!F201+'41'!F201+'49'!F201+'58'!F201+'66'!F201</f>
        <v>5042971.4252199996</v>
      </c>
      <c r="G201" s="1"/>
      <c r="H201" s="1"/>
      <c r="I201" s="1"/>
    </row>
    <row r="202" spans="1:9">
      <c r="A202" s="8" t="s">
        <v>191</v>
      </c>
      <c r="B202" s="255">
        <f>'4'!B202+'27'!B202+'41'!B202+'49'!B202+'58'!B202+'66'!B202</f>
        <v>3170121.9558999995</v>
      </c>
      <c r="C202" s="255">
        <f>'4'!C202+'27'!C202+'41'!C202+'49'!C202+'58'!C202+'66'!C202</f>
        <v>485014.20257999998</v>
      </c>
      <c r="D202" s="255">
        <f>'4'!D202+'27'!D202+'41'!D202+'49'!D202+'58'!D202+'66'!D202</f>
        <v>0</v>
      </c>
      <c r="E202" s="255">
        <f>'4'!E202+'27'!E202+'41'!E202+'49'!E202+'58'!E202+'66'!E202</f>
        <v>74682.383450000008</v>
      </c>
      <c r="F202" s="255">
        <f>'4'!F202+'27'!F202+'41'!F202+'49'!F202+'58'!F202+'66'!F202</f>
        <v>3729818.5419299994</v>
      </c>
      <c r="G202" s="7"/>
      <c r="H202" s="1"/>
      <c r="I202" s="1"/>
    </row>
    <row r="203" spans="1:9">
      <c r="A203" s="8" t="s">
        <v>192</v>
      </c>
      <c r="B203" s="255">
        <f>'4'!B203+'27'!B203+'41'!B203+'49'!B203+'58'!B203+'66'!B203</f>
        <v>0</v>
      </c>
      <c r="C203" s="255">
        <f>'4'!C203+'27'!C203+'41'!C203+'49'!C203+'58'!C203+'66'!C203</f>
        <v>0</v>
      </c>
      <c r="D203" s="255">
        <f>'4'!D203+'27'!D203+'41'!D203+'49'!D203+'58'!D203+'66'!D203</f>
        <v>0</v>
      </c>
      <c r="E203" s="255">
        <f>'4'!E203+'27'!E203+'41'!E203+'49'!E203+'58'!E203+'66'!E203</f>
        <v>0</v>
      </c>
      <c r="F203" s="255">
        <f>'4'!F203+'27'!F203+'41'!F203+'49'!F203+'58'!F203+'66'!F203</f>
        <v>0</v>
      </c>
      <c r="G203" s="1"/>
      <c r="H203" s="1"/>
      <c r="I203" s="1"/>
    </row>
    <row r="204" spans="1:9">
      <c r="A204" s="8" t="s">
        <v>193</v>
      </c>
      <c r="B204" s="255">
        <f>'4'!B204+'27'!B204+'41'!B204+'49'!B204+'58'!B204+'66'!B204</f>
        <v>4312813.1436900003</v>
      </c>
      <c r="C204" s="255">
        <f>'4'!C204+'27'!C204+'41'!C204+'49'!C204+'58'!C204+'66'!C204</f>
        <v>347223.78129999997</v>
      </c>
      <c r="D204" s="255">
        <f>'4'!D204+'27'!D204+'41'!D204+'49'!D204+'58'!D204+'66'!D204</f>
        <v>0</v>
      </c>
      <c r="E204" s="255">
        <f>'4'!E204+'27'!E204+'41'!E204+'49'!E204+'58'!E204+'66'!E204</f>
        <v>198599.29240000001</v>
      </c>
      <c r="F204" s="255">
        <f>'4'!F204+'27'!F204+'41'!F204+'49'!F204+'58'!F204+'66'!F204</f>
        <v>4858636.2173899999</v>
      </c>
      <c r="G204" s="1"/>
      <c r="H204" s="1"/>
      <c r="I204" s="1"/>
    </row>
    <row r="205" spans="1:9">
      <c r="A205" s="17" t="s">
        <v>194</v>
      </c>
      <c r="B205" s="255">
        <f>'4'!B205+'27'!B205+'41'!B205+'49'!B205+'58'!B205+'66'!B205</f>
        <v>0</v>
      </c>
      <c r="C205" s="255">
        <f>'4'!C205+'27'!C205+'41'!C205+'49'!C205+'58'!C205+'66'!C205</f>
        <v>0</v>
      </c>
      <c r="D205" s="255">
        <f>'4'!D205+'27'!D205+'41'!D205+'49'!D205+'58'!D205+'66'!D205</f>
        <v>0</v>
      </c>
      <c r="E205" s="255">
        <f>'4'!E205+'27'!E205+'41'!E205+'49'!E205+'58'!E205+'66'!E205</f>
        <v>0</v>
      </c>
      <c r="F205" s="255">
        <f>'4'!F205+'27'!F205+'41'!F205+'49'!F205+'58'!F205+'66'!F205</f>
        <v>0</v>
      </c>
      <c r="G205" s="1"/>
      <c r="H205" s="1"/>
      <c r="I205" s="1"/>
    </row>
    <row r="206" spans="1:9">
      <c r="A206" s="17" t="s">
        <v>195</v>
      </c>
      <c r="B206" s="255">
        <f>'4'!B206+'27'!B206+'41'!B206+'49'!B206+'58'!B206+'66'!B206</f>
        <v>2267613.9737200001</v>
      </c>
      <c r="C206" s="255">
        <f>'4'!C206+'27'!C206+'41'!C206+'49'!C206+'58'!C206+'66'!C206</f>
        <v>22146.42814</v>
      </c>
      <c r="D206" s="255">
        <f>'4'!D206+'27'!D206+'41'!D206+'49'!D206+'58'!D206+'66'!D206</f>
        <v>0</v>
      </c>
      <c r="E206" s="255">
        <f>'4'!E206+'27'!E206+'41'!E206+'49'!E206+'58'!E206+'66'!E206</f>
        <v>0</v>
      </c>
      <c r="F206" s="255">
        <f>'4'!F206+'27'!F206+'41'!F206+'49'!F206+'58'!F206+'66'!F206</f>
        <v>2289760.4018600001</v>
      </c>
      <c r="G206" s="1"/>
      <c r="H206" s="1"/>
      <c r="I206" s="1"/>
    </row>
    <row r="207" spans="1:9">
      <c r="A207" s="254" t="s">
        <v>196</v>
      </c>
      <c r="B207" s="255">
        <f>'4'!B207+'27'!B207+'41'!B207+'49'!B207+'58'!B207+'66'!B207</f>
        <v>186658.52076999997</v>
      </c>
      <c r="C207" s="255">
        <f>'4'!C207+'27'!C207+'41'!C207+'49'!C207+'58'!C207+'66'!C207</f>
        <v>3910.2</v>
      </c>
      <c r="D207" s="255">
        <f>'4'!D207+'27'!D207+'41'!D207+'49'!D207+'58'!D207+'66'!D207</f>
        <v>0</v>
      </c>
      <c r="E207" s="255">
        <f>'4'!E207+'27'!E207+'41'!E207+'49'!E207+'58'!E207+'66'!E207</f>
        <v>0</v>
      </c>
      <c r="F207" s="255">
        <f>'4'!F207+'27'!F207+'41'!F207+'49'!F207+'58'!F207+'66'!F207</f>
        <v>190568.72076999999</v>
      </c>
      <c r="G207" s="1"/>
      <c r="H207" s="1"/>
      <c r="I207" s="1"/>
    </row>
    <row r="208" spans="1:9">
      <c r="A208" s="254" t="s">
        <v>197</v>
      </c>
      <c r="B208" s="255">
        <f>'4'!B208+'27'!B208+'41'!B208+'49'!B208+'58'!B208+'66'!B208</f>
        <v>1812399.0128899999</v>
      </c>
      <c r="C208" s="255">
        <f>'4'!C208+'27'!C208+'41'!C208+'49'!C208+'58'!C208+'66'!C208</f>
        <v>18236.228139999999</v>
      </c>
      <c r="D208" s="255">
        <f>'4'!D208+'27'!D208+'41'!D208+'49'!D208+'58'!D208+'66'!D208</f>
        <v>0</v>
      </c>
      <c r="E208" s="255">
        <f>'4'!E208+'27'!E208+'41'!E208+'49'!E208+'58'!E208+'66'!E208</f>
        <v>0</v>
      </c>
      <c r="F208" s="255">
        <f>'4'!F208+'27'!F208+'41'!F208+'49'!F208+'58'!F208+'66'!F208</f>
        <v>1830635.2410299999</v>
      </c>
      <c r="G208" s="1"/>
      <c r="H208" s="1"/>
      <c r="I208" s="1"/>
    </row>
    <row r="209" spans="1:9">
      <c r="A209" s="254" t="s">
        <v>198</v>
      </c>
      <c r="B209" s="255">
        <f>'4'!B209+'27'!B209+'41'!B209+'49'!B209+'58'!B209+'66'!B209</f>
        <v>0</v>
      </c>
      <c r="C209" s="255">
        <f>'4'!C209+'27'!C209+'41'!C209+'49'!C209+'58'!C209+'66'!C209</f>
        <v>0</v>
      </c>
      <c r="D209" s="255">
        <f>'4'!D209+'27'!D209+'41'!D209+'49'!D209+'58'!D209+'66'!D209</f>
        <v>0</v>
      </c>
      <c r="E209" s="255">
        <f>'4'!E209+'27'!E209+'41'!E209+'49'!E209+'58'!E209+'66'!E209</f>
        <v>0</v>
      </c>
      <c r="F209" s="255">
        <f>'4'!F209+'27'!F209+'41'!F209+'49'!F209+'58'!F209+'66'!F209</f>
        <v>0</v>
      </c>
      <c r="G209" s="7"/>
      <c r="H209" s="1"/>
      <c r="I209" s="1"/>
    </row>
    <row r="210" spans="1:9">
      <c r="A210" s="254" t="s">
        <v>199</v>
      </c>
      <c r="B210" s="255">
        <f>'4'!B210+'27'!B210+'41'!B210+'49'!B210+'58'!B210+'66'!B210</f>
        <v>268556.44005999999</v>
      </c>
      <c r="C210" s="255">
        <f>'4'!C210+'27'!C210+'41'!C210+'49'!C210+'58'!C210+'66'!C210</f>
        <v>0</v>
      </c>
      <c r="D210" s="255">
        <f>'4'!D210+'27'!D210+'41'!D210+'49'!D210+'58'!D210+'66'!D210</f>
        <v>0</v>
      </c>
      <c r="E210" s="255">
        <f>'4'!E210+'27'!E210+'41'!E210+'49'!E210+'58'!E210+'66'!E210</f>
        <v>0</v>
      </c>
      <c r="F210" s="255">
        <f>'4'!F210+'27'!F210+'41'!F210+'49'!F210+'58'!F210+'66'!F210</f>
        <v>268556.44005999999</v>
      </c>
      <c r="G210" s="1"/>
      <c r="H210" s="1"/>
      <c r="I210" s="1"/>
    </row>
    <row r="211" spans="1:9">
      <c r="A211" s="17" t="s">
        <v>200</v>
      </c>
      <c r="B211" s="255">
        <f>'4'!B211+'27'!B211+'41'!B211+'49'!B211+'58'!B211+'66'!B211</f>
        <v>40037.625530000005</v>
      </c>
      <c r="C211" s="255">
        <f>'4'!C211+'27'!C211+'41'!C211+'49'!C211+'58'!C211+'66'!C211</f>
        <v>28910.74107</v>
      </c>
      <c r="D211" s="255">
        <f>'4'!D211+'27'!D211+'41'!D211+'49'!D211+'58'!D211+'66'!D211</f>
        <v>0</v>
      </c>
      <c r="E211" s="255">
        <f>'4'!E211+'27'!E211+'41'!E211+'49'!E211+'58'!E211+'66'!E211</f>
        <v>0</v>
      </c>
      <c r="F211" s="255">
        <f>'4'!F211+'27'!F211+'41'!F211+'49'!F211+'58'!F211+'66'!F211</f>
        <v>68948.366600000008</v>
      </c>
      <c r="G211" s="1"/>
      <c r="H211" s="1"/>
      <c r="I211" s="1"/>
    </row>
    <row r="212" spans="1:9">
      <c r="A212" s="10" t="s">
        <v>201</v>
      </c>
      <c r="B212" s="257">
        <f>'4'!B212+'27'!B212+'41'!B212+'49'!B212+'58'!B212+'66'!B212</f>
        <v>215966837.42319003</v>
      </c>
      <c r="C212" s="257">
        <f>'4'!C212+'27'!C212+'41'!C212+'49'!C212+'58'!C212+'66'!C212</f>
        <v>329015303.23492992</v>
      </c>
      <c r="D212" s="257">
        <f>'4'!D212+'27'!D212+'41'!D212+'49'!D212+'58'!D212+'66'!D212</f>
        <v>80478.966629999995</v>
      </c>
      <c r="E212" s="257">
        <f>'4'!E212+'27'!E212+'41'!E212+'49'!E212+'58'!E212+'66'!E212</f>
        <v>25519.487980000002</v>
      </c>
      <c r="F212" s="257">
        <f>'4'!F212+'27'!F212+'41'!F212+'49'!F212+'58'!F212+'66'!F212</f>
        <v>545088139.11273015</v>
      </c>
      <c r="G212" s="1"/>
      <c r="H212" s="1"/>
      <c r="I212" s="1"/>
    </row>
    <row r="213" spans="1:9">
      <c r="A213" s="17" t="s">
        <v>202</v>
      </c>
      <c r="B213" s="255">
        <f>'4'!B213+'27'!B213+'41'!B213+'49'!B213+'58'!B213+'66'!B213</f>
        <v>1946181.8532</v>
      </c>
      <c r="C213" s="255">
        <f>'4'!C213+'27'!C213+'41'!C213+'49'!C213+'58'!C213+'66'!C213</f>
        <v>995525.80252000003</v>
      </c>
      <c r="D213" s="255">
        <f>'4'!D213+'27'!D213+'41'!D213+'49'!D213+'58'!D213+'66'!D213</f>
        <v>171.35739000000001</v>
      </c>
      <c r="E213" s="255">
        <f>'4'!E213+'27'!E213+'41'!E213+'49'!E213+'58'!E213+'66'!E213</f>
        <v>128.2698</v>
      </c>
      <c r="F213" s="255">
        <f>'4'!F213+'27'!F213+'41'!F213+'49'!F213+'58'!F213+'66'!F213</f>
        <v>2942007.2829100001</v>
      </c>
      <c r="G213" s="1"/>
      <c r="H213" s="1"/>
      <c r="I213" s="1"/>
    </row>
    <row r="214" spans="1:9">
      <c r="A214" s="254" t="s">
        <v>203</v>
      </c>
      <c r="B214" s="255">
        <f>'4'!B214+'27'!B214+'41'!B214+'49'!B214+'58'!B214+'66'!B214</f>
        <v>119.6</v>
      </c>
      <c r="C214" s="255">
        <f>'4'!C214+'27'!C214+'41'!C214+'49'!C214+'58'!C214+'66'!C214</f>
        <v>34300</v>
      </c>
      <c r="D214" s="255">
        <f>'4'!D214+'27'!D214+'41'!D214+'49'!D214+'58'!D214+'66'!D214</f>
        <v>0</v>
      </c>
      <c r="E214" s="255">
        <f>'4'!E214+'27'!E214+'41'!E214+'49'!E214+'58'!E214+'66'!E214</f>
        <v>0</v>
      </c>
      <c r="F214" s="255">
        <f>'4'!F214+'27'!F214+'41'!F214+'49'!F214+'58'!F214+'66'!F214</f>
        <v>34419.599999999999</v>
      </c>
      <c r="G214" s="1"/>
      <c r="H214" s="1"/>
      <c r="I214" s="1"/>
    </row>
    <row r="215" spans="1:9">
      <c r="A215" s="254" t="s">
        <v>204</v>
      </c>
      <c r="B215" s="255">
        <f>'4'!B215+'27'!B215+'41'!B215+'49'!B215+'58'!B215+'66'!B215</f>
        <v>1111470</v>
      </c>
      <c r="C215" s="255">
        <f>'4'!C215+'27'!C215+'41'!C215+'49'!C215+'58'!C215+'66'!C215</f>
        <v>0</v>
      </c>
      <c r="D215" s="255">
        <f>'4'!D215+'27'!D215+'41'!D215+'49'!D215+'58'!D215+'66'!D215</f>
        <v>0</v>
      </c>
      <c r="E215" s="255">
        <f>'4'!E215+'27'!E215+'41'!E215+'49'!E215+'58'!E215+'66'!E215</f>
        <v>0</v>
      </c>
      <c r="F215" s="255">
        <f>'4'!F215+'27'!F215+'41'!F215+'49'!F215+'58'!F215+'66'!F215</f>
        <v>1111470</v>
      </c>
      <c r="G215" s="7"/>
      <c r="H215" s="1"/>
      <c r="I215" s="1"/>
    </row>
    <row r="216" spans="1:9">
      <c r="A216" s="254" t="s">
        <v>205</v>
      </c>
      <c r="B216" s="255">
        <f>'4'!B216+'27'!B216+'41'!B216+'49'!B216+'58'!B216+'66'!B216</f>
        <v>834592.25320000004</v>
      </c>
      <c r="C216" s="255">
        <f>'4'!C216+'27'!C216+'41'!C216+'49'!C216+'58'!C216+'66'!C216</f>
        <v>961225.80252000003</v>
      </c>
      <c r="D216" s="255">
        <f>'4'!D216+'27'!D216+'41'!D216+'49'!D216+'58'!D216+'66'!D216</f>
        <v>171.35739000000001</v>
      </c>
      <c r="E216" s="255">
        <f>'4'!E216+'27'!E216+'41'!E216+'49'!E216+'58'!E216+'66'!E216</f>
        <v>128.2698</v>
      </c>
      <c r="F216" s="255">
        <f>'4'!F216+'27'!F216+'41'!F216+'49'!F216+'58'!F216+'66'!F216</f>
        <v>1796117.68291</v>
      </c>
      <c r="G216" s="7"/>
      <c r="H216" s="1"/>
      <c r="I216" s="1"/>
    </row>
    <row r="217" spans="1:9">
      <c r="A217" s="17" t="s">
        <v>206</v>
      </c>
      <c r="B217" s="255">
        <f>'4'!B217+'27'!B217+'41'!B217+'49'!B217+'58'!B217+'66'!B217</f>
        <v>19726203.977560002</v>
      </c>
      <c r="C217" s="255">
        <f>'4'!C217+'27'!C217+'41'!C217+'49'!C217+'58'!C217+'66'!C217</f>
        <v>200266.54155000002</v>
      </c>
      <c r="D217" s="255">
        <f>'4'!D217+'27'!D217+'41'!D217+'49'!D217+'58'!D217+'66'!D217</f>
        <v>637.72935000000007</v>
      </c>
      <c r="E217" s="255">
        <f>'4'!E217+'27'!E217+'41'!E217+'49'!E217+'58'!E217+'66'!E217</f>
        <v>0</v>
      </c>
      <c r="F217" s="255">
        <f>'4'!F217+'27'!F217+'41'!F217+'49'!F217+'58'!F217+'66'!F217</f>
        <v>19927108.248460002</v>
      </c>
      <c r="G217" s="1"/>
      <c r="H217" s="1"/>
      <c r="I217" s="1"/>
    </row>
    <row r="218" spans="1:9">
      <c r="A218" s="11" t="s">
        <v>207</v>
      </c>
      <c r="B218" s="255">
        <f>'4'!B218+'27'!B218+'41'!B218+'49'!B218+'58'!B218+'66'!B218</f>
        <v>0</v>
      </c>
      <c r="C218" s="255">
        <f>'4'!C218+'27'!C218+'41'!C218+'49'!C218+'58'!C218+'66'!C218</f>
        <v>0</v>
      </c>
      <c r="D218" s="255">
        <f>'4'!D218+'27'!D218+'41'!D218+'49'!D218+'58'!D218+'66'!D218</f>
        <v>0</v>
      </c>
      <c r="E218" s="255">
        <f>'4'!E218+'27'!E218+'41'!E218+'49'!E218+'58'!E218+'66'!E218</f>
        <v>0</v>
      </c>
      <c r="F218" s="255">
        <f>'4'!F218+'27'!F218+'41'!F218+'49'!F218+'58'!F218+'66'!F218</f>
        <v>0</v>
      </c>
      <c r="G218" s="1"/>
      <c r="H218" s="1"/>
      <c r="I218" s="1"/>
    </row>
    <row r="219" spans="1:9">
      <c r="A219" s="254" t="s">
        <v>208</v>
      </c>
      <c r="B219" s="255">
        <f>'4'!B219+'27'!B219+'41'!B219+'49'!B219+'58'!B219+'66'!B219</f>
        <v>258093.55160000001</v>
      </c>
      <c r="C219" s="255">
        <f>'4'!C219+'27'!C219+'41'!C219+'49'!C219+'58'!C219+'66'!C219</f>
        <v>89875.994619999998</v>
      </c>
      <c r="D219" s="255">
        <f>'4'!D219+'27'!D219+'41'!D219+'49'!D219+'58'!D219+'66'!D219</f>
        <v>637.72935000000007</v>
      </c>
      <c r="E219" s="255">
        <f>'4'!E219+'27'!E219+'41'!E219+'49'!E219+'58'!E219+'66'!E219</f>
        <v>0</v>
      </c>
      <c r="F219" s="255">
        <f>'4'!F219+'27'!F219+'41'!F219+'49'!F219+'58'!F219+'66'!F219</f>
        <v>348607.27556999994</v>
      </c>
      <c r="G219" s="1"/>
      <c r="H219" s="1"/>
      <c r="I219" s="1"/>
    </row>
    <row r="220" spans="1:9">
      <c r="A220" s="254" t="s">
        <v>209</v>
      </c>
      <c r="B220" s="255">
        <f>'4'!B220+'27'!B220+'41'!B220+'49'!B220+'58'!B220+'66'!B220</f>
        <v>19467952.650780004</v>
      </c>
      <c r="C220" s="255">
        <f>'4'!C220+'27'!C220+'41'!C220+'49'!C220+'58'!C220+'66'!C220</f>
        <v>110390.54693000001</v>
      </c>
      <c r="D220" s="255">
        <f>'4'!D220+'27'!D220+'41'!D220+'49'!D220+'58'!D220+'66'!D220</f>
        <v>0</v>
      </c>
      <c r="E220" s="255">
        <f>'4'!E220+'27'!E220+'41'!E220+'49'!E220+'58'!E220+'66'!E220</f>
        <v>0</v>
      </c>
      <c r="F220" s="255">
        <f>'4'!F220+'27'!F220+'41'!F220+'49'!F220+'58'!F220+'66'!F220</f>
        <v>19578343.197710004</v>
      </c>
      <c r="G220" s="7"/>
      <c r="H220" s="1"/>
      <c r="I220" s="1"/>
    </row>
    <row r="221" spans="1:9">
      <c r="A221" s="254" t="s">
        <v>210</v>
      </c>
      <c r="B221" s="255">
        <f>'4'!B221+'27'!B221+'41'!B221+'49'!B221+'58'!B221+'66'!B221</f>
        <v>0</v>
      </c>
      <c r="C221" s="255">
        <f>'4'!C221+'27'!C221+'41'!C221+'49'!C221+'58'!C221+'66'!C221</f>
        <v>0</v>
      </c>
      <c r="D221" s="255">
        <f>'4'!D221+'27'!D221+'41'!D221+'49'!D221+'58'!D221+'66'!D221</f>
        <v>0</v>
      </c>
      <c r="E221" s="255">
        <f>'4'!E221+'27'!E221+'41'!E221+'49'!E221+'58'!E221+'66'!E221</f>
        <v>0</v>
      </c>
      <c r="F221" s="255">
        <f>'4'!F221+'27'!F221+'41'!F221+'49'!F221+'58'!F221+'66'!F221</f>
        <v>0</v>
      </c>
      <c r="G221" s="1"/>
      <c r="H221" s="1"/>
      <c r="I221" s="1"/>
    </row>
    <row r="222" spans="1:9">
      <c r="A222" s="254" t="s">
        <v>211</v>
      </c>
      <c r="B222" s="255">
        <f>'4'!B222+'27'!B222+'41'!B222+'49'!B222+'58'!B222+'66'!B222</f>
        <v>157.77518000000001</v>
      </c>
      <c r="C222" s="255">
        <f>'4'!C222+'27'!C222+'41'!C222+'49'!C222+'58'!C222+'66'!C222</f>
        <v>0</v>
      </c>
      <c r="D222" s="255">
        <f>'4'!D222+'27'!D222+'41'!D222+'49'!D222+'58'!D222+'66'!D222</f>
        <v>0</v>
      </c>
      <c r="E222" s="255">
        <f>'4'!E222+'27'!E222+'41'!E222+'49'!E222+'58'!E222+'66'!E222</f>
        <v>0</v>
      </c>
      <c r="F222" s="255">
        <f>'4'!F222+'27'!F222+'41'!F222+'49'!F222+'58'!F222+'66'!F222</f>
        <v>157.77518000000001</v>
      </c>
      <c r="G222" s="1"/>
      <c r="H222" s="1"/>
      <c r="I222" s="1"/>
    </row>
    <row r="223" spans="1:9">
      <c r="A223" s="17" t="s">
        <v>212</v>
      </c>
      <c r="B223" s="255">
        <f>'4'!B223+'27'!B223+'41'!B223+'49'!B223+'58'!B223+'66'!B223</f>
        <v>31.617740000000001</v>
      </c>
      <c r="C223" s="255">
        <f>'4'!C223+'27'!C223+'41'!C223+'49'!C223+'58'!C223+'66'!C223</f>
        <v>106055.33385</v>
      </c>
      <c r="D223" s="255">
        <f>'4'!D223+'27'!D223+'41'!D223+'49'!D223+'58'!D223+'66'!D223</f>
        <v>0</v>
      </c>
      <c r="E223" s="255">
        <f>'4'!E223+'27'!E223+'41'!E223+'49'!E223+'58'!E223+'66'!E223</f>
        <v>0</v>
      </c>
      <c r="F223" s="255">
        <f>'4'!F223+'27'!F223+'41'!F223+'49'!F223+'58'!F223+'66'!F223</f>
        <v>106086.95159</v>
      </c>
      <c r="G223" s="1"/>
      <c r="H223" s="1"/>
      <c r="I223" s="1"/>
    </row>
    <row r="224" spans="1:9">
      <c r="A224" s="254" t="s">
        <v>213</v>
      </c>
      <c r="B224" s="255">
        <f>'4'!B224+'27'!B224+'41'!B224+'49'!B224+'58'!B224+'66'!B224</f>
        <v>31.617740000000001</v>
      </c>
      <c r="C224" s="255">
        <f>'4'!C224+'27'!C224+'41'!C224+'49'!C224+'58'!C224+'66'!C224</f>
        <v>68420.695930000002</v>
      </c>
      <c r="D224" s="255">
        <f>'4'!D224+'27'!D224+'41'!D224+'49'!D224+'58'!D224+'66'!D224</f>
        <v>0</v>
      </c>
      <c r="E224" s="255">
        <f>'4'!E224+'27'!E224+'41'!E224+'49'!E224+'58'!E224+'66'!E224</f>
        <v>0</v>
      </c>
      <c r="F224" s="255">
        <f>'4'!F224+'27'!F224+'41'!F224+'49'!F224+'58'!F224+'66'!F224</f>
        <v>68452.313670000003</v>
      </c>
      <c r="G224" s="1"/>
      <c r="H224" s="1"/>
      <c r="I224" s="1"/>
    </row>
    <row r="225" spans="1:9">
      <c r="A225" s="254" t="s">
        <v>214</v>
      </c>
      <c r="B225" s="255">
        <f>'4'!B225+'27'!B225+'41'!B225+'49'!B225+'58'!B225+'66'!B225</f>
        <v>0</v>
      </c>
      <c r="C225" s="255">
        <f>'4'!C225+'27'!C225+'41'!C225+'49'!C225+'58'!C225+'66'!C225</f>
        <v>37634.637920000001</v>
      </c>
      <c r="D225" s="255">
        <f>'4'!D225+'27'!D225+'41'!D225+'49'!D225+'58'!D225+'66'!D225</f>
        <v>0</v>
      </c>
      <c r="E225" s="255">
        <f>'4'!E225+'27'!E225+'41'!E225+'49'!E225+'58'!E225+'66'!E225</f>
        <v>0</v>
      </c>
      <c r="F225" s="255">
        <f>'4'!F225+'27'!F225+'41'!F225+'49'!F225+'58'!F225+'66'!F225</f>
        <v>37634.637920000001</v>
      </c>
      <c r="G225" s="1"/>
      <c r="H225" s="1"/>
      <c r="I225" s="1"/>
    </row>
    <row r="226" spans="1:9">
      <c r="A226" s="17" t="s">
        <v>215</v>
      </c>
      <c r="B226" s="255">
        <f>'4'!B226+'27'!B226+'41'!B226+'49'!B226+'58'!B226+'66'!B226</f>
        <v>0</v>
      </c>
      <c r="C226" s="255">
        <f>'4'!C226+'27'!C226+'41'!C226+'49'!C226+'58'!C226+'66'!C226</f>
        <v>0</v>
      </c>
      <c r="D226" s="255">
        <f>'4'!D226+'27'!D226+'41'!D226+'49'!D226+'58'!D226+'66'!D226</f>
        <v>0</v>
      </c>
      <c r="E226" s="255">
        <f>'4'!E226+'27'!E226+'41'!E226+'49'!E226+'58'!E226+'66'!E226</f>
        <v>0</v>
      </c>
      <c r="F226" s="255">
        <f>'4'!F226+'27'!F226+'41'!F226+'49'!F226+'58'!F226+'66'!F226</f>
        <v>0</v>
      </c>
      <c r="G226" s="7"/>
      <c r="H226" s="1"/>
      <c r="I226" s="1"/>
    </row>
    <row r="227" spans="1:9">
      <c r="A227" s="254" t="s">
        <v>216</v>
      </c>
      <c r="B227" s="255">
        <f>'4'!B227+'27'!B227+'41'!B227+'49'!B227+'58'!B227+'66'!B227</f>
        <v>0</v>
      </c>
      <c r="C227" s="255">
        <f>'4'!C227+'27'!C227+'41'!C227+'49'!C227+'58'!C227+'66'!C227</f>
        <v>0</v>
      </c>
      <c r="D227" s="255">
        <f>'4'!D227+'27'!D227+'41'!D227+'49'!D227+'58'!D227+'66'!D227</f>
        <v>0</v>
      </c>
      <c r="E227" s="255">
        <f>'4'!E227+'27'!E227+'41'!E227+'49'!E227+'58'!E227+'66'!E227</f>
        <v>0</v>
      </c>
      <c r="F227" s="255">
        <f>'4'!F227+'27'!F227+'41'!F227+'49'!F227+'58'!F227+'66'!F227</f>
        <v>0</v>
      </c>
      <c r="G227" s="1"/>
      <c r="H227" s="1"/>
      <c r="I227" s="1"/>
    </row>
    <row r="228" spans="1:9">
      <c r="A228" s="254" t="s">
        <v>217</v>
      </c>
      <c r="B228" s="255">
        <f>'4'!B228+'27'!B228+'41'!B228+'49'!B228+'58'!B228+'66'!B228</f>
        <v>0</v>
      </c>
      <c r="C228" s="255">
        <f>'4'!C228+'27'!C228+'41'!C228+'49'!C228+'58'!C228+'66'!C228</f>
        <v>0</v>
      </c>
      <c r="D228" s="255">
        <f>'4'!D228+'27'!D228+'41'!D228+'49'!D228+'58'!D228+'66'!D228</f>
        <v>0</v>
      </c>
      <c r="E228" s="255">
        <f>'4'!E228+'27'!E228+'41'!E228+'49'!E228+'58'!E228+'66'!E228</f>
        <v>0</v>
      </c>
      <c r="F228" s="255">
        <f>'4'!F228+'27'!F228+'41'!F228+'49'!F228+'58'!F228+'66'!F228</f>
        <v>0</v>
      </c>
      <c r="G228" s="1"/>
      <c r="H228" s="1"/>
      <c r="I228" s="1"/>
    </row>
    <row r="229" spans="1:9">
      <c r="A229" s="17" t="s">
        <v>218</v>
      </c>
      <c r="B229" s="255">
        <f>'4'!B229+'27'!B229+'41'!B229+'49'!B229+'58'!B229+'66'!B229</f>
        <v>113176467.15000999</v>
      </c>
      <c r="C229" s="255">
        <f>'4'!C229+'27'!C229+'41'!C229+'49'!C229+'58'!C229+'66'!C229</f>
        <v>256342501.28475001</v>
      </c>
      <c r="D229" s="255">
        <f>'4'!D229+'27'!D229+'41'!D229+'49'!D229+'58'!D229+'66'!D229</f>
        <v>955.08865000000003</v>
      </c>
      <c r="E229" s="255">
        <f>'4'!E229+'27'!E229+'41'!E229+'49'!E229+'58'!E229+'66'!E229</f>
        <v>17826.445180000006</v>
      </c>
      <c r="F229" s="255">
        <f>'4'!F229+'27'!F229+'41'!F229+'49'!F229+'58'!F229+'66'!F229</f>
        <v>369537749.96858996</v>
      </c>
      <c r="G229" s="7"/>
      <c r="H229" s="1"/>
      <c r="I229" s="1"/>
    </row>
    <row r="230" spans="1:9">
      <c r="A230" s="254" t="s">
        <v>219</v>
      </c>
      <c r="B230" s="255">
        <f>'4'!B230+'27'!B230+'41'!B230+'49'!B230+'58'!B230+'66'!B230</f>
        <v>42524605.291079991</v>
      </c>
      <c r="C230" s="255">
        <f>'4'!C230+'27'!C230+'41'!C230+'49'!C230+'58'!C230+'66'!C230</f>
        <v>209974836.20413005</v>
      </c>
      <c r="D230" s="255">
        <f>'4'!D230+'27'!D230+'41'!D230+'49'!D230+'58'!D230+'66'!D230</f>
        <v>955.08865000000003</v>
      </c>
      <c r="E230" s="255">
        <f>'4'!E230+'27'!E230+'41'!E230+'49'!E230+'58'!E230+'66'!E230</f>
        <v>457.67104999999998</v>
      </c>
      <c r="F230" s="255">
        <f>'4'!F230+'27'!F230+'41'!F230+'49'!F230+'58'!F230+'66'!F230</f>
        <v>252500854.25490999</v>
      </c>
      <c r="G230" s="1"/>
      <c r="H230" s="1"/>
      <c r="I230" s="1"/>
    </row>
    <row r="231" spans="1:9">
      <c r="A231" s="254" t="s">
        <v>220</v>
      </c>
      <c r="B231" s="255">
        <f>'4'!B231+'27'!B231+'41'!B231+'49'!B231+'58'!B231+'66'!B231</f>
        <v>1082752.5481100001</v>
      </c>
      <c r="C231" s="255">
        <f>'4'!C231+'27'!C231+'41'!C231+'49'!C231+'58'!C231+'66'!C231</f>
        <v>105372.87195</v>
      </c>
      <c r="D231" s="255">
        <f>'4'!D231+'27'!D231+'41'!D231+'49'!D231+'58'!D231+'66'!D231</f>
        <v>0</v>
      </c>
      <c r="E231" s="255">
        <f>'4'!E231+'27'!E231+'41'!E231+'49'!E231+'58'!E231+'66'!E231</f>
        <v>0</v>
      </c>
      <c r="F231" s="255">
        <f>'4'!F231+'27'!F231+'41'!F231+'49'!F231+'58'!F231+'66'!F231</f>
        <v>1188125.4200600001</v>
      </c>
      <c r="G231" s="1"/>
      <c r="H231" s="1"/>
      <c r="I231" s="1"/>
    </row>
    <row r="232" spans="1:9">
      <c r="A232" s="254" t="s">
        <v>221</v>
      </c>
      <c r="B232" s="255">
        <f>'4'!B232+'27'!B232+'41'!B232+'49'!B232+'58'!B232+'66'!B232</f>
        <v>35585753.663779996</v>
      </c>
      <c r="C232" s="255">
        <f>'4'!C232+'27'!C232+'41'!C232+'49'!C232+'58'!C232+'66'!C232</f>
        <v>34527575.063709997</v>
      </c>
      <c r="D232" s="255">
        <f>'4'!D232+'27'!D232+'41'!D232+'49'!D232+'58'!D232+'66'!D232</f>
        <v>0</v>
      </c>
      <c r="E232" s="255">
        <f>'4'!E232+'27'!E232+'41'!E232+'49'!E232+'58'!E232+'66'!E232</f>
        <v>0</v>
      </c>
      <c r="F232" s="255">
        <f>'4'!F232+'27'!F232+'41'!F232+'49'!F232+'58'!F232+'66'!F232</f>
        <v>70113328.727489993</v>
      </c>
      <c r="G232" s="7"/>
      <c r="H232" s="1"/>
      <c r="I232" s="1"/>
    </row>
    <row r="233" spans="1:9">
      <c r="A233" s="254" t="s">
        <v>222</v>
      </c>
      <c r="B233" s="255">
        <f>'4'!B233+'27'!B233+'41'!B233+'49'!B233+'58'!B233+'66'!B233</f>
        <v>651009.39243999997</v>
      </c>
      <c r="C233" s="255">
        <f>'4'!C233+'27'!C233+'41'!C233+'49'!C233+'58'!C233+'66'!C233</f>
        <v>485420.87628999999</v>
      </c>
      <c r="D233" s="255">
        <f>'4'!D233+'27'!D233+'41'!D233+'49'!D233+'58'!D233+'66'!D233</f>
        <v>0</v>
      </c>
      <c r="E233" s="255">
        <f>'4'!E233+'27'!E233+'41'!E233+'49'!E233+'58'!E233+'66'!E233</f>
        <v>0</v>
      </c>
      <c r="F233" s="255">
        <f>'4'!F233+'27'!F233+'41'!F233+'49'!F233+'58'!F233+'66'!F233</f>
        <v>1136430.2687299999</v>
      </c>
      <c r="G233" s="1"/>
      <c r="H233" s="1"/>
      <c r="I233" s="1"/>
    </row>
    <row r="234" spans="1:9">
      <c r="A234" s="254" t="s">
        <v>223</v>
      </c>
      <c r="B234" s="254">
        <f>'4'!B234+'27'!B234+'41'!B234+'49'!B234+'58'!B234+'66'!B234</f>
        <v>3807278.5060700001</v>
      </c>
      <c r="C234" s="254">
        <f>'4'!C234+'27'!C234+'41'!C234+'49'!C234+'58'!C234+'66'!C234</f>
        <v>336769.40456</v>
      </c>
      <c r="D234" s="254">
        <f>'4'!D234+'27'!D234+'41'!D234+'49'!D234+'58'!D234+'66'!D234</f>
        <v>0</v>
      </c>
      <c r="E234" s="254">
        <f>'4'!E234+'27'!E234+'41'!E234+'49'!E234+'58'!E234+'66'!E234</f>
        <v>17036.512090000004</v>
      </c>
      <c r="F234" s="254">
        <f>'4'!F234+'27'!F234+'41'!F234+'49'!F234+'58'!F234+'66'!F234</f>
        <v>4161084.4227200001</v>
      </c>
      <c r="G234" s="1"/>
      <c r="H234" s="1"/>
      <c r="I234" s="1"/>
    </row>
    <row r="235" spans="1:9">
      <c r="A235" s="8" t="s">
        <v>224</v>
      </c>
      <c r="B235" s="254">
        <f>'4'!B235+'27'!B235+'41'!B235+'49'!B235+'58'!B235+'66'!B235</f>
        <v>2750819.0000500004</v>
      </c>
      <c r="C235" s="254">
        <f>'4'!C235+'27'!C235+'41'!C235+'49'!C235+'58'!C235+'66'!C235</f>
        <v>8349684.1540999999</v>
      </c>
      <c r="D235" s="254">
        <f>'4'!D235+'27'!D235+'41'!D235+'49'!D235+'58'!D235+'66'!D235</f>
        <v>0</v>
      </c>
      <c r="E235" s="254">
        <f>'4'!E235+'27'!E235+'41'!E235+'49'!E235+'58'!E235+'66'!E235</f>
        <v>332.26203999999996</v>
      </c>
      <c r="F235" s="254">
        <f>'4'!F235+'27'!F235+'41'!F235+'49'!F235+'58'!F235+'66'!F235</f>
        <v>11100835.41619</v>
      </c>
      <c r="G235" s="1"/>
      <c r="H235" s="1"/>
      <c r="I235" s="1"/>
    </row>
    <row r="236" spans="1:9">
      <c r="A236" s="8" t="s">
        <v>225</v>
      </c>
      <c r="B236" s="254">
        <f>'4'!B236+'27'!B236+'41'!B236+'49'!B236+'58'!B236+'66'!B236</f>
        <v>10.244</v>
      </c>
      <c r="C236" s="254">
        <f>'4'!C236+'27'!C236+'41'!C236+'49'!C236+'58'!C236+'66'!C236</f>
        <v>34813.380720000001</v>
      </c>
      <c r="D236" s="254">
        <f>'4'!D236+'27'!D236+'41'!D236+'49'!D236+'58'!D236+'66'!D236</f>
        <v>0</v>
      </c>
      <c r="E236" s="254">
        <f>'4'!E236+'27'!E236+'41'!E236+'49'!E236+'58'!E236+'66'!E236</f>
        <v>0</v>
      </c>
      <c r="F236" s="254">
        <f>'4'!F236+'27'!F236+'41'!F236+'49'!F236+'58'!F236+'66'!F236</f>
        <v>34823.62472</v>
      </c>
      <c r="G236" s="1"/>
      <c r="H236" s="1"/>
      <c r="I236" s="1"/>
    </row>
    <row r="237" spans="1:9">
      <c r="A237" s="8" t="s">
        <v>226</v>
      </c>
      <c r="B237" s="254">
        <f>'4'!B237+'27'!B237+'41'!B237+'49'!B237+'58'!B237+'66'!B237</f>
        <v>26774238.504480004</v>
      </c>
      <c r="C237" s="254">
        <f>'4'!C237+'27'!C237+'41'!C237+'49'!C237+'58'!C237+'66'!C237</f>
        <v>2528029.3292900007</v>
      </c>
      <c r="D237" s="254">
        <f>'4'!D237+'27'!D237+'41'!D237+'49'!D237+'58'!D237+'66'!D237</f>
        <v>0</v>
      </c>
      <c r="E237" s="254">
        <f>'4'!E237+'27'!E237+'41'!E237+'49'!E237+'58'!E237+'66'!E237</f>
        <v>0</v>
      </c>
      <c r="F237" s="254">
        <f>'4'!F237+'27'!F237+'41'!F237+'49'!F237+'58'!F237+'66'!F237</f>
        <v>29302267.833769999</v>
      </c>
      <c r="G237" s="1"/>
      <c r="H237" s="1"/>
      <c r="I237" s="1"/>
    </row>
    <row r="238" spans="1:9">
      <c r="A238" s="57" t="s">
        <v>227</v>
      </c>
      <c r="B238" s="254">
        <f>'4'!B238+'27'!B238+'41'!B238+'49'!B238+'58'!B238+'66'!B238</f>
        <v>41916782.368349999</v>
      </c>
      <c r="C238" s="254">
        <f>'4'!C238+'27'!C238+'41'!C238+'49'!C238+'58'!C238+'66'!C238</f>
        <v>54723001.337960005</v>
      </c>
      <c r="D238" s="254">
        <f>'4'!D238+'27'!D238+'41'!D238+'49'!D238+'58'!D238+'66'!D238</f>
        <v>77272.277919999993</v>
      </c>
      <c r="E238" s="254">
        <f>'4'!E238+'27'!E238+'41'!E238+'49'!E238+'58'!E238+'66'!E238</f>
        <v>7203.5786900000003</v>
      </c>
      <c r="F238" s="254">
        <f>'4'!F238+'27'!F238+'41'!F238+'49'!F238+'58'!F238+'66'!F238</f>
        <v>96724259.562920004</v>
      </c>
      <c r="G238" s="1"/>
      <c r="H238" s="1"/>
      <c r="I238" s="1"/>
    </row>
    <row r="239" spans="1:9">
      <c r="A239" s="254" t="s">
        <v>228</v>
      </c>
      <c r="B239" s="254">
        <f>'4'!B239+'27'!B239+'41'!B239+'49'!B239+'58'!B239+'66'!B239</f>
        <v>15094527.258140003</v>
      </c>
      <c r="C239" s="254">
        <f>'4'!C239+'27'!C239+'41'!C239+'49'!C239+'58'!C239+'66'!C239</f>
        <v>22767421.244709998</v>
      </c>
      <c r="D239" s="254">
        <f>'4'!D239+'27'!D239+'41'!D239+'49'!D239+'58'!D239+'66'!D239</f>
        <v>0</v>
      </c>
      <c r="E239" s="254">
        <f>'4'!E239+'27'!E239+'41'!E239+'49'!E239+'58'!E239+'66'!E239</f>
        <v>0</v>
      </c>
      <c r="F239" s="254">
        <f>'4'!F239+'27'!F239+'41'!F239+'49'!F239+'58'!F239+'66'!F239</f>
        <v>37861948.502849996</v>
      </c>
      <c r="G239" s="1"/>
      <c r="H239" s="1"/>
      <c r="I239" s="1"/>
    </row>
    <row r="240" spans="1:9">
      <c r="A240" s="254" t="s">
        <v>229</v>
      </c>
      <c r="B240" s="254">
        <f>'4'!B240+'27'!B240+'41'!B240+'49'!B240+'58'!B240+'66'!B240</f>
        <v>734121.84521000006</v>
      </c>
      <c r="C240" s="254">
        <f>'4'!C240+'27'!C240+'41'!C240+'49'!C240+'58'!C240+'66'!C240</f>
        <v>4204085.2631100006</v>
      </c>
      <c r="D240" s="254">
        <f>'4'!D240+'27'!D240+'41'!D240+'49'!D240+'58'!D240+'66'!D240</f>
        <v>0</v>
      </c>
      <c r="E240" s="254">
        <f>'4'!E240+'27'!E240+'41'!E240+'49'!E240+'58'!E240+'66'!E240</f>
        <v>0</v>
      </c>
      <c r="F240" s="254">
        <f>'4'!F240+'27'!F240+'41'!F240+'49'!F240+'58'!F240+'66'!F240</f>
        <v>4938207.1083200006</v>
      </c>
      <c r="G240" s="1"/>
      <c r="H240" s="1"/>
      <c r="I240" s="1"/>
    </row>
    <row r="241" spans="1:9">
      <c r="A241" s="254" t="s">
        <v>230</v>
      </c>
      <c r="B241" s="254">
        <f>'4'!B241+'27'!B241+'41'!B241+'49'!B241+'58'!B241+'66'!B241</f>
        <v>5286126.8597100014</v>
      </c>
      <c r="C241" s="254">
        <f>'4'!C241+'27'!C241+'41'!C241+'49'!C241+'58'!C241+'66'!C241</f>
        <v>2216116.1866599997</v>
      </c>
      <c r="D241" s="254">
        <f>'4'!D241+'27'!D241+'41'!D241+'49'!D241+'58'!D241+'66'!D241</f>
        <v>39338.498749999999</v>
      </c>
      <c r="E241" s="254">
        <f>'4'!E241+'27'!E241+'41'!E241+'49'!E241+'58'!E241+'66'!E241</f>
        <v>6214.5843800000002</v>
      </c>
      <c r="F241" s="254">
        <f>'4'!F241+'27'!F241+'41'!F241+'49'!F241+'58'!F241+'66'!F241</f>
        <v>7547796.1295000017</v>
      </c>
      <c r="G241" s="7"/>
      <c r="H241" s="1"/>
      <c r="I241" s="1"/>
    </row>
    <row r="242" spans="1:9">
      <c r="A242" s="8" t="s">
        <v>231</v>
      </c>
      <c r="B242" s="254">
        <f>'4'!B242+'27'!B242+'41'!B242+'49'!B242+'58'!B242+'66'!B242</f>
        <v>2129120.9116000002</v>
      </c>
      <c r="C242" s="254">
        <f>'4'!C242+'27'!C242+'41'!C242+'49'!C242+'58'!C242+'66'!C242</f>
        <v>1314163.56375</v>
      </c>
      <c r="D242" s="254">
        <f>'4'!D242+'27'!D242+'41'!D242+'49'!D242+'58'!D242+'66'!D242</f>
        <v>31963.151699999999</v>
      </c>
      <c r="E242" s="254">
        <f>'4'!E242+'27'!E242+'41'!E242+'49'!E242+'58'!E242+'66'!E242</f>
        <v>41.955359999999999</v>
      </c>
      <c r="F242" s="254">
        <f>'4'!F242+'27'!F242+'41'!F242+'49'!F242+'58'!F242+'66'!F242</f>
        <v>3475289.5824100003</v>
      </c>
      <c r="G242" s="1"/>
      <c r="H242" s="1"/>
      <c r="I242" s="1"/>
    </row>
    <row r="243" spans="1:9">
      <c r="A243" s="8" t="s">
        <v>232</v>
      </c>
      <c r="B243" s="254">
        <f>'4'!B243+'27'!B243+'41'!B243+'49'!B243+'58'!B243+'66'!B243</f>
        <v>67835.895470000003</v>
      </c>
      <c r="C243" s="254">
        <f>'4'!C243+'27'!C243+'41'!C243+'49'!C243+'58'!C243+'66'!C243</f>
        <v>124563.44430000002</v>
      </c>
      <c r="D243" s="254">
        <f>'4'!D243+'27'!D243+'41'!D243+'49'!D243+'58'!D243+'66'!D243</f>
        <v>0</v>
      </c>
      <c r="E243" s="254">
        <f>'4'!E243+'27'!E243+'41'!E243+'49'!E243+'58'!E243+'66'!E243</f>
        <v>0</v>
      </c>
      <c r="F243" s="254">
        <f>'4'!F243+'27'!F243+'41'!F243+'49'!F243+'58'!F243+'66'!F243</f>
        <v>192399.33977000002</v>
      </c>
      <c r="G243" s="1"/>
      <c r="H243" s="1"/>
      <c r="I243" s="1"/>
    </row>
    <row r="244" spans="1:9">
      <c r="A244" s="8" t="s">
        <v>233</v>
      </c>
      <c r="B244" s="254">
        <f>'4'!B244+'27'!B244+'41'!B244+'49'!B244+'58'!B244+'66'!B244</f>
        <v>18605049.598219998</v>
      </c>
      <c r="C244" s="254">
        <f>'4'!C244+'27'!C244+'41'!C244+'49'!C244+'58'!C244+'66'!C244</f>
        <v>24096651.635429993</v>
      </c>
      <c r="D244" s="254">
        <f>'4'!D244+'27'!D244+'41'!D244+'49'!D244+'58'!D244+'66'!D244</f>
        <v>5970.6274699999985</v>
      </c>
      <c r="E244" s="254">
        <f>'4'!E244+'27'!E244+'41'!E244+'49'!E244+'58'!E244+'66'!E244</f>
        <v>947.03895</v>
      </c>
      <c r="F244" s="254">
        <f>'4'!F244+'27'!F244+'41'!F244+'49'!F244+'58'!F244+'66'!F244</f>
        <v>42708618.900069997</v>
      </c>
      <c r="G244" s="1"/>
      <c r="H244" s="1"/>
      <c r="I244" s="1"/>
    </row>
    <row r="245" spans="1:9">
      <c r="A245" s="17" t="s">
        <v>234</v>
      </c>
      <c r="B245" s="254">
        <f>'4'!B245+'27'!B245+'41'!B245+'49'!B245+'58'!B245+'66'!B245</f>
        <v>16486516.128350001</v>
      </c>
      <c r="C245" s="254">
        <f>'4'!C245+'27'!C245+'41'!C245+'49'!C245+'58'!C245+'66'!C245</f>
        <v>15530183.143320002</v>
      </c>
      <c r="D245" s="254">
        <f>'4'!D245+'27'!D245+'41'!D245+'49'!D245+'58'!D245+'66'!D245</f>
        <v>1442.51332</v>
      </c>
      <c r="E245" s="254">
        <f>'4'!E245+'27'!E245+'41'!E245+'49'!E245+'58'!E245+'66'!E245</f>
        <v>361.19430999999997</v>
      </c>
      <c r="F245" s="254">
        <f>'4'!F245+'27'!F245+'41'!F245+'49'!F245+'58'!F245+'66'!F245</f>
        <v>32018502.9793</v>
      </c>
      <c r="G245" s="1"/>
      <c r="H245" s="1"/>
      <c r="I245" s="1"/>
    </row>
    <row r="246" spans="1:9">
      <c r="A246" s="254" t="s">
        <v>235</v>
      </c>
      <c r="B246" s="254">
        <f>'4'!B246+'27'!B246+'41'!B246+'49'!B246+'58'!B246+'66'!B246</f>
        <v>12919042.95476</v>
      </c>
      <c r="C246" s="254">
        <f>'4'!C246+'27'!C246+'41'!C246+'49'!C246+'58'!C246+'66'!C246</f>
        <v>15390379.838100001</v>
      </c>
      <c r="D246" s="254">
        <f>'4'!D246+'27'!D246+'41'!D246+'49'!D246+'58'!D246+'66'!D246</f>
        <v>1442.51332</v>
      </c>
      <c r="E246" s="254">
        <f>'4'!E246+'27'!E246+'41'!E246+'49'!E246+'58'!E246+'66'!E246</f>
        <v>361.19430999999997</v>
      </c>
      <c r="F246" s="254">
        <f>'4'!F246+'27'!F246+'41'!F246+'49'!F246+'58'!F246+'66'!F246</f>
        <v>28311226.500489995</v>
      </c>
      <c r="G246" s="1"/>
      <c r="H246" s="1"/>
      <c r="I246" s="1"/>
    </row>
    <row r="247" spans="1:9">
      <c r="A247" s="254" t="s">
        <v>236</v>
      </c>
      <c r="B247" s="254">
        <f>'4'!B247+'27'!B247+'41'!B247+'49'!B247+'58'!B247+'66'!B247</f>
        <v>3567473.1735900003</v>
      </c>
      <c r="C247" s="254">
        <f>'4'!C247+'27'!C247+'41'!C247+'49'!C247+'58'!C247+'66'!C247</f>
        <v>139803.30521999998</v>
      </c>
      <c r="D247" s="254">
        <f>'4'!D247+'27'!D247+'41'!D247+'49'!D247+'58'!D247+'66'!D247</f>
        <v>0</v>
      </c>
      <c r="E247" s="254">
        <f>'4'!E247+'27'!E247+'41'!E247+'49'!E247+'58'!E247+'66'!E247</f>
        <v>0</v>
      </c>
      <c r="F247" s="254">
        <f>'4'!F247+'27'!F247+'41'!F247+'49'!F247+'58'!F247+'66'!F247</f>
        <v>3707276.4788100002</v>
      </c>
      <c r="G247" s="1"/>
      <c r="H247" s="1"/>
      <c r="I247" s="1"/>
    </row>
    <row r="248" spans="1:9">
      <c r="A248" s="17" t="s">
        <v>237</v>
      </c>
      <c r="B248" s="254">
        <f>'4'!B248+'27'!B248+'41'!B248+'49'!B248+'58'!B248+'66'!B248</f>
        <v>22714654.327979997</v>
      </c>
      <c r="C248" s="254">
        <f>'4'!C248+'27'!C248+'41'!C248+'49'!C248+'58'!C248+'66'!C248</f>
        <v>1117769.79098</v>
      </c>
      <c r="D248" s="254">
        <f>'4'!D248+'27'!D248+'41'!D248+'49'!D248+'58'!D248+'66'!D248</f>
        <v>0</v>
      </c>
      <c r="E248" s="254">
        <f>'4'!E248+'27'!E248+'41'!E248+'49'!E248+'58'!E248+'66'!E248</f>
        <v>0</v>
      </c>
      <c r="F248" s="254">
        <f>'4'!F248+'27'!F248+'41'!F248+'49'!F248+'58'!F248+'66'!F248</f>
        <v>23832424.118960001</v>
      </c>
      <c r="G248" s="7"/>
      <c r="H248" s="1"/>
      <c r="I248" s="1"/>
    </row>
    <row r="249" spans="1:9">
      <c r="A249" s="254" t="s">
        <v>235</v>
      </c>
      <c r="B249" s="254">
        <f>'4'!B249+'27'!B249+'41'!B249+'49'!B249+'58'!B249+'66'!B249</f>
        <v>20131171.11073</v>
      </c>
      <c r="C249" s="254">
        <f>'4'!C249+'27'!C249+'41'!C249+'49'!C249+'58'!C249+'66'!C249</f>
        <v>858331.77959000005</v>
      </c>
      <c r="D249" s="254">
        <f>'4'!D249+'27'!D249+'41'!D249+'49'!D249+'58'!D249+'66'!D249</f>
        <v>0</v>
      </c>
      <c r="E249" s="254">
        <f>'4'!E249+'27'!E249+'41'!E249+'49'!E249+'58'!E249+'66'!E249</f>
        <v>0</v>
      </c>
      <c r="F249" s="254">
        <f>'4'!F249+'27'!F249+'41'!F249+'49'!F249+'58'!F249+'66'!F249</f>
        <v>20989502.890320003</v>
      </c>
      <c r="G249" s="1"/>
      <c r="H249" s="1"/>
      <c r="I249" s="1"/>
    </row>
    <row r="250" spans="1:9">
      <c r="A250" s="254" t="s">
        <v>236</v>
      </c>
      <c r="B250" s="254">
        <f>'4'!B250+'27'!B250+'41'!B250+'49'!B250+'58'!B250+'66'!B250</f>
        <v>2583483.2172499998</v>
      </c>
      <c r="C250" s="254">
        <f>'4'!C250+'27'!C250+'41'!C250+'49'!C250+'58'!C250+'66'!C250</f>
        <v>259438.01139</v>
      </c>
      <c r="D250" s="254">
        <f>'4'!D250+'27'!D250+'41'!D250+'49'!D250+'58'!D250+'66'!D250</f>
        <v>0</v>
      </c>
      <c r="E250" s="254">
        <f>'4'!E250+'27'!E250+'41'!E250+'49'!E250+'58'!E250+'66'!E250</f>
        <v>0</v>
      </c>
      <c r="F250" s="254">
        <f>'4'!F250+'27'!F250+'41'!F250+'49'!F250+'58'!F250+'66'!F250</f>
        <v>2842921.2286399999</v>
      </c>
      <c r="G250" s="1"/>
      <c r="H250" s="1"/>
      <c r="I250" s="1"/>
    </row>
    <row r="251" spans="1:9">
      <c r="A251" s="10" t="s">
        <v>238</v>
      </c>
      <c r="B251" s="257">
        <f>'4'!B251+'27'!B251+'41'!B251+'49'!B251+'58'!B251+'66'!B251</f>
        <v>20695309.456730001</v>
      </c>
      <c r="C251" s="257">
        <f>'4'!C251+'27'!C251+'41'!C251+'49'!C251+'58'!C251+'66'!C251</f>
        <v>901959.10008</v>
      </c>
      <c r="D251" s="257">
        <f>'4'!D251+'27'!D251+'41'!D251+'49'!D251+'58'!D251+'66'!D251</f>
        <v>21904.570739999999</v>
      </c>
      <c r="E251" s="257">
        <f>'4'!E251+'27'!E251+'41'!E251+'49'!E251+'58'!E251+'66'!E251</f>
        <v>6632.2616399999997</v>
      </c>
      <c r="F251" s="257">
        <f>'4'!F251+'27'!F251+'41'!F251+'49'!F251+'58'!F251+'66'!F251</f>
        <v>21625805.389189992</v>
      </c>
      <c r="G251" s="7"/>
      <c r="H251" s="1"/>
      <c r="I251" s="1"/>
    </row>
    <row r="252" spans="1:9">
      <c r="A252" s="254" t="s">
        <v>239</v>
      </c>
      <c r="B252" s="255">
        <f>'4'!B252+'27'!B252+'41'!B252+'49'!B252+'58'!B252+'66'!B252</f>
        <v>8649.6277300000002</v>
      </c>
      <c r="C252" s="255">
        <f>'4'!C252+'27'!C252+'41'!C252+'49'!C252+'58'!C252+'66'!C252</f>
        <v>9323.0302200000042</v>
      </c>
      <c r="D252" s="255">
        <f>'4'!D252+'27'!D252+'41'!D252+'49'!D252+'58'!D252+'66'!D252</f>
        <v>0</v>
      </c>
      <c r="E252" s="255">
        <f>'4'!E252+'27'!E252+'41'!E252+'49'!E252+'58'!E252+'66'!E252</f>
        <v>0</v>
      </c>
      <c r="F252" s="255">
        <f>'4'!F252+'27'!F252+'41'!F252+'49'!F252+'58'!F252+'66'!F252</f>
        <v>17972.657950000004</v>
      </c>
      <c r="G252" s="1"/>
      <c r="H252" s="1"/>
      <c r="I252" s="1"/>
    </row>
    <row r="253" spans="1:9">
      <c r="A253" s="254" t="s">
        <v>240</v>
      </c>
      <c r="B253" s="255">
        <f>'4'!B253+'27'!B253+'41'!B253+'49'!B253+'58'!B253+'66'!B253</f>
        <v>1520540.6782199999</v>
      </c>
      <c r="C253" s="255">
        <f>'4'!C253+'27'!C253+'41'!C253+'49'!C253+'58'!C253+'66'!C253</f>
        <v>645706.71760999993</v>
      </c>
      <c r="D253" s="255">
        <f>'4'!D253+'27'!D253+'41'!D253+'49'!D253+'58'!D253+'66'!D253</f>
        <v>12425.34138</v>
      </c>
      <c r="E253" s="255">
        <f>'4'!E253+'27'!E253+'41'!E253+'49'!E253+'58'!E253+'66'!E253</f>
        <v>2321.8113400000002</v>
      </c>
      <c r="F253" s="255">
        <f>'4'!F253+'27'!F253+'41'!F253+'49'!F253+'58'!F253+'66'!F253</f>
        <v>2180994.5485499995</v>
      </c>
      <c r="G253" s="1"/>
      <c r="H253" s="1"/>
      <c r="I253" s="1"/>
    </row>
    <row r="254" spans="1:9" ht="30" customHeight="1">
      <c r="A254" s="254" t="s">
        <v>241</v>
      </c>
      <c r="B254" s="255">
        <f>'4'!B254+'27'!B254+'41'!B254+'49'!B254+'58'!B254+'66'!B254</f>
        <v>18419943.478719998</v>
      </c>
      <c r="C254" s="255">
        <f>'4'!C254+'27'!C254+'41'!C254+'49'!C254+'58'!C254+'66'!C254</f>
        <v>123246.33583000001</v>
      </c>
      <c r="D254" s="255">
        <f>'4'!D254+'27'!D254+'41'!D254+'49'!D254+'58'!D254+'66'!D254</f>
        <v>0</v>
      </c>
      <c r="E254" s="255">
        <f>'4'!E254+'27'!E254+'41'!E254+'49'!E254+'58'!E254+'66'!E254</f>
        <v>4.39438</v>
      </c>
      <c r="F254" s="255">
        <f>'4'!F254+'27'!F254+'41'!F254+'49'!F254+'58'!F254+'66'!F254</f>
        <v>18543194.208929997</v>
      </c>
      <c r="G254" s="7"/>
      <c r="H254" s="1"/>
      <c r="I254" s="1"/>
    </row>
    <row r="255" spans="1:9">
      <c r="A255" s="254" t="s">
        <v>242</v>
      </c>
      <c r="B255" s="255">
        <f>'4'!B255+'27'!B255+'41'!B255+'49'!B255+'58'!B255+'66'!B255</f>
        <v>314077.04421000002</v>
      </c>
      <c r="C255" s="255">
        <f>'4'!C255+'27'!C255+'41'!C255+'49'!C255+'58'!C255+'66'!C255</f>
        <v>8015.7452700000013</v>
      </c>
      <c r="D255" s="255">
        <f>'4'!D255+'27'!D255+'41'!D255+'49'!D255+'58'!D255+'66'!D255</f>
        <v>0</v>
      </c>
      <c r="E255" s="255">
        <f>'4'!E255+'27'!E255+'41'!E255+'49'!E255+'58'!E255+'66'!E255</f>
        <v>2.0000000000000001E-4</v>
      </c>
      <c r="F255" s="255">
        <f>'4'!F255+'27'!F255+'41'!F255+'49'!F255+'58'!F255+'66'!F255</f>
        <v>322092.78968000005</v>
      </c>
      <c r="G255" s="1"/>
      <c r="H255" s="1"/>
      <c r="I255" s="1"/>
    </row>
    <row r="256" spans="1:9">
      <c r="A256" s="254" t="s">
        <v>243</v>
      </c>
      <c r="B256" s="255">
        <f>'4'!B256+'27'!B256+'41'!B256+'49'!B256+'58'!B256+'66'!B256</f>
        <v>86571.45693</v>
      </c>
      <c r="C256" s="255">
        <f>'4'!C256+'27'!C256+'41'!C256+'49'!C256+'58'!C256+'66'!C256</f>
        <v>5298.0895200000004</v>
      </c>
      <c r="D256" s="255">
        <f>'4'!D256+'27'!D256+'41'!D256+'49'!D256+'58'!D256+'66'!D256</f>
        <v>0</v>
      </c>
      <c r="E256" s="255">
        <f>'4'!E256+'27'!E256+'41'!E256+'49'!E256+'58'!E256+'66'!E256</f>
        <v>0</v>
      </c>
      <c r="F256" s="255">
        <f>'4'!F256+'27'!F256+'41'!F256+'49'!F256+'58'!F256+'66'!F256</f>
        <v>91869.546449999994</v>
      </c>
      <c r="G256" s="1"/>
      <c r="H256" s="1"/>
      <c r="I256" s="1"/>
    </row>
    <row r="257" spans="1:9">
      <c r="A257" s="254" t="s">
        <v>244</v>
      </c>
      <c r="B257" s="255">
        <f>'4'!B257+'27'!B257+'41'!B257+'49'!B257+'58'!B257+'66'!B257</f>
        <v>243.60040000000004</v>
      </c>
      <c r="C257" s="255">
        <f>'4'!C257+'27'!C257+'41'!C257+'49'!C257+'58'!C257+'66'!C257</f>
        <v>1396.0583299999998</v>
      </c>
      <c r="D257" s="255">
        <f>'4'!D257+'27'!D257+'41'!D257+'49'!D257+'58'!D257+'66'!D257</f>
        <v>0</v>
      </c>
      <c r="E257" s="255">
        <f>'4'!E257+'27'!E257+'41'!E257+'49'!E257+'58'!E257+'66'!E257</f>
        <v>5.0000000000000002E-5</v>
      </c>
      <c r="F257" s="255">
        <f>'4'!F257+'27'!F257+'41'!F257+'49'!F257+'58'!F257+'66'!F257</f>
        <v>1639.65878</v>
      </c>
      <c r="G257" s="1"/>
      <c r="H257" s="1"/>
      <c r="I257" s="1"/>
    </row>
    <row r="258" spans="1:9">
      <c r="A258" s="254" t="s">
        <v>245</v>
      </c>
      <c r="B258" s="255">
        <f>'4'!B258+'27'!B258+'41'!B258+'49'!B258+'58'!B258+'66'!B258</f>
        <v>184464.74034999998</v>
      </c>
      <c r="C258" s="255">
        <f>'4'!C258+'27'!C258+'41'!C258+'49'!C258+'58'!C258+'66'!C258</f>
        <v>62600.186300000001</v>
      </c>
      <c r="D258" s="255">
        <f>'4'!D258+'27'!D258+'41'!D258+'49'!D258+'58'!D258+'66'!D258</f>
        <v>9479.2293599999994</v>
      </c>
      <c r="E258" s="255">
        <f>'4'!E258+'27'!E258+'41'!E258+'49'!E258+'58'!E258+'66'!E258</f>
        <v>0</v>
      </c>
      <c r="F258" s="255">
        <f>'4'!F258+'27'!F258+'41'!F258+'49'!F258+'58'!F258+'66'!F258</f>
        <v>256544.15601000001</v>
      </c>
      <c r="G258" s="1"/>
      <c r="H258" s="1"/>
      <c r="I258" s="1"/>
    </row>
    <row r="259" spans="1:9">
      <c r="A259" s="254" t="s">
        <v>246</v>
      </c>
      <c r="B259" s="255">
        <f>'4'!B259+'27'!B259+'41'!B259+'49'!B259+'58'!B259+'66'!B259</f>
        <v>160818.83017</v>
      </c>
      <c r="C259" s="255">
        <f>'4'!C259+'27'!C259+'41'!C259+'49'!C259+'58'!C259+'66'!C259</f>
        <v>46372.936999999998</v>
      </c>
      <c r="D259" s="255">
        <f>'4'!D259+'27'!D259+'41'!D259+'49'!D259+'58'!D259+'66'!D259</f>
        <v>0</v>
      </c>
      <c r="E259" s="255">
        <f>'4'!E259+'27'!E259+'41'!E259+'49'!E259+'58'!E259+'66'!E259</f>
        <v>4306.0556699999997</v>
      </c>
      <c r="F259" s="255">
        <f>'4'!F259+'27'!F259+'41'!F259+'49'!F259+'58'!F259+'66'!F259</f>
        <v>211497.82284000001</v>
      </c>
      <c r="G259" s="1"/>
      <c r="H259" s="1"/>
      <c r="I259" s="1"/>
    </row>
    <row r="260" spans="1:9">
      <c r="A260" s="10" t="s">
        <v>247</v>
      </c>
      <c r="B260" s="257">
        <f>'4'!B260+'27'!B260+'41'!B260+'49'!B260+'58'!B260+'66'!B260</f>
        <v>7589854.344560001</v>
      </c>
      <c r="C260" s="257">
        <f>'4'!C260+'27'!C260+'41'!C260+'49'!C260+'58'!C260+'66'!C260</f>
        <v>276352.80215</v>
      </c>
      <c r="D260" s="257">
        <f>'4'!D260+'27'!D260+'41'!D260+'49'!D260+'58'!D260+'66'!D260</f>
        <v>1133.5584899999999</v>
      </c>
      <c r="E260" s="257">
        <f>'4'!E260+'27'!E260+'41'!E260+'49'!E260+'58'!E260+'66'!E260</f>
        <v>279.85085000000004</v>
      </c>
      <c r="F260" s="257">
        <f>'4'!F260+'27'!F260+'41'!F260+'49'!F260+'58'!F260+'66'!F260</f>
        <v>7867620.5560499998</v>
      </c>
      <c r="G260" s="1"/>
      <c r="H260" s="1"/>
      <c r="I260" s="1"/>
    </row>
    <row r="261" spans="1:9">
      <c r="A261" s="254" t="s">
        <v>248</v>
      </c>
      <c r="B261" s="255">
        <f>'4'!B261+'27'!B261+'41'!B261+'49'!B261+'58'!B261+'66'!B261</f>
        <v>4720621.5686800005</v>
      </c>
      <c r="C261" s="255">
        <f>'4'!C261+'27'!C261+'41'!C261+'49'!C261+'58'!C261+'66'!C261</f>
        <v>108612.69806999998</v>
      </c>
      <c r="D261" s="255">
        <f>'4'!D261+'27'!D261+'41'!D261+'49'!D261+'58'!D261+'66'!D261</f>
        <v>1133.5584899999999</v>
      </c>
      <c r="E261" s="255">
        <f>'4'!E261+'27'!E261+'41'!E261+'49'!E261+'58'!E261+'66'!E261</f>
        <v>177.04587000000001</v>
      </c>
      <c r="F261" s="255">
        <f>'4'!F261+'27'!F261+'41'!F261+'49'!F261+'58'!F261+'66'!F261</f>
        <v>4830544.8711099997</v>
      </c>
      <c r="G261" s="1"/>
      <c r="H261" s="1"/>
      <c r="I261" s="1"/>
    </row>
    <row r="262" spans="1:9">
      <c r="A262" s="254" t="s">
        <v>249</v>
      </c>
      <c r="B262" s="255">
        <f>'4'!B262+'27'!B262+'41'!B262+'49'!B262+'58'!B262+'66'!B262</f>
        <v>0</v>
      </c>
      <c r="C262" s="255">
        <f>'4'!C262+'27'!C262+'41'!C262+'49'!C262+'58'!C262+'66'!C262</f>
        <v>0</v>
      </c>
      <c r="D262" s="255">
        <f>'4'!D262+'27'!D262+'41'!D262+'49'!D262+'58'!D262+'66'!D262</f>
        <v>0</v>
      </c>
      <c r="E262" s="255">
        <f>'4'!E262+'27'!E262+'41'!E262+'49'!E262+'58'!E262+'66'!E262</f>
        <v>0</v>
      </c>
      <c r="F262" s="255">
        <f>'4'!F262+'27'!F262+'41'!F262+'49'!F262+'58'!F262+'66'!F262</f>
        <v>0</v>
      </c>
      <c r="G262" s="1"/>
      <c r="H262" s="1"/>
      <c r="I262" s="1"/>
    </row>
    <row r="263" spans="1:9">
      <c r="A263" s="254" t="s">
        <v>250</v>
      </c>
      <c r="B263" s="255">
        <f>'4'!B263+'27'!B263+'41'!B263+'49'!B263+'58'!B263+'66'!B263</f>
        <v>875314.1773000001</v>
      </c>
      <c r="C263" s="255">
        <f>'4'!C263+'27'!C263+'41'!C263+'49'!C263+'58'!C263+'66'!C263</f>
        <v>100331.35770000002</v>
      </c>
      <c r="D263" s="255">
        <f>'4'!D263+'27'!D263+'41'!D263+'49'!D263+'58'!D263+'66'!D263</f>
        <v>0</v>
      </c>
      <c r="E263" s="255">
        <f>'4'!E263+'27'!E263+'41'!E263+'49'!E263+'58'!E263+'66'!E263</f>
        <v>0</v>
      </c>
      <c r="F263" s="255">
        <f>'4'!F263+'27'!F263+'41'!F263+'49'!F263+'58'!F263+'66'!F263</f>
        <v>975645.53500000003</v>
      </c>
      <c r="G263" s="1"/>
      <c r="H263" s="1"/>
      <c r="I263" s="1"/>
    </row>
    <row r="264" spans="1:9">
      <c r="A264" s="254" t="s">
        <v>251</v>
      </c>
      <c r="B264" s="255">
        <f>'4'!B264+'27'!B264+'41'!B264+'49'!B264+'58'!B264+'66'!B264</f>
        <v>62377.246080000004</v>
      </c>
      <c r="C264" s="255">
        <f>'4'!C264+'27'!C264+'41'!C264+'49'!C264+'58'!C264+'66'!C264</f>
        <v>5642.6838099999995</v>
      </c>
      <c r="D264" s="255">
        <f>'4'!D264+'27'!D264+'41'!D264+'49'!D264+'58'!D264+'66'!D264</f>
        <v>0</v>
      </c>
      <c r="E264" s="255">
        <f>'4'!E264+'27'!E264+'41'!E264+'49'!E264+'58'!E264+'66'!E264</f>
        <v>102.80498</v>
      </c>
      <c r="F264" s="255">
        <f>'4'!F264+'27'!F264+'41'!F264+'49'!F264+'58'!F264+'66'!F264</f>
        <v>68122.73487</v>
      </c>
      <c r="G264" s="1"/>
      <c r="H264" s="1"/>
      <c r="I264" s="1"/>
    </row>
    <row r="265" spans="1:9">
      <c r="A265" s="254" t="s">
        <v>252</v>
      </c>
      <c r="B265" s="255">
        <f>'4'!B265+'27'!B265+'41'!B265+'49'!B265+'58'!B265+'66'!B265</f>
        <v>254186.73390000002</v>
      </c>
      <c r="C265" s="255">
        <f>'4'!C265+'27'!C265+'41'!C265+'49'!C265+'58'!C265+'66'!C265</f>
        <v>9196.9921900000008</v>
      </c>
      <c r="D265" s="255">
        <f>'4'!D265+'27'!D265+'41'!D265+'49'!D265+'58'!D265+'66'!D265</f>
        <v>0</v>
      </c>
      <c r="E265" s="255">
        <f>'4'!E265+'27'!E265+'41'!E265+'49'!E265+'58'!E265+'66'!E265</f>
        <v>0</v>
      </c>
      <c r="F265" s="255">
        <f>'4'!F265+'27'!F265+'41'!F265+'49'!F265+'58'!F265+'66'!F265</f>
        <v>263383.72609000001</v>
      </c>
      <c r="G265" s="1"/>
      <c r="H265" s="1"/>
      <c r="I265" s="1"/>
    </row>
    <row r="266" spans="1:9">
      <c r="A266" s="11" t="s">
        <v>253</v>
      </c>
      <c r="B266" s="255">
        <f>'4'!B266+'27'!B266+'41'!B266+'49'!B266+'58'!B266+'66'!B266</f>
        <v>130185.23479</v>
      </c>
      <c r="C266" s="255">
        <f>'4'!C266+'27'!C266+'41'!C266+'49'!C266+'58'!C266+'66'!C266</f>
        <v>21166.10787</v>
      </c>
      <c r="D266" s="255">
        <f>'4'!D266+'27'!D266+'41'!D266+'49'!D266+'58'!D266+'66'!D266</f>
        <v>0</v>
      </c>
      <c r="E266" s="255">
        <f>'4'!E266+'27'!E266+'41'!E266+'49'!E266+'58'!E266+'66'!E266</f>
        <v>0</v>
      </c>
      <c r="F266" s="255">
        <f>'4'!F266+'27'!F266+'41'!F266+'49'!F266+'58'!F266+'66'!F266</f>
        <v>151351.34265999999</v>
      </c>
      <c r="G266" s="7"/>
      <c r="H266" s="1"/>
      <c r="I266" s="1"/>
    </row>
    <row r="267" spans="1:9">
      <c r="A267" s="11" t="s">
        <v>254</v>
      </c>
      <c r="B267" s="255">
        <f>'4'!B267+'27'!B267+'41'!B267+'49'!B267+'58'!B267+'66'!B267</f>
        <v>1547169.38381</v>
      </c>
      <c r="C267" s="255">
        <f>'4'!C267+'27'!C267+'41'!C267+'49'!C267+'58'!C267+'66'!C267</f>
        <v>31402.962510000001</v>
      </c>
      <c r="D267" s="255">
        <f>'4'!D267+'27'!D267+'41'!D267+'49'!D267+'58'!D267+'66'!D267</f>
        <v>0</v>
      </c>
      <c r="E267" s="255">
        <f>'4'!E267+'27'!E267+'41'!E267+'49'!E267+'58'!E267+'66'!E267</f>
        <v>0</v>
      </c>
      <c r="F267" s="255">
        <f>'4'!F267+'27'!F267+'41'!F267+'49'!F267+'58'!F267+'66'!F267</f>
        <v>1578572.34632</v>
      </c>
      <c r="G267" s="1"/>
      <c r="H267" s="1"/>
      <c r="I267" s="1"/>
    </row>
    <row r="268" spans="1:9">
      <c r="A268" s="10" t="s">
        <v>255</v>
      </c>
      <c r="B268" s="257">
        <f>'4'!B268+'27'!B268+'41'!B268+'49'!B268+'58'!B268+'66'!B268</f>
        <v>13105455.11217</v>
      </c>
      <c r="C268" s="257">
        <f>'4'!C268+'27'!C268+'41'!C268+'49'!C268+'58'!C268+'66'!C268</f>
        <v>625606.29793000012</v>
      </c>
      <c r="D268" s="257">
        <f>'4'!D268+'27'!D268+'41'!D268+'49'!D268+'58'!D268+'66'!D268</f>
        <v>20771.01225</v>
      </c>
      <c r="E268" s="257">
        <f>'4'!E268+'27'!E268+'41'!E268+'49'!E268+'58'!E268+'66'!E268</f>
        <v>6352.4107899999999</v>
      </c>
      <c r="F268" s="257">
        <f>'4'!F268+'27'!F268+'41'!F268+'49'!F268+'58'!F268+'66'!F268</f>
        <v>13758184.833139999</v>
      </c>
      <c r="G268" s="1"/>
      <c r="H268" s="1"/>
      <c r="I268" s="1"/>
    </row>
    <row r="269" spans="1:9">
      <c r="A269" s="9" t="s">
        <v>256</v>
      </c>
      <c r="B269" s="257">
        <f>'4'!B269+'27'!B269+'41'!B269+'49'!B269+'58'!B269+'66'!B269</f>
        <v>4216556.3303199997</v>
      </c>
      <c r="C269" s="257">
        <f>'4'!C269+'27'!C269+'41'!C269+'49'!C269+'58'!C269+'66'!C269</f>
        <v>8155280.1538099991</v>
      </c>
      <c r="D269" s="257">
        <f>'4'!D269+'27'!D269+'41'!D269+'49'!D269+'58'!D269+'66'!D269</f>
        <v>3.1900000000000001E-3</v>
      </c>
      <c r="E269" s="257">
        <f>'4'!E269+'27'!E269+'41'!E269+'49'!E269+'58'!E269+'66'!E269</f>
        <v>347.43549000000002</v>
      </c>
      <c r="F269" s="257">
        <f>'4'!F269+'27'!F269+'41'!F269+'49'!F269+'58'!F269+'66'!F269</f>
        <v>12372183.922809999</v>
      </c>
      <c r="G269" s="1"/>
      <c r="H269" s="1"/>
      <c r="I269" s="1"/>
    </row>
    <row r="270" spans="1:9">
      <c r="A270" s="254" t="s">
        <v>257</v>
      </c>
      <c r="B270" s="255">
        <f>'4'!B270+'27'!B270+'41'!B270+'49'!B270+'58'!B270+'66'!B270</f>
        <v>2355534.1068000002</v>
      </c>
      <c r="C270" s="255">
        <f>'4'!C270+'27'!C270+'41'!C270+'49'!C270+'58'!C270+'66'!C270</f>
        <v>3181766.6098500001</v>
      </c>
      <c r="D270" s="255">
        <f>'4'!D270+'27'!D270+'41'!D270+'49'!D270+'58'!D270+'66'!D270</f>
        <v>0</v>
      </c>
      <c r="E270" s="255">
        <f>'4'!E270+'27'!E270+'41'!E270+'49'!E270+'58'!E270+'66'!E270</f>
        <v>0.78861000000000003</v>
      </c>
      <c r="F270" s="255">
        <f>'4'!F270+'27'!F270+'41'!F270+'49'!F270+'58'!F270+'66'!F270</f>
        <v>5537301.5052599991</v>
      </c>
      <c r="G270" s="1"/>
      <c r="H270" s="1"/>
      <c r="I270" s="1"/>
    </row>
    <row r="271" spans="1:9">
      <c r="A271" s="254" t="s">
        <v>258</v>
      </c>
      <c r="B271" s="255">
        <f>'4'!B271+'27'!B271+'41'!B271+'49'!B271+'58'!B271+'66'!B271</f>
        <v>880085.10054999997</v>
      </c>
      <c r="C271" s="255">
        <f>'4'!C271+'27'!C271+'41'!C271+'49'!C271+'58'!C271+'66'!C271</f>
        <v>4354210.4478499992</v>
      </c>
      <c r="D271" s="255">
        <f>'4'!D271+'27'!D271+'41'!D271+'49'!D271+'58'!D271+'66'!D271</f>
        <v>3.1900000000000001E-3</v>
      </c>
      <c r="E271" s="255">
        <f>'4'!E271+'27'!E271+'41'!E271+'49'!E271+'58'!E271+'66'!E271</f>
        <v>346.54692</v>
      </c>
      <c r="F271" s="255">
        <f>'4'!F271+'27'!F271+'41'!F271+'49'!F271+'58'!F271+'66'!F271</f>
        <v>5234642.098509999</v>
      </c>
      <c r="G271" s="1"/>
      <c r="H271" s="1"/>
      <c r="I271" s="1"/>
    </row>
    <row r="272" spans="1:9">
      <c r="A272" s="254" t="s">
        <v>259</v>
      </c>
      <c r="B272" s="255">
        <f>'4'!B272+'27'!B272+'41'!B272+'49'!B272+'58'!B272+'66'!B272</f>
        <v>318274.54190999997</v>
      </c>
      <c r="C272" s="255">
        <f>'4'!C272+'27'!C272+'41'!C272+'49'!C272+'58'!C272+'66'!C272</f>
        <v>13849.74683</v>
      </c>
      <c r="D272" s="255">
        <f>'4'!D272+'27'!D272+'41'!D272+'49'!D272+'58'!D272+'66'!D272</f>
        <v>0</v>
      </c>
      <c r="E272" s="255">
        <f>'4'!E272+'27'!E272+'41'!E272+'49'!E272+'58'!E272+'66'!E272</f>
        <v>0</v>
      </c>
      <c r="F272" s="255">
        <f>'4'!F272+'27'!F272+'41'!F272+'49'!F272+'58'!F272+'66'!F272</f>
        <v>332124.28873999993</v>
      </c>
      <c r="G272" s="1"/>
      <c r="H272" s="1"/>
      <c r="I272" s="1"/>
    </row>
    <row r="273" spans="1:9">
      <c r="A273" s="254" t="s">
        <v>260</v>
      </c>
      <c r="B273" s="255">
        <f>'4'!B273+'27'!B273+'41'!B273+'49'!B273+'58'!B273+'66'!B273</f>
        <v>189407.97358000002</v>
      </c>
      <c r="C273" s="255">
        <f>'4'!C273+'27'!C273+'41'!C273+'49'!C273+'58'!C273+'66'!C273</f>
        <v>1113.1530700000001</v>
      </c>
      <c r="D273" s="255">
        <f>'4'!D273+'27'!D273+'41'!D273+'49'!D273+'58'!D273+'66'!D273</f>
        <v>0</v>
      </c>
      <c r="E273" s="255">
        <f>'4'!E273+'27'!E273+'41'!E273+'49'!E273+'58'!E273+'66'!E273</f>
        <v>0</v>
      </c>
      <c r="F273" s="255">
        <f>'4'!F273+'27'!F273+'41'!F273+'49'!F273+'58'!F273+'66'!F273</f>
        <v>190521.12665000002</v>
      </c>
      <c r="G273" s="1"/>
      <c r="H273" s="1"/>
      <c r="I273" s="1"/>
    </row>
    <row r="274" spans="1:9">
      <c r="A274" s="58" t="s">
        <v>261</v>
      </c>
      <c r="B274" s="255">
        <f>'4'!B274+'27'!B274+'41'!B274+'49'!B274+'58'!B274+'66'!B274</f>
        <v>451224.13849000004</v>
      </c>
      <c r="C274" s="255">
        <f>'4'!C274+'27'!C274+'41'!C274+'49'!C274+'58'!C274+'66'!C274</f>
        <v>604340.19620999997</v>
      </c>
      <c r="D274" s="255">
        <f>'4'!D274+'27'!D274+'41'!D274+'49'!D274+'58'!D274+'66'!D274</f>
        <v>0</v>
      </c>
      <c r="E274" s="255">
        <f>'4'!E274+'27'!E274+'41'!E274+'49'!E274+'58'!E274+'66'!E274</f>
        <v>9.9959999999999993E-2</v>
      </c>
      <c r="F274" s="255">
        <f>'4'!F274+'27'!F274+'41'!F274+'49'!F274+'58'!F274+'66'!F274</f>
        <v>1055564.43466</v>
      </c>
      <c r="G274" s="7"/>
      <c r="H274" s="1"/>
      <c r="I274" s="1"/>
    </row>
    <row r="275" spans="1:9">
      <c r="A275" s="58" t="s">
        <v>262</v>
      </c>
      <c r="B275" s="255">
        <f>'4'!B275+'27'!B275+'41'!B275+'49'!B275+'58'!B275+'66'!B275</f>
        <v>22030.468989999998</v>
      </c>
      <c r="C275" s="255">
        <f>'4'!C275+'27'!C275+'41'!C275+'49'!C275+'58'!C275+'66'!C275</f>
        <v>0</v>
      </c>
      <c r="D275" s="255">
        <f>'4'!D275+'27'!D275+'41'!D275+'49'!D275+'58'!D275+'66'!D275</f>
        <v>0</v>
      </c>
      <c r="E275" s="255">
        <f>'4'!E275+'27'!E275+'41'!E275+'49'!E275+'58'!E275+'66'!E275</f>
        <v>0</v>
      </c>
      <c r="F275" s="255">
        <f>'4'!F275+'27'!F275+'41'!F275+'49'!F275+'58'!F275+'66'!F275</f>
        <v>22030.468989999998</v>
      </c>
      <c r="G275" s="7"/>
      <c r="H275" s="1"/>
      <c r="I275" s="1"/>
    </row>
    <row r="276" spans="1:9">
      <c r="A276" s="10" t="s">
        <v>263</v>
      </c>
      <c r="B276" s="257">
        <f>'4'!B276+'27'!B276+'41'!B276+'49'!B276+'58'!B276+'66'!B276</f>
        <v>3240926.2857799996</v>
      </c>
      <c r="C276" s="257">
        <f>'4'!C276+'27'!C276+'41'!C276+'49'!C276+'58'!C276+'66'!C276</f>
        <v>6553353.8830800001</v>
      </c>
      <c r="D276" s="257">
        <f>'4'!D276+'27'!D276+'41'!D276+'49'!D276+'58'!D276+'66'!D276</f>
        <v>1.7800000000000001E-3</v>
      </c>
      <c r="E276" s="257">
        <f>'4'!E276+'27'!E276+'41'!E276+'49'!E276+'58'!E276+'66'!E276</f>
        <v>225.60096000000001</v>
      </c>
      <c r="F276" s="257">
        <f>'4'!F276+'27'!F276+'41'!F276+'49'!F276+'58'!F276+'66'!F276</f>
        <v>9794505.7715999987</v>
      </c>
      <c r="G276" s="1"/>
      <c r="H276" s="1"/>
      <c r="I276" s="1"/>
    </row>
    <row r="277" spans="1:9">
      <c r="A277" s="254" t="s">
        <v>257</v>
      </c>
      <c r="B277" s="255">
        <f>'4'!B277+'27'!B277+'41'!B277+'49'!B277+'58'!B277+'66'!B277</f>
        <v>399893.98203999992</v>
      </c>
      <c r="C277" s="255">
        <f>'4'!C277+'27'!C277+'41'!C277+'49'!C277+'58'!C277+'66'!C277</f>
        <v>283372.54388000001</v>
      </c>
      <c r="D277" s="255">
        <f>'4'!D277+'27'!D277+'41'!D277+'49'!D277+'58'!D277+'66'!D277</f>
        <v>0</v>
      </c>
      <c r="E277" s="255">
        <f>'4'!E277+'27'!E277+'41'!E277+'49'!E277+'58'!E277+'66'!E277</f>
        <v>219.88378</v>
      </c>
      <c r="F277" s="255">
        <f>'4'!F277+'27'!F277+'41'!F277+'49'!F277+'58'!F277+'66'!F277</f>
        <v>683486.40969999984</v>
      </c>
      <c r="G277" s="1"/>
      <c r="H277" s="1"/>
      <c r="I277" s="1"/>
    </row>
    <row r="278" spans="1:9">
      <c r="A278" s="254" t="s">
        <v>264</v>
      </c>
      <c r="B278" s="255">
        <f>'4'!B278+'27'!B278+'41'!B278+'49'!B278+'58'!B278+'66'!B278</f>
        <v>445725.13976000011</v>
      </c>
      <c r="C278" s="255">
        <f>'4'!C278+'27'!C278+'41'!C278+'49'!C278+'58'!C278+'66'!C278</f>
        <v>98.242349999999988</v>
      </c>
      <c r="D278" s="255">
        <f>'4'!D278+'27'!D278+'41'!D278+'49'!D278+'58'!D278+'66'!D278</f>
        <v>0</v>
      </c>
      <c r="E278" s="255">
        <f>'4'!E278+'27'!E278+'41'!E278+'49'!E278+'58'!E278+'66'!E278</f>
        <v>0</v>
      </c>
      <c r="F278" s="255">
        <f>'4'!F278+'27'!F278+'41'!F278+'49'!F278+'58'!F278+'66'!F278</f>
        <v>445823.38211000012</v>
      </c>
      <c r="G278" s="1"/>
      <c r="H278" s="1"/>
      <c r="I278" s="1"/>
    </row>
    <row r="279" spans="1:9">
      <c r="A279" s="254" t="s">
        <v>265</v>
      </c>
      <c r="B279" s="255">
        <f>'4'!B279+'27'!B279+'41'!B279+'49'!B279+'58'!B279+'66'!B279</f>
        <v>13881.647110000004</v>
      </c>
      <c r="C279" s="255">
        <f>'4'!C279+'27'!C279+'41'!C279+'49'!C279+'58'!C279+'66'!C279</f>
        <v>50.242709999999995</v>
      </c>
      <c r="D279" s="255">
        <f>'4'!D279+'27'!D279+'41'!D279+'49'!D279+'58'!D279+'66'!D279</f>
        <v>0</v>
      </c>
      <c r="E279" s="255">
        <f>'4'!E279+'27'!E279+'41'!E279+'49'!E279+'58'!E279+'66'!E279</f>
        <v>0</v>
      </c>
      <c r="F279" s="255">
        <f>'4'!F279+'27'!F279+'41'!F279+'49'!F279+'58'!F279+'66'!F279</f>
        <v>13931.889820000002</v>
      </c>
      <c r="G279" s="1"/>
      <c r="H279" s="1"/>
      <c r="I279" s="1"/>
    </row>
    <row r="280" spans="1:9">
      <c r="A280" s="254" t="s">
        <v>266</v>
      </c>
      <c r="B280" s="255">
        <f>'4'!B280+'27'!B280+'41'!B280+'49'!B280+'58'!B280+'66'!B280</f>
        <v>72.086430000000007</v>
      </c>
      <c r="C280" s="255">
        <f>'4'!C280+'27'!C280+'41'!C280+'49'!C280+'58'!C280+'66'!C280</f>
        <v>0</v>
      </c>
      <c r="D280" s="255">
        <f>'4'!D280+'27'!D280+'41'!D280+'49'!D280+'58'!D280+'66'!D280</f>
        <v>0</v>
      </c>
      <c r="E280" s="255">
        <f>'4'!E280+'27'!E280+'41'!E280+'49'!E280+'58'!E280+'66'!E280</f>
        <v>0</v>
      </c>
      <c r="F280" s="255">
        <f>'4'!F280+'27'!F280+'41'!F280+'49'!F280+'58'!F280+'66'!F280</f>
        <v>72.086430000000007</v>
      </c>
      <c r="G280" s="1"/>
      <c r="H280" s="1"/>
      <c r="I280" s="1"/>
    </row>
    <row r="281" spans="1:9">
      <c r="A281" s="11" t="s">
        <v>267</v>
      </c>
      <c r="B281" s="255">
        <f>'4'!B281+'27'!B281+'41'!B281+'49'!B281+'58'!B281+'66'!B281</f>
        <v>2379399.82247</v>
      </c>
      <c r="C281" s="255">
        <f>'4'!C281+'27'!C281+'41'!C281+'49'!C281+'58'!C281+'66'!C281</f>
        <v>6269832.8541399995</v>
      </c>
      <c r="D281" s="255">
        <f>'4'!D281+'27'!D281+'41'!D281+'49'!D281+'58'!D281+'66'!D281</f>
        <v>1.7800000000000001E-3</v>
      </c>
      <c r="E281" s="255">
        <f>'4'!E281+'27'!E281+'41'!E281+'49'!E281+'58'!E281+'66'!E281</f>
        <v>5.7171799999999999</v>
      </c>
      <c r="F281" s="255">
        <f>'4'!F281+'27'!F281+'41'!F281+'49'!F281+'58'!F281+'66'!F281</f>
        <v>8649238.3955700025</v>
      </c>
      <c r="G281" s="1"/>
      <c r="H281" s="1"/>
      <c r="I281" s="1"/>
    </row>
    <row r="282" spans="1:9">
      <c r="A282" s="11" t="s">
        <v>268</v>
      </c>
      <c r="B282" s="255">
        <f>'4'!B282+'27'!B282+'41'!B282+'49'!B282+'58'!B282+'66'!B282</f>
        <v>1953.60797</v>
      </c>
      <c r="C282" s="255">
        <f>'4'!C282+'27'!C282+'41'!C282+'49'!C282+'58'!C282+'66'!C282</f>
        <v>0</v>
      </c>
      <c r="D282" s="255">
        <f>'4'!D282+'27'!D282+'41'!D282+'49'!D282+'58'!D282+'66'!D282</f>
        <v>0</v>
      </c>
      <c r="E282" s="255">
        <f>'4'!E282+'27'!E282+'41'!E282+'49'!E282+'58'!E282+'66'!E282</f>
        <v>0</v>
      </c>
      <c r="F282" s="255">
        <f>'4'!F282+'27'!F282+'41'!F282+'49'!F282+'58'!F282+'66'!F282</f>
        <v>1953.60797</v>
      </c>
      <c r="G282" s="7"/>
      <c r="H282" s="1"/>
      <c r="I282" s="1"/>
    </row>
    <row r="283" spans="1:9">
      <c r="A283" s="10" t="s">
        <v>269</v>
      </c>
      <c r="B283" s="257">
        <f>'4'!B283+'27'!B283+'41'!B283+'49'!B283+'58'!B283+'66'!B283</f>
        <v>14081085.156710003</v>
      </c>
      <c r="C283" s="257">
        <f>'4'!C283+'27'!C283+'41'!C283+'49'!C283+'58'!C283+'66'!C283</f>
        <v>2227532.5686599989</v>
      </c>
      <c r="D283" s="257">
        <f>'4'!D283+'27'!D283+'41'!D283+'49'!D283+'58'!D283+'66'!D283</f>
        <v>20771.013660000001</v>
      </c>
      <c r="E283" s="257">
        <f>'4'!E283+'27'!E283+'41'!E283+'49'!E283+'58'!E283+'66'!E283</f>
        <v>6474.24532</v>
      </c>
      <c r="F283" s="257">
        <f>'4'!F283+'27'!F283+'41'!F283+'49'!F283+'58'!F283+'66'!F283</f>
        <v>16335862.984349998</v>
      </c>
      <c r="G283" s="1"/>
      <c r="H283" s="1"/>
      <c r="I283" s="1"/>
    </row>
    <row r="284" spans="1:9">
      <c r="A284" s="254" t="s">
        <v>270</v>
      </c>
      <c r="B284" s="255">
        <f>'4'!B284+'27'!B284+'41'!B284+'49'!B284+'58'!B284+'66'!B284</f>
        <v>3727651.2205000003</v>
      </c>
      <c r="C284" s="255">
        <f>'4'!C284+'27'!C284+'41'!C284+'49'!C284+'58'!C284+'66'!C284</f>
        <v>717359.90061000001</v>
      </c>
      <c r="D284" s="255">
        <f>'4'!D284+'27'!D284+'41'!D284+'49'!D284+'58'!D284+'66'!D284</f>
        <v>1.2887200000000001</v>
      </c>
      <c r="E284" s="255">
        <f>'4'!E284+'27'!E284+'41'!E284+'49'!E284+'58'!E284+'66'!E284</f>
        <v>3218.49739</v>
      </c>
      <c r="F284" s="255">
        <f>'4'!F284+'27'!F284+'41'!F284+'49'!F284+'58'!F284+'66'!F284</f>
        <v>4448230.9072199995</v>
      </c>
      <c r="G284" s="1"/>
      <c r="H284" s="1"/>
      <c r="I284" s="1"/>
    </row>
    <row r="285" spans="1:9">
      <c r="A285" s="254" t="s">
        <v>271</v>
      </c>
      <c r="B285" s="255">
        <f>'4'!B285+'27'!B285+'41'!B285+'49'!B285+'58'!B285+'66'!B285</f>
        <v>244066.95375000002</v>
      </c>
      <c r="C285" s="255">
        <f>'4'!C285+'27'!C285+'41'!C285+'49'!C285+'58'!C285+'66'!C285</f>
        <v>24501.506700000002</v>
      </c>
      <c r="D285" s="255">
        <f>'4'!D285+'27'!D285+'41'!D285+'49'!D285+'58'!D285+'66'!D285</f>
        <v>1.2887200000000001</v>
      </c>
      <c r="E285" s="255">
        <f>'4'!E285+'27'!E285+'41'!E285+'49'!E285+'58'!E285+'66'!E285</f>
        <v>0</v>
      </c>
      <c r="F285" s="255">
        <f>'4'!F285+'27'!F285+'41'!F285+'49'!F285+'58'!F285+'66'!F285</f>
        <v>268569.74916999997</v>
      </c>
      <c r="G285" s="1"/>
      <c r="H285" s="1"/>
      <c r="I285" s="1"/>
    </row>
    <row r="286" spans="1:9">
      <c r="A286" s="254" t="s">
        <v>272</v>
      </c>
      <c r="B286" s="255">
        <f>'4'!B286+'27'!B286+'41'!B286+'49'!B286+'58'!B286+'66'!B286</f>
        <v>3403249.7434899998</v>
      </c>
      <c r="C286" s="255">
        <f>'4'!C286+'27'!C286+'41'!C286+'49'!C286+'58'!C286+'66'!C286</f>
        <v>408624.7885299999</v>
      </c>
      <c r="D286" s="255">
        <f>'4'!D286+'27'!D286+'41'!D286+'49'!D286+'58'!D286+'66'!D286</f>
        <v>0</v>
      </c>
      <c r="E286" s="255">
        <f>'4'!E286+'27'!E286+'41'!E286+'49'!E286+'58'!E286+'66'!E286</f>
        <v>3218.49739</v>
      </c>
      <c r="F286" s="255">
        <f>'4'!F286+'27'!F286+'41'!F286+'49'!F286+'58'!F286+'66'!F286</f>
        <v>3815093.02941</v>
      </c>
      <c r="G286" s="1"/>
      <c r="H286" s="1"/>
      <c r="I286" s="1"/>
    </row>
    <row r="287" spans="1:9">
      <c r="A287" s="254" t="s">
        <v>273</v>
      </c>
      <c r="B287" s="255">
        <f>'4'!B287+'27'!B287+'41'!B287+'49'!B287+'58'!B287+'66'!B287</f>
        <v>72414.285319999995</v>
      </c>
      <c r="C287" s="255">
        <f>'4'!C287+'27'!C287+'41'!C287+'49'!C287+'58'!C287+'66'!C287</f>
        <v>281952.84606000001</v>
      </c>
      <c r="D287" s="255">
        <f>'4'!D287+'27'!D287+'41'!D287+'49'!D287+'58'!D287+'66'!D287</f>
        <v>0</v>
      </c>
      <c r="E287" s="255">
        <f>'4'!E287+'27'!E287+'41'!E287+'49'!E287+'58'!E287+'66'!E287</f>
        <v>0</v>
      </c>
      <c r="F287" s="255">
        <f>'4'!F287+'27'!F287+'41'!F287+'49'!F287+'58'!F287+'66'!F287</f>
        <v>354367.13138000004</v>
      </c>
      <c r="G287" s="1"/>
      <c r="H287" s="1"/>
      <c r="I287" s="1"/>
    </row>
    <row r="288" spans="1:9">
      <c r="A288" s="254" t="s">
        <v>274</v>
      </c>
      <c r="B288" s="255">
        <f>'4'!B288+'27'!B288+'41'!B288+'49'!B288+'58'!B288+'66'!B288</f>
        <v>611.08771999999999</v>
      </c>
      <c r="C288" s="255">
        <f>'4'!C288+'27'!C288+'41'!C288+'49'!C288+'58'!C288+'66'!C288</f>
        <v>1777.492</v>
      </c>
      <c r="D288" s="255">
        <f>'4'!D288+'27'!D288+'41'!D288+'49'!D288+'58'!D288+'66'!D288</f>
        <v>0</v>
      </c>
      <c r="E288" s="255">
        <f>'4'!E288+'27'!E288+'41'!E288+'49'!E288+'58'!E288+'66'!E288</f>
        <v>0</v>
      </c>
      <c r="F288" s="255">
        <f>'4'!F288+'27'!F288+'41'!F288+'49'!F288+'58'!F288+'66'!F288</f>
        <v>2388.5797199999997</v>
      </c>
      <c r="G288" s="1"/>
      <c r="H288" s="1"/>
      <c r="I288" s="1"/>
    </row>
    <row r="289" spans="1:9">
      <c r="A289" s="254" t="s">
        <v>275</v>
      </c>
      <c r="B289" s="255">
        <f>'4'!B289+'27'!B289+'41'!B289+'49'!B289+'58'!B289+'66'!B289</f>
        <v>0</v>
      </c>
      <c r="C289" s="255">
        <f>'4'!C289+'27'!C289+'41'!C289+'49'!C289+'58'!C289+'66'!C289</f>
        <v>52.224080000000001</v>
      </c>
      <c r="D289" s="255">
        <f>'4'!D289+'27'!D289+'41'!D289+'49'!D289+'58'!D289+'66'!D289</f>
        <v>0</v>
      </c>
      <c r="E289" s="255">
        <f>'4'!E289+'27'!E289+'41'!E289+'49'!E289+'58'!E289+'66'!E289</f>
        <v>0</v>
      </c>
      <c r="F289" s="255">
        <f>'4'!F289+'27'!F289+'41'!F289+'49'!F289+'58'!F289+'66'!F289</f>
        <v>52.224080000000001</v>
      </c>
      <c r="G289" s="7"/>
      <c r="H289" s="1"/>
      <c r="I289" s="1"/>
    </row>
    <row r="290" spans="1:9">
      <c r="A290" s="254" t="s">
        <v>276</v>
      </c>
      <c r="B290" s="255">
        <f>'4'!B290+'27'!B290+'41'!B290+'49'!B290+'58'!B290+'66'!B290</f>
        <v>7309.1502200000014</v>
      </c>
      <c r="C290" s="255">
        <f>'4'!C290+'27'!C290+'41'!C290+'49'!C290+'58'!C290+'66'!C290</f>
        <v>451.04323999999997</v>
      </c>
      <c r="D290" s="255">
        <f>'4'!D290+'27'!D290+'41'!D290+'49'!D290+'58'!D290+'66'!D290</f>
        <v>0</v>
      </c>
      <c r="E290" s="255">
        <f>'4'!E290+'27'!E290+'41'!E290+'49'!E290+'58'!E290+'66'!E290</f>
        <v>0</v>
      </c>
      <c r="F290" s="255">
        <f>'4'!F290+'27'!F290+'41'!F290+'49'!F290+'58'!F290+'66'!F290</f>
        <v>7760.1934600000013</v>
      </c>
      <c r="G290" s="7"/>
      <c r="H290" s="1"/>
      <c r="I290" s="1"/>
    </row>
    <row r="291" spans="1:9">
      <c r="A291" s="254" t="s">
        <v>277</v>
      </c>
      <c r="B291" s="255">
        <f>'4'!B291+'27'!B291+'41'!B291+'49'!B291+'58'!B291+'66'!B291</f>
        <v>0</v>
      </c>
      <c r="C291" s="255">
        <f>'4'!C291+'27'!C291+'41'!C291+'49'!C291+'58'!C291+'66'!C291</f>
        <v>0</v>
      </c>
      <c r="D291" s="255">
        <f>'4'!D291+'27'!D291+'41'!D291+'49'!D291+'58'!D291+'66'!D291</f>
        <v>0</v>
      </c>
      <c r="E291" s="255">
        <f>'4'!E291+'27'!E291+'41'!E291+'49'!E291+'58'!E291+'66'!E291</f>
        <v>0</v>
      </c>
      <c r="F291" s="255">
        <f>'4'!F291+'27'!F291+'41'!F291+'49'!F291+'58'!F291+'66'!F291</f>
        <v>0</v>
      </c>
      <c r="G291" s="1"/>
      <c r="H291" s="1"/>
      <c r="I291" s="1"/>
    </row>
    <row r="292" spans="1:9">
      <c r="A292" s="254" t="s">
        <v>278</v>
      </c>
      <c r="B292" s="255">
        <f>'4'!B292+'27'!B292+'41'!B292+'49'!B292+'58'!B292+'66'!B292</f>
        <v>6849392.43934</v>
      </c>
      <c r="C292" s="255">
        <f>'4'!C292+'27'!C292+'41'!C292+'49'!C292+'58'!C292+'66'!C292</f>
        <v>801387.77084000001</v>
      </c>
      <c r="D292" s="255">
        <f>'4'!D292+'27'!D292+'41'!D292+'49'!D292+'58'!D292+'66'!D292</f>
        <v>0</v>
      </c>
      <c r="E292" s="255">
        <f>'4'!E292+'27'!E292+'41'!E292+'49'!E292+'58'!E292+'66'!E292</f>
        <v>3816.3461699999998</v>
      </c>
      <c r="F292" s="255">
        <f>'4'!F292+'27'!F292+'41'!F292+'49'!F292+'58'!F292+'66'!F292</f>
        <v>7654596.5563500011</v>
      </c>
      <c r="G292" s="1"/>
      <c r="H292" s="1"/>
      <c r="I292" s="1"/>
    </row>
    <row r="293" spans="1:9">
      <c r="A293" s="254" t="s">
        <v>279</v>
      </c>
      <c r="B293" s="255">
        <f>'4'!B293+'27'!B293+'41'!B293+'49'!B293+'58'!B293+'66'!B293</f>
        <v>5820290.1054000007</v>
      </c>
      <c r="C293" s="255">
        <f>'4'!C293+'27'!C293+'41'!C293+'49'!C293+'58'!C293+'66'!C293</f>
        <v>566006.32856000005</v>
      </c>
      <c r="D293" s="255">
        <f>'4'!D293+'27'!D293+'41'!D293+'49'!D293+'58'!D293+'66'!D293</f>
        <v>0</v>
      </c>
      <c r="E293" s="255">
        <f>'4'!E293+'27'!E293+'41'!E293+'49'!E293+'58'!E293+'66'!E293</f>
        <v>3657.5129099999995</v>
      </c>
      <c r="F293" s="255">
        <f>'4'!F293+'27'!F293+'41'!F293+'49'!F293+'58'!F293+'66'!F293</f>
        <v>6389953.946870001</v>
      </c>
      <c r="G293" s="1"/>
      <c r="H293" s="1"/>
      <c r="I293" s="1"/>
    </row>
    <row r="294" spans="1:9">
      <c r="A294" s="254" t="s">
        <v>280</v>
      </c>
      <c r="B294" s="255">
        <f>'4'!B294+'27'!B294+'41'!B294+'49'!B294+'58'!B294+'66'!B294</f>
        <v>241826.79219000001</v>
      </c>
      <c r="C294" s="255">
        <f>'4'!C294+'27'!C294+'41'!C294+'49'!C294+'58'!C294+'66'!C294</f>
        <v>198123.47289</v>
      </c>
      <c r="D294" s="255">
        <f>'4'!D294+'27'!D294+'41'!D294+'49'!D294+'58'!D294+'66'!D294</f>
        <v>0</v>
      </c>
      <c r="E294" s="255">
        <f>'4'!E294+'27'!E294+'41'!E294+'49'!E294+'58'!E294+'66'!E294</f>
        <v>151.55899000000002</v>
      </c>
      <c r="F294" s="255">
        <f>'4'!F294+'27'!F294+'41'!F294+'49'!F294+'58'!F294+'66'!F294</f>
        <v>440101.82406999997</v>
      </c>
      <c r="G294" s="1"/>
      <c r="H294" s="1"/>
      <c r="I294" s="1"/>
    </row>
    <row r="295" spans="1:9">
      <c r="A295" s="11" t="s">
        <v>281</v>
      </c>
      <c r="B295" s="255">
        <f>'4'!B295+'27'!B295+'41'!B295+'49'!B295+'58'!B295+'66'!B295</f>
        <v>19229.588130000004</v>
      </c>
      <c r="C295" s="255">
        <f>'4'!C295+'27'!C295+'41'!C295+'49'!C295+'58'!C295+'66'!C295</f>
        <v>492.65413000000001</v>
      </c>
      <c r="D295" s="255">
        <f>'4'!D295+'27'!D295+'41'!D295+'49'!D295+'58'!D295+'66'!D295</f>
        <v>0</v>
      </c>
      <c r="E295" s="255">
        <f>'4'!E295+'27'!E295+'41'!E295+'49'!E295+'58'!E295+'66'!E295</f>
        <v>0</v>
      </c>
      <c r="F295" s="255">
        <f>'4'!F295+'27'!F295+'41'!F295+'49'!F295+'58'!F295+'66'!F295</f>
        <v>19722.242260000003</v>
      </c>
      <c r="G295" s="1"/>
      <c r="H295" s="1"/>
      <c r="I295" s="1"/>
    </row>
    <row r="296" spans="1:9">
      <c r="A296" s="11" t="s">
        <v>282</v>
      </c>
      <c r="B296" s="255">
        <f>'4'!B296+'27'!B296+'41'!B296+'49'!B296+'58'!B296+'66'!B296</f>
        <v>758082.40092000004</v>
      </c>
      <c r="C296" s="255">
        <f>'4'!C296+'27'!C296+'41'!C296+'49'!C296+'58'!C296+'66'!C296</f>
        <v>36248.832820000003</v>
      </c>
      <c r="D296" s="255">
        <f>'4'!D296+'27'!D296+'41'!D296+'49'!D296+'58'!D296+'66'!D296</f>
        <v>0</v>
      </c>
      <c r="E296" s="255">
        <f>'4'!E296+'27'!E296+'41'!E296+'49'!E296+'58'!E296+'66'!E296</f>
        <v>7.2742700000000005</v>
      </c>
      <c r="F296" s="255">
        <f>'4'!F296+'27'!F296+'41'!F296+'49'!F296+'58'!F296+'66'!F296</f>
        <v>794338.50800999999</v>
      </c>
      <c r="G296" s="1"/>
      <c r="H296" s="1"/>
      <c r="I296" s="1"/>
    </row>
    <row r="297" spans="1:9">
      <c r="A297" s="8" t="s">
        <v>283</v>
      </c>
      <c r="B297" s="255">
        <f>'4'!B297+'27'!B297+'41'!B297+'49'!B297+'58'!B297+'66'!B297</f>
        <v>0</v>
      </c>
      <c r="C297" s="255">
        <f>'4'!C297+'27'!C297+'41'!C297+'49'!C297+'58'!C297+'66'!C297</f>
        <v>52.224080000000001</v>
      </c>
      <c r="D297" s="255">
        <f>'4'!D297+'27'!D297+'41'!D297+'49'!D297+'58'!D297+'66'!D297</f>
        <v>0</v>
      </c>
      <c r="E297" s="255">
        <f>'4'!E297+'27'!E297+'41'!E297+'49'!E297+'58'!E297+'66'!E297</f>
        <v>0</v>
      </c>
      <c r="F297" s="255">
        <f>'4'!F297+'27'!F297+'41'!F297+'49'!F297+'58'!F297+'66'!F297</f>
        <v>52.224080000000001</v>
      </c>
      <c r="G297" s="1"/>
      <c r="H297" s="1"/>
      <c r="I297" s="1"/>
    </row>
    <row r="298" spans="1:9">
      <c r="A298" s="11" t="s">
        <v>284</v>
      </c>
      <c r="B298" s="255">
        <f>'4'!B298+'27'!B298+'41'!B298+'49'!B298+'58'!B298+'66'!B298</f>
        <v>9963.552700000002</v>
      </c>
      <c r="C298" s="255">
        <f>'4'!C298+'27'!C298+'41'!C298+'49'!C298+'58'!C298+'66'!C298</f>
        <v>464.25836000000004</v>
      </c>
      <c r="D298" s="255">
        <f>'4'!D298+'27'!D298+'41'!D298+'49'!D298+'58'!D298+'66'!D298</f>
        <v>0</v>
      </c>
      <c r="E298" s="255">
        <f>'4'!E298+'27'!E298+'41'!E298+'49'!E298+'58'!E298+'66'!E298</f>
        <v>0</v>
      </c>
      <c r="F298" s="255">
        <f>'4'!F298+'27'!F298+'41'!F298+'49'!F298+'58'!F298+'66'!F298</f>
        <v>10427.811060000004</v>
      </c>
      <c r="G298" s="7"/>
      <c r="H298" s="1"/>
      <c r="I298" s="1"/>
    </row>
    <row r="299" spans="1:9">
      <c r="A299" s="10" t="s">
        <v>285</v>
      </c>
      <c r="B299" s="257">
        <f>'4'!B299+'27'!B299+'41'!B299+'49'!B299+'58'!B299+'66'!B299</f>
        <v>10959343.93787</v>
      </c>
      <c r="C299" s="257">
        <f>'4'!C299+'27'!C299+'41'!C299+'49'!C299+'58'!C299+'66'!C299</f>
        <v>2143504.6984299985</v>
      </c>
      <c r="D299" s="257">
        <f>'4'!D299+'27'!D299+'41'!D299+'49'!D299+'58'!D299+'66'!D299</f>
        <v>20772.302380000001</v>
      </c>
      <c r="E299" s="257">
        <f>'4'!E299+'27'!E299+'41'!E299+'49'!E299+'58'!E299+'66'!E299</f>
        <v>5876.3965399999997</v>
      </c>
      <c r="F299" s="257">
        <f>'4'!F299+'27'!F299+'41'!F299+'49'!F299+'58'!F299+'66'!F299</f>
        <v>13129497.335219994</v>
      </c>
      <c r="G299" s="1"/>
      <c r="H299" s="1"/>
      <c r="I299" s="1"/>
    </row>
    <row r="300" spans="1:9">
      <c r="A300" s="254" t="s">
        <v>286</v>
      </c>
      <c r="B300" s="255">
        <f>'4'!B300+'27'!B300+'41'!B300+'49'!B300+'58'!B300+'66'!B300</f>
        <v>9260419.44355</v>
      </c>
      <c r="C300" s="255">
        <f>'4'!C300+'27'!C300+'41'!C300+'49'!C300+'58'!C300+'66'!C300</f>
        <v>471274.95780999999</v>
      </c>
      <c r="D300" s="255">
        <f>'4'!D300+'27'!D300+'41'!D300+'49'!D300+'58'!D300+'66'!D300</f>
        <v>0</v>
      </c>
      <c r="E300" s="255">
        <f>'4'!E300+'27'!E300+'41'!E300+'49'!E300+'58'!E300+'66'!E300</f>
        <v>54.202239999999996</v>
      </c>
      <c r="F300" s="255">
        <f>'4'!F300+'27'!F300+'41'!F300+'49'!F300+'58'!F300+'66'!F300</f>
        <v>9731748.603600001</v>
      </c>
      <c r="G300" s="1"/>
      <c r="H300" s="1"/>
      <c r="I300" s="1"/>
    </row>
    <row r="301" spans="1:9">
      <c r="A301" s="254" t="s">
        <v>287</v>
      </c>
      <c r="B301" s="255">
        <f>'4'!B301+'27'!B301+'41'!B301+'49'!B301+'58'!B301+'66'!B301</f>
        <v>5058428.4055500003</v>
      </c>
      <c r="C301" s="255">
        <f>'4'!C301+'27'!C301+'41'!C301+'49'!C301+'58'!C301+'66'!C301</f>
        <v>10346.360059999999</v>
      </c>
      <c r="D301" s="255">
        <f>'4'!D301+'27'!D301+'41'!D301+'49'!D301+'58'!D301+'66'!D301</f>
        <v>0</v>
      </c>
      <c r="E301" s="255">
        <f>'4'!E301+'27'!E301+'41'!E301+'49'!E301+'58'!E301+'66'!E301</f>
        <v>0</v>
      </c>
      <c r="F301" s="255">
        <f>'4'!F301+'27'!F301+'41'!F301+'49'!F301+'58'!F301+'66'!F301</f>
        <v>5068774.7656099992</v>
      </c>
      <c r="G301" s="1"/>
      <c r="H301" s="1"/>
      <c r="I301" s="1"/>
    </row>
    <row r="302" spans="1:9">
      <c r="A302" s="254" t="s">
        <v>288</v>
      </c>
      <c r="B302" s="255">
        <f>'4'!B302+'27'!B302+'41'!B302+'49'!B302+'58'!B302+'66'!B302</f>
        <v>836778.74462999986</v>
      </c>
      <c r="C302" s="255">
        <f>'4'!C302+'27'!C302+'41'!C302+'49'!C302+'58'!C302+'66'!C302</f>
        <v>30980.925289999999</v>
      </c>
      <c r="D302" s="255">
        <f>'4'!D302+'27'!D302+'41'!D302+'49'!D302+'58'!D302+'66'!D302</f>
        <v>0</v>
      </c>
      <c r="E302" s="255">
        <f>'4'!E302+'27'!E302+'41'!E302+'49'!E302+'58'!E302+'66'!E302</f>
        <v>0</v>
      </c>
      <c r="F302" s="255">
        <f>'4'!F302+'27'!F302+'41'!F302+'49'!F302+'58'!F302+'66'!F302</f>
        <v>867759.66992000001</v>
      </c>
      <c r="G302" s="1"/>
      <c r="H302" s="1"/>
      <c r="I302" s="1"/>
    </row>
    <row r="303" spans="1:9">
      <c r="A303" s="254" t="s">
        <v>289</v>
      </c>
      <c r="B303" s="255">
        <f>'4'!B303+'27'!B303+'41'!B303+'49'!B303+'58'!B303+'66'!B303</f>
        <v>71954.875650000002</v>
      </c>
      <c r="C303" s="255">
        <f>'4'!C303+'27'!C303+'41'!C303+'49'!C303+'58'!C303+'66'!C303</f>
        <v>41091.098480000001</v>
      </c>
      <c r="D303" s="255">
        <f>'4'!D303+'27'!D303+'41'!D303+'49'!D303+'58'!D303+'66'!D303</f>
        <v>0</v>
      </c>
      <c r="E303" s="255">
        <f>'4'!E303+'27'!E303+'41'!E303+'49'!E303+'58'!E303+'66'!E303</f>
        <v>0</v>
      </c>
      <c r="F303" s="255">
        <f>'4'!F303+'27'!F303+'41'!F303+'49'!F303+'58'!F303+'66'!F303</f>
        <v>113045.97413000002</v>
      </c>
      <c r="G303" s="1"/>
      <c r="H303" s="1"/>
      <c r="I303" s="1"/>
    </row>
    <row r="304" spans="1:9">
      <c r="A304" s="254" t="s">
        <v>290</v>
      </c>
      <c r="B304" s="255">
        <f>'4'!B304+'27'!B304+'41'!B304+'49'!B304+'58'!B304+'66'!B304</f>
        <v>250896.71375</v>
      </c>
      <c r="C304" s="255">
        <f>'4'!C304+'27'!C304+'41'!C304+'49'!C304+'58'!C304+'66'!C304</f>
        <v>1984.5883999999999</v>
      </c>
      <c r="D304" s="255">
        <f>'4'!D304+'27'!D304+'41'!D304+'49'!D304+'58'!D304+'66'!D304</f>
        <v>0</v>
      </c>
      <c r="E304" s="255">
        <f>'4'!E304+'27'!E304+'41'!E304+'49'!E304+'58'!E304+'66'!E304</f>
        <v>0</v>
      </c>
      <c r="F304" s="255">
        <f>'4'!F304+'27'!F304+'41'!F304+'49'!F304+'58'!F304+'66'!F304</f>
        <v>252881.30215</v>
      </c>
      <c r="G304" s="1"/>
      <c r="H304" s="1"/>
      <c r="I304" s="1"/>
    </row>
    <row r="305" spans="1:9">
      <c r="A305" s="254" t="s">
        <v>291</v>
      </c>
      <c r="B305" s="255">
        <f>'4'!B305+'27'!B305+'41'!B305+'49'!B305+'58'!B305+'66'!B305</f>
        <v>618580.32653999992</v>
      </c>
      <c r="C305" s="255">
        <f>'4'!C305+'27'!C305+'41'!C305+'49'!C305+'58'!C305+'66'!C305</f>
        <v>1521.22558</v>
      </c>
      <c r="D305" s="255">
        <f>'4'!D305+'27'!D305+'41'!D305+'49'!D305+'58'!D305+'66'!D305</f>
        <v>0</v>
      </c>
      <c r="E305" s="255">
        <f>'4'!E305+'27'!E305+'41'!E305+'49'!E305+'58'!E305+'66'!E305</f>
        <v>0</v>
      </c>
      <c r="F305" s="255">
        <f>'4'!F305+'27'!F305+'41'!F305+'49'!F305+'58'!F305+'66'!F305</f>
        <v>620101.55212000001</v>
      </c>
      <c r="G305" s="7"/>
      <c r="H305" s="1"/>
      <c r="I305" s="1"/>
    </row>
    <row r="306" spans="1:9">
      <c r="A306" s="254" t="s">
        <v>292</v>
      </c>
      <c r="B306" s="255">
        <f>'4'!B306+'27'!B306+'41'!B306+'49'!B306+'58'!B306+'66'!B306</f>
        <v>257264.09014999997</v>
      </c>
      <c r="C306" s="255">
        <f>'4'!C306+'27'!C306+'41'!C306+'49'!C306+'58'!C306+'66'!C306</f>
        <v>22133.751639999999</v>
      </c>
      <c r="D306" s="255">
        <f>'4'!D306+'27'!D306+'41'!D306+'49'!D306+'58'!D306+'66'!D306</f>
        <v>0</v>
      </c>
      <c r="E306" s="255">
        <f>'4'!E306+'27'!E306+'41'!E306+'49'!E306+'58'!E306+'66'!E306</f>
        <v>0</v>
      </c>
      <c r="F306" s="255">
        <f>'4'!F306+'27'!F306+'41'!F306+'49'!F306+'58'!F306+'66'!F306</f>
        <v>279397.84179000003</v>
      </c>
      <c r="G306" s="7"/>
      <c r="H306" s="1"/>
      <c r="I306" s="1"/>
    </row>
    <row r="307" spans="1:9">
      <c r="A307" s="254" t="s">
        <v>293</v>
      </c>
      <c r="B307" s="255">
        <f>'4'!B307+'27'!B307+'41'!B307+'49'!B307+'58'!B307+'66'!B307</f>
        <v>315594.27671000001</v>
      </c>
      <c r="C307" s="255">
        <f>'4'!C307+'27'!C307+'41'!C307+'49'!C307+'58'!C307+'66'!C307</f>
        <v>0</v>
      </c>
      <c r="D307" s="255">
        <f>'4'!D307+'27'!D307+'41'!D307+'49'!D307+'58'!D307+'66'!D307</f>
        <v>0</v>
      </c>
      <c r="E307" s="255">
        <f>'4'!E307+'27'!E307+'41'!E307+'49'!E307+'58'!E307+'66'!E307</f>
        <v>0</v>
      </c>
      <c r="F307" s="255">
        <f>'4'!F307+'27'!F307+'41'!F307+'49'!F307+'58'!F307+'66'!F307</f>
        <v>315594.27671000001</v>
      </c>
      <c r="G307" s="1"/>
      <c r="H307" s="1"/>
      <c r="I307" s="1"/>
    </row>
    <row r="308" spans="1:9">
      <c r="A308" s="254" t="s">
        <v>294</v>
      </c>
      <c r="B308" s="255">
        <f>'4'!B308+'27'!B308+'41'!B308+'49'!B308+'58'!B308+'66'!B308</f>
        <v>179023.73721999998</v>
      </c>
      <c r="C308" s="255">
        <f>'4'!C308+'27'!C308+'41'!C308+'49'!C308+'58'!C308+'66'!C308</f>
        <v>782.34529000000009</v>
      </c>
      <c r="D308" s="255">
        <f>'4'!D308+'27'!D308+'41'!D308+'49'!D308+'58'!D308+'66'!D308</f>
        <v>0</v>
      </c>
      <c r="E308" s="255">
        <f>'4'!E308+'27'!E308+'41'!E308+'49'!E308+'58'!E308+'66'!E308</f>
        <v>0</v>
      </c>
      <c r="F308" s="255">
        <f>'4'!F308+'27'!F308+'41'!F308+'49'!F308+'58'!F308+'66'!F308</f>
        <v>179806.08250999998</v>
      </c>
      <c r="G308" s="1"/>
      <c r="H308" s="1"/>
      <c r="I308" s="1"/>
    </row>
    <row r="309" spans="1:9">
      <c r="A309" s="11" t="s">
        <v>295</v>
      </c>
      <c r="B309" s="255">
        <f>'4'!B309+'27'!B309+'41'!B309+'49'!B309+'58'!B309+'66'!B309</f>
        <v>1671898.2733499999</v>
      </c>
      <c r="C309" s="255">
        <f>'4'!C309+'27'!C309+'41'!C309+'49'!C309+'58'!C309+'66'!C309</f>
        <v>362434.66306999995</v>
      </c>
      <c r="D309" s="255">
        <f>'4'!D309+'27'!D309+'41'!D309+'49'!D309+'58'!D309+'66'!D309</f>
        <v>0</v>
      </c>
      <c r="E309" s="255">
        <f>'4'!E309+'27'!E309+'41'!E309+'49'!E309+'58'!E309+'66'!E309</f>
        <v>54.202239999999996</v>
      </c>
      <c r="F309" s="255">
        <f>'4'!F309+'27'!F309+'41'!F309+'49'!F309+'58'!F309+'66'!F309</f>
        <v>2034387.1386600002</v>
      </c>
      <c r="G309" s="1"/>
      <c r="H309" s="1"/>
      <c r="I309" s="1"/>
    </row>
    <row r="310" spans="1:9">
      <c r="A310" s="10" t="s">
        <v>296</v>
      </c>
      <c r="B310" s="257">
        <f>'4'!B310+'27'!B310+'41'!B310+'49'!B310+'58'!B310+'66'!B310</f>
        <v>1698924.4943199987</v>
      </c>
      <c r="C310" s="257">
        <f>'4'!C310+'27'!C310+'41'!C310+'49'!C310+'58'!C310+'66'!C310</f>
        <v>1672229.7406199984</v>
      </c>
      <c r="D310" s="257">
        <f>'4'!D310+'27'!D310+'41'!D310+'49'!D310+'58'!D310+'66'!D310</f>
        <v>20772.302380000001</v>
      </c>
      <c r="E310" s="257">
        <f>'4'!E310+'27'!E310+'41'!E310+'49'!E310+'58'!E310+'66'!E310</f>
        <v>5822.1942999999992</v>
      </c>
      <c r="F310" s="257">
        <f>'4'!F310+'27'!F310+'41'!F310+'49'!F310+'58'!F310+'66'!F310</f>
        <v>3397748.7316199974</v>
      </c>
      <c r="G310" s="1"/>
      <c r="H310" s="1"/>
      <c r="I310" s="1"/>
    </row>
    <row r="311" spans="1:9">
      <c r="A311" s="11" t="s">
        <v>297</v>
      </c>
      <c r="B311" s="255">
        <f>'4'!B311+'27'!B311+'41'!B311+'49'!B311+'58'!B311+'66'!B311</f>
        <v>65.365510000000029</v>
      </c>
      <c r="C311" s="255">
        <f>'4'!C311+'27'!C311+'41'!C311+'49'!C311+'58'!C311+'66'!C311</f>
        <v>-76009.396310000011</v>
      </c>
      <c r="D311" s="255">
        <f>'4'!D311+'27'!D311+'41'!D311+'49'!D311+'58'!D311+'66'!D311</f>
        <v>0</v>
      </c>
      <c r="E311" s="255">
        <f>'4'!E311+'27'!E311+'41'!E311+'49'!E311+'58'!E311+'66'!E311</f>
        <v>15501.218590000002</v>
      </c>
      <c r="F311" s="255">
        <f>'4'!F311+'27'!F311+'41'!F311+'49'!F311+'58'!F311+'66'!F311</f>
        <v>-60442.812209999996</v>
      </c>
      <c r="G311" s="1"/>
      <c r="H311" s="1"/>
      <c r="I311" s="1"/>
    </row>
    <row r="312" spans="1:9">
      <c r="A312" s="11" t="s">
        <v>298</v>
      </c>
      <c r="B312" s="255">
        <f>'4'!B312+'27'!B312+'41'!B312+'49'!B312+'58'!B312+'66'!B312</f>
        <v>-462.67074999999994</v>
      </c>
      <c r="C312" s="255">
        <f>'4'!C312+'27'!C312+'41'!C312+'49'!C312+'58'!C312+'66'!C312</f>
        <v>-76009.396310000011</v>
      </c>
      <c r="D312" s="255">
        <f>'4'!D312+'27'!D312+'41'!D312+'49'!D312+'58'!D312+'66'!D312</f>
        <v>0</v>
      </c>
      <c r="E312" s="255">
        <f>'4'!E312+'27'!E312+'41'!E312+'49'!E312+'58'!E312+'66'!E312</f>
        <v>0</v>
      </c>
      <c r="F312" s="255">
        <f>'4'!F312+'27'!F312+'41'!F312+'49'!F312+'58'!F312+'66'!F312</f>
        <v>-76472.067060000001</v>
      </c>
      <c r="G312" s="1"/>
      <c r="H312" s="1"/>
      <c r="I312" s="1"/>
    </row>
    <row r="313" spans="1:9">
      <c r="A313" s="11" t="s">
        <v>299</v>
      </c>
      <c r="B313" s="255">
        <f>'4'!B313+'27'!B313+'41'!B313+'49'!B313+'58'!B313+'66'!B313</f>
        <v>528.03626000000008</v>
      </c>
      <c r="C313" s="255">
        <f>'4'!C313+'27'!C313+'41'!C313+'49'!C313+'58'!C313+'66'!C313</f>
        <v>0</v>
      </c>
      <c r="D313" s="255">
        <f>'4'!D313+'27'!D313+'41'!D313+'49'!D313+'58'!D313+'66'!D313</f>
        <v>0</v>
      </c>
      <c r="E313" s="255">
        <f>'4'!E313+'27'!E313+'41'!E313+'49'!E313+'58'!E313+'66'!E313</f>
        <v>15501.218590000002</v>
      </c>
      <c r="F313" s="255">
        <f>'4'!F313+'27'!F313+'41'!F313+'49'!F313+'58'!F313+'66'!F313</f>
        <v>16029.254850000003</v>
      </c>
      <c r="G313" s="1"/>
      <c r="H313" s="1"/>
      <c r="I313" s="1"/>
    </row>
    <row r="314" spans="1:9">
      <c r="A314" s="11" t="s">
        <v>300</v>
      </c>
      <c r="B314" s="255">
        <f>'4'!B314+'27'!B314+'41'!B314+'49'!B314+'58'!B314+'66'!B314</f>
        <v>454.48541999999998</v>
      </c>
      <c r="C314" s="255">
        <f>'4'!C314+'27'!C314+'41'!C314+'49'!C314+'58'!C314+'66'!C314</f>
        <v>-69292.76751000002</v>
      </c>
      <c r="D314" s="255">
        <f>'4'!D314+'27'!D314+'41'!D314+'49'!D314+'58'!D314+'66'!D314</f>
        <v>-8.0000000000000007E-5</v>
      </c>
      <c r="E314" s="255">
        <f>'4'!E314+'27'!E314+'41'!E314+'49'!E314+'58'!E314+'66'!E314</f>
        <v>1784.7529300000001</v>
      </c>
      <c r="F314" s="255">
        <f>'4'!F314+'27'!F314+'41'!F314+'49'!F314+'58'!F314+'66'!F314</f>
        <v>-67053.529240000018</v>
      </c>
      <c r="G314" s="1"/>
      <c r="H314" s="1"/>
      <c r="I314" s="1"/>
    </row>
    <row r="315" spans="1:9">
      <c r="A315" s="11" t="s">
        <v>301</v>
      </c>
      <c r="B315" s="255">
        <f>'4'!B315+'27'!B315+'41'!B315+'49'!B315+'58'!B315+'66'!B315</f>
        <v>409.10362000000003</v>
      </c>
      <c r="C315" s="255">
        <f>'4'!C315+'27'!C315+'41'!C315+'49'!C315+'58'!C315+'66'!C315</f>
        <v>-69152.56544000002</v>
      </c>
      <c r="D315" s="255">
        <f>'4'!D315+'27'!D315+'41'!D315+'49'!D315+'58'!D315+'66'!D315</f>
        <v>0</v>
      </c>
      <c r="E315" s="255">
        <f>'4'!E315+'27'!E315+'41'!E315+'49'!E315+'58'!E315+'66'!E315</f>
        <v>2.80179</v>
      </c>
      <c r="F315" s="255">
        <f>'4'!F315+'27'!F315+'41'!F315+'49'!F315+'58'!F315+'66'!F315</f>
        <v>-68740.660030000014</v>
      </c>
      <c r="G315" s="1"/>
      <c r="H315" s="1"/>
      <c r="I315" s="1"/>
    </row>
    <row r="316" spans="1:9">
      <c r="A316" s="11" t="s">
        <v>302</v>
      </c>
      <c r="B316" s="255">
        <f>'4'!B316+'27'!B316+'41'!B316+'49'!B316+'58'!B316+'66'!B316</f>
        <v>45.381800000000005</v>
      </c>
      <c r="C316" s="255">
        <f>'4'!C316+'27'!C316+'41'!C316+'49'!C316+'58'!C316+'66'!C316</f>
        <v>-140.20207000000002</v>
      </c>
      <c r="D316" s="255">
        <f>'4'!D316+'27'!D316+'41'!D316+'49'!D316+'58'!D316+'66'!D316</f>
        <v>-8.0000000000000007E-5</v>
      </c>
      <c r="E316" s="255">
        <f>'4'!E316+'27'!E316+'41'!E316+'49'!E316+'58'!E316+'66'!E316</f>
        <v>1781.9511400000001</v>
      </c>
      <c r="F316" s="255">
        <f>'4'!F316+'27'!F316+'41'!F316+'49'!F316+'58'!F316+'66'!F316</f>
        <v>1687.1307900000002</v>
      </c>
      <c r="G316" s="7"/>
      <c r="H316" s="1"/>
      <c r="I316" s="1"/>
    </row>
    <row r="317" spans="1:9">
      <c r="A317" s="10" t="s">
        <v>303</v>
      </c>
      <c r="B317" s="257">
        <f>'4'!B317+'27'!B317+'41'!B317+'49'!B317+'58'!B317+'66'!B317</f>
        <v>1698535.3744099985</v>
      </c>
      <c r="C317" s="257">
        <f>'4'!C317+'27'!C317+'41'!C317+'49'!C317+'58'!C317+'66'!C317</f>
        <v>1665513.1118199986</v>
      </c>
      <c r="D317" s="257">
        <f>'4'!D317+'27'!D317+'41'!D317+'49'!D317+'58'!D317+'66'!D317</f>
        <v>20772.302460000003</v>
      </c>
      <c r="E317" s="257">
        <f>'4'!E317+'27'!E317+'41'!E317+'49'!E317+'58'!E317+'66'!E317</f>
        <v>19538.659960000001</v>
      </c>
      <c r="F317" s="257">
        <f>'4'!F317+'27'!F317+'41'!F317+'49'!F317+'58'!F317+'66'!F317</f>
        <v>3404359.4486499969</v>
      </c>
      <c r="G317" s="7"/>
      <c r="H317" s="1"/>
      <c r="I317" s="1"/>
    </row>
    <row r="318" spans="1:9">
      <c r="A318" s="11" t="s">
        <v>304</v>
      </c>
      <c r="B318" s="255">
        <f>'4'!B318+'27'!B318+'41'!B318+'49'!B318+'58'!B318+'66'!B318</f>
        <v>41281.228319999987</v>
      </c>
      <c r="C318" s="255">
        <f>'4'!C318+'27'!C318+'41'!C318+'49'!C318+'58'!C318+'66'!C318</f>
        <v>5623.5227000000004</v>
      </c>
      <c r="D318" s="255">
        <f>'4'!D318+'27'!D318+'41'!D318+'49'!D318+'58'!D318+'66'!D318</f>
        <v>0</v>
      </c>
      <c r="E318" s="255">
        <f>'4'!E318+'27'!E318+'41'!E318+'49'!E318+'58'!E318+'66'!E318</f>
        <v>0</v>
      </c>
      <c r="F318" s="255">
        <f>'4'!F318+'27'!F318+'41'!F318+'49'!F318+'58'!F318+'66'!F318</f>
        <v>46904.751019999996</v>
      </c>
      <c r="G318" s="1"/>
      <c r="H318" s="1"/>
      <c r="I318" s="1"/>
    </row>
    <row r="319" spans="1:9">
      <c r="A319" s="10" t="s">
        <v>305</v>
      </c>
      <c r="B319" s="257">
        <f>'4'!B319+'27'!B319+'41'!B319+'49'!B319+'58'!B319+'66'!B319</f>
        <v>1739816.6027299988</v>
      </c>
      <c r="C319" s="257">
        <f>'4'!C319+'27'!C319+'41'!C319+'49'!C319+'58'!C319+'66'!C319</f>
        <v>1671136.6345199982</v>
      </c>
      <c r="D319" s="257">
        <f>'4'!D319+'27'!D319+'41'!D319+'49'!D319+'58'!D319+'66'!D319</f>
        <v>20772.302460000003</v>
      </c>
      <c r="E319" s="257">
        <f>'4'!E319+'27'!E319+'41'!E319+'49'!E319+'58'!E319+'66'!E319</f>
        <v>19538.659960000001</v>
      </c>
      <c r="F319" s="257">
        <f>'4'!F319+'27'!F319+'41'!F319+'49'!F319+'58'!F319+'66'!F319</f>
        <v>3451264.1996699977</v>
      </c>
      <c r="G319" s="1"/>
      <c r="H319" s="1"/>
      <c r="I319" s="1"/>
    </row>
    <row r="320" spans="1:9">
      <c r="A320" s="11" t="s">
        <v>306</v>
      </c>
      <c r="B320" s="255">
        <f>'4'!B320+'27'!B320+'41'!B320+'49'!B320+'58'!B320+'66'!B320</f>
        <v>75658.167130000002</v>
      </c>
      <c r="C320" s="255">
        <f>'4'!C320+'27'!C320+'41'!C320+'49'!C320+'58'!C320+'66'!C320</f>
        <v>1605.4810499999996</v>
      </c>
      <c r="D320" s="255">
        <f>'4'!D320+'27'!D320+'41'!D320+'49'!D320+'58'!D320+'66'!D320</f>
        <v>0</v>
      </c>
      <c r="E320" s="255">
        <f>'4'!E320+'27'!E320+'41'!E320+'49'!E320+'58'!E320+'66'!E320</f>
        <v>0</v>
      </c>
      <c r="F320" s="255">
        <f>'4'!F320+'27'!F320+'41'!F320+'49'!F320+'58'!F320+'66'!F320</f>
        <v>77263.648180000004</v>
      </c>
      <c r="G320" s="7"/>
      <c r="H320" s="1"/>
      <c r="I320" s="1"/>
    </row>
    <row r="321" spans="1:9">
      <c r="A321" s="10" t="s">
        <v>307</v>
      </c>
      <c r="B321" s="257">
        <f>'4'!B321+'27'!B321+'41'!B321+'49'!B321+'58'!B321+'66'!B321</f>
        <v>1815474.7698599985</v>
      </c>
      <c r="C321" s="257">
        <f>'4'!C321+'27'!C321+'41'!C321+'49'!C321+'58'!C321+'66'!C321</f>
        <v>1672742.1155699987</v>
      </c>
      <c r="D321" s="257">
        <f>'4'!D321+'27'!D321+'41'!D321+'49'!D321+'58'!D321+'66'!D321</f>
        <v>20772.302460000003</v>
      </c>
      <c r="E321" s="257">
        <f>'4'!E321+'27'!E321+'41'!E321+'49'!E321+'58'!E321+'66'!E321</f>
        <v>19538.659960000001</v>
      </c>
      <c r="F321" s="257">
        <f>'4'!F321+'27'!F321+'41'!F321+'49'!F321+'58'!F321+'66'!F321</f>
        <v>3528527.8478499977</v>
      </c>
      <c r="G321" s="1"/>
      <c r="H321" s="1"/>
      <c r="I321" s="1"/>
    </row>
    <row r="322" spans="1:9">
      <c r="A322" s="11" t="s">
        <v>308</v>
      </c>
      <c r="B322" s="255">
        <f>'4'!B322+'27'!B322+'41'!B322+'49'!B322+'58'!B322+'66'!B322</f>
        <v>-1.9999999999999998E-5</v>
      </c>
      <c r="C322" s="255">
        <f>'4'!C322+'27'!C322+'41'!C322+'49'!C322+'58'!C322+'66'!C322</f>
        <v>0</v>
      </c>
      <c r="D322" s="255">
        <f>'4'!D322+'27'!D322+'41'!D322+'49'!D322+'58'!D322+'66'!D322</f>
        <v>0</v>
      </c>
      <c r="E322" s="255">
        <f>'4'!E322+'27'!E322+'41'!E322+'49'!E322+'58'!E322+'66'!E322</f>
        <v>0</v>
      </c>
      <c r="F322" s="255">
        <f>'4'!F322+'27'!F322+'41'!F322+'49'!F322+'58'!F322+'66'!F322</f>
        <v>-1.9999999999999998E-5</v>
      </c>
      <c r="G322" s="1"/>
      <c r="H322" s="1"/>
      <c r="I322" s="1"/>
    </row>
    <row r="323" spans="1:9">
      <c r="A323" s="10" t="s">
        <v>309</v>
      </c>
      <c r="B323" s="257">
        <f>'4'!B323+'27'!B323+'41'!B323+'49'!B323+'58'!B323+'66'!B323</f>
        <v>1815474.7698399986</v>
      </c>
      <c r="C323" s="257">
        <f>'4'!C323+'27'!C323+'41'!C323+'49'!C323+'58'!C323+'66'!C323</f>
        <v>1672742.1155699987</v>
      </c>
      <c r="D323" s="257">
        <f>'4'!D323+'27'!D323+'41'!D323+'49'!D323+'58'!D323+'66'!D323</f>
        <v>20772.302460000003</v>
      </c>
      <c r="E323" s="257">
        <f>'4'!E323+'27'!E323+'41'!E323+'49'!E323+'58'!E323+'66'!E323</f>
        <v>19538.659960000001</v>
      </c>
      <c r="F323" s="257">
        <f>'4'!F323+'27'!F323+'41'!F323+'49'!F323+'58'!F323+'66'!F323</f>
        <v>3528527.8478299975</v>
      </c>
      <c r="G323" s="19"/>
      <c r="H323" s="1"/>
      <c r="I323" s="1"/>
    </row>
    <row r="324" spans="1:9">
      <c r="A324" s="11" t="s">
        <v>310</v>
      </c>
      <c r="B324" s="255">
        <f>'4'!B324+'27'!B324+'41'!B324+'49'!B324+'58'!B324+'66'!B324</f>
        <v>1407094.9584599999</v>
      </c>
      <c r="C324" s="255">
        <f>'4'!C324+'27'!C324+'41'!C324+'49'!C324+'58'!C324+'66'!C324</f>
        <v>0</v>
      </c>
      <c r="D324" s="255">
        <f>'4'!D324+'27'!D324+'41'!D324+'49'!D324+'58'!D324+'66'!D324</f>
        <v>0</v>
      </c>
      <c r="E324" s="255">
        <f>'4'!E324+'27'!E324+'41'!E324+'49'!E324+'58'!E324+'66'!E324</f>
        <v>0</v>
      </c>
      <c r="F324" s="255">
        <f>'4'!F324+'27'!F324+'41'!F324+'49'!F324+'58'!F324+'66'!F324</f>
        <v>1407094.9584599999</v>
      </c>
      <c r="G324" s="1"/>
      <c r="H324" s="1"/>
      <c r="I324" s="1"/>
    </row>
    <row r="325" spans="1:9">
      <c r="A325" s="10" t="s">
        <v>311</v>
      </c>
      <c r="B325" s="257">
        <f>'4'!B325+'27'!B325+'41'!B325+'49'!B325+'58'!B325+'66'!B325</f>
        <v>408379.81137999875</v>
      </c>
      <c r="C325" s="257">
        <f>'4'!C325+'27'!C325+'41'!C325+'49'!C325+'58'!C325+'66'!C325</f>
        <v>1672742.1155699987</v>
      </c>
      <c r="D325" s="257">
        <f>'4'!D325+'27'!D325+'41'!D325+'49'!D325+'58'!D325+'66'!D325</f>
        <v>20772.302460000003</v>
      </c>
      <c r="E325" s="257">
        <f>'4'!E325+'27'!E325+'41'!E325+'49'!E325+'58'!E325+'66'!E325</f>
        <v>19538.659960000001</v>
      </c>
      <c r="F325" s="257">
        <f>'4'!F325+'27'!F325+'41'!F325+'49'!F325+'58'!F325+'66'!F325</f>
        <v>2121432.8893699977</v>
      </c>
      <c r="G325" s="1"/>
      <c r="H325" s="1"/>
      <c r="I325" s="1"/>
    </row>
    <row r="326" spans="1:9" ht="3.75" customHeight="1" thickBot="1">
      <c r="A326" s="20"/>
      <c r="B326" s="20"/>
      <c r="C326" s="20"/>
      <c r="D326" s="20"/>
      <c r="E326" s="20"/>
      <c r="F326" s="20"/>
      <c r="G326" s="1"/>
      <c r="H326" s="1"/>
      <c r="I326" s="1"/>
    </row>
    <row r="327" spans="1:9" ht="15.75" thickTop="1">
      <c r="A327" s="21"/>
      <c r="B327" s="22"/>
      <c r="C327" s="22"/>
      <c r="D327" s="22"/>
      <c r="E327" s="22"/>
      <c r="F327" s="22"/>
      <c r="G327" s="1"/>
      <c r="H327" s="1"/>
      <c r="I327" s="1"/>
    </row>
  </sheetData>
  <mergeCells count="4">
    <mergeCell ref="A1:F1"/>
    <mergeCell ref="A2:F2"/>
    <mergeCell ref="A3:F3"/>
    <mergeCell ref="A4:F4"/>
  </mergeCells>
  <hyperlinks>
    <hyperlink ref="G1"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101"/>
  <sheetViews>
    <sheetView zoomScaleNormal="100" workbookViewId="0">
      <selection activeCell="B19" sqref="B19"/>
    </sheetView>
  </sheetViews>
  <sheetFormatPr baseColWidth="10" defaultColWidth="9.140625" defaultRowHeight="1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c r="A1" s="761"/>
      <c r="B1" s="761"/>
      <c r="C1" s="761"/>
      <c r="D1" s="761"/>
      <c r="E1" s="761"/>
      <c r="F1" s="761"/>
      <c r="G1" s="761"/>
      <c r="H1" s="761"/>
      <c r="I1" s="761"/>
      <c r="J1" s="761"/>
      <c r="K1" s="761"/>
      <c r="L1" s="259" t="s">
        <v>1292</v>
      </c>
    </row>
    <row r="2" spans="1:12" ht="18">
      <c r="A2" s="761" t="s">
        <v>312</v>
      </c>
      <c r="B2" s="761"/>
      <c r="C2" s="761"/>
      <c r="D2" s="761"/>
      <c r="E2" s="761"/>
      <c r="F2" s="761"/>
      <c r="G2" s="761"/>
      <c r="H2" s="761"/>
      <c r="I2" s="761"/>
      <c r="J2" s="761"/>
      <c r="K2" s="761"/>
    </row>
    <row r="3" spans="1:12" ht="18">
      <c r="A3" s="761" t="s">
        <v>313</v>
      </c>
      <c r="B3" s="761"/>
      <c r="C3" s="761"/>
      <c r="D3" s="761"/>
      <c r="E3" s="761"/>
      <c r="F3" s="761"/>
      <c r="G3" s="761"/>
      <c r="H3" s="761"/>
      <c r="I3" s="761"/>
      <c r="J3" s="761"/>
      <c r="K3" s="761"/>
    </row>
    <row r="4" spans="1:12" ht="18">
      <c r="A4" s="761" t="s">
        <v>1293</v>
      </c>
      <c r="B4" s="761"/>
      <c r="C4" s="761"/>
      <c r="D4" s="761"/>
      <c r="E4" s="761"/>
      <c r="F4" s="761"/>
      <c r="G4" s="761"/>
      <c r="H4" s="761"/>
      <c r="I4" s="761"/>
      <c r="J4" s="761"/>
      <c r="K4" s="761"/>
    </row>
    <row r="5" spans="1:12" ht="18">
      <c r="A5" s="762" t="s">
        <v>2</v>
      </c>
      <c r="B5" s="762"/>
      <c r="C5" s="762"/>
      <c r="D5" s="762"/>
      <c r="E5" s="762"/>
      <c r="F5" s="762"/>
      <c r="G5" s="762"/>
      <c r="H5" s="762"/>
      <c r="I5" s="762"/>
      <c r="J5" s="762"/>
      <c r="K5" s="762"/>
    </row>
    <row r="6" spans="1:12" ht="12" customHeight="1">
      <c r="A6" s="24"/>
      <c r="B6" s="25"/>
      <c r="C6" s="25"/>
      <c r="D6" s="25"/>
      <c r="E6" s="25"/>
      <c r="F6" s="25"/>
      <c r="G6" s="25"/>
      <c r="H6" s="25"/>
      <c r="I6" s="25"/>
      <c r="J6" s="25"/>
      <c r="K6" s="26"/>
    </row>
    <row r="7" spans="1:12" ht="3.75" customHeight="1"/>
    <row r="8" spans="1:12" ht="30" customHeight="1" thickBot="1">
      <c r="A8" s="27" t="s">
        <v>314</v>
      </c>
      <c r="B8" s="28" t="s">
        <v>315</v>
      </c>
      <c r="C8" s="28" t="s">
        <v>316</v>
      </c>
      <c r="D8" s="28" t="s">
        <v>317</v>
      </c>
      <c r="E8" s="28" t="s">
        <v>318</v>
      </c>
      <c r="F8" s="28" t="s">
        <v>319</v>
      </c>
      <c r="G8" s="28" t="s">
        <v>320</v>
      </c>
      <c r="H8" s="28" t="s">
        <v>321</v>
      </c>
      <c r="I8" s="28" t="s">
        <v>322</v>
      </c>
      <c r="J8" s="28" t="s">
        <v>323</v>
      </c>
      <c r="K8" s="28" t="s">
        <v>7</v>
      </c>
    </row>
    <row r="9" spans="1:12" ht="15.75" thickTop="1">
      <c r="A9" s="29" t="s">
        <v>324</v>
      </c>
      <c r="B9" s="30"/>
      <c r="C9" s="30"/>
      <c r="D9" s="30"/>
      <c r="E9" s="30"/>
      <c r="F9" s="30"/>
      <c r="G9" s="30"/>
      <c r="H9" s="30"/>
      <c r="I9" s="30"/>
      <c r="J9" s="31"/>
      <c r="K9" s="32"/>
    </row>
    <row r="10" spans="1:12">
      <c r="A10" s="33" t="s">
        <v>325</v>
      </c>
      <c r="B10" s="714">
        <v>165109.08639999997</v>
      </c>
      <c r="C10" s="714">
        <v>13681165.332110001</v>
      </c>
      <c r="D10" s="714">
        <v>1013163.82565</v>
      </c>
      <c r="E10" s="714">
        <v>261981.25198999999</v>
      </c>
      <c r="F10" s="714">
        <v>461695.35839000001</v>
      </c>
      <c r="G10" s="714">
        <v>133555.76103999998</v>
      </c>
      <c r="H10" s="714">
        <v>3616551.9561599996</v>
      </c>
      <c r="I10" s="714">
        <v>19563.785199999998</v>
      </c>
      <c r="J10" s="714">
        <v>0</v>
      </c>
      <c r="K10" s="34">
        <v>19352786.356940001</v>
      </c>
    </row>
    <row r="11" spans="1:12">
      <c r="A11" s="33" t="s">
        <v>326</v>
      </c>
      <c r="B11" s="714">
        <v>41278.904510000008</v>
      </c>
      <c r="C11" s="714">
        <v>642644.20974999992</v>
      </c>
      <c r="D11" s="714">
        <v>646747.91421000008</v>
      </c>
      <c r="E11" s="714">
        <v>45950.481110000001</v>
      </c>
      <c r="F11" s="714">
        <v>47181.592980000001</v>
      </c>
      <c r="G11" s="714">
        <v>53379.148949999995</v>
      </c>
      <c r="H11" s="714">
        <v>8440349.4267500006</v>
      </c>
      <c r="I11" s="714">
        <v>0</v>
      </c>
      <c r="J11" s="714">
        <v>0</v>
      </c>
      <c r="K11" s="34">
        <v>9917531.6782600004</v>
      </c>
    </row>
    <row r="12" spans="1:12">
      <c r="A12" s="33" t="s">
        <v>327</v>
      </c>
      <c r="B12" s="714">
        <v>36041.848170000005</v>
      </c>
      <c r="C12" s="714">
        <v>3214631.9099399997</v>
      </c>
      <c r="D12" s="714">
        <v>127058.02327000001</v>
      </c>
      <c r="E12" s="714">
        <v>49461.324549999998</v>
      </c>
      <c r="F12" s="714">
        <v>122076.81173</v>
      </c>
      <c r="G12" s="714">
        <v>61660.050940000001</v>
      </c>
      <c r="H12" s="714">
        <v>252552.69921999998</v>
      </c>
      <c r="I12" s="714">
        <v>0</v>
      </c>
      <c r="J12" s="714">
        <v>0</v>
      </c>
      <c r="K12" s="34">
        <v>3863482.6678199996</v>
      </c>
    </row>
    <row r="13" spans="1:12">
      <c r="A13" s="33" t="s">
        <v>328</v>
      </c>
      <c r="B13" s="714">
        <v>52676.23833</v>
      </c>
      <c r="C13" s="714">
        <v>3849580.4752299995</v>
      </c>
      <c r="D13" s="714">
        <v>935838.9369600002</v>
      </c>
      <c r="E13" s="714">
        <v>135665.704</v>
      </c>
      <c r="F13" s="714">
        <v>93928.551550000004</v>
      </c>
      <c r="G13" s="714">
        <v>138530.92027</v>
      </c>
      <c r="H13" s="714">
        <v>8895261.7908799984</v>
      </c>
      <c r="I13" s="714">
        <v>236881.45465</v>
      </c>
      <c r="J13" s="714">
        <v>54391.217079999995</v>
      </c>
      <c r="K13" s="34">
        <v>14392755.288949998</v>
      </c>
    </row>
    <row r="14" spans="1:12">
      <c r="A14" s="33" t="s">
        <v>329</v>
      </c>
      <c r="B14" s="714">
        <v>236105.78879000002</v>
      </c>
      <c r="C14" s="714">
        <v>12100678.648700001</v>
      </c>
      <c r="D14" s="714">
        <v>1084019.2661900001</v>
      </c>
      <c r="E14" s="714">
        <v>188890.15866000002</v>
      </c>
      <c r="F14" s="714">
        <v>573688.04061999999</v>
      </c>
      <c r="G14" s="714">
        <v>325837.48800999997</v>
      </c>
      <c r="H14" s="714">
        <v>1735548.16172</v>
      </c>
      <c r="I14" s="714">
        <v>38157.897800000006</v>
      </c>
      <c r="J14" s="714">
        <v>30773.714530000001</v>
      </c>
      <c r="K14" s="34">
        <v>16313699.165020002</v>
      </c>
    </row>
    <row r="15" spans="1:12">
      <c r="A15" s="33" t="s">
        <v>330</v>
      </c>
      <c r="B15" s="714">
        <v>251077.75549000001</v>
      </c>
      <c r="C15" s="714">
        <v>10015985.43682</v>
      </c>
      <c r="D15" s="714">
        <v>1356132.4953999999</v>
      </c>
      <c r="E15" s="714">
        <v>276584.91463000001</v>
      </c>
      <c r="F15" s="714">
        <v>299049.12699000002</v>
      </c>
      <c r="G15" s="714">
        <v>238943.39322000006</v>
      </c>
      <c r="H15" s="714">
        <v>7524174.9904100001</v>
      </c>
      <c r="I15" s="714">
        <v>29929.68173</v>
      </c>
      <c r="J15" s="714">
        <v>52690.785579999996</v>
      </c>
      <c r="K15" s="34">
        <v>20044568.58027</v>
      </c>
    </row>
    <row r="16" spans="1:12">
      <c r="A16" s="33" t="s">
        <v>331</v>
      </c>
      <c r="B16" s="714">
        <v>218806.14204999999</v>
      </c>
      <c r="C16" s="714">
        <v>18646496.118669998</v>
      </c>
      <c r="D16" s="714">
        <v>2565346.1338399998</v>
      </c>
      <c r="E16" s="714">
        <v>424400.35014999995</v>
      </c>
      <c r="F16" s="714">
        <v>255313.97370999999</v>
      </c>
      <c r="G16" s="714">
        <v>424807.95222999994</v>
      </c>
      <c r="H16" s="714">
        <v>9079069.7205699999</v>
      </c>
      <c r="I16" s="714">
        <v>102381.92452000002</v>
      </c>
      <c r="J16" s="714">
        <v>31926.044330000004</v>
      </c>
      <c r="K16" s="34">
        <v>31748548.360069998</v>
      </c>
    </row>
    <row r="17" spans="1:11">
      <c r="A17" s="33" t="s">
        <v>332</v>
      </c>
      <c r="B17" s="714">
        <v>0</v>
      </c>
      <c r="C17" s="714">
        <v>0</v>
      </c>
      <c r="D17" s="714">
        <v>0</v>
      </c>
      <c r="E17" s="714">
        <v>0</v>
      </c>
      <c r="F17" s="714">
        <v>0</v>
      </c>
      <c r="G17" s="714">
        <v>0</v>
      </c>
      <c r="H17" s="714">
        <v>70170.346039999989</v>
      </c>
      <c r="I17" s="714">
        <v>0</v>
      </c>
      <c r="J17" s="714">
        <v>0</v>
      </c>
      <c r="K17" s="34">
        <v>70170.346039999989</v>
      </c>
    </row>
    <row r="18" spans="1:11">
      <c r="A18" s="33" t="s">
        <v>333</v>
      </c>
      <c r="B18" s="714">
        <v>607882.37416000001</v>
      </c>
      <c r="C18" s="714">
        <v>15386370.403579999</v>
      </c>
      <c r="D18" s="714">
        <v>3276308.8553099995</v>
      </c>
      <c r="E18" s="714">
        <v>726794.40255000012</v>
      </c>
      <c r="F18" s="714">
        <v>753736.21437000018</v>
      </c>
      <c r="G18" s="714">
        <v>362715.67184000002</v>
      </c>
      <c r="H18" s="714">
        <v>4722386.6948199999</v>
      </c>
      <c r="I18" s="714">
        <v>235031.42262999999</v>
      </c>
      <c r="J18" s="714">
        <v>38179.393179999999</v>
      </c>
      <c r="K18" s="34">
        <v>26109405.432440005</v>
      </c>
    </row>
    <row r="19" spans="1:11">
      <c r="A19" s="33" t="s">
        <v>334</v>
      </c>
      <c r="B19" s="714">
        <v>275182.18829999998</v>
      </c>
      <c r="C19" s="714">
        <v>4548644.5523099992</v>
      </c>
      <c r="D19" s="714">
        <v>1137885.5497099999</v>
      </c>
      <c r="E19" s="714">
        <v>130164.48819</v>
      </c>
      <c r="F19" s="714">
        <v>519727.68877000001</v>
      </c>
      <c r="G19" s="714">
        <v>264373.89935000002</v>
      </c>
      <c r="H19" s="714">
        <v>846513.99050000007</v>
      </c>
      <c r="I19" s="714">
        <v>211474.90087000001</v>
      </c>
      <c r="J19" s="714">
        <v>50998.647689999998</v>
      </c>
      <c r="K19" s="34">
        <v>7984965.9056899985</v>
      </c>
    </row>
    <row r="20" spans="1:11">
      <c r="A20" s="33" t="s">
        <v>335</v>
      </c>
      <c r="B20" s="714">
        <v>320840.69887000002</v>
      </c>
      <c r="C20" s="714">
        <v>11124670.383089999</v>
      </c>
      <c r="D20" s="714">
        <v>1736527.2840400001</v>
      </c>
      <c r="E20" s="714">
        <v>229828.02621000001</v>
      </c>
      <c r="F20" s="714">
        <v>73677.139500000005</v>
      </c>
      <c r="G20" s="714">
        <v>243958.97104</v>
      </c>
      <c r="H20" s="714">
        <v>2621119.9042600002</v>
      </c>
      <c r="I20" s="714">
        <v>37328.667500000003</v>
      </c>
      <c r="J20" s="714">
        <v>13957.794770000002</v>
      </c>
      <c r="K20" s="34">
        <v>16401908.869279999</v>
      </c>
    </row>
    <row r="21" spans="1:11">
      <c r="A21" s="33" t="s">
        <v>336</v>
      </c>
      <c r="B21" s="34">
        <v>2205001.02507</v>
      </c>
      <c r="C21" s="34">
        <v>93210867.470200002</v>
      </c>
      <c r="D21" s="34">
        <v>13879028.284580002</v>
      </c>
      <c r="E21" s="34">
        <v>2469721.1020399998</v>
      </c>
      <c r="F21" s="34">
        <v>3200074.4986100001</v>
      </c>
      <c r="G21" s="34">
        <v>2247763.2568900003</v>
      </c>
      <c r="H21" s="34">
        <v>47803699.68133001</v>
      </c>
      <c r="I21" s="34">
        <v>910749.73490000004</v>
      </c>
      <c r="J21" s="34">
        <v>272917.59716</v>
      </c>
      <c r="K21" s="34">
        <v>166199822.65078002</v>
      </c>
    </row>
    <row r="22" spans="1:11">
      <c r="A22" s="35" t="s">
        <v>337</v>
      </c>
      <c r="B22" s="35"/>
      <c r="C22" s="35"/>
      <c r="D22" s="35"/>
      <c r="E22" s="35"/>
      <c r="F22" s="35"/>
      <c r="G22" s="35"/>
      <c r="H22" s="35"/>
      <c r="I22" s="36"/>
      <c r="J22" s="35"/>
      <c r="K22" s="35"/>
    </row>
    <row r="23" spans="1:11">
      <c r="A23" s="33" t="s">
        <v>338</v>
      </c>
      <c r="B23" s="714">
        <v>0</v>
      </c>
      <c r="C23" s="714">
        <v>93141.294580000002</v>
      </c>
      <c r="D23" s="714">
        <v>362147.02629000001</v>
      </c>
      <c r="E23" s="714">
        <v>0</v>
      </c>
      <c r="F23" s="714">
        <v>0</v>
      </c>
      <c r="G23" s="714">
        <v>0</v>
      </c>
      <c r="H23" s="714">
        <v>28476.176779999998</v>
      </c>
      <c r="I23" s="714">
        <v>0</v>
      </c>
      <c r="J23" s="714">
        <v>0</v>
      </c>
      <c r="K23" s="34">
        <v>483764.49764999998</v>
      </c>
    </row>
    <row r="24" spans="1:11">
      <c r="A24" s="33" t="s">
        <v>339</v>
      </c>
      <c r="B24" s="714">
        <v>50092.062020000012</v>
      </c>
      <c r="C24" s="714">
        <v>2725415.0854599997</v>
      </c>
      <c r="D24" s="714">
        <v>129164.85741</v>
      </c>
      <c r="E24" s="714">
        <v>178180.38328000001</v>
      </c>
      <c r="F24" s="714">
        <v>103501.27313</v>
      </c>
      <c r="G24" s="714">
        <v>78799.870159999991</v>
      </c>
      <c r="H24" s="714">
        <v>167468.35370000001</v>
      </c>
      <c r="I24" s="714">
        <v>6772.6862499999988</v>
      </c>
      <c r="J24" s="714">
        <v>174.91798</v>
      </c>
      <c r="K24" s="34">
        <v>3439569.4893899998</v>
      </c>
    </row>
    <row r="25" spans="1:11">
      <c r="A25" s="37" t="s">
        <v>336</v>
      </c>
      <c r="B25" s="34">
        <v>50092.062020000012</v>
      </c>
      <c r="C25" s="34">
        <v>2818556.3800399997</v>
      </c>
      <c r="D25" s="34">
        <v>491311.88370000001</v>
      </c>
      <c r="E25" s="34">
        <v>178180.38328000001</v>
      </c>
      <c r="F25" s="34">
        <v>103501.27313</v>
      </c>
      <c r="G25" s="34">
        <v>78799.870159999991</v>
      </c>
      <c r="H25" s="34">
        <v>195944.53048000002</v>
      </c>
      <c r="I25" s="34">
        <v>6772.6862499999988</v>
      </c>
      <c r="J25" s="34">
        <v>174.91798</v>
      </c>
      <c r="K25" s="34">
        <v>3923333.9870399996</v>
      </c>
    </row>
    <row r="26" spans="1:11">
      <c r="A26" s="35" t="s">
        <v>340</v>
      </c>
      <c r="B26" s="35"/>
      <c r="C26" s="35"/>
      <c r="D26" s="35"/>
      <c r="E26" s="35"/>
      <c r="F26" s="35"/>
      <c r="G26" s="35"/>
      <c r="H26" s="35"/>
      <c r="I26" s="36"/>
      <c r="J26" s="35"/>
      <c r="K26" s="35"/>
    </row>
    <row r="27" spans="1:11">
      <c r="A27" s="33" t="s">
        <v>341</v>
      </c>
      <c r="B27" s="714">
        <v>69253.010779999997</v>
      </c>
      <c r="C27" s="714">
        <v>1170632.6251299998</v>
      </c>
      <c r="D27" s="714">
        <v>8579.9092400000009</v>
      </c>
      <c r="E27" s="714">
        <v>0</v>
      </c>
      <c r="F27" s="714">
        <v>0</v>
      </c>
      <c r="G27" s="714">
        <v>15576.33373</v>
      </c>
      <c r="H27" s="714">
        <v>13645.543599999999</v>
      </c>
      <c r="I27" s="714">
        <v>0</v>
      </c>
      <c r="J27" s="714">
        <v>0</v>
      </c>
      <c r="K27" s="714">
        <v>1277687.4224799997</v>
      </c>
    </row>
    <row r="28" spans="1:11">
      <c r="A28" s="33" t="s">
        <v>342</v>
      </c>
      <c r="B28" s="714">
        <v>0</v>
      </c>
      <c r="C28" s="714">
        <v>0</v>
      </c>
      <c r="D28" s="714">
        <v>0</v>
      </c>
      <c r="E28" s="714">
        <v>147070.00343000001</v>
      </c>
      <c r="F28" s="714">
        <v>0</v>
      </c>
      <c r="G28" s="714">
        <v>0</v>
      </c>
      <c r="H28" s="714">
        <v>0</v>
      </c>
      <c r="I28" s="714">
        <v>0</v>
      </c>
      <c r="J28" s="714">
        <v>0</v>
      </c>
      <c r="K28" s="714">
        <v>147070.00343000001</v>
      </c>
    </row>
    <row r="29" spans="1:11">
      <c r="A29" s="33" t="s">
        <v>343</v>
      </c>
      <c r="B29" s="714">
        <v>0</v>
      </c>
      <c r="C29" s="714">
        <v>7835.9294399999999</v>
      </c>
      <c r="D29" s="714">
        <v>434984.35436</v>
      </c>
      <c r="E29" s="714">
        <v>0</v>
      </c>
      <c r="F29" s="714">
        <v>0</v>
      </c>
      <c r="G29" s="714">
        <v>0</v>
      </c>
      <c r="H29" s="714">
        <v>0</v>
      </c>
      <c r="I29" s="714">
        <v>43674.840530000001</v>
      </c>
      <c r="J29" s="714">
        <v>51069.020190000003</v>
      </c>
      <c r="K29" s="714">
        <v>537564.14451999997</v>
      </c>
    </row>
    <row r="30" spans="1:11">
      <c r="A30" s="33" t="s">
        <v>336</v>
      </c>
      <c r="B30" s="34">
        <v>69253.010779999997</v>
      </c>
      <c r="C30" s="34">
        <v>1178468.5545699999</v>
      </c>
      <c r="D30" s="34">
        <v>443564.26360000001</v>
      </c>
      <c r="E30" s="34">
        <v>147070.00343000001</v>
      </c>
      <c r="F30" s="34">
        <v>0</v>
      </c>
      <c r="G30" s="34">
        <v>15576.33373</v>
      </c>
      <c r="H30" s="34">
        <v>13645.543599999999</v>
      </c>
      <c r="I30" s="34">
        <v>43674.840530000001</v>
      </c>
      <c r="J30" s="34">
        <v>51069.020190000003</v>
      </c>
      <c r="K30" s="34">
        <v>1962321.5704299998</v>
      </c>
    </row>
    <row r="31" spans="1:11">
      <c r="A31" s="38" t="s">
        <v>344</v>
      </c>
      <c r="B31" s="36"/>
      <c r="C31" s="36"/>
      <c r="D31" s="36"/>
      <c r="E31" s="36"/>
      <c r="F31" s="36"/>
      <c r="G31" s="36"/>
      <c r="H31" s="36"/>
      <c r="I31" s="36"/>
      <c r="J31" s="36"/>
      <c r="K31" s="35"/>
    </row>
    <row r="32" spans="1:11">
      <c r="A32" s="33" t="s">
        <v>345</v>
      </c>
      <c r="B32" s="714">
        <v>0</v>
      </c>
      <c r="C32" s="714">
        <v>0</v>
      </c>
      <c r="D32" s="714">
        <v>15801.86953</v>
      </c>
      <c r="E32" s="714">
        <v>143618.53662</v>
      </c>
      <c r="F32" s="714">
        <v>195102.72792999999</v>
      </c>
      <c r="G32" s="714">
        <v>0</v>
      </c>
      <c r="H32" s="714">
        <v>0</v>
      </c>
      <c r="I32" s="714">
        <v>0</v>
      </c>
      <c r="J32" s="714">
        <v>0</v>
      </c>
      <c r="K32" s="714">
        <v>354523.13407999999</v>
      </c>
    </row>
    <row r="33" spans="1:11">
      <c r="A33" s="33" t="s">
        <v>346</v>
      </c>
      <c r="B33" s="714">
        <v>0</v>
      </c>
      <c r="C33" s="714">
        <v>0</v>
      </c>
      <c r="D33" s="714">
        <v>0</v>
      </c>
      <c r="E33" s="714">
        <v>0</v>
      </c>
      <c r="F33" s="714">
        <v>0</v>
      </c>
      <c r="G33" s="714">
        <v>99151.349879999994</v>
      </c>
      <c r="H33" s="714">
        <v>0</v>
      </c>
      <c r="I33" s="714">
        <v>0</v>
      </c>
      <c r="J33" s="714">
        <v>0</v>
      </c>
      <c r="K33" s="714">
        <v>99151.349879999994</v>
      </c>
    </row>
    <row r="34" spans="1:11">
      <c r="A34" s="33" t="s">
        <v>347</v>
      </c>
      <c r="B34" s="714">
        <v>0</v>
      </c>
      <c r="C34" s="714">
        <v>0</v>
      </c>
      <c r="D34" s="714">
        <v>101125.69145999999</v>
      </c>
      <c r="E34" s="714">
        <v>0</v>
      </c>
      <c r="F34" s="714">
        <v>0</v>
      </c>
      <c r="G34" s="714">
        <v>0</v>
      </c>
      <c r="H34" s="714">
        <v>0</v>
      </c>
      <c r="I34" s="714">
        <v>0</v>
      </c>
      <c r="J34" s="714">
        <v>0</v>
      </c>
      <c r="K34" s="714">
        <v>101125.69145999999</v>
      </c>
    </row>
    <row r="35" spans="1:11">
      <c r="A35" s="33" t="s">
        <v>348</v>
      </c>
      <c r="B35" s="714">
        <v>0</v>
      </c>
      <c r="C35" s="714">
        <v>0</v>
      </c>
      <c r="D35" s="714">
        <v>299030.45590999996</v>
      </c>
      <c r="E35" s="714">
        <v>7118.3053</v>
      </c>
      <c r="F35" s="714">
        <v>0</v>
      </c>
      <c r="G35" s="714">
        <v>0</v>
      </c>
      <c r="H35" s="714">
        <v>0</v>
      </c>
      <c r="I35" s="714">
        <v>0</v>
      </c>
      <c r="J35" s="714">
        <v>0</v>
      </c>
      <c r="K35" s="714">
        <v>306148.76120999997</v>
      </c>
    </row>
    <row r="36" spans="1:11">
      <c r="A36" s="33" t="s">
        <v>349</v>
      </c>
      <c r="B36" s="714">
        <v>0</v>
      </c>
      <c r="C36" s="714">
        <v>0</v>
      </c>
      <c r="D36" s="714">
        <v>0</v>
      </c>
      <c r="E36" s="714">
        <v>0</v>
      </c>
      <c r="F36" s="714">
        <v>0</v>
      </c>
      <c r="G36" s="714">
        <v>0</v>
      </c>
      <c r="H36" s="714">
        <v>162624.65473999997</v>
      </c>
      <c r="I36" s="714">
        <v>0</v>
      </c>
      <c r="J36" s="714">
        <v>0</v>
      </c>
      <c r="K36" s="714">
        <v>162624.65473999997</v>
      </c>
    </row>
    <row r="37" spans="1:11">
      <c r="A37" s="33" t="s">
        <v>350</v>
      </c>
      <c r="B37" s="714">
        <v>14449.31084</v>
      </c>
      <c r="C37" s="714">
        <v>0</v>
      </c>
      <c r="D37" s="714">
        <v>0</v>
      </c>
      <c r="E37" s="714">
        <v>0</v>
      </c>
      <c r="F37" s="714">
        <v>246465.55775000001</v>
      </c>
      <c r="G37" s="714">
        <v>0</v>
      </c>
      <c r="H37" s="714">
        <v>0</v>
      </c>
      <c r="I37" s="714">
        <v>0</v>
      </c>
      <c r="J37" s="714">
        <v>0</v>
      </c>
      <c r="K37" s="714">
        <v>260914.86859</v>
      </c>
    </row>
    <row r="38" spans="1:11">
      <c r="A38" s="33" t="s">
        <v>351</v>
      </c>
      <c r="B38" s="714">
        <v>0</v>
      </c>
      <c r="C38" s="714">
        <v>0</v>
      </c>
      <c r="D38" s="714">
        <v>0</v>
      </c>
      <c r="E38" s="714">
        <v>0</v>
      </c>
      <c r="F38" s="714">
        <v>212698.07587</v>
      </c>
      <c r="G38" s="714">
        <v>41500.025660000007</v>
      </c>
      <c r="H38" s="714">
        <v>0</v>
      </c>
      <c r="I38" s="714">
        <v>0</v>
      </c>
      <c r="J38" s="714">
        <v>0</v>
      </c>
      <c r="K38" s="714">
        <v>254198.10153000001</v>
      </c>
    </row>
    <row r="39" spans="1:11">
      <c r="A39" s="33" t="s">
        <v>352</v>
      </c>
      <c r="B39" s="714">
        <v>0</v>
      </c>
      <c r="C39" s="714">
        <v>0</v>
      </c>
      <c r="D39" s="714">
        <v>0</v>
      </c>
      <c r="E39" s="714">
        <v>0</v>
      </c>
      <c r="F39" s="714">
        <v>0</v>
      </c>
      <c r="G39" s="714">
        <v>66441.314410000006</v>
      </c>
      <c r="H39" s="714">
        <v>0</v>
      </c>
      <c r="I39" s="714">
        <v>0</v>
      </c>
      <c r="J39" s="714">
        <v>0</v>
      </c>
      <c r="K39" s="714">
        <v>66441.314410000006</v>
      </c>
    </row>
    <row r="40" spans="1:11">
      <c r="A40" s="33" t="s">
        <v>353</v>
      </c>
      <c r="B40" s="714">
        <v>0</v>
      </c>
      <c r="C40" s="714">
        <v>0</v>
      </c>
      <c r="D40" s="714">
        <v>0</v>
      </c>
      <c r="E40" s="714">
        <v>0</v>
      </c>
      <c r="F40" s="714">
        <v>0</v>
      </c>
      <c r="G40" s="714">
        <v>0</v>
      </c>
      <c r="H40" s="714">
        <v>332585.21108000004</v>
      </c>
      <c r="I40" s="714">
        <v>0</v>
      </c>
      <c r="J40" s="714">
        <v>0</v>
      </c>
      <c r="K40" s="714">
        <v>332585.21108000004</v>
      </c>
    </row>
    <row r="41" spans="1:11">
      <c r="A41" s="33" t="s">
        <v>354</v>
      </c>
      <c r="B41" s="714">
        <v>0</v>
      </c>
      <c r="C41" s="714">
        <v>0</v>
      </c>
      <c r="D41" s="714">
        <v>168183.44841000001</v>
      </c>
      <c r="E41" s="714">
        <v>0</v>
      </c>
      <c r="F41" s="714">
        <v>0</v>
      </c>
      <c r="G41" s="714">
        <v>0</v>
      </c>
      <c r="H41" s="714">
        <v>0</v>
      </c>
      <c r="I41" s="714">
        <v>0</v>
      </c>
      <c r="J41" s="714">
        <v>0</v>
      </c>
      <c r="K41" s="714">
        <v>168183.44841000001</v>
      </c>
    </row>
    <row r="42" spans="1:11">
      <c r="A42" s="33" t="s">
        <v>355</v>
      </c>
      <c r="B42" s="714">
        <v>0</v>
      </c>
      <c r="C42" s="714">
        <v>0</v>
      </c>
      <c r="D42" s="714">
        <v>0</v>
      </c>
      <c r="E42" s="714">
        <v>0</v>
      </c>
      <c r="F42" s="714">
        <v>0</v>
      </c>
      <c r="G42" s="714">
        <v>65193.623390000001</v>
      </c>
      <c r="H42" s="714">
        <v>0</v>
      </c>
      <c r="I42" s="714">
        <v>0</v>
      </c>
      <c r="J42" s="714">
        <v>0</v>
      </c>
      <c r="K42" s="714">
        <v>65193.623390000001</v>
      </c>
    </row>
    <row r="43" spans="1:11">
      <c r="A43" s="33" t="s">
        <v>356</v>
      </c>
      <c r="B43" s="714">
        <v>12350.94694</v>
      </c>
      <c r="C43" s="714">
        <v>0</v>
      </c>
      <c r="D43" s="714">
        <v>36768.272050000007</v>
      </c>
      <c r="E43" s="714">
        <v>0</v>
      </c>
      <c r="F43" s="714">
        <v>0</v>
      </c>
      <c r="G43" s="714">
        <v>25258.493549999999</v>
      </c>
      <c r="H43" s="714">
        <v>916703.44918999996</v>
      </c>
      <c r="I43" s="714">
        <v>18541.379310000004</v>
      </c>
      <c r="J43" s="714">
        <v>8388.4579400000002</v>
      </c>
      <c r="K43" s="714">
        <v>1018010.9989799999</v>
      </c>
    </row>
    <row r="44" spans="1:11">
      <c r="A44" s="33" t="s">
        <v>357</v>
      </c>
      <c r="B44" s="714">
        <v>0</v>
      </c>
      <c r="C44" s="714">
        <v>0</v>
      </c>
      <c r="D44" s="714">
        <v>85590.180359999998</v>
      </c>
      <c r="E44" s="714">
        <v>0</v>
      </c>
      <c r="F44" s="714">
        <v>0</v>
      </c>
      <c r="G44" s="714">
        <v>0</v>
      </c>
      <c r="H44" s="714">
        <v>0</v>
      </c>
      <c r="I44" s="714">
        <v>0</v>
      </c>
      <c r="J44" s="714">
        <v>0</v>
      </c>
      <c r="K44" s="714">
        <v>85590.180359999998</v>
      </c>
    </row>
    <row r="45" spans="1:11">
      <c r="A45" s="33" t="s">
        <v>358</v>
      </c>
      <c r="B45" s="714">
        <v>0</v>
      </c>
      <c r="C45" s="714">
        <v>0</v>
      </c>
      <c r="D45" s="714">
        <v>122273.61841000002</v>
      </c>
      <c r="E45" s="714">
        <v>0</v>
      </c>
      <c r="F45" s="714">
        <v>0</v>
      </c>
      <c r="G45" s="714">
        <v>0</v>
      </c>
      <c r="H45" s="714">
        <v>0</v>
      </c>
      <c r="I45" s="714">
        <v>0</v>
      </c>
      <c r="J45" s="714">
        <v>0</v>
      </c>
      <c r="K45" s="714">
        <v>122273.61841000002</v>
      </c>
    </row>
    <row r="46" spans="1:11">
      <c r="A46" s="33" t="s">
        <v>359</v>
      </c>
      <c r="B46" s="714">
        <v>0</v>
      </c>
      <c r="C46" s="714">
        <v>79450.163</v>
      </c>
      <c r="D46" s="714">
        <v>0</v>
      </c>
      <c r="E46" s="714">
        <v>0</v>
      </c>
      <c r="F46" s="714">
        <v>0</v>
      </c>
      <c r="G46" s="714">
        <v>0</v>
      </c>
      <c r="H46" s="714">
        <v>0</v>
      </c>
      <c r="I46" s="714">
        <v>0</v>
      </c>
      <c r="J46" s="714">
        <v>0</v>
      </c>
      <c r="K46" s="714">
        <v>79450.163</v>
      </c>
    </row>
    <row r="47" spans="1:11">
      <c r="A47" s="33" t="s">
        <v>360</v>
      </c>
      <c r="B47" s="714">
        <v>0</v>
      </c>
      <c r="C47" s="714">
        <v>0</v>
      </c>
      <c r="D47" s="714">
        <v>202152.84266000002</v>
      </c>
      <c r="E47" s="714">
        <v>0</v>
      </c>
      <c r="F47" s="714">
        <v>0</v>
      </c>
      <c r="G47" s="714">
        <v>0</v>
      </c>
      <c r="H47" s="714">
        <v>0</v>
      </c>
      <c r="I47" s="714">
        <v>0</v>
      </c>
      <c r="J47" s="714">
        <v>0</v>
      </c>
      <c r="K47" s="714">
        <v>202152.84266000002</v>
      </c>
    </row>
    <row r="48" spans="1:11">
      <c r="A48" s="33" t="s">
        <v>361</v>
      </c>
      <c r="B48" s="714">
        <v>278500.55733000004</v>
      </c>
      <c r="C48" s="714">
        <v>0</v>
      </c>
      <c r="D48" s="714">
        <v>0</v>
      </c>
      <c r="E48" s="714">
        <v>0</v>
      </c>
      <c r="F48" s="714">
        <v>0</v>
      </c>
      <c r="G48" s="714">
        <v>0</v>
      </c>
      <c r="H48" s="714">
        <v>0</v>
      </c>
      <c r="I48" s="714">
        <v>0</v>
      </c>
      <c r="J48" s="714">
        <v>0</v>
      </c>
      <c r="K48" s="714">
        <v>278500.55733000004</v>
      </c>
    </row>
    <row r="49" spans="1:11">
      <c r="A49" s="33" t="s">
        <v>362</v>
      </c>
      <c r="B49" s="714">
        <v>0</v>
      </c>
      <c r="C49" s="714">
        <v>0</v>
      </c>
      <c r="D49" s="714">
        <v>0</v>
      </c>
      <c r="E49" s="714">
        <v>0</v>
      </c>
      <c r="F49" s="714">
        <v>0</v>
      </c>
      <c r="G49" s="714">
        <v>0</v>
      </c>
      <c r="H49" s="714">
        <v>230693.22103999997</v>
      </c>
      <c r="I49" s="714">
        <v>3190.7447599999996</v>
      </c>
      <c r="J49" s="714">
        <v>0</v>
      </c>
      <c r="K49" s="714">
        <v>233883.96579999995</v>
      </c>
    </row>
    <row r="50" spans="1:11">
      <c r="A50" s="33" t="s">
        <v>363</v>
      </c>
      <c r="B50" s="714">
        <v>0</v>
      </c>
      <c r="C50" s="714">
        <v>0</v>
      </c>
      <c r="D50" s="714">
        <v>0</v>
      </c>
      <c r="E50" s="714">
        <v>0</v>
      </c>
      <c r="F50" s="714">
        <v>63876.459550000007</v>
      </c>
      <c r="G50" s="714">
        <v>7710.1454600000006</v>
      </c>
      <c r="H50" s="714">
        <v>0</v>
      </c>
      <c r="I50" s="714">
        <v>0</v>
      </c>
      <c r="J50" s="714">
        <v>0</v>
      </c>
      <c r="K50" s="714">
        <v>71586.605009999999</v>
      </c>
    </row>
    <row r="51" spans="1:11">
      <c r="A51" s="33" t="s">
        <v>364</v>
      </c>
      <c r="B51" s="714">
        <v>0</v>
      </c>
      <c r="C51" s="714">
        <v>0</v>
      </c>
      <c r="D51" s="714">
        <v>0</v>
      </c>
      <c r="E51" s="714">
        <v>0</v>
      </c>
      <c r="F51" s="714">
        <v>0</v>
      </c>
      <c r="G51" s="714">
        <v>105132.36248000001</v>
      </c>
      <c r="H51" s="714">
        <v>0</v>
      </c>
      <c r="I51" s="714">
        <v>0</v>
      </c>
      <c r="J51" s="714">
        <v>0</v>
      </c>
      <c r="K51" s="714">
        <v>105132.36248000001</v>
      </c>
    </row>
    <row r="52" spans="1:11">
      <c r="A52" s="33" t="s">
        <v>365</v>
      </c>
      <c r="B52" s="714">
        <v>0</v>
      </c>
      <c r="C52" s="714">
        <v>0</v>
      </c>
      <c r="D52" s="714">
        <v>0</v>
      </c>
      <c r="E52" s="714">
        <v>0</v>
      </c>
      <c r="F52" s="714">
        <v>0</v>
      </c>
      <c r="G52" s="714">
        <v>169704.25427999999</v>
      </c>
      <c r="H52" s="714">
        <v>0</v>
      </c>
      <c r="I52" s="714">
        <v>0</v>
      </c>
      <c r="J52" s="714">
        <v>0</v>
      </c>
      <c r="K52" s="714">
        <v>169704.25427999999</v>
      </c>
    </row>
    <row r="53" spans="1:11">
      <c r="A53" s="33" t="s">
        <v>366</v>
      </c>
      <c r="B53" s="714">
        <v>0</v>
      </c>
      <c r="C53" s="714">
        <v>0</v>
      </c>
      <c r="D53" s="714">
        <v>0</v>
      </c>
      <c r="E53" s="714">
        <v>0</v>
      </c>
      <c r="F53" s="714">
        <v>0</v>
      </c>
      <c r="G53" s="714">
        <v>0</v>
      </c>
      <c r="H53" s="714">
        <v>284079.68126000004</v>
      </c>
      <c r="I53" s="714">
        <v>0</v>
      </c>
      <c r="J53" s="714">
        <v>0</v>
      </c>
      <c r="K53" s="714">
        <v>284079.68126000004</v>
      </c>
    </row>
    <row r="54" spans="1:11">
      <c r="A54" s="33" t="s">
        <v>367</v>
      </c>
      <c r="B54" s="714">
        <v>0</v>
      </c>
      <c r="C54" s="714">
        <v>0</v>
      </c>
      <c r="D54" s="714">
        <v>169362.12451999998</v>
      </c>
      <c r="E54" s="714">
        <v>0</v>
      </c>
      <c r="F54" s="714">
        <v>0</v>
      </c>
      <c r="G54" s="714">
        <v>0</v>
      </c>
      <c r="H54" s="714">
        <v>0</v>
      </c>
      <c r="I54" s="714">
        <v>0</v>
      </c>
      <c r="J54" s="714">
        <v>0</v>
      </c>
      <c r="K54" s="714">
        <v>169362.12451999998</v>
      </c>
    </row>
    <row r="55" spans="1:11">
      <c r="A55" s="33" t="s">
        <v>368</v>
      </c>
      <c r="B55" s="714">
        <v>0</v>
      </c>
      <c r="C55" s="714">
        <v>0</v>
      </c>
      <c r="D55" s="714">
        <v>156240.67765</v>
      </c>
      <c r="E55" s="714">
        <v>0</v>
      </c>
      <c r="F55" s="714">
        <v>0</v>
      </c>
      <c r="G55" s="714">
        <v>0</v>
      </c>
      <c r="H55" s="714">
        <v>0</v>
      </c>
      <c r="I55" s="714">
        <v>0</v>
      </c>
      <c r="J55" s="714">
        <v>0</v>
      </c>
      <c r="K55" s="714">
        <v>156240.67765</v>
      </c>
    </row>
    <row r="56" spans="1:11">
      <c r="A56" s="33" t="s">
        <v>369</v>
      </c>
      <c r="B56" s="714">
        <v>0</v>
      </c>
      <c r="C56" s="714">
        <v>0</v>
      </c>
      <c r="D56" s="714">
        <v>281527.59880000004</v>
      </c>
      <c r="E56" s="714">
        <v>0</v>
      </c>
      <c r="F56" s="714">
        <v>0</v>
      </c>
      <c r="G56" s="714">
        <v>0</v>
      </c>
      <c r="H56" s="714">
        <v>0</v>
      </c>
      <c r="I56" s="714">
        <v>0</v>
      </c>
      <c r="J56" s="714">
        <v>0</v>
      </c>
      <c r="K56" s="714">
        <v>281527.59880000004</v>
      </c>
    </row>
    <row r="57" spans="1:11">
      <c r="A57" s="33" t="s">
        <v>370</v>
      </c>
      <c r="B57" s="714">
        <v>18469.139920000001</v>
      </c>
      <c r="C57" s="714">
        <v>18682.686959999999</v>
      </c>
      <c r="D57" s="714">
        <v>49533.889569999992</v>
      </c>
      <c r="E57" s="714">
        <v>0</v>
      </c>
      <c r="F57" s="714">
        <v>0</v>
      </c>
      <c r="G57" s="714">
        <v>57751.916829999995</v>
      </c>
      <c r="H57" s="714">
        <v>598271.68589999992</v>
      </c>
      <c r="I57" s="714">
        <v>0</v>
      </c>
      <c r="J57" s="714">
        <v>0</v>
      </c>
      <c r="K57" s="714">
        <v>742709.31918000011</v>
      </c>
    </row>
    <row r="58" spans="1:11">
      <c r="A58" s="33" t="s">
        <v>371</v>
      </c>
      <c r="B58" s="714">
        <v>0</v>
      </c>
      <c r="C58" s="714">
        <v>0</v>
      </c>
      <c r="D58" s="714">
        <v>82443.821029999992</v>
      </c>
      <c r="E58" s="714">
        <v>0</v>
      </c>
      <c r="F58" s="714">
        <v>0</v>
      </c>
      <c r="G58" s="714">
        <v>0</v>
      </c>
      <c r="H58" s="714">
        <v>0</v>
      </c>
      <c r="I58" s="714">
        <v>0</v>
      </c>
      <c r="J58" s="714">
        <v>0</v>
      </c>
      <c r="K58" s="714">
        <v>82443.821029999992</v>
      </c>
    </row>
    <row r="59" spans="1:11">
      <c r="A59" s="33" t="s">
        <v>372</v>
      </c>
      <c r="B59" s="714">
        <v>193494.78747999997</v>
      </c>
      <c r="C59" s="714">
        <v>0</v>
      </c>
      <c r="D59" s="714">
        <v>0</v>
      </c>
      <c r="E59" s="714">
        <v>21233.067079999997</v>
      </c>
      <c r="F59" s="714">
        <v>30870.140440000003</v>
      </c>
      <c r="G59" s="714">
        <v>0</v>
      </c>
      <c r="H59" s="714">
        <v>0</v>
      </c>
      <c r="I59" s="714">
        <v>0</v>
      </c>
      <c r="J59" s="714">
        <v>0</v>
      </c>
      <c r="K59" s="714">
        <v>245597.99499999994</v>
      </c>
    </row>
    <row r="60" spans="1:11">
      <c r="A60" s="33" t="s">
        <v>373</v>
      </c>
      <c r="B60" s="714">
        <v>0</v>
      </c>
      <c r="C60" s="714">
        <v>0</v>
      </c>
      <c r="D60" s="714">
        <v>0</v>
      </c>
      <c r="E60" s="714">
        <v>0</v>
      </c>
      <c r="F60" s="714">
        <v>0</v>
      </c>
      <c r="G60" s="714">
        <v>0</v>
      </c>
      <c r="H60" s="714">
        <v>78335.027789999993</v>
      </c>
      <c r="I60" s="714">
        <v>0</v>
      </c>
      <c r="J60" s="714">
        <v>0</v>
      </c>
      <c r="K60" s="714">
        <v>78335.027789999993</v>
      </c>
    </row>
    <row r="61" spans="1:11">
      <c r="A61" s="33" t="s">
        <v>374</v>
      </c>
      <c r="B61" s="714">
        <v>0</v>
      </c>
      <c r="C61" s="714">
        <v>0</v>
      </c>
      <c r="D61" s="714">
        <v>0</v>
      </c>
      <c r="E61" s="714">
        <v>0</v>
      </c>
      <c r="F61" s="714">
        <v>0</v>
      </c>
      <c r="G61" s="714">
        <v>0</v>
      </c>
      <c r="H61" s="714">
        <v>0</v>
      </c>
      <c r="I61" s="714">
        <v>53860.660490000002</v>
      </c>
      <c r="J61" s="714">
        <v>0</v>
      </c>
      <c r="K61" s="714">
        <v>53860.660490000002</v>
      </c>
    </row>
    <row r="62" spans="1:11">
      <c r="A62" s="33" t="s">
        <v>375</v>
      </c>
      <c r="B62" s="714">
        <v>0</v>
      </c>
      <c r="C62" s="714">
        <v>0</v>
      </c>
      <c r="D62" s="714">
        <v>0</v>
      </c>
      <c r="E62" s="714">
        <v>0</v>
      </c>
      <c r="F62" s="714">
        <v>46207.139540000004</v>
      </c>
      <c r="G62" s="714">
        <v>0</v>
      </c>
      <c r="H62" s="714">
        <v>0</v>
      </c>
      <c r="I62" s="714">
        <v>0</v>
      </c>
      <c r="J62" s="714">
        <v>0</v>
      </c>
      <c r="K62" s="714">
        <v>46207.139540000004</v>
      </c>
    </row>
    <row r="63" spans="1:11">
      <c r="A63" s="33" t="s">
        <v>376</v>
      </c>
      <c r="B63" s="714">
        <v>73.710069999999988</v>
      </c>
      <c r="C63" s="714">
        <v>0</v>
      </c>
      <c r="D63" s="714">
        <v>71616.259860000006</v>
      </c>
      <c r="E63" s="714">
        <v>0</v>
      </c>
      <c r="F63" s="714">
        <v>0</v>
      </c>
      <c r="G63" s="714">
        <v>0</v>
      </c>
      <c r="H63" s="714">
        <v>0</v>
      </c>
      <c r="I63" s="714">
        <v>0</v>
      </c>
      <c r="J63" s="714">
        <v>0</v>
      </c>
      <c r="K63" s="714">
        <v>71689.969929999992</v>
      </c>
    </row>
    <row r="64" spans="1:11">
      <c r="A64" s="33" t="s">
        <v>377</v>
      </c>
      <c r="B64" s="714">
        <v>3642.00747</v>
      </c>
      <c r="C64" s="714">
        <v>0</v>
      </c>
      <c r="D64" s="714">
        <v>0</v>
      </c>
      <c r="E64" s="714">
        <v>0</v>
      </c>
      <c r="F64" s="714">
        <v>0</v>
      </c>
      <c r="G64" s="714">
        <v>49124.752559999994</v>
      </c>
      <c r="H64" s="714">
        <v>1851.1538500000001</v>
      </c>
      <c r="I64" s="714">
        <v>0</v>
      </c>
      <c r="J64" s="714">
        <v>0</v>
      </c>
      <c r="K64" s="714">
        <v>54617.913879999993</v>
      </c>
    </row>
    <row r="65" spans="1:11">
      <c r="A65" s="33" t="s">
        <v>378</v>
      </c>
      <c r="B65" s="714">
        <v>0</v>
      </c>
      <c r="C65" s="714">
        <v>0</v>
      </c>
      <c r="D65" s="714">
        <v>0</v>
      </c>
      <c r="E65" s="714">
        <v>0</v>
      </c>
      <c r="F65" s="714">
        <v>0</v>
      </c>
      <c r="G65" s="714">
        <v>16753.298449999998</v>
      </c>
      <c r="H65" s="714">
        <v>0</v>
      </c>
      <c r="I65" s="714">
        <v>0</v>
      </c>
      <c r="J65" s="714">
        <v>0</v>
      </c>
      <c r="K65" s="714">
        <v>16753.298449999998</v>
      </c>
    </row>
    <row r="66" spans="1:11">
      <c r="A66" s="33" t="s">
        <v>379</v>
      </c>
      <c r="B66" s="714">
        <v>0</v>
      </c>
      <c r="C66" s="714">
        <v>7239.4531299999999</v>
      </c>
      <c r="D66" s="714">
        <v>0</v>
      </c>
      <c r="E66" s="714">
        <v>0</v>
      </c>
      <c r="F66" s="714">
        <v>0</v>
      </c>
      <c r="G66" s="714">
        <v>0</v>
      </c>
      <c r="H66" s="714">
        <v>0</v>
      </c>
      <c r="I66" s="714">
        <v>0</v>
      </c>
      <c r="J66" s="714">
        <v>0</v>
      </c>
      <c r="K66" s="714">
        <v>7239.4531299999999</v>
      </c>
    </row>
    <row r="67" spans="1:11">
      <c r="A67" s="33" t="s">
        <v>380</v>
      </c>
      <c r="B67" s="714">
        <v>0</v>
      </c>
      <c r="C67" s="714">
        <v>0</v>
      </c>
      <c r="D67" s="714">
        <v>45408.092060000003</v>
      </c>
      <c r="E67" s="714">
        <v>0</v>
      </c>
      <c r="F67" s="714">
        <v>0</v>
      </c>
      <c r="G67" s="714">
        <v>0</v>
      </c>
      <c r="H67" s="714">
        <v>0</v>
      </c>
      <c r="I67" s="714">
        <v>0</v>
      </c>
      <c r="J67" s="714">
        <v>0</v>
      </c>
      <c r="K67" s="714">
        <v>45408.092060000003</v>
      </c>
    </row>
    <row r="68" spans="1:11">
      <c r="A68" s="33" t="s">
        <v>381</v>
      </c>
      <c r="B68" s="714">
        <v>0</v>
      </c>
      <c r="C68" s="714">
        <v>0</v>
      </c>
      <c r="D68" s="714">
        <v>128658.13456000001</v>
      </c>
      <c r="E68" s="714">
        <v>0</v>
      </c>
      <c r="F68" s="714">
        <v>0</v>
      </c>
      <c r="G68" s="714">
        <v>0</v>
      </c>
      <c r="H68" s="714">
        <v>0</v>
      </c>
      <c r="I68" s="714">
        <v>0</v>
      </c>
      <c r="J68" s="714">
        <v>0</v>
      </c>
      <c r="K68" s="714">
        <v>128658.13456000001</v>
      </c>
    </row>
    <row r="69" spans="1:11">
      <c r="A69" s="33" t="s">
        <v>382</v>
      </c>
      <c r="B69" s="714">
        <v>0</v>
      </c>
      <c r="C69" s="714">
        <v>0</v>
      </c>
      <c r="D69" s="714">
        <v>24209.565579999999</v>
      </c>
      <c r="E69" s="714">
        <v>0</v>
      </c>
      <c r="F69" s="714">
        <v>0</v>
      </c>
      <c r="G69" s="714">
        <v>0</v>
      </c>
      <c r="H69" s="714">
        <v>0</v>
      </c>
      <c r="I69" s="714">
        <v>0</v>
      </c>
      <c r="J69" s="714">
        <v>0</v>
      </c>
      <c r="K69" s="714">
        <v>24209.565579999999</v>
      </c>
    </row>
    <row r="70" spans="1:11">
      <c r="A70" s="33" t="s">
        <v>383</v>
      </c>
      <c r="B70" s="714">
        <v>0</v>
      </c>
      <c r="C70" s="714">
        <v>225.66254000000001</v>
      </c>
      <c r="D70" s="714">
        <v>57687.20300999999</v>
      </c>
      <c r="E70" s="714">
        <v>0</v>
      </c>
      <c r="F70" s="714">
        <v>0</v>
      </c>
      <c r="G70" s="714">
        <v>0</v>
      </c>
      <c r="H70" s="714">
        <v>0</v>
      </c>
      <c r="I70" s="714">
        <v>0</v>
      </c>
      <c r="J70" s="714">
        <v>0</v>
      </c>
      <c r="K70" s="714">
        <v>57912.865549999988</v>
      </c>
    </row>
    <row r="71" spans="1:11">
      <c r="A71" s="33" t="s">
        <v>384</v>
      </c>
      <c r="B71" s="714">
        <v>0</v>
      </c>
      <c r="C71" s="714">
        <v>0</v>
      </c>
      <c r="D71" s="714">
        <v>1587.6738500000001</v>
      </c>
      <c r="E71" s="714">
        <v>148320.58239</v>
      </c>
      <c r="F71" s="714">
        <v>0</v>
      </c>
      <c r="G71" s="714">
        <v>0</v>
      </c>
      <c r="H71" s="714">
        <v>0</v>
      </c>
      <c r="I71" s="714">
        <v>0</v>
      </c>
      <c r="J71" s="714">
        <v>0</v>
      </c>
      <c r="K71" s="714">
        <v>149908.25623999999</v>
      </c>
    </row>
    <row r="72" spans="1:11">
      <c r="A72" s="33" t="s">
        <v>385</v>
      </c>
      <c r="B72" s="714">
        <v>0</v>
      </c>
      <c r="C72" s="714">
        <v>23293.708900000001</v>
      </c>
      <c r="D72" s="714">
        <v>0</v>
      </c>
      <c r="E72" s="714">
        <v>0</v>
      </c>
      <c r="F72" s="714">
        <v>0</v>
      </c>
      <c r="G72" s="714">
        <v>0</v>
      </c>
      <c r="H72" s="714">
        <v>0</v>
      </c>
      <c r="I72" s="714">
        <v>0</v>
      </c>
      <c r="J72" s="714">
        <v>0</v>
      </c>
      <c r="K72" s="714">
        <v>23293.708900000001</v>
      </c>
    </row>
    <row r="73" spans="1:11">
      <c r="A73" s="33" t="s">
        <v>336</v>
      </c>
      <c r="B73" s="714">
        <v>520980.46004999999</v>
      </c>
      <c r="C73" s="714">
        <v>128891.67452999999</v>
      </c>
      <c r="D73" s="714">
        <v>2099201.4192799996</v>
      </c>
      <c r="E73" s="714">
        <v>320290.49138999998</v>
      </c>
      <c r="F73" s="714">
        <v>795220.10108000005</v>
      </c>
      <c r="G73" s="714">
        <v>703721.53694999998</v>
      </c>
      <c r="H73" s="714">
        <v>2605144.0848500002</v>
      </c>
      <c r="I73" s="714">
        <v>75592.78456</v>
      </c>
      <c r="J73" s="714">
        <v>8388.4579400000002</v>
      </c>
      <c r="K73" s="714">
        <v>7257431.0106299995</v>
      </c>
    </row>
    <row r="74" spans="1:11">
      <c r="A74" s="38" t="s">
        <v>386</v>
      </c>
      <c r="B74" s="36"/>
      <c r="C74" s="36"/>
      <c r="D74" s="36"/>
      <c r="E74" s="36"/>
      <c r="F74" s="36"/>
      <c r="G74" s="36"/>
      <c r="H74" s="36"/>
      <c r="I74" s="36"/>
      <c r="J74" s="36"/>
      <c r="K74" s="35"/>
    </row>
    <row r="75" spans="1:11">
      <c r="A75" s="33" t="s">
        <v>387</v>
      </c>
      <c r="B75" s="34">
        <v>7321.7092700000003</v>
      </c>
      <c r="C75" s="34">
        <v>24277.206160000002</v>
      </c>
      <c r="D75" s="34">
        <v>50373.49123</v>
      </c>
      <c r="E75" s="34">
        <v>3765.5701799999993</v>
      </c>
      <c r="F75" s="34">
        <v>987.44502999999997</v>
      </c>
      <c r="G75" s="34">
        <v>1939.5239900000001</v>
      </c>
      <c r="H75" s="34">
        <v>10780.249049999999</v>
      </c>
      <c r="I75" s="34">
        <v>46.510559999999998</v>
      </c>
      <c r="J75" s="34">
        <v>471.59652</v>
      </c>
      <c r="K75" s="34">
        <v>99963.301989999978</v>
      </c>
    </row>
    <row r="76" spans="1:11">
      <c r="A76" s="33" t="s">
        <v>388</v>
      </c>
      <c r="B76" s="34">
        <v>2943.9095700000003</v>
      </c>
      <c r="C76" s="34">
        <v>392019.01512</v>
      </c>
      <c r="D76" s="34">
        <v>2160.6006899999998</v>
      </c>
      <c r="E76" s="34">
        <v>7416.9511700000012</v>
      </c>
      <c r="F76" s="34">
        <v>6479.3785499999994</v>
      </c>
      <c r="G76" s="34">
        <v>622.62143999999989</v>
      </c>
      <c r="H76" s="34">
        <v>5270.3518600000007</v>
      </c>
      <c r="I76" s="34">
        <v>4404.1115600000003</v>
      </c>
      <c r="J76" s="34">
        <v>0</v>
      </c>
      <c r="K76" s="34">
        <v>421316.93996000005</v>
      </c>
    </row>
    <row r="77" spans="1:11">
      <c r="A77" s="33" t="s">
        <v>389</v>
      </c>
      <c r="B77" s="34">
        <v>21090.686129999998</v>
      </c>
      <c r="C77" s="34">
        <v>590781.63691999996</v>
      </c>
      <c r="D77" s="34">
        <v>40918.914300000004</v>
      </c>
      <c r="E77" s="34">
        <v>14908.140140000001</v>
      </c>
      <c r="F77" s="34">
        <v>32869.667219999996</v>
      </c>
      <c r="G77" s="34">
        <v>17928.816299999999</v>
      </c>
      <c r="H77" s="34">
        <v>72476.678000000014</v>
      </c>
      <c r="I77" s="34">
        <v>34625.247100000001</v>
      </c>
      <c r="J77" s="34">
        <v>3347.5162400000004</v>
      </c>
      <c r="K77" s="34">
        <v>828947.3023499999</v>
      </c>
    </row>
    <row r="78" spans="1:11">
      <c r="A78" s="33" t="s">
        <v>390</v>
      </c>
      <c r="B78" s="34">
        <v>3167.38058</v>
      </c>
      <c r="C78" s="34">
        <v>140257.42927999998</v>
      </c>
      <c r="D78" s="34">
        <v>12117.218010000001</v>
      </c>
      <c r="E78" s="34">
        <v>11384.327770000002</v>
      </c>
      <c r="F78" s="34">
        <v>5526.5474899999999</v>
      </c>
      <c r="G78" s="34">
        <v>5824.4146400000009</v>
      </c>
      <c r="H78" s="34">
        <v>23527.196969999997</v>
      </c>
      <c r="I78" s="34">
        <v>5685.1636799999997</v>
      </c>
      <c r="J78" s="34">
        <v>640.71496000000002</v>
      </c>
      <c r="K78" s="34">
        <v>208130.39337999999</v>
      </c>
    </row>
    <row r="79" spans="1:11">
      <c r="A79" s="33" t="s">
        <v>391</v>
      </c>
      <c r="B79" s="34">
        <v>1766.5415</v>
      </c>
      <c r="C79" s="34">
        <v>3136.4832600000004</v>
      </c>
      <c r="D79" s="34">
        <v>37948.300689999996</v>
      </c>
      <c r="E79" s="34">
        <v>4292.2342399999998</v>
      </c>
      <c r="F79" s="34">
        <v>2065.77783</v>
      </c>
      <c r="G79" s="34">
        <v>4002.5077999999999</v>
      </c>
      <c r="H79" s="34">
        <v>20870.429339999999</v>
      </c>
      <c r="I79" s="34">
        <v>0</v>
      </c>
      <c r="J79" s="34">
        <v>0</v>
      </c>
      <c r="K79" s="34">
        <v>74082.274659999995</v>
      </c>
    </row>
    <row r="80" spans="1:11">
      <c r="A80" s="33" t="s">
        <v>392</v>
      </c>
      <c r="B80" s="34">
        <v>3718.8461999999995</v>
      </c>
      <c r="C80" s="34">
        <v>36631.230819999997</v>
      </c>
      <c r="D80" s="34">
        <v>4799.43696</v>
      </c>
      <c r="E80" s="34">
        <v>4519.6451400000005</v>
      </c>
      <c r="F80" s="34">
        <v>8512.9053899999999</v>
      </c>
      <c r="G80" s="34">
        <v>5156.2493599999998</v>
      </c>
      <c r="H80" s="34">
        <v>7189.3157300000003</v>
      </c>
      <c r="I80" s="34">
        <v>597.57195999999999</v>
      </c>
      <c r="J80" s="34">
        <v>646.67079000000001</v>
      </c>
      <c r="K80" s="34">
        <v>71771.872350000005</v>
      </c>
    </row>
    <row r="81" spans="1:11">
      <c r="A81" s="33" t="s">
        <v>336</v>
      </c>
      <c r="B81" s="34">
        <v>40009.073249999994</v>
      </c>
      <c r="C81" s="34">
        <v>1187103.0015599998</v>
      </c>
      <c r="D81" s="34">
        <v>148317.96187999999</v>
      </c>
      <c r="E81" s="34">
        <v>46286.868640000001</v>
      </c>
      <c r="F81" s="34">
        <v>56441.721509999988</v>
      </c>
      <c r="G81" s="34">
        <v>35474.133529999999</v>
      </c>
      <c r="H81" s="34">
        <v>140114.22095000002</v>
      </c>
      <c r="I81" s="34">
        <v>45358.604859999999</v>
      </c>
      <c r="J81" s="34">
        <v>5106.4985100000004</v>
      </c>
      <c r="K81" s="34">
        <v>1704212.0846900002</v>
      </c>
    </row>
    <row r="82" spans="1:11">
      <c r="A82" s="38" t="s">
        <v>393</v>
      </c>
      <c r="B82" s="36"/>
      <c r="C82" s="36"/>
      <c r="D82" s="36"/>
      <c r="E82" s="36"/>
      <c r="F82" s="36"/>
      <c r="G82" s="36"/>
      <c r="H82" s="36"/>
      <c r="I82" s="36"/>
      <c r="J82" s="36"/>
      <c r="K82" s="35"/>
    </row>
    <row r="83" spans="1:11">
      <c r="A83" s="33" t="s">
        <v>394</v>
      </c>
      <c r="B83" s="34">
        <v>958141.88403000007</v>
      </c>
      <c r="C83" s="34">
        <v>19351840.841709998</v>
      </c>
      <c r="D83" s="34">
        <v>7509772.4751300002</v>
      </c>
      <c r="E83" s="34">
        <v>775352.14546999999</v>
      </c>
      <c r="F83" s="34">
        <v>867020.34325000003</v>
      </c>
      <c r="G83" s="34">
        <v>1222232.54018</v>
      </c>
      <c r="H83" s="34">
        <v>9690273.2594000008</v>
      </c>
      <c r="I83" s="34">
        <v>538455.62214999995</v>
      </c>
      <c r="J83" s="34">
        <v>188255.49051</v>
      </c>
      <c r="K83" s="34">
        <v>41101344.601830013</v>
      </c>
    </row>
    <row r="84" spans="1:11">
      <c r="A84" s="33" t="s">
        <v>336</v>
      </c>
      <c r="B84" s="34">
        <v>958141.88403000007</v>
      </c>
      <c r="C84" s="34">
        <v>19351840.841709998</v>
      </c>
      <c r="D84" s="34">
        <v>7509772.4751300002</v>
      </c>
      <c r="E84" s="34">
        <v>775352.14546999999</v>
      </c>
      <c r="F84" s="34">
        <v>867020.34325000003</v>
      </c>
      <c r="G84" s="34">
        <v>1222232.54018</v>
      </c>
      <c r="H84" s="34">
        <v>9690273.2594000008</v>
      </c>
      <c r="I84" s="34">
        <v>538455.62214999995</v>
      </c>
      <c r="J84" s="34">
        <v>188255.49051</v>
      </c>
      <c r="K84" s="34">
        <v>41101344.601830013</v>
      </c>
    </row>
    <row r="85" spans="1:11">
      <c r="A85" s="39" t="s">
        <v>395</v>
      </c>
      <c r="B85" s="36"/>
      <c r="C85" s="36"/>
      <c r="D85" s="36"/>
      <c r="E85" s="36"/>
      <c r="F85" s="36"/>
      <c r="G85" s="36"/>
      <c r="H85" s="36"/>
      <c r="I85" s="36"/>
      <c r="J85" s="36"/>
      <c r="K85" s="36"/>
    </row>
    <row r="86" spans="1:11">
      <c r="A86" s="33" t="s">
        <v>396</v>
      </c>
      <c r="B86" s="34">
        <v>0</v>
      </c>
      <c r="C86" s="34">
        <v>4300493.1798900003</v>
      </c>
      <c r="D86" s="34">
        <v>0</v>
      </c>
      <c r="E86" s="34">
        <v>0</v>
      </c>
      <c r="F86" s="34">
        <v>0</v>
      </c>
      <c r="G86" s="34">
        <v>0</v>
      </c>
      <c r="H86" s="34">
        <v>0</v>
      </c>
      <c r="I86" s="34">
        <v>0</v>
      </c>
      <c r="J86" s="34">
        <v>0</v>
      </c>
      <c r="K86" s="34">
        <v>4300493.1798900003</v>
      </c>
    </row>
    <row r="87" spans="1:11">
      <c r="A87" s="33" t="s">
        <v>336</v>
      </c>
      <c r="B87" s="34">
        <v>0</v>
      </c>
      <c r="C87" s="34">
        <v>4300493.1798900003</v>
      </c>
      <c r="D87" s="34">
        <v>0</v>
      </c>
      <c r="E87" s="34">
        <v>0</v>
      </c>
      <c r="F87" s="34">
        <v>0</v>
      </c>
      <c r="G87" s="34">
        <v>0</v>
      </c>
      <c r="H87" s="34">
        <v>0</v>
      </c>
      <c r="I87" s="34">
        <v>0</v>
      </c>
      <c r="J87" s="34">
        <v>0</v>
      </c>
      <c r="K87" s="34">
        <v>4300493.1798900003</v>
      </c>
    </row>
    <row r="88" spans="1:11">
      <c r="A88" s="39" t="s">
        <v>7</v>
      </c>
      <c r="B88" s="36">
        <v>3843477.5152000003</v>
      </c>
      <c r="C88" s="36">
        <v>122176221.10249999</v>
      </c>
      <c r="D88" s="36">
        <v>24571196.288170002</v>
      </c>
      <c r="E88" s="36">
        <v>3936900.9942499995</v>
      </c>
      <c r="F88" s="36">
        <v>5022257.9375800006</v>
      </c>
      <c r="G88" s="36">
        <v>4303567.6714399997</v>
      </c>
      <c r="H88" s="36">
        <v>60448821.320610009</v>
      </c>
      <c r="I88" s="36">
        <v>1620604.2732500001</v>
      </c>
      <c r="J88" s="36">
        <v>525911.98228999996</v>
      </c>
      <c r="K88" s="36">
        <v>226448959.08529001</v>
      </c>
    </row>
    <row r="89" spans="1:11" ht="7.5" customHeight="1" thickBot="1">
      <c r="A89" s="40"/>
      <c r="B89" s="40"/>
      <c r="C89" s="40"/>
      <c r="D89" s="40"/>
      <c r="E89" s="40"/>
      <c r="F89" s="40"/>
      <c r="G89" s="40"/>
      <c r="H89" s="40"/>
      <c r="I89" s="40"/>
      <c r="J89" s="40"/>
      <c r="K89" s="40"/>
    </row>
    <row r="90" spans="1:11" ht="15.75" thickTop="1">
      <c r="A90" s="41" t="s">
        <v>397</v>
      </c>
      <c r="B90" s="42"/>
      <c r="C90" s="42"/>
      <c r="D90" s="42"/>
      <c r="E90" s="42"/>
      <c r="F90" s="42"/>
      <c r="G90" s="42"/>
      <c r="H90" s="42"/>
      <c r="I90" s="42"/>
      <c r="J90" s="42"/>
      <c r="K90" s="42"/>
    </row>
    <row r="91" spans="1:11">
      <c r="A91" s="43" t="s">
        <v>398</v>
      </c>
      <c r="B91" s="44"/>
      <c r="C91" s="44"/>
      <c r="D91" s="44"/>
      <c r="E91" s="44"/>
      <c r="F91" s="44"/>
      <c r="G91" s="44"/>
      <c r="H91" s="44"/>
      <c r="I91" s="44"/>
      <c r="J91" s="44"/>
      <c r="K91" s="45"/>
    </row>
    <row r="92" spans="1:11">
      <c r="A92" s="43" t="s">
        <v>399</v>
      </c>
      <c r="B92" s="44"/>
      <c r="C92" s="44"/>
      <c r="D92" s="44"/>
      <c r="E92" s="44"/>
      <c r="F92" s="44"/>
      <c r="G92" s="44"/>
      <c r="H92" s="44"/>
      <c r="I92" s="44"/>
      <c r="J92" s="44"/>
      <c r="K92" s="45"/>
    </row>
    <row r="93" spans="1:11">
      <c r="A93" s="43" t="s">
        <v>400</v>
      </c>
      <c r="B93" s="44"/>
      <c r="C93" s="44"/>
      <c r="D93" s="44"/>
      <c r="E93" s="44"/>
      <c r="F93" s="44"/>
      <c r="G93" s="44"/>
      <c r="H93" s="44"/>
      <c r="I93" s="44"/>
      <c r="J93" s="44"/>
      <c r="K93" s="44"/>
    </row>
    <row r="94" spans="1:11">
      <c r="A94" s="43" t="s">
        <v>401</v>
      </c>
    </row>
    <row r="95" spans="1:11">
      <c r="A95" s="43" t="s">
        <v>402</v>
      </c>
    </row>
    <row r="96" spans="1:11">
      <c r="A96" s="43" t="s">
        <v>403</v>
      </c>
    </row>
    <row r="97" spans="1:1">
      <c r="A97" s="43" t="s">
        <v>404</v>
      </c>
    </row>
    <row r="98" spans="1:1">
      <c r="A98" s="43" t="s">
        <v>405</v>
      </c>
    </row>
    <row r="99" spans="1:1">
      <c r="A99" s="43" t="s">
        <v>406</v>
      </c>
    </row>
    <row r="100" spans="1:1">
      <c r="A100" s="43" t="s">
        <v>407</v>
      </c>
    </row>
    <row r="101" spans="1:1">
      <c r="A101" s="21"/>
    </row>
  </sheetData>
  <mergeCells count="5">
    <mergeCell ref="A1:K1"/>
    <mergeCell ref="A2:K2"/>
    <mergeCell ref="A3:K3"/>
    <mergeCell ref="A4:K4"/>
    <mergeCell ref="A5:K5"/>
  </mergeCells>
  <hyperlinks>
    <hyperlink ref="L1" location="ÍNDICE!A1" display="ÍNDICE!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98"/>
  <sheetViews>
    <sheetView zoomScaleNormal="100" workbookViewId="0">
      <selection activeCell="G20" sqref="G20"/>
    </sheetView>
  </sheetViews>
  <sheetFormatPr baseColWidth="10" defaultColWidth="9.140625" defaultRowHeight="1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22" ht="18">
      <c r="A1" s="761"/>
      <c r="B1" s="761"/>
      <c r="C1" s="761"/>
      <c r="D1" s="761"/>
      <c r="E1" s="761"/>
      <c r="F1" s="761"/>
      <c r="G1" s="761"/>
      <c r="H1" s="761"/>
      <c r="I1" s="761"/>
      <c r="J1" s="761"/>
      <c r="K1" s="761"/>
      <c r="L1" s="259" t="s">
        <v>1292</v>
      </c>
    </row>
    <row r="2" spans="1:22" ht="18">
      <c r="A2" s="761" t="s">
        <v>312</v>
      </c>
      <c r="B2" s="761"/>
      <c r="C2" s="761"/>
      <c r="D2" s="761"/>
      <c r="E2" s="761"/>
      <c r="F2" s="761"/>
      <c r="G2" s="761"/>
      <c r="H2" s="761"/>
      <c r="I2" s="761"/>
      <c r="J2" s="761"/>
      <c r="K2" s="761"/>
    </row>
    <row r="3" spans="1:22" ht="18">
      <c r="A3" s="761" t="s">
        <v>408</v>
      </c>
      <c r="B3" s="761"/>
      <c r="C3" s="761"/>
      <c r="D3" s="761"/>
      <c r="E3" s="761"/>
      <c r="F3" s="761"/>
      <c r="G3" s="761"/>
      <c r="H3" s="761"/>
      <c r="I3" s="761"/>
      <c r="J3" s="761"/>
      <c r="K3" s="761"/>
    </row>
    <row r="4" spans="1:22" ht="18">
      <c r="A4" s="761" t="s">
        <v>1293</v>
      </c>
      <c r="B4" s="761"/>
      <c r="C4" s="761"/>
      <c r="D4" s="761"/>
      <c r="E4" s="761"/>
      <c r="F4" s="761"/>
      <c r="G4" s="761"/>
      <c r="H4" s="761"/>
      <c r="I4" s="761"/>
      <c r="J4" s="761"/>
      <c r="K4" s="761"/>
    </row>
    <row r="5" spans="1:22" ht="18">
      <c r="A5" s="762" t="s">
        <v>2</v>
      </c>
      <c r="B5" s="762"/>
      <c r="C5" s="762"/>
      <c r="D5" s="762"/>
      <c r="E5" s="762"/>
      <c r="F5" s="762"/>
      <c r="G5" s="762"/>
      <c r="H5" s="762"/>
      <c r="I5" s="762"/>
      <c r="J5" s="762"/>
      <c r="K5" s="762"/>
    </row>
    <row r="6" spans="1:22" ht="9" customHeight="1">
      <c r="A6" s="46"/>
      <c r="B6" s="47"/>
      <c r="C6" s="47"/>
      <c r="D6" s="47"/>
      <c r="E6" s="47"/>
      <c r="F6" s="47"/>
      <c r="G6" s="47"/>
      <c r="H6" s="47"/>
      <c r="I6" s="47"/>
      <c r="J6" s="47"/>
      <c r="K6" s="46"/>
    </row>
    <row r="7" spans="1:22" ht="3.75" customHeight="1"/>
    <row r="8" spans="1:22" ht="30" customHeight="1" thickBot="1">
      <c r="A8" s="27" t="s">
        <v>314</v>
      </c>
      <c r="B8" s="28" t="s">
        <v>315</v>
      </c>
      <c r="C8" s="28" t="s">
        <v>316</v>
      </c>
      <c r="D8" s="28" t="s">
        <v>317</v>
      </c>
      <c r="E8" s="28" t="s">
        <v>318</v>
      </c>
      <c r="F8" s="28" t="s">
        <v>319</v>
      </c>
      <c r="G8" s="28" t="s">
        <v>320</v>
      </c>
      <c r="H8" s="28" t="s">
        <v>321</v>
      </c>
      <c r="I8" s="28" t="s">
        <v>322</v>
      </c>
      <c r="J8" s="28" t="s">
        <v>323</v>
      </c>
      <c r="K8" s="28" t="s">
        <v>7</v>
      </c>
    </row>
    <row r="9" spans="1:22" ht="15.75" thickTop="1">
      <c r="A9" s="29" t="s">
        <v>324</v>
      </c>
      <c r="B9" s="30"/>
      <c r="C9" s="30"/>
      <c r="D9" s="30"/>
      <c r="E9" s="30"/>
      <c r="F9" s="30"/>
      <c r="G9" s="30"/>
      <c r="H9" s="30"/>
      <c r="I9" s="30"/>
      <c r="J9" s="31"/>
      <c r="K9" s="32"/>
    </row>
    <row r="10" spans="1:22">
      <c r="A10" s="33" t="s">
        <v>325</v>
      </c>
      <c r="B10" s="48">
        <v>617800.97521999956</v>
      </c>
      <c r="C10" s="48">
        <v>4256849.852450002</v>
      </c>
      <c r="D10" s="48">
        <v>2390517.729910003</v>
      </c>
      <c r="E10" s="48">
        <v>265715.32614999986</v>
      </c>
      <c r="F10" s="48">
        <v>256716.90849000015</v>
      </c>
      <c r="G10" s="48">
        <v>406056.65757000004</v>
      </c>
      <c r="H10" s="48">
        <v>9389534.3140600063</v>
      </c>
      <c r="I10" s="48">
        <v>92902.36371000002</v>
      </c>
      <c r="J10" s="48">
        <v>0</v>
      </c>
      <c r="K10" s="34">
        <v>17676094.127560008</v>
      </c>
    </row>
    <row r="11" spans="1:22">
      <c r="A11" s="33" t="s">
        <v>326</v>
      </c>
      <c r="B11" s="48">
        <v>105325.23819999995</v>
      </c>
      <c r="C11" s="48">
        <v>1666278.3262700015</v>
      </c>
      <c r="D11" s="48">
        <v>1629747.8750699977</v>
      </c>
      <c r="E11" s="48">
        <v>138174.3653</v>
      </c>
      <c r="F11" s="48">
        <v>29046.001090000012</v>
      </c>
      <c r="G11" s="48">
        <v>262075.9858599999</v>
      </c>
      <c r="H11" s="48">
        <v>7322973.4043700052</v>
      </c>
      <c r="I11" s="48">
        <v>0</v>
      </c>
      <c r="J11" s="48">
        <v>0</v>
      </c>
      <c r="K11" s="34">
        <v>11153621.196160004</v>
      </c>
    </row>
    <row r="12" spans="1:22">
      <c r="A12" s="33" t="s">
        <v>327</v>
      </c>
      <c r="B12" s="48">
        <v>294085.0070699997</v>
      </c>
      <c r="C12" s="48">
        <v>1278633.0826399988</v>
      </c>
      <c r="D12" s="48">
        <v>715160.63328000042</v>
      </c>
      <c r="E12" s="48">
        <v>404426.04603999993</v>
      </c>
      <c r="F12" s="48">
        <v>50800.84057</v>
      </c>
      <c r="G12" s="48">
        <v>354691.95364999992</v>
      </c>
      <c r="H12" s="48">
        <v>1222903.2428499998</v>
      </c>
      <c r="I12" s="48">
        <v>0</v>
      </c>
      <c r="J12" s="48">
        <v>0</v>
      </c>
      <c r="K12" s="34">
        <v>4320700.8060999988</v>
      </c>
      <c r="N12" s="260"/>
      <c r="O12" s="260"/>
      <c r="P12" s="260"/>
      <c r="Q12" s="260"/>
      <c r="R12" s="260"/>
      <c r="S12" s="260"/>
      <c r="T12" s="260"/>
      <c r="U12" s="260"/>
      <c r="V12" s="260"/>
    </row>
    <row r="13" spans="1:22">
      <c r="A13" s="33" t="s">
        <v>328</v>
      </c>
      <c r="B13" s="48">
        <v>278128.52771999972</v>
      </c>
      <c r="C13" s="48">
        <v>1223662.6245600004</v>
      </c>
      <c r="D13" s="48">
        <v>929412.51686999889</v>
      </c>
      <c r="E13" s="48">
        <v>204952.66144999999</v>
      </c>
      <c r="F13" s="48">
        <v>63614.255169999953</v>
      </c>
      <c r="G13" s="48">
        <v>320398.62875999993</v>
      </c>
      <c r="H13" s="48">
        <v>10268909.358219989</v>
      </c>
      <c r="I13" s="48">
        <v>558967.78065999981</v>
      </c>
      <c r="J13" s="48">
        <v>49655.437060000018</v>
      </c>
      <c r="K13" s="34">
        <v>13897701.790469985</v>
      </c>
      <c r="O13" s="260"/>
      <c r="P13" s="260"/>
      <c r="Q13" s="260"/>
      <c r="R13" s="260"/>
      <c r="S13" s="260"/>
      <c r="T13" s="260"/>
      <c r="U13" s="260"/>
      <c r="V13" s="260"/>
    </row>
    <row r="14" spans="1:22">
      <c r="A14" s="33" t="s">
        <v>329</v>
      </c>
      <c r="B14" s="48">
        <v>684271.3633000002</v>
      </c>
      <c r="C14" s="48">
        <v>6143304.5705199819</v>
      </c>
      <c r="D14" s="48">
        <v>2625152.3750800034</v>
      </c>
      <c r="E14" s="48">
        <v>428191.89325000014</v>
      </c>
      <c r="F14" s="48">
        <v>723530.31191000214</v>
      </c>
      <c r="G14" s="48">
        <v>736062.75443000055</v>
      </c>
      <c r="H14" s="48">
        <v>6613444.2901400318</v>
      </c>
      <c r="I14" s="48">
        <v>108368.60524999998</v>
      </c>
      <c r="J14" s="48">
        <v>73430.957830000087</v>
      </c>
      <c r="K14" s="34">
        <v>18135757.121710021</v>
      </c>
      <c r="N14" s="260"/>
      <c r="O14" s="260"/>
      <c r="P14" s="260"/>
      <c r="Q14" s="260"/>
      <c r="R14" s="260"/>
      <c r="S14" s="260"/>
      <c r="T14" s="260"/>
      <c r="U14" s="260"/>
      <c r="V14" s="260"/>
    </row>
    <row r="15" spans="1:22">
      <c r="A15" s="33" t="s">
        <v>330</v>
      </c>
      <c r="B15" s="48">
        <v>469733.39671999996</v>
      </c>
      <c r="C15" s="48">
        <v>5239697.94441</v>
      </c>
      <c r="D15" s="48">
        <v>2929420.8334099981</v>
      </c>
      <c r="E15" s="48">
        <v>198906.4688099999</v>
      </c>
      <c r="F15" s="48">
        <v>367935.24067999981</v>
      </c>
      <c r="G15" s="48">
        <v>577798.69596000027</v>
      </c>
      <c r="H15" s="48">
        <v>9160755.9029400107</v>
      </c>
      <c r="I15" s="48">
        <v>139339.73739999998</v>
      </c>
      <c r="J15" s="48">
        <v>77960.322039999897</v>
      </c>
      <c r="K15" s="34">
        <v>19161548.54237001</v>
      </c>
      <c r="N15" s="260"/>
      <c r="O15" s="260"/>
      <c r="P15" s="260"/>
      <c r="Q15" s="260"/>
      <c r="R15" s="260"/>
      <c r="S15" s="260"/>
      <c r="T15" s="260"/>
      <c r="U15" s="260"/>
      <c r="V15" s="260"/>
    </row>
    <row r="16" spans="1:22">
      <c r="A16" s="33" t="s">
        <v>331</v>
      </c>
      <c r="B16" s="48">
        <v>1489416.7222699982</v>
      </c>
      <c r="C16" s="48">
        <v>6284914.8972899858</v>
      </c>
      <c r="D16" s="48">
        <v>4610293.3584100036</v>
      </c>
      <c r="E16" s="48">
        <v>797031.05266999989</v>
      </c>
      <c r="F16" s="48">
        <v>379228.53230999975</v>
      </c>
      <c r="G16" s="48">
        <v>1207866.6358099987</v>
      </c>
      <c r="H16" s="48">
        <v>12267374.011180004</v>
      </c>
      <c r="I16" s="48">
        <v>472646.16625999968</v>
      </c>
      <c r="J16" s="48">
        <v>33270.968379999984</v>
      </c>
      <c r="K16" s="34">
        <v>27542042.344579991</v>
      </c>
      <c r="N16" s="260"/>
      <c r="O16" s="260"/>
      <c r="P16" s="260"/>
      <c r="Q16" s="260"/>
      <c r="R16" s="260"/>
      <c r="S16" s="260"/>
      <c r="T16" s="260"/>
      <c r="U16" s="260"/>
      <c r="V16" s="260"/>
    </row>
    <row r="17" spans="1:22">
      <c r="A17" s="33" t="s">
        <v>332</v>
      </c>
      <c r="B17" s="48">
        <v>0</v>
      </c>
      <c r="C17" s="48">
        <v>0</v>
      </c>
      <c r="D17" s="48">
        <v>0</v>
      </c>
      <c r="E17" s="48">
        <v>0</v>
      </c>
      <c r="F17" s="48">
        <v>0</v>
      </c>
      <c r="G17" s="48">
        <v>0</v>
      </c>
      <c r="H17" s="48">
        <v>123020.46537999998</v>
      </c>
      <c r="I17" s="48">
        <v>0</v>
      </c>
      <c r="J17" s="48">
        <v>0</v>
      </c>
      <c r="K17" s="34">
        <v>123020.46537999998</v>
      </c>
      <c r="N17" s="260"/>
      <c r="O17" s="260"/>
      <c r="P17" s="260"/>
      <c r="Q17" s="260"/>
      <c r="R17" s="260"/>
      <c r="S17" s="260"/>
      <c r="T17" s="260"/>
      <c r="U17" s="260"/>
      <c r="V17" s="260"/>
    </row>
    <row r="18" spans="1:22">
      <c r="A18" s="33" t="s">
        <v>333</v>
      </c>
      <c r="B18" s="48">
        <v>1176234.0840800006</v>
      </c>
      <c r="C18" s="48">
        <v>5672238.4713099962</v>
      </c>
      <c r="D18" s="48">
        <v>4610591.6772699961</v>
      </c>
      <c r="E18" s="48">
        <v>668593.02222999989</v>
      </c>
      <c r="F18" s="48">
        <v>552994.42914999987</v>
      </c>
      <c r="G18" s="48">
        <v>656607.83744000026</v>
      </c>
      <c r="H18" s="48">
        <v>9041141.152660016</v>
      </c>
      <c r="I18" s="48">
        <v>774988.8463199999</v>
      </c>
      <c r="J18" s="48">
        <v>91152.73450000002</v>
      </c>
      <c r="K18" s="34">
        <v>23244542.254960008</v>
      </c>
      <c r="N18" s="260"/>
      <c r="O18" s="260"/>
      <c r="P18" s="260"/>
      <c r="Q18" s="260"/>
      <c r="R18" s="260"/>
      <c r="S18" s="260"/>
      <c r="T18" s="260"/>
      <c r="U18" s="260"/>
      <c r="V18" s="260"/>
    </row>
    <row r="19" spans="1:22">
      <c r="A19" s="33" t="s">
        <v>334</v>
      </c>
      <c r="B19" s="48">
        <v>471763.98745000031</v>
      </c>
      <c r="C19" s="48">
        <v>2486619.4020499992</v>
      </c>
      <c r="D19" s="48">
        <v>2857196.6255000019</v>
      </c>
      <c r="E19" s="48">
        <v>224947.45092000041</v>
      </c>
      <c r="F19" s="48">
        <v>472896.56627000036</v>
      </c>
      <c r="G19" s="48">
        <v>497608.24446000077</v>
      </c>
      <c r="H19" s="48">
        <v>1932848.3753400007</v>
      </c>
      <c r="I19" s="48">
        <v>602931.02929000079</v>
      </c>
      <c r="J19" s="48">
        <v>109227.0560400001</v>
      </c>
      <c r="K19" s="34">
        <v>9656038.7373200059</v>
      </c>
    </row>
    <row r="20" spans="1:22">
      <c r="A20" s="33" t="s">
        <v>335</v>
      </c>
      <c r="B20" s="48">
        <v>629666.83968000102</v>
      </c>
      <c r="C20" s="48">
        <v>7083564.5899299793</v>
      </c>
      <c r="D20" s="48">
        <v>4314751.0868600039</v>
      </c>
      <c r="E20" s="48">
        <v>439289.13827999902</v>
      </c>
      <c r="F20" s="48">
        <v>156681.42573999977</v>
      </c>
      <c r="G20" s="48">
        <v>575819.0091299999</v>
      </c>
      <c r="H20" s="48">
        <v>4231738.1230599852</v>
      </c>
      <c r="I20" s="48">
        <v>136728.90877999988</v>
      </c>
      <c r="J20" s="48">
        <v>27888.994049999983</v>
      </c>
      <c r="K20" s="34">
        <v>17596128.115509965</v>
      </c>
    </row>
    <row r="21" spans="1:22">
      <c r="A21" s="49" t="s">
        <v>336</v>
      </c>
      <c r="B21" s="34">
        <v>6216426.1417099992</v>
      </c>
      <c r="C21" s="34">
        <v>41335763.761429936</v>
      </c>
      <c r="D21" s="34">
        <v>27612244.711660005</v>
      </c>
      <c r="E21" s="34">
        <v>3770227.4250999992</v>
      </c>
      <c r="F21" s="34">
        <v>3053444.5113800019</v>
      </c>
      <c r="G21" s="34">
        <v>5594986.40307</v>
      </c>
      <c r="H21" s="34">
        <v>71574642.640200049</v>
      </c>
      <c r="I21" s="34">
        <v>2886873.4376699999</v>
      </c>
      <c r="J21" s="34">
        <v>462586.46990000008</v>
      </c>
      <c r="K21" s="34">
        <v>162507195.50211999</v>
      </c>
    </row>
    <row r="22" spans="1:22">
      <c r="A22" s="35" t="s">
        <v>337</v>
      </c>
      <c r="B22" s="36"/>
      <c r="C22" s="36"/>
      <c r="D22" s="36"/>
      <c r="E22" s="36"/>
      <c r="F22" s="36"/>
      <c r="G22" s="36"/>
      <c r="H22" s="36"/>
      <c r="I22" s="36"/>
      <c r="J22" s="36"/>
      <c r="K22" s="36"/>
    </row>
    <row r="23" spans="1:22">
      <c r="A23" s="33" t="s">
        <v>338</v>
      </c>
      <c r="B23" s="48">
        <v>0</v>
      </c>
      <c r="C23" s="48">
        <v>155726.18310000005</v>
      </c>
      <c r="D23" s="48">
        <v>214059.64873000004</v>
      </c>
      <c r="E23" s="48">
        <v>0</v>
      </c>
      <c r="F23" s="48">
        <v>0</v>
      </c>
      <c r="G23" s="48">
        <v>0</v>
      </c>
      <c r="H23" s="48">
        <v>112311.99795000002</v>
      </c>
      <c r="I23" s="48">
        <v>0</v>
      </c>
      <c r="J23" s="48">
        <v>0</v>
      </c>
      <c r="K23" s="34">
        <v>482097.82978000009</v>
      </c>
    </row>
    <row r="24" spans="1:22">
      <c r="A24" s="33" t="s">
        <v>339</v>
      </c>
      <c r="B24" s="48">
        <v>235705.65091999996</v>
      </c>
      <c r="C24" s="48">
        <v>1176015.5462999993</v>
      </c>
      <c r="D24" s="48">
        <v>594527.05090000038</v>
      </c>
      <c r="E24" s="48">
        <v>448474.42372999917</v>
      </c>
      <c r="F24" s="48">
        <v>390603.76132999995</v>
      </c>
      <c r="G24" s="48">
        <v>261752.42948000028</v>
      </c>
      <c r="H24" s="48">
        <v>706650.78297999827</v>
      </c>
      <c r="I24" s="48">
        <v>77779.22060000003</v>
      </c>
      <c r="J24" s="48">
        <v>714.06784000000005</v>
      </c>
      <c r="K24" s="34">
        <v>3892222.9340799977</v>
      </c>
    </row>
    <row r="25" spans="1:22">
      <c r="A25" s="50" t="s">
        <v>336</v>
      </c>
      <c r="B25" s="34">
        <v>235705.65091999996</v>
      </c>
      <c r="C25" s="34">
        <v>1331741.7293999994</v>
      </c>
      <c r="D25" s="34">
        <v>808586.6996300004</v>
      </c>
      <c r="E25" s="34">
        <v>448474.42372999917</v>
      </c>
      <c r="F25" s="34">
        <v>390603.76132999995</v>
      </c>
      <c r="G25" s="34">
        <v>261752.42948000028</v>
      </c>
      <c r="H25" s="34">
        <v>818962.78092999826</v>
      </c>
      <c r="I25" s="34">
        <v>77779.22060000003</v>
      </c>
      <c r="J25" s="34">
        <v>714.06784000000005</v>
      </c>
      <c r="K25" s="34">
        <v>4374320.7638599975</v>
      </c>
    </row>
    <row r="26" spans="1:22">
      <c r="A26" s="35" t="s">
        <v>340</v>
      </c>
      <c r="B26" s="36"/>
      <c r="C26" s="36"/>
      <c r="D26" s="36"/>
      <c r="E26" s="36"/>
      <c r="F26" s="36"/>
      <c r="G26" s="36"/>
      <c r="H26" s="36"/>
      <c r="I26" s="36"/>
      <c r="J26" s="36"/>
      <c r="K26" s="36"/>
    </row>
    <row r="27" spans="1:22">
      <c r="A27" s="33" t="s">
        <v>341</v>
      </c>
      <c r="B27" s="48">
        <v>137196.41544000007</v>
      </c>
      <c r="C27" s="48">
        <v>799427.46924000012</v>
      </c>
      <c r="D27" s="48">
        <v>142270.86604000002</v>
      </c>
      <c r="E27" s="48">
        <v>0</v>
      </c>
      <c r="F27" s="48">
        <v>0</v>
      </c>
      <c r="G27" s="48">
        <v>110404.02485999999</v>
      </c>
      <c r="H27" s="48">
        <v>262380.22244000004</v>
      </c>
      <c r="I27" s="48">
        <v>0</v>
      </c>
      <c r="J27" s="48">
        <v>0</v>
      </c>
      <c r="K27" s="34">
        <v>1451678.9980200003</v>
      </c>
    </row>
    <row r="28" spans="1:22">
      <c r="A28" s="33" t="s">
        <v>342</v>
      </c>
      <c r="B28" s="48">
        <v>0</v>
      </c>
      <c r="C28" s="48">
        <v>0</v>
      </c>
      <c r="D28" s="48">
        <v>0</v>
      </c>
      <c r="E28" s="48">
        <v>295795.97800000024</v>
      </c>
      <c r="F28" s="48">
        <v>0</v>
      </c>
      <c r="G28" s="48">
        <v>0</v>
      </c>
      <c r="H28" s="48">
        <v>0</v>
      </c>
      <c r="I28" s="48">
        <v>0</v>
      </c>
      <c r="J28" s="48">
        <v>0</v>
      </c>
      <c r="K28" s="34">
        <v>295795.97800000024</v>
      </c>
    </row>
    <row r="29" spans="1:22">
      <c r="A29" s="33" t="s">
        <v>343</v>
      </c>
      <c r="B29" s="48">
        <v>0</v>
      </c>
      <c r="C29" s="48">
        <v>1970.1112499999999</v>
      </c>
      <c r="D29" s="48">
        <v>421828.17802999978</v>
      </c>
      <c r="E29" s="48">
        <v>0</v>
      </c>
      <c r="F29" s="48">
        <v>0</v>
      </c>
      <c r="G29" s="48">
        <v>0</v>
      </c>
      <c r="H29" s="48">
        <v>0</v>
      </c>
      <c r="I29" s="48">
        <v>45616.551699999996</v>
      </c>
      <c r="J29" s="48">
        <v>50986.801260000007</v>
      </c>
      <c r="K29" s="34">
        <v>520401.64223999978</v>
      </c>
    </row>
    <row r="30" spans="1:22">
      <c r="A30" s="49" t="s">
        <v>336</v>
      </c>
      <c r="B30" s="34">
        <v>137196.41544000007</v>
      </c>
      <c r="C30" s="34">
        <v>801397.58049000008</v>
      </c>
      <c r="D30" s="34">
        <v>564099.04406999983</v>
      </c>
      <c r="E30" s="34">
        <v>295795.97800000024</v>
      </c>
      <c r="F30" s="34">
        <v>0</v>
      </c>
      <c r="G30" s="34">
        <v>110404.02485999999</v>
      </c>
      <c r="H30" s="34">
        <v>262380.22244000004</v>
      </c>
      <c r="I30" s="34">
        <v>45616.551699999996</v>
      </c>
      <c r="J30" s="34">
        <v>50986.801260000007</v>
      </c>
      <c r="K30" s="34">
        <v>2267876.6182600004</v>
      </c>
    </row>
    <row r="31" spans="1:22">
      <c r="A31" s="38" t="s">
        <v>344</v>
      </c>
      <c r="B31" s="36"/>
      <c r="C31" s="36"/>
      <c r="D31" s="36"/>
      <c r="E31" s="36"/>
      <c r="F31" s="36"/>
      <c r="G31" s="36"/>
      <c r="H31" s="36"/>
      <c r="I31" s="36"/>
      <c r="J31" s="36"/>
      <c r="K31" s="36"/>
    </row>
    <row r="32" spans="1:22">
      <c r="A32" s="33" t="s">
        <v>345</v>
      </c>
      <c r="B32" s="48">
        <v>0</v>
      </c>
      <c r="C32" s="48">
        <v>0</v>
      </c>
      <c r="D32" s="48">
        <v>33104.566460000016</v>
      </c>
      <c r="E32" s="48">
        <v>111327.31476999992</v>
      </c>
      <c r="F32" s="48">
        <v>176151.13723000017</v>
      </c>
      <c r="G32" s="48">
        <v>0</v>
      </c>
      <c r="H32" s="48">
        <v>0</v>
      </c>
      <c r="I32" s="48">
        <v>0</v>
      </c>
      <c r="J32" s="48">
        <v>0</v>
      </c>
      <c r="K32" s="34">
        <v>320583.01846000011</v>
      </c>
    </row>
    <row r="33" spans="1:11">
      <c r="A33" s="33" t="s">
        <v>346</v>
      </c>
      <c r="B33" s="48">
        <v>0</v>
      </c>
      <c r="C33" s="48">
        <v>0</v>
      </c>
      <c r="D33" s="48">
        <v>0</v>
      </c>
      <c r="E33" s="48">
        <v>0</v>
      </c>
      <c r="F33" s="48">
        <v>0</v>
      </c>
      <c r="G33" s="48">
        <v>114025.62495000004</v>
      </c>
      <c r="H33" s="48">
        <v>0</v>
      </c>
      <c r="I33" s="48">
        <v>0</v>
      </c>
      <c r="J33" s="48">
        <v>0</v>
      </c>
      <c r="K33" s="34">
        <v>114025.62495000004</v>
      </c>
    </row>
    <row r="34" spans="1:11">
      <c r="A34" s="33" t="s">
        <v>347</v>
      </c>
      <c r="B34" s="48">
        <v>0</v>
      </c>
      <c r="C34" s="48">
        <v>0</v>
      </c>
      <c r="D34" s="48">
        <v>100663.66633000007</v>
      </c>
      <c r="E34" s="48">
        <v>0</v>
      </c>
      <c r="F34" s="48">
        <v>0</v>
      </c>
      <c r="G34" s="48">
        <v>0</v>
      </c>
      <c r="H34" s="48">
        <v>0</v>
      </c>
      <c r="I34" s="48">
        <v>0</v>
      </c>
      <c r="J34" s="48">
        <v>0</v>
      </c>
      <c r="K34" s="34">
        <v>100663.66633000007</v>
      </c>
    </row>
    <row r="35" spans="1:11">
      <c r="A35" s="33" t="s">
        <v>348</v>
      </c>
      <c r="B35" s="48">
        <v>0</v>
      </c>
      <c r="C35" s="48">
        <v>0</v>
      </c>
      <c r="D35" s="48">
        <v>280685.98764000012</v>
      </c>
      <c r="E35" s="48">
        <v>21351.917839999991</v>
      </c>
      <c r="F35" s="48">
        <v>0</v>
      </c>
      <c r="G35" s="48">
        <v>0</v>
      </c>
      <c r="H35" s="48">
        <v>0</v>
      </c>
      <c r="I35" s="48">
        <v>0</v>
      </c>
      <c r="J35" s="48">
        <v>0</v>
      </c>
      <c r="K35" s="34">
        <v>302037.90548000007</v>
      </c>
    </row>
    <row r="36" spans="1:11">
      <c r="A36" s="33" t="s">
        <v>349</v>
      </c>
      <c r="B36" s="48">
        <v>0</v>
      </c>
      <c r="C36" s="48">
        <v>0</v>
      </c>
      <c r="D36" s="48">
        <v>0</v>
      </c>
      <c r="E36" s="48">
        <v>0</v>
      </c>
      <c r="F36" s="48">
        <v>0</v>
      </c>
      <c r="G36" s="48">
        <v>0</v>
      </c>
      <c r="H36" s="48">
        <v>122840.17254</v>
      </c>
      <c r="I36" s="48">
        <v>0</v>
      </c>
      <c r="J36" s="48">
        <v>0</v>
      </c>
      <c r="K36" s="34">
        <v>122840.17254</v>
      </c>
    </row>
    <row r="37" spans="1:11">
      <c r="A37" s="33" t="s">
        <v>350</v>
      </c>
      <c r="B37" s="48">
        <v>56946.277610000005</v>
      </c>
      <c r="C37" s="48">
        <v>0</v>
      </c>
      <c r="D37" s="48">
        <v>0</v>
      </c>
      <c r="E37" s="48">
        <v>0</v>
      </c>
      <c r="F37" s="48">
        <v>202777.03441000005</v>
      </c>
      <c r="G37" s="48">
        <v>0</v>
      </c>
      <c r="H37" s="48">
        <v>0</v>
      </c>
      <c r="I37" s="48">
        <v>0</v>
      </c>
      <c r="J37" s="48">
        <v>0</v>
      </c>
      <c r="K37" s="34">
        <v>259723.31202000007</v>
      </c>
    </row>
    <row r="38" spans="1:11">
      <c r="A38" s="33" t="s">
        <v>351</v>
      </c>
      <c r="B38" s="48">
        <v>0</v>
      </c>
      <c r="C38" s="48">
        <v>0</v>
      </c>
      <c r="D38" s="48">
        <v>0</v>
      </c>
      <c r="E38" s="48">
        <v>0</v>
      </c>
      <c r="F38" s="48">
        <v>197522.96899000023</v>
      </c>
      <c r="G38" s="48">
        <v>32962.85297</v>
      </c>
      <c r="H38" s="48">
        <v>0</v>
      </c>
      <c r="I38" s="48">
        <v>0</v>
      </c>
      <c r="J38" s="48">
        <v>0</v>
      </c>
      <c r="K38" s="34">
        <v>230485.8219600002</v>
      </c>
    </row>
    <row r="39" spans="1:11">
      <c r="A39" s="33" t="s">
        <v>352</v>
      </c>
      <c r="B39" s="48">
        <v>0</v>
      </c>
      <c r="C39" s="48">
        <v>0</v>
      </c>
      <c r="D39" s="48">
        <v>0</v>
      </c>
      <c r="E39" s="48">
        <v>0</v>
      </c>
      <c r="F39" s="48">
        <v>0</v>
      </c>
      <c r="G39" s="48">
        <v>59398.718079999984</v>
      </c>
      <c r="H39" s="48">
        <v>0</v>
      </c>
      <c r="I39" s="48">
        <v>0</v>
      </c>
      <c r="J39" s="48">
        <v>0</v>
      </c>
      <c r="K39" s="34">
        <v>59398.718079999984</v>
      </c>
    </row>
    <row r="40" spans="1:11">
      <c r="A40" s="33" t="s">
        <v>353</v>
      </c>
      <c r="B40" s="48">
        <v>0</v>
      </c>
      <c r="C40" s="48">
        <v>0</v>
      </c>
      <c r="D40" s="48">
        <v>0</v>
      </c>
      <c r="E40" s="48">
        <v>0</v>
      </c>
      <c r="F40" s="48">
        <v>0</v>
      </c>
      <c r="G40" s="48">
        <v>0</v>
      </c>
      <c r="H40" s="48">
        <v>311983.21321000013</v>
      </c>
      <c r="I40" s="48">
        <v>0</v>
      </c>
      <c r="J40" s="48">
        <v>0</v>
      </c>
      <c r="K40" s="34">
        <v>311983.21321000013</v>
      </c>
    </row>
    <row r="41" spans="1:11">
      <c r="A41" s="33" t="s">
        <v>354</v>
      </c>
      <c r="B41" s="48">
        <v>0</v>
      </c>
      <c r="C41" s="48">
        <v>0</v>
      </c>
      <c r="D41" s="48">
        <v>182959.84817000022</v>
      </c>
      <c r="E41" s="48">
        <v>0</v>
      </c>
      <c r="F41" s="48">
        <v>0</v>
      </c>
      <c r="G41" s="48">
        <v>0</v>
      </c>
      <c r="H41" s="48">
        <v>0</v>
      </c>
      <c r="I41" s="48">
        <v>0</v>
      </c>
      <c r="J41" s="48">
        <v>0</v>
      </c>
      <c r="K41" s="34">
        <v>182959.84817000022</v>
      </c>
    </row>
    <row r="42" spans="1:11">
      <c r="A42" s="33" t="s">
        <v>355</v>
      </c>
      <c r="B42" s="48">
        <v>0</v>
      </c>
      <c r="C42" s="48">
        <v>0</v>
      </c>
      <c r="D42" s="48">
        <v>0</v>
      </c>
      <c r="E42" s="48">
        <v>0</v>
      </c>
      <c r="F42" s="48">
        <v>0</v>
      </c>
      <c r="G42" s="48">
        <v>63821.134469999968</v>
      </c>
      <c r="H42" s="48">
        <v>0</v>
      </c>
      <c r="I42" s="48">
        <v>0</v>
      </c>
      <c r="J42" s="48">
        <v>0</v>
      </c>
      <c r="K42" s="34">
        <v>63821.134469999968</v>
      </c>
    </row>
    <row r="43" spans="1:11">
      <c r="A43" s="33" t="s">
        <v>356</v>
      </c>
      <c r="B43" s="48">
        <v>11060.933599999997</v>
      </c>
      <c r="C43" s="48">
        <v>0</v>
      </c>
      <c r="D43" s="48">
        <v>98599.617219999913</v>
      </c>
      <c r="E43" s="48">
        <v>0</v>
      </c>
      <c r="F43" s="48">
        <v>0</v>
      </c>
      <c r="G43" s="48">
        <v>18225.730800000001</v>
      </c>
      <c r="H43" s="48">
        <v>880968.93826000055</v>
      </c>
      <c r="I43" s="48">
        <v>49697.782850000011</v>
      </c>
      <c r="J43" s="48">
        <v>37970.414710000026</v>
      </c>
      <c r="K43" s="34">
        <v>1096523.4174400005</v>
      </c>
    </row>
    <row r="44" spans="1:11">
      <c r="A44" s="33" t="s">
        <v>357</v>
      </c>
      <c r="B44" s="48">
        <v>0</v>
      </c>
      <c r="C44" s="48">
        <v>0</v>
      </c>
      <c r="D44" s="48">
        <v>86335.349259999974</v>
      </c>
      <c r="E44" s="48">
        <v>0</v>
      </c>
      <c r="F44" s="48">
        <v>0</v>
      </c>
      <c r="G44" s="48">
        <v>0</v>
      </c>
      <c r="H44" s="48">
        <v>0</v>
      </c>
      <c r="I44" s="48">
        <v>0</v>
      </c>
      <c r="J44" s="48">
        <v>0</v>
      </c>
      <c r="K44" s="34">
        <v>86335.349259999974</v>
      </c>
    </row>
    <row r="45" spans="1:11">
      <c r="A45" s="33" t="s">
        <v>358</v>
      </c>
      <c r="B45" s="48">
        <v>0</v>
      </c>
      <c r="C45" s="48">
        <v>0</v>
      </c>
      <c r="D45" s="48">
        <v>135732.00409000003</v>
      </c>
      <c r="E45" s="48">
        <v>0</v>
      </c>
      <c r="F45" s="48">
        <v>0</v>
      </c>
      <c r="G45" s="48">
        <v>0</v>
      </c>
      <c r="H45" s="48">
        <v>0</v>
      </c>
      <c r="I45" s="48">
        <v>0</v>
      </c>
      <c r="J45" s="48">
        <v>0</v>
      </c>
      <c r="K45" s="34">
        <v>135732.00409000003</v>
      </c>
    </row>
    <row r="46" spans="1:11">
      <c r="A46" s="33" t="s">
        <v>359</v>
      </c>
      <c r="B46" s="48">
        <v>0</v>
      </c>
      <c r="C46" s="48">
        <v>91680.668260000064</v>
      </c>
      <c r="D46" s="48">
        <v>0</v>
      </c>
      <c r="E46" s="48">
        <v>0</v>
      </c>
      <c r="F46" s="48">
        <v>0</v>
      </c>
      <c r="G46" s="48">
        <v>0</v>
      </c>
      <c r="H46" s="48">
        <v>0</v>
      </c>
      <c r="I46" s="48">
        <v>0</v>
      </c>
      <c r="J46" s="48">
        <v>0</v>
      </c>
      <c r="K46" s="34">
        <v>91680.668260000064</v>
      </c>
    </row>
    <row r="47" spans="1:11">
      <c r="A47" s="33" t="s">
        <v>360</v>
      </c>
      <c r="B47" s="48">
        <v>0</v>
      </c>
      <c r="C47" s="48">
        <v>0</v>
      </c>
      <c r="D47" s="48">
        <v>198396.85950999989</v>
      </c>
      <c r="E47" s="48">
        <v>0</v>
      </c>
      <c r="F47" s="48">
        <v>0</v>
      </c>
      <c r="G47" s="48">
        <v>0</v>
      </c>
      <c r="H47" s="48">
        <v>0</v>
      </c>
      <c r="I47" s="48">
        <v>0</v>
      </c>
      <c r="J47" s="48">
        <v>0</v>
      </c>
      <c r="K47" s="34">
        <v>198396.85950999989</v>
      </c>
    </row>
    <row r="48" spans="1:11">
      <c r="A48" s="33" t="s">
        <v>361</v>
      </c>
      <c r="B48" s="48">
        <v>255341.34334999989</v>
      </c>
      <c r="C48" s="48">
        <v>0</v>
      </c>
      <c r="D48" s="48">
        <v>0</v>
      </c>
      <c r="E48" s="48">
        <v>0</v>
      </c>
      <c r="F48" s="48">
        <v>0</v>
      </c>
      <c r="G48" s="48">
        <v>0</v>
      </c>
      <c r="H48" s="48">
        <v>0</v>
      </c>
      <c r="I48" s="48">
        <v>0</v>
      </c>
      <c r="J48" s="48">
        <v>0</v>
      </c>
      <c r="K48" s="34">
        <v>255341.34334999989</v>
      </c>
    </row>
    <row r="49" spans="1:11">
      <c r="A49" s="33" t="s">
        <v>362</v>
      </c>
      <c r="B49" s="48">
        <v>0</v>
      </c>
      <c r="C49" s="48">
        <v>0</v>
      </c>
      <c r="D49" s="48">
        <v>0</v>
      </c>
      <c r="E49" s="48">
        <v>0</v>
      </c>
      <c r="F49" s="48">
        <v>0</v>
      </c>
      <c r="G49" s="48">
        <v>0</v>
      </c>
      <c r="H49" s="48">
        <v>186062.3282899998</v>
      </c>
      <c r="I49" s="48">
        <v>21640.036470000014</v>
      </c>
      <c r="J49" s="48">
        <v>0</v>
      </c>
      <c r="K49" s="34">
        <v>207702.36475999982</v>
      </c>
    </row>
    <row r="50" spans="1:11">
      <c r="A50" s="33" t="s">
        <v>363</v>
      </c>
      <c r="B50" s="48">
        <v>0</v>
      </c>
      <c r="C50" s="48">
        <v>0</v>
      </c>
      <c r="D50" s="48">
        <v>0</v>
      </c>
      <c r="E50" s="48">
        <v>0</v>
      </c>
      <c r="F50" s="48">
        <v>84892.410089999976</v>
      </c>
      <c r="G50" s="48">
        <v>19148.859320000003</v>
      </c>
      <c r="H50" s="48">
        <v>0</v>
      </c>
      <c r="I50" s="48">
        <v>0</v>
      </c>
      <c r="J50" s="48">
        <v>0</v>
      </c>
      <c r="K50" s="34">
        <v>104041.26940999998</v>
      </c>
    </row>
    <row r="51" spans="1:11">
      <c r="A51" s="33" t="s">
        <v>364</v>
      </c>
      <c r="B51" s="48">
        <v>0</v>
      </c>
      <c r="C51" s="48">
        <v>0</v>
      </c>
      <c r="D51" s="48">
        <v>0</v>
      </c>
      <c r="E51" s="48">
        <v>0</v>
      </c>
      <c r="F51" s="48">
        <v>0</v>
      </c>
      <c r="G51" s="48">
        <v>101872.13302999997</v>
      </c>
      <c r="H51" s="48">
        <v>0</v>
      </c>
      <c r="I51" s="48">
        <v>0</v>
      </c>
      <c r="J51" s="48">
        <v>0</v>
      </c>
      <c r="K51" s="34">
        <v>101872.13302999997</v>
      </c>
    </row>
    <row r="52" spans="1:11">
      <c r="A52" s="33" t="s">
        <v>365</v>
      </c>
      <c r="B52" s="48">
        <v>0</v>
      </c>
      <c r="C52" s="48">
        <v>0</v>
      </c>
      <c r="D52" s="48">
        <v>0</v>
      </c>
      <c r="E52" s="48">
        <v>0</v>
      </c>
      <c r="F52" s="48">
        <v>0</v>
      </c>
      <c r="G52" s="48">
        <v>191444.82420999993</v>
      </c>
      <c r="H52" s="48">
        <v>0</v>
      </c>
      <c r="I52" s="48">
        <v>0</v>
      </c>
      <c r="J52" s="48">
        <v>0</v>
      </c>
      <c r="K52" s="34">
        <v>191444.82420999993</v>
      </c>
    </row>
    <row r="53" spans="1:11">
      <c r="A53" s="33" t="s">
        <v>366</v>
      </c>
      <c r="B53" s="48">
        <v>0</v>
      </c>
      <c r="C53" s="48">
        <v>0</v>
      </c>
      <c r="D53" s="48">
        <v>0</v>
      </c>
      <c r="E53" s="48">
        <v>0</v>
      </c>
      <c r="F53" s="48">
        <v>0</v>
      </c>
      <c r="G53" s="48">
        <v>0</v>
      </c>
      <c r="H53" s="48">
        <v>265925.95242999977</v>
      </c>
      <c r="I53" s="48">
        <v>0</v>
      </c>
      <c r="J53" s="48">
        <v>0</v>
      </c>
      <c r="K53" s="34">
        <v>265925.95242999977</v>
      </c>
    </row>
    <row r="54" spans="1:11">
      <c r="A54" s="33" t="s">
        <v>367</v>
      </c>
      <c r="B54" s="48">
        <v>0</v>
      </c>
      <c r="C54" s="48">
        <v>0</v>
      </c>
      <c r="D54" s="48">
        <v>6227.1999299999989</v>
      </c>
      <c r="E54" s="48">
        <v>157848.6765899999</v>
      </c>
      <c r="F54" s="48">
        <v>0</v>
      </c>
      <c r="G54" s="48">
        <v>0</v>
      </c>
      <c r="H54" s="48">
        <v>0</v>
      </c>
      <c r="I54" s="48">
        <v>0</v>
      </c>
      <c r="J54" s="48">
        <v>0</v>
      </c>
      <c r="K54" s="34">
        <v>164075.87651999993</v>
      </c>
    </row>
    <row r="55" spans="1:11">
      <c r="A55" s="33" t="s">
        <v>368</v>
      </c>
      <c r="B55" s="48">
        <v>0</v>
      </c>
      <c r="C55" s="48">
        <v>0</v>
      </c>
      <c r="D55" s="48">
        <v>160150.33906</v>
      </c>
      <c r="E55" s="48">
        <v>0</v>
      </c>
      <c r="F55" s="48">
        <v>0</v>
      </c>
      <c r="G55" s="48">
        <v>0</v>
      </c>
      <c r="H55" s="48">
        <v>0</v>
      </c>
      <c r="I55" s="48">
        <v>0</v>
      </c>
      <c r="J55" s="48">
        <v>0</v>
      </c>
      <c r="K55" s="34">
        <v>160150.33906</v>
      </c>
    </row>
    <row r="56" spans="1:11">
      <c r="A56" s="33" t="s">
        <v>369</v>
      </c>
      <c r="B56" s="48">
        <v>0</v>
      </c>
      <c r="C56" s="48">
        <v>0</v>
      </c>
      <c r="D56" s="48">
        <v>315058.0880100003</v>
      </c>
      <c r="E56" s="48">
        <v>0</v>
      </c>
      <c r="F56" s="48">
        <v>0</v>
      </c>
      <c r="G56" s="48">
        <v>0</v>
      </c>
      <c r="H56" s="48">
        <v>0</v>
      </c>
      <c r="I56" s="48">
        <v>0</v>
      </c>
      <c r="J56" s="48">
        <v>0</v>
      </c>
      <c r="K56" s="34">
        <v>315058.0880100003</v>
      </c>
    </row>
    <row r="57" spans="1:11">
      <c r="A57" s="33" t="s">
        <v>370</v>
      </c>
      <c r="B57" s="48">
        <v>20711.941739999998</v>
      </c>
      <c r="C57" s="48">
        <v>24172.237519999991</v>
      </c>
      <c r="D57" s="48">
        <v>31073.484559999994</v>
      </c>
      <c r="E57" s="48">
        <v>0</v>
      </c>
      <c r="F57" s="48">
        <v>0</v>
      </c>
      <c r="G57" s="48">
        <v>96243.600629999943</v>
      </c>
      <c r="H57" s="48">
        <v>555656.08780999924</v>
      </c>
      <c r="I57" s="48">
        <v>0</v>
      </c>
      <c r="J57" s="48">
        <v>0</v>
      </c>
      <c r="K57" s="34">
        <v>727857.35225999914</v>
      </c>
    </row>
    <row r="58" spans="1:11">
      <c r="A58" s="33" t="s">
        <v>371</v>
      </c>
      <c r="B58" s="48">
        <v>0</v>
      </c>
      <c r="C58" s="48">
        <v>0</v>
      </c>
      <c r="D58" s="48">
        <v>94279.663509999969</v>
      </c>
      <c r="E58" s="48">
        <v>0</v>
      </c>
      <c r="F58" s="48">
        <v>0</v>
      </c>
      <c r="G58" s="48">
        <v>0</v>
      </c>
      <c r="H58" s="48">
        <v>0</v>
      </c>
      <c r="I58" s="48">
        <v>0</v>
      </c>
      <c r="J58" s="48">
        <v>0</v>
      </c>
      <c r="K58" s="34">
        <v>94279.663509999969</v>
      </c>
    </row>
    <row r="59" spans="1:11">
      <c r="A59" s="33" t="s">
        <v>372</v>
      </c>
      <c r="B59" s="48">
        <v>147736.47917000012</v>
      </c>
      <c r="C59" s="48">
        <v>0</v>
      </c>
      <c r="D59" s="48">
        <v>0</v>
      </c>
      <c r="E59" s="48">
        <v>28151.797290000002</v>
      </c>
      <c r="F59" s="48">
        <v>33786.757659999988</v>
      </c>
      <c r="G59" s="48">
        <v>0</v>
      </c>
      <c r="H59" s="48">
        <v>0</v>
      </c>
      <c r="I59" s="48">
        <v>0</v>
      </c>
      <c r="J59" s="48">
        <v>0</v>
      </c>
      <c r="K59" s="34">
        <v>209675.03412000011</v>
      </c>
    </row>
    <row r="60" spans="1:11">
      <c r="A60" s="33" t="s">
        <v>373</v>
      </c>
      <c r="B60" s="48">
        <v>0</v>
      </c>
      <c r="C60" s="48">
        <v>0</v>
      </c>
      <c r="D60" s="48">
        <v>0</v>
      </c>
      <c r="E60" s="48">
        <v>0</v>
      </c>
      <c r="F60" s="48">
        <v>0</v>
      </c>
      <c r="G60" s="48">
        <v>0</v>
      </c>
      <c r="H60" s="48">
        <v>65723.624750000003</v>
      </c>
      <c r="I60" s="48">
        <v>0</v>
      </c>
      <c r="J60" s="48">
        <v>0</v>
      </c>
      <c r="K60" s="34">
        <v>65723.624750000003</v>
      </c>
    </row>
    <row r="61" spans="1:11">
      <c r="A61" s="33" t="s">
        <v>374</v>
      </c>
      <c r="B61" s="48">
        <v>0</v>
      </c>
      <c r="C61" s="48">
        <v>0</v>
      </c>
      <c r="D61" s="48">
        <v>0</v>
      </c>
      <c r="E61" s="48">
        <v>0</v>
      </c>
      <c r="F61" s="48">
        <v>0</v>
      </c>
      <c r="G61" s="48">
        <v>0</v>
      </c>
      <c r="H61" s="48">
        <v>0</v>
      </c>
      <c r="I61" s="48">
        <v>57268.790119999976</v>
      </c>
      <c r="J61" s="48">
        <v>0</v>
      </c>
      <c r="K61" s="34">
        <v>57268.790119999976</v>
      </c>
    </row>
    <row r="62" spans="1:11">
      <c r="A62" s="33" t="s">
        <v>375</v>
      </c>
      <c r="B62" s="48">
        <v>0</v>
      </c>
      <c r="C62" s="48">
        <v>0</v>
      </c>
      <c r="D62" s="48">
        <v>0</v>
      </c>
      <c r="E62" s="48">
        <v>0</v>
      </c>
      <c r="F62" s="48">
        <v>79071.320619999999</v>
      </c>
      <c r="G62" s="48">
        <v>0</v>
      </c>
      <c r="H62" s="48">
        <v>0</v>
      </c>
      <c r="I62" s="48">
        <v>0</v>
      </c>
      <c r="J62" s="48">
        <v>0</v>
      </c>
      <c r="K62" s="34">
        <v>79071.320619999999</v>
      </c>
    </row>
    <row r="63" spans="1:11">
      <c r="A63" s="33" t="s">
        <v>409</v>
      </c>
      <c r="B63" s="48">
        <v>437.89566000000002</v>
      </c>
      <c r="C63" s="48">
        <v>0</v>
      </c>
      <c r="D63" s="48">
        <v>73942.531179999976</v>
      </c>
      <c r="E63" s="48">
        <v>0</v>
      </c>
      <c r="F63" s="48">
        <v>0</v>
      </c>
      <c r="G63" s="48">
        <v>0</v>
      </c>
      <c r="H63" s="48">
        <v>0</v>
      </c>
      <c r="I63" s="48">
        <v>0</v>
      </c>
      <c r="J63" s="48">
        <v>0</v>
      </c>
      <c r="K63" s="34">
        <v>74380.426839999971</v>
      </c>
    </row>
    <row r="64" spans="1:11">
      <c r="A64" s="33" t="s">
        <v>410</v>
      </c>
      <c r="B64" s="48">
        <v>4295.2865499999989</v>
      </c>
      <c r="C64" s="48">
        <v>0</v>
      </c>
      <c r="D64" s="48">
        <v>0</v>
      </c>
      <c r="E64" s="48">
        <v>0</v>
      </c>
      <c r="F64" s="48">
        <v>0</v>
      </c>
      <c r="G64" s="48">
        <v>48375.640350000001</v>
      </c>
      <c r="H64" s="48">
        <v>5515.1006300000026</v>
      </c>
      <c r="I64" s="48">
        <v>0</v>
      </c>
      <c r="J64" s="48">
        <v>0</v>
      </c>
      <c r="K64" s="34">
        <v>58186.027529999999</v>
      </c>
    </row>
    <row r="65" spans="1:11">
      <c r="A65" s="33" t="s">
        <v>411</v>
      </c>
      <c r="B65" s="48">
        <v>0</v>
      </c>
      <c r="C65" s="48">
        <v>0</v>
      </c>
      <c r="D65" s="48">
        <v>0</v>
      </c>
      <c r="E65" s="48">
        <v>0</v>
      </c>
      <c r="F65" s="48">
        <v>0</v>
      </c>
      <c r="G65" s="48">
        <v>22530.962469999991</v>
      </c>
      <c r="H65" s="48">
        <v>0</v>
      </c>
      <c r="I65" s="48">
        <v>0</v>
      </c>
      <c r="J65" s="48">
        <v>0</v>
      </c>
      <c r="K65" s="34">
        <v>22530.962469999991</v>
      </c>
    </row>
    <row r="66" spans="1:11">
      <c r="A66" s="33" t="s">
        <v>412</v>
      </c>
      <c r="B66" s="48">
        <v>0</v>
      </c>
      <c r="C66" s="48">
        <v>20351.699619999999</v>
      </c>
      <c r="D66" s="48">
        <v>0</v>
      </c>
      <c r="E66" s="48">
        <v>0</v>
      </c>
      <c r="F66" s="48">
        <v>0</v>
      </c>
      <c r="G66" s="48">
        <v>0</v>
      </c>
      <c r="H66" s="48">
        <v>0</v>
      </c>
      <c r="I66" s="48">
        <v>0</v>
      </c>
      <c r="J66" s="48">
        <v>0</v>
      </c>
      <c r="K66" s="34">
        <v>20351.699619999999</v>
      </c>
    </row>
    <row r="67" spans="1:11">
      <c r="A67" s="33" t="s">
        <v>413</v>
      </c>
      <c r="B67" s="48">
        <v>0</v>
      </c>
      <c r="C67" s="48">
        <v>0</v>
      </c>
      <c r="D67" s="48">
        <v>36289.993300000009</v>
      </c>
      <c r="E67" s="48">
        <v>0</v>
      </c>
      <c r="F67" s="48">
        <v>0</v>
      </c>
      <c r="G67" s="48">
        <v>0</v>
      </c>
      <c r="H67" s="48">
        <v>0</v>
      </c>
      <c r="I67" s="48">
        <v>0</v>
      </c>
      <c r="J67" s="48">
        <v>0</v>
      </c>
      <c r="K67" s="34">
        <v>36289.993300000009</v>
      </c>
    </row>
    <row r="68" spans="1:11">
      <c r="A68" s="33" t="s">
        <v>414</v>
      </c>
      <c r="B68" s="48">
        <v>0</v>
      </c>
      <c r="C68" s="48">
        <v>0</v>
      </c>
      <c r="D68" s="48">
        <v>111475.63424</v>
      </c>
      <c r="E68" s="48">
        <v>0</v>
      </c>
      <c r="F68" s="48">
        <v>0</v>
      </c>
      <c r="G68" s="48">
        <v>0</v>
      </c>
      <c r="H68" s="48">
        <v>0</v>
      </c>
      <c r="I68" s="48">
        <v>0</v>
      </c>
      <c r="J68" s="48">
        <v>0</v>
      </c>
      <c r="K68" s="34">
        <v>111475.63424</v>
      </c>
    </row>
    <row r="69" spans="1:11">
      <c r="A69" s="33" t="s">
        <v>415</v>
      </c>
      <c r="B69" s="48">
        <v>0</v>
      </c>
      <c r="C69" s="48">
        <v>0</v>
      </c>
      <c r="D69" s="48">
        <v>26583.934699999991</v>
      </c>
      <c r="E69" s="48">
        <v>0</v>
      </c>
      <c r="F69" s="48">
        <v>0</v>
      </c>
      <c r="G69" s="48">
        <v>0</v>
      </c>
      <c r="H69" s="48">
        <v>0</v>
      </c>
      <c r="I69" s="48">
        <v>0</v>
      </c>
      <c r="J69" s="48">
        <v>0</v>
      </c>
      <c r="K69" s="34">
        <v>26583.934699999991</v>
      </c>
    </row>
    <row r="70" spans="1:11">
      <c r="A70" s="33" t="s">
        <v>416</v>
      </c>
      <c r="B70" s="48">
        <v>0</v>
      </c>
      <c r="C70" s="48">
        <v>2769.8080900000004</v>
      </c>
      <c r="D70" s="48">
        <v>78425.957229999942</v>
      </c>
      <c r="E70" s="48">
        <v>0</v>
      </c>
      <c r="F70" s="48">
        <v>0</v>
      </c>
      <c r="G70" s="48">
        <v>0</v>
      </c>
      <c r="H70" s="48">
        <v>0</v>
      </c>
      <c r="I70" s="48">
        <v>0</v>
      </c>
      <c r="J70" s="48">
        <v>0</v>
      </c>
      <c r="K70" s="34">
        <v>81195.765319999948</v>
      </c>
    </row>
    <row r="71" spans="1:11">
      <c r="A71" s="33" t="s">
        <v>417</v>
      </c>
      <c r="B71" s="48">
        <v>0</v>
      </c>
      <c r="C71" s="48">
        <v>0</v>
      </c>
      <c r="D71" s="48">
        <v>185895.23839000007</v>
      </c>
      <c r="E71" s="48">
        <v>0</v>
      </c>
      <c r="F71" s="48">
        <v>0</v>
      </c>
      <c r="G71" s="48">
        <v>0</v>
      </c>
      <c r="H71" s="48">
        <v>0</v>
      </c>
      <c r="I71" s="48">
        <v>0</v>
      </c>
      <c r="J71" s="48">
        <v>0</v>
      </c>
      <c r="K71" s="34">
        <v>185895.23839000007</v>
      </c>
    </row>
    <row r="72" spans="1:11">
      <c r="A72" s="33" t="s">
        <v>418</v>
      </c>
      <c r="B72" s="48">
        <v>0</v>
      </c>
      <c r="C72" s="48">
        <v>28474.467139999979</v>
      </c>
      <c r="D72" s="48">
        <v>0</v>
      </c>
      <c r="E72" s="48">
        <v>0</v>
      </c>
      <c r="F72" s="48">
        <v>0</v>
      </c>
      <c r="G72" s="48">
        <v>0</v>
      </c>
      <c r="H72" s="48">
        <v>0</v>
      </c>
      <c r="I72" s="48">
        <v>0</v>
      </c>
      <c r="J72" s="48">
        <v>0</v>
      </c>
      <c r="K72" s="34">
        <v>28474.467139999979</v>
      </c>
    </row>
    <row r="73" spans="1:11">
      <c r="A73" s="49" t="s">
        <v>336</v>
      </c>
      <c r="B73" s="34">
        <v>496530.15768</v>
      </c>
      <c r="C73" s="34">
        <v>167448.88063000003</v>
      </c>
      <c r="D73" s="34">
        <v>2235879.9627900003</v>
      </c>
      <c r="E73" s="34">
        <v>318679.70648999984</v>
      </c>
      <c r="F73" s="34">
        <v>774201.62900000042</v>
      </c>
      <c r="G73" s="34">
        <v>768050.08127999993</v>
      </c>
      <c r="H73" s="34">
        <v>2394675.4179199995</v>
      </c>
      <c r="I73" s="34">
        <v>128606.60944</v>
      </c>
      <c r="J73" s="34">
        <v>37970.414710000026</v>
      </c>
      <c r="K73" s="34">
        <v>7322042.8599399999</v>
      </c>
    </row>
    <row r="74" spans="1:11">
      <c r="A74" s="35" t="s">
        <v>386</v>
      </c>
      <c r="B74" s="36"/>
      <c r="C74" s="36"/>
      <c r="D74" s="36"/>
      <c r="E74" s="36"/>
      <c r="F74" s="36"/>
      <c r="G74" s="36"/>
      <c r="H74" s="36"/>
      <c r="I74" s="36"/>
      <c r="J74" s="36"/>
      <c r="K74" s="36"/>
    </row>
    <row r="75" spans="1:11">
      <c r="A75" s="33" t="s">
        <v>387</v>
      </c>
      <c r="B75" s="48">
        <v>61795.42238000004</v>
      </c>
      <c r="C75" s="48">
        <v>87169.789700000052</v>
      </c>
      <c r="D75" s="48">
        <v>280752.89053000009</v>
      </c>
      <c r="E75" s="48">
        <v>47704.924460000009</v>
      </c>
      <c r="F75" s="48">
        <v>12372.974100000001</v>
      </c>
      <c r="G75" s="48">
        <v>72004.381940000108</v>
      </c>
      <c r="H75" s="48">
        <v>245797.11289000046</v>
      </c>
      <c r="I75" s="48">
        <v>4690.4439899999988</v>
      </c>
      <c r="J75" s="48">
        <v>8943.774519999999</v>
      </c>
      <c r="K75" s="34">
        <v>821231.71451000066</v>
      </c>
    </row>
    <row r="76" spans="1:11">
      <c r="A76" s="33" t="s">
        <v>419</v>
      </c>
      <c r="B76" s="48">
        <v>315629.99141999998</v>
      </c>
      <c r="C76" s="48">
        <v>935005.63935999875</v>
      </c>
      <c r="D76" s="48">
        <v>226159.49905999991</v>
      </c>
      <c r="E76" s="48">
        <v>175907.20806999994</v>
      </c>
      <c r="F76" s="48">
        <v>251921.17093999992</v>
      </c>
      <c r="G76" s="48">
        <v>144072.61771000011</v>
      </c>
      <c r="H76" s="48">
        <v>483718.59749999963</v>
      </c>
      <c r="I76" s="48">
        <v>207973.48981</v>
      </c>
      <c r="J76" s="48">
        <v>20056.13632999999</v>
      </c>
      <c r="K76" s="34">
        <v>2760444.3501999979</v>
      </c>
    </row>
    <row r="77" spans="1:11">
      <c r="A77" s="33" t="s">
        <v>420</v>
      </c>
      <c r="B77" s="48">
        <v>51752.881840000009</v>
      </c>
      <c r="C77" s="48">
        <v>1222926.9133500007</v>
      </c>
      <c r="D77" s="48">
        <v>54076.566929999957</v>
      </c>
      <c r="E77" s="48">
        <v>105881.84219999987</v>
      </c>
      <c r="F77" s="48">
        <v>118864.79794000005</v>
      </c>
      <c r="G77" s="48">
        <v>16550.803230000001</v>
      </c>
      <c r="H77" s="48">
        <v>79489.877280000015</v>
      </c>
      <c r="I77" s="48">
        <v>147188.57785000009</v>
      </c>
      <c r="J77" s="48">
        <v>0</v>
      </c>
      <c r="K77" s="34">
        <v>1796732.2606200008</v>
      </c>
    </row>
    <row r="78" spans="1:11">
      <c r="A78" s="33" t="s">
        <v>421</v>
      </c>
      <c r="B78" s="48">
        <v>0</v>
      </c>
      <c r="C78" s="48">
        <v>0</v>
      </c>
      <c r="D78" s="48">
        <v>0</v>
      </c>
      <c r="E78" s="48">
        <v>0</v>
      </c>
      <c r="F78" s="48">
        <v>0</v>
      </c>
      <c r="G78" s="48">
        <v>6526.919789999999</v>
      </c>
      <c r="H78" s="48">
        <v>54902.713839999997</v>
      </c>
      <c r="I78" s="48">
        <v>0</v>
      </c>
      <c r="J78" s="48">
        <v>0</v>
      </c>
      <c r="K78" s="34">
        <v>61429.633629999997</v>
      </c>
    </row>
    <row r="79" spans="1:11">
      <c r="A79" s="33" t="s">
        <v>422</v>
      </c>
      <c r="B79" s="48">
        <v>11292.775639999998</v>
      </c>
      <c r="C79" s="48">
        <v>28521.940870000009</v>
      </c>
      <c r="D79" s="48">
        <v>226323.31631999987</v>
      </c>
      <c r="E79" s="48">
        <v>56931.139740000028</v>
      </c>
      <c r="F79" s="48">
        <v>29475.695960000001</v>
      </c>
      <c r="G79" s="48">
        <v>27030.049190000012</v>
      </c>
      <c r="H79" s="48">
        <v>114976.69994999999</v>
      </c>
      <c r="I79" s="48">
        <v>0</v>
      </c>
      <c r="J79" s="48">
        <v>0</v>
      </c>
      <c r="K79" s="34">
        <v>494551.61766999983</v>
      </c>
    </row>
    <row r="80" spans="1:11">
      <c r="A80" s="33" t="s">
        <v>423</v>
      </c>
      <c r="B80" s="48">
        <v>59762.286030000032</v>
      </c>
      <c r="C80" s="48">
        <v>183792.10971000005</v>
      </c>
      <c r="D80" s="48">
        <v>59100.386349999964</v>
      </c>
      <c r="E80" s="48">
        <v>115917.01626999996</v>
      </c>
      <c r="F80" s="48">
        <v>89864.360719999997</v>
      </c>
      <c r="G80" s="48">
        <v>67367.426889999871</v>
      </c>
      <c r="H80" s="48">
        <v>200126.06784999985</v>
      </c>
      <c r="I80" s="48">
        <v>8723.1749799999961</v>
      </c>
      <c r="J80" s="48">
        <v>24012.347949999996</v>
      </c>
      <c r="K80" s="34">
        <v>808665.17674999975</v>
      </c>
    </row>
    <row r="81" spans="1:11">
      <c r="A81" s="33" t="s">
        <v>424</v>
      </c>
      <c r="B81" s="48">
        <v>0</v>
      </c>
      <c r="C81" s="48">
        <v>16937.085570000007</v>
      </c>
      <c r="D81" s="48">
        <v>0</v>
      </c>
      <c r="E81" s="48">
        <v>0</v>
      </c>
      <c r="F81" s="48">
        <v>0</v>
      </c>
      <c r="G81" s="48">
        <v>0</v>
      </c>
      <c r="H81" s="48">
        <v>0</v>
      </c>
      <c r="I81" s="48">
        <v>0</v>
      </c>
      <c r="J81" s="48">
        <v>0</v>
      </c>
      <c r="K81" s="34">
        <v>16937.085570000007</v>
      </c>
    </row>
    <row r="82" spans="1:11">
      <c r="A82" s="33" t="s">
        <v>425</v>
      </c>
      <c r="B82" s="48">
        <v>45293.043140000016</v>
      </c>
      <c r="C82" s="48">
        <v>234810.93772000048</v>
      </c>
      <c r="D82" s="48">
        <v>122266.81056000006</v>
      </c>
      <c r="E82" s="48">
        <v>199090.99158999987</v>
      </c>
      <c r="F82" s="48">
        <v>73184.396850000077</v>
      </c>
      <c r="G82" s="48">
        <v>65787.189250000025</v>
      </c>
      <c r="H82" s="48">
        <v>377004.13766000059</v>
      </c>
      <c r="I82" s="48">
        <v>42215.183419999994</v>
      </c>
      <c r="J82" s="48">
        <v>18998.953809999999</v>
      </c>
      <c r="K82" s="34">
        <v>1178651.6440000013</v>
      </c>
    </row>
    <row r="83" spans="1:11">
      <c r="A83" s="49" t="s">
        <v>336</v>
      </c>
      <c r="B83" s="34">
        <v>545526.40045000007</v>
      </c>
      <c r="C83" s="34">
        <v>2709164.41628</v>
      </c>
      <c r="D83" s="34">
        <v>968679.46974999981</v>
      </c>
      <c r="E83" s="34">
        <v>701433.12232999969</v>
      </c>
      <c r="F83" s="34">
        <v>575683.39650999999</v>
      </c>
      <c r="G83" s="34">
        <v>399339.38800000015</v>
      </c>
      <c r="H83" s="34">
        <v>1556015.2069700006</v>
      </c>
      <c r="I83" s="34">
        <v>410790.87005000014</v>
      </c>
      <c r="J83" s="34">
        <v>72011.212609999988</v>
      </c>
      <c r="K83" s="34">
        <v>7938643.4829500001</v>
      </c>
    </row>
    <row r="84" spans="1:11">
      <c r="A84" s="38" t="s">
        <v>393</v>
      </c>
      <c r="B84" s="36"/>
      <c r="C84" s="36"/>
      <c r="D84" s="36"/>
      <c r="E84" s="36"/>
      <c r="F84" s="36"/>
      <c r="G84" s="36"/>
      <c r="H84" s="36"/>
      <c r="I84" s="36"/>
      <c r="J84" s="36"/>
      <c r="K84" s="36"/>
    </row>
    <row r="85" spans="1:11">
      <c r="A85" s="33" t="s">
        <v>394</v>
      </c>
      <c r="B85" s="48">
        <v>1905435.2027100034</v>
      </c>
      <c r="C85" s="48">
        <v>8427830.940170005</v>
      </c>
      <c r="D85" s="48">
        <v>6210492.3090900127</v>
      </c>
      <c r="E85" s="48">
        <v>994426.83100000035</v>
      </c>
      <c r="F85" s="48">
        <v>1063737.3007599984</v>
      </c>
      <c r="G85" s="48">
        <v>1281688.2996800006</v>
      </c>
      <c r="H85" s="48">
        <v>11299973.314289968</v>
      </c>
      <c r="I85" s="48">
        <v>1100468.8866900003</v>
      </c>
      <c r="J85" s="48">
        <v>413793.38440000027</v>
      </c>
      <c r="K85" s="34">
        <v>32697846.468789991</v>
      </c>
    </row>
    <row r="86" spans="1:11">
      <c r="A86" s="49" t="s">
        <v>336</v>
      </c>
      <c r="B86" s="34">
        <v>1905435.2027100034</v>
      </c>
      <c r="C86" s="34">
        <v>8427830.940170005</v>
      </c>
      <c r="D86" s="34">
        <v>6210492.3090900127</v>
      </c>
      <c r="E86" s="34">
        <v>994426.83100000035</v>
      </c>
      <c r="F86" s="34">
        <v>1063737.3007599984</v>
      </c>
      <c r="G86" s="34">
        <v>1281688.2996800006</v>
      </c>
      <c r="H86" s="34">
        <v>11299973.314289968</v>
      </c>
      <c r="I86" s="34">
        <v>1100468.8866900003</v>
      </c>
      <c r="J86" s="34">
        <v>413793.38440000027</v>
      </c>
      <c r="K86" s="34">
        <v>32697846.468789991</v>
      </c>
    </row>
    <row r="87" spans="1:11">
      <c r="A87" s="39" t="s">
        <v>395</v>
      </c>
      <c r="B87" s="36"/>
      <c r="C87" s="36"/>
      <c r="D87" s="36"/>
      <c r="E87" s="36"/>
      <c r="F87" s="36"/>
      <c r="G87" s="36"/>
      <c r="H87" s="36"/>
      <c r="I87" s="36"/>
      <c r="J87" s="36"/>
      <c r="K87" s="36"/>
    </row>
    <row r="88" spans="1:11">
      <c r="A88" s="33" t="s">
        <v>396</v>
      </c>
      <c r="B88" s="48">
        <v>286902.89384000003</v>
      </c>
      <c r="C88" s="48">
        <v>847875.73352999997</v>
      </c>
      <c r="D88" s="48">
        <v>714742.31739000056</v>
      </c>
      <c r="E88" s="48">
        <v>221662.08493000004</v>
      </c>
      <c r="F88" s="48">
        <v>290776.11337999982</v>
      </c>
      <c r="G88" s="48">
        <v>190206.80410000007</v>
      </c>
      <c r="H88" s="48">
        <v>1653462.3456400004</v>
      </c>
      <c r="I88" s="48">
        <v>103478.89950999999</v>
      </c>
      <c r="J88" s="48">
        <v>54731.087819999993</v>
      </c>
      <c r="K88" s="34">
        <v>4363838.2801400004</v>
      </c>
    </row>
    <row r="89" spans="1:11">
      <c r="A89" s="49" t="s">
        <v>336</v>
      </c>
      <c r="B89" s="34">
        <v>286902.89384000003</v>
      </c>
      <c r="C89" s="34">
        <v>847875.73352999997</v>
      </c>
      <c r="D89" s="34">
        <v>714742.31739000056</v>
      </c>
      <c r="E89" s="34">
        <v>221662.08493000004</v>
      </c>
      <c r="F89" s="34">
        <v>290776.11337999982</v>
      </c>
      <c r="G89" s="34">
        <v>190206.80410000007</v>
      </c>
      <c r="H89" s="34">
        <v>1653462.3456400004</v>
      </c>
      <c r="I89" s="34">
        <v>103478.89950999999</v>
      </c>
      <c r="J89" s="34">
        <v>54731.087819999993</v>
      </c>
      <c r="K89" s="34">
        <v>4363838.2801400004</v>
      </c>
    </row>
    <row r="90" spans="1:11">
      <c r="A90" s="39" t="s">
        <v>7</v>
      </c>
      <c r="B90" s="36">
        <v>9823722.8627500031</v>
      </c>
      <c r="C90" s="36">
        <v>55621223.041929938</v>
      </c>
      <c r="D90" s="36">
        <v>39114724.514380015</v>
      </c>
      <c r="E90" s="36">
        <v>6750699.5715799984</v>
      </c>
      <c r="F90" s="36">
        <v>6148446.7123600002</v>
      </c>
      <c r="G90" s="36">
        <v>8606427.430470001</v>
      </c>
      <c r="H90" s="36">
        <v>89560111.928390011</v>
      </c>
      <c r="I90" s="36">
        <v>4753614.47566</v>
      </c>
      <c r="J90" s="36">
        <v>1092793.4385400005</v>
      </c>
      <c r="K90" s="36">
        <v>221471763.97605997</v>
      </c>
    </row>
    <row r="91" spans="1:11" ht="7.5" customHeight="1" thickBot="1">
      <c r="A91" s="40"/>
      <c r="B91" s="40"/>
      <c r="C91" s="40"/>
      <c r="D91" s="40"/>
      <c r="E91" s="40"/>
      <c r="F91" s="40"/>
      <c r="G91" s="40"/>
      <c r="H91" s="40"/>
      <c r="I91" s="40"/>
      <c r="J91" s="40"/>
      <c r="K91" s="40"/>
    </row>
    <row r="92" spans="1:11" ht="15.75" thickTop="1">
      <c r="A92" s="43" t="s">
        <v>427</v>
      </c>
      <c r="B92" s="44"/>
      <c r="C92" s="44"/>
      <c r="D92" s="44"/>
      <c r="E92" s="44"/>
      <c r="F92" s="44"/>
      <c r="G92" s="44"/>
      <c r="H92" s="44"/>
      <c r="I92" s="44"/>
      <c r="J92" s="44"/>
      <c r="K92" s="44"/>
    </row>
    <row r="93" spans="1:11">
      <c r="A93" s="43" t="s">
        <v>428</v>
      </c>
      <c r="B93" s="44"/>
      <c r="C93" s="44"/>
      <c r="D93" s="44"/>
      <c r="E93" s="44"/>
      <c r="F93" s="44"/>
      <c r="G93" s="44"/>
      <c r="H93" s="44"/>
      <c r="I93" s="44"/>
      <c r="J93" s="44"/>
    </row>
    <row r="94" spans="1:11">
      <c r="A94" s="43" t="s">
        <v>429</v>
      </c>
      <c r="B94" s="44"/>
      <c r="C94" s="44"/>
      <c r="D94" s="44"/>
      <c r="E94" s="44"/>
      <c r="F94" s="44"/>
      <c r="G94" s="44"/>
      <c r="H94" s="44"/>
      <c r="I94" s="44"/>
      <c r="J94" s="44"/>
    </row>
    <row r="95" spans="1:11">
      <c r="A95" s="43" t="s">
        <v>430</v>
      </c>
    </row>
    <row r="96" spans="1:11">
      <c r="A96" s="43" t="s">
        <v>431</v>
      </c>
    </row>
    <row r="97" spans="1:1">
      <c r="A97" s="43" t="s">
        <v>432</v>
      </c>
    </row>
    <row r="98" spans="1:1">
      <c r="A98" s="21"/>
    </row>
  </sheetData>
  <mergeCells count="5">
    <mergeCell ref="A1:K1"/>
    <mergeCell ref="A2:K2"/>
    <mergeCell ref="A3:K3"/>
    <mergeCell ref="A4:K4"/>
    <mergeCell ref="A5:K5"/>
  </mergeCells>
  <hyperlinks>
    <hyperlink ref="L1" location="ÍNDICE!A1" display="ÍNDICE!A1"/>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Normal="100" workbookViewId="0">
      <selection activeCell="B8" sqref="B8"/>
    </sheetView>
  </sheetViews>
  <sheetFormatPr baseColWidth="10" defaultColWidth="10.7109375" defaultRowHeight="15"/>
  <cols>
    <col min="1" max="1" width="104.42578125" style="260" bestFit="1" customWidth="1"/>
    <col min="2" max="2" width="11.140625" style="260" bestFit="1" customWidth="1"/>
    <col min="3" max="3" width="11.7109375" style="260" bestFit="1" customWidth="1"/>
    <col min="4" max="5" width="10.7109375" style="260" bestFit="1"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1.140625" style="260" bestFit="1" customWidth="1"/>
    <col min="259" max="259" width="11.7109375" style="260" bestFit="1" customWidth="1"/>
    <col min="260" max="261" width="10.7109375" style="260" bestFit="1"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1.140625" style="260" bestFit="1" customWidth="1"/>
    <col min="515" max="515" width="11.7109375" style="260" bestFit="1" customWidth="1"/>
    <col min="516" max="517" width="10.7109375" style="260" bestFit="1"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1.140625" style="260" bestFit="1" customWidth="1"/>
    <col min="771" max="771" width="11.7109375" style="260" bestFit="1" customWidth="1"/>
    <col min="772" max="773" width="10.7109375" style="260" bestFit="1"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1.140625" style="260" bestFit="1" customWidth="1"/>
    <col min="1027" max="1027" width="11.7109375" style="260" bestFit="1" customWidth="1"/>
    <col min="1028" max="1029" width="10.7109375" style="260" bestFit="1"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1.140625" style="260" bestFit="1" customWidth="1"/>
    <col min="1283" max="1283" width="11.7109375" style="260" bestFit="1" customWidth="1"/>
    <col min="1284" max="1285" width="10.7109375" style="260" bestFit="1"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1.140625" style="260" bestFit="1" customWidth="1"/>
    <col min="1539" max="1539" width="11.7109375" style="260" bestFit="1" customWidth="1"/>
    <col min="1540" max="1541" width="10.7109375" style="260" bestFit="1"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1.140625" style="260" bestFit="1" customWidth="1"/>
    <col min="1795" max="1795" width="11.7109375" style="260" bestFit="1" customWidth="1"/>
    <col min="1796" max="1797" width="10.7109375" style="260" bestFit="1"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1.140625" style="260" bestFit="1" customWidth="1"/>
    <col min="2051" max="2051" width="11.7109375" style="260" bestFit="1" customWidth="1"/>
    <col min="2052" max="2053" width="10.7109375" style="260" bestFit="1"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1.140625" style="260" bestFit="1" customWidth="1"/>
    <col min="2307" max="2307" width="11.7109375" style="260" bestFit="1" customWidth="1"/>
    <col min="2308" max="2309" width="10.7109375" style="260" bestFit="1"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1.140625" style="260" bestFit="1" customWidth="1"/>
    <col min="2563" max="2563" width="11.7109375" style="260" bestFit="1" customWidth="1"/>
    <col min="2564" max="2565" width="10.7109375" style="260" bestFit="1"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1.140625" style="260" bestFit="1" customWidth="1"/>
    <col min="2819" max="2819" width="11.7109375" style="260" bestFit="1" customWidth="1"/>
    <col min="2820" max="2821" width="10.7109375" style="260" bestFit="1"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1.140625" style="260" bestFit="1" customWidth="1"/>
    <col min="3075" max="3075" width="11.7109375" style="260" bestFit="1" customWidth="1"/>
    <col min="3076" max="3077" width="10.7109375" style="260" bestFit="1"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1.140625" style="260" bestFit="1" customWidth="1"/>
    <col min="3331" max="3331" width="11.7109375" style="260" bestFit="1" customWidth="1"/>
    <col min="3332" max="3333" width="10.7109375" style="260" bestFit="1"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1.140625" style="260" bestFit="1" customWidth="1"/>
    <col min="3587" max="3587" width="11.7109375" style="260" bestFit="1" customWidth="1"/>
    <col min="3588" max="3589" width="10.7109375" style="260" bestFit="1"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1.140625" style="260" bestFit="1" customWidth="1"/>
    <col min="3843" max="3843" width="11.7109375" style="260" bestFit="1" customWidth="1"/>
    <col min="3844" max="3845" width="10.7109375" style="260" bestFit="1"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1.140625" style="260" bestFit="1" customWidth="1"/>
    <col min="4099" max="4099" width="11.7109375" style="260" bestFit="1" customWidth="1"/>
    <col min="4100" max="4101" width="10.7109375" style="260" bestFit="1"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1.140625" style="260" bestFit="1" customWidth="1"/>
    <col min="4355" max="4355" width="11.7109375" style="260" bestFit="1" customWidth="1"/>
    <col min="4356" max="4357" width="10.7109375" style="260" bestFit="1"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1.140625" style="260" bestFit="1" customWidth="1"/>
    <col min="4611" max="4611" width="11.7109375" style="260" bestFit="1" customWidth="1"/>
    <col min="4612" max="4613" width="10.7109375" style="260" bestFit="1"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1.140625" style="260" bestFit="1" customWidth="1"/>
    <col min="4867" max="4867" width="11.7109375" style="260" bestFit="1" customWidth="1"/>
    <col min="4868" max="4869" width="10.7109375" style="260" bestFit="1"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1.140625" style="260" bestFit="1" customWidth="1"/>
    <col min="5123" max="5123" width="11.7109375" style="260" bestFit="1" customWidth="1"/>
    <col min="5124" max="5125" width="10.7109375" style="260" bestFit="1"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1.140625" style="260" bestFit="1" customWidth="1"/>
    <col min="5379" max="5379" width="11.7109375" style="260" bestFit="1" customWidth="1"/>
    <col min="5380" max="5381" width="10.7109375" style="260" bestFit="1"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1.140625" style="260" bestFit="1" customWidth="1"/>
    <col min="5635" max="5635" width="11.7109375" style="260" bestFit="1" customWidth="1"/>
    <col min="5636" max="5637" width="10.7109375" style="260" bestFit="1"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1.140625" style="260" bestFit="1" customWidth="1"/>
    <col min="5891" max="5891" width="11.7109375" style="260" bestFit="1" customWidth="1"/>
    <col min="5892" max="5893" width="10.7109375" style="260" bestFit="1"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1.140625" style="260" bestFit="1" customWidth="1"/>
    <col min="6147" max="6147" width="11.7109375" style="260" bestFit="1" customWidth="1"/>
    <col min="6148" max="6149" width="10.7109375" style="260" bestFit="1"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1.140625" style="260" bestFit="1" customWidth="1"/>
    <col min="6403" max="6403" width="11.7109375" style="260" bestFit="1" customWidth="1"/>
    <col min="6404" max="6405" width="10.7109375" style="260" bestFit="1"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1.140625" style="260" bestFit="1" customWidth="1"/>
    <col min="6659" max="6659" width="11.7109375" style="260" bestFit="1" customWidth="1"/>
    <col min="6660" max="6661" width="10.7109375" style="260" bestFit="1"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1.140625" style="260" bestFit="1" customWidth="1"/>
    <col min="6915" max="6915" width="11.7109375" style="260" bestFit="1" customWidth="1"/>
    <col min="6916" max="6917" width="10.7109375" style="260" bestFit="1"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1.140625" style="260" bestFit="1" customWidth="1"/>
    <col min="7171" max="7171" width="11.7109375" style="260" bestFit="1" customWidth="1"/>
    <col min="7172" max="7173" width="10.7109375" style="260" bestFit="1"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1.140625" style="260" bestFit="1" customWidth="1"/>
    <col min="7427" max="7427" width="11.7109375" style="260" bestFit="1" customWidth="1"/>
    <col min="7428" max="7429" width="10.7109375" style="260" bestFit="1"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1.140625" style="260" bestFit="1" customWidth="1"/>
    <col min="7683" max="7683" width="11.7109375" style="260" bestFit="1" customWidth="1"/>
    <col min="7684" max="7685" width="10.7109375" style="260" bestFit="1"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1.140625" style="260" bestFit="1" customWidth="1"/>
    <col min="7939" max="7939" width="11.7109375" style="260" bestFit="1" customWidth="1"/>
    <col min="7940" max="7941" width="10.7109375" style="260" bestFit="1"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1.140625" style="260" bestFit="1" customWidth="1"/>
    <col min="8195" max="8195" width="11.7109375" style="260" bestFit="1" customWidth="1"/>
    <col min="8196" max="8197" width="10.7109375" style="260" bestFit="1"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1.140625" style="260" bestFit="1" customWidth="1"/>
    <col min="8451" max="8451" width="11.7109375" style="260" bestFit="1" customWidth="1"/>
    <col min="8452" max="8453" width="10.7109375" style="260" bestFit="1"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1.140625" style="260" bestFit="1" customWidth="1"/>
    <col min="8707" max="8707" width="11.7109375" style="260" bestFit="1" customWidth="1"/>
    <col min="8708" max="8709" width="10.7109375" style="260" bestFit="1"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1.140625" style="260" bestFit="1" customWidth="1"/>
    <col min="8963" max="8963" width="11.7109375" style="260" bestFit="1" customWidth="1"/>
    <col min="8964" max="8965" width="10.7109375" style="260" bestFit="1"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1.140625" style="260" bestFit="1" customWidth="1"/>
    <col min="9219" max="9219" width="11.7109375" style="260" bestFit="1" customWidth="1"/>
    <col min="9220" max="9221" width="10.7109375" style="260" bestFit="1"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1.140625" style="260" bestFit="1" customWidth="1"/>
    <col min="9475" max="9475" width="11.7109375" style="260" bestFit="1" customWidth="1"/>
    <col min="9476" max="9477" width="10.7109375" style="260" bestFit="1"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1.140625" style="260" bestFit="1" customWidth="1"/>
    <col min="9731" max="9731" width="11.7109375" style="260" bestFit="1" customWidth="1"/>
    <col min="9732" max="9733" width="10.7109375" style="260" bestFit="1"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1.140625" style="260" bestFit="1" customWidth="1"/>
    <col min="9987" max="9987" width="11.7109375" style="260" bestFit="1" customWidth="1"/>
    <col min="9988" max="9989" width="10.7109375" style="260" bestFit="1"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1.140625" style="260" bestFit="1" customWidth="1"/>
    <col min="10243" max="10243" width="11.7109375" style="260" bestFit="1" customWidth="1"/>
    <col min="10244" max="10245" width="10.7109375" style="260" bestFit="1"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1.140625" style="260" bestFit="1" customWidth="1"/>
    <col min="10499" max="10499" width="11.7109375" style="260" bestFit="1" customWidth="1"/>
    <col min="10500" max="10501" width="10.7109375" style="260" bestFit="1"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1.140625" style="260" bestFit="1" customWidth="1"/>
    <col min="10755" max="10755" width="11.7109375" style="260" bestFit="1" customWidth="1"/>
    <col min="10756" max="10757" width="10.7109375" style="260" bestFit="1"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1.140625" style="260" bestFit="1" customWidth="1"/>
    <col min="11011" max="11011" width="11.7109375" style="260" bestFit="1" customWidth="1"/>
    <col min="11012" max="11013" width="10.7109375" style="260" bestFit="1"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1.140625" style="260" bestFit="1" customWidth="1"/>
    <col min="11267" max="11267" width="11.7109375" style="260" bestFit="1" customWidth="1"/>
    <col min="11268" max="11269" width="10.7109375" style="260" bestFit="1"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1.140625" style="260" bestFit="1" customWidth="1"/>
    <col min="11523" max="11523" width="11.7109375" style="260" bestFit="1" customWidth="1"/>
    <col min="11524" max="11525" width="10.7109375" style="260" bestFit="1"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1.140625" style="260" bestFit="1" customWidth="1"/>
    <col min="11779" max="11779" width="11.7109375" style="260" bestFit="1" customWidth="1"/>
    <col min="11780" max="11781" width="10.7109375" style="260" bestFit="1"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1.140625" style="260" bestFit="1" customWidth="1"/>
    <col min="12035" max="12035" width="11.7109375" style="260" bestFit="1" customWidth="1"/>
    <col min="12036" max="12037" width="10.7109375" style="260" bestFit="1"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1.140625" style="260" bestFit="1" customWidth="1"/>
    <col min="12291" max="12291" width="11.7109375" style="260" bestFit="1" customWidth="1"/>
    <col min="12292" max="12293" width="10.7109375" style="260" bestFit="1"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1.140625" style="260" bestFit="1" customWidth="1"/>
    <col min="12547" max="12547" width="11.7109375" style="260" bestFit="1" customWidth="1"/>
    <col min="12548" max="12549" width="10.7109375" style="260" bestFit="1"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1.140625" style="260" bestFit="1" customWidth="1"/>
    <col min="12803" max="12803" width="11.7109375" style="260" bestFit="1" customWidth="1"/>
    <col min="12804" max="12805" width="10.7109375" style="260" bestFit="1"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1.140625" style="260" bestFit="1" customWidth="1"/>
    <col min="13059" max="13059" width="11.7109375" style="260" bestFit="1" customWidth="1"/>
    <col min="13060" max="13061" width="10.7109375" style="260" bestFit="1"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1.140625" style="260" bestFit="1" customWidth="1"/>
    <col min="13315" max="13315" width="11.7109375" style="260" bestFit="1" customWidth="1"/>
    <col min="13316" max="13317" width="10.7109375" style="260" bestFit="1"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1.140625" style="260" bestFit="1" customWidth="1"/>
    <col min="13571" max="13571" width="11.7109375" style="260" bestFit="1" customWidth="1"/>
    <col min="13572" max="13573" width="10.7109375" style="260" bestFit="1"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1.140625" style="260" bestFit="1" customWidth="1"/>
    <col min="13827" max="13827" width="11.7109375" style="260" bestFit="1" customWidth="1"/>
    <col min="13828" max="13829" width="10.7109375" style="260" bestFit="1"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1.140625" style="260" bestFit="1" customWidth="1"/>
    <col min="14083" max="14083" width="11.7109375" style="260" bestFit="1" customWidth="1"/>
    <col min="14084" max="14085" width="10.7109375" style="260" bestFit="1"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1.140625" style="260" bestFit="1" customWidth="1"/>
    <col min="14339" max="14339" width="11.7109375" style="260" bestFit="1" customWidth="1"/>
    <col min="14340" max="14341" width="10.7109375" style="260" bestFit="1"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1.140625" style="260" bestFit="1" customWidth="1"/>
    <col min="14595" max="14595" width="11.7109375" style="260" bestFit="1" customWidth="1"/>
    <col min="14596" max="14597" width="10.7109375" style="260" bestFit="1"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1.140625" style="260" bestFit="1" customWidth="1"/>
    <col min="14851" max="14851" width="11.7109375" style="260" bestFit="1" customWidth="1"/>
    <col min="14852" max="14853" width="10.7109375" style="260" bestFit="1"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1.140625" style="260" bestFit="1" customWidth="1"/>
    <col min="15107" max="15107" width="11.7109375" style="260" bestFit="1" customWidth="1"/>
    <col min="15108" max="15109" width="10.7109375" style="260" bestFit="1"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1.140625" style="260" bestFit="1" customWidth="1"/>
    <col min="15363" max="15363" width="11.7109375" style="260" bestFit="1" customWidth="1"/>
    <col min="15364" max="15365" width="10.7109375" style="260" bestFit="1"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1.140625" style="260" bestFit="1" customWidth="1"/>
    <col min="15619" max="15619" width="11.7109375" style="260" bestFit="1" customWidth="1"/>
    <col min="15620" max="15621" width="10.7109375" style="260" bestFit="1"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1.140625" style="260" bestFit="1" customWidth="1"/>
    <col min="15875" max="15875" width="11.7109375" style="260" bestFit="1" customWidth="1"/>
    <col min="15876" max="15877" width="10.7109375" style="260" bestFit="1"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1.140625" style="260" bestFit="1" customWidth="1"/>
    <col min="16131" max="16131" width="11.7109375" style="260" bestFit="1" customWidth="1"/>
    <col min="16132" max="16133" width="10.7109375" style="260" bestFit="1"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324</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262018644.00050998</v>
      </c>
      <c r="C7" s="258">
        <v>21752445.279489998</v>
      </c>
      <c r="D7" s="258">
        <v>1489808.0601299999</v>
      </c>
      <c r="E7" s="258">
        <v>1225505.4078399998</v>
      </c>
      <c r="F7" s="258">
        <v>286486402.74796999</v>
      </c>
      <c r="H7" s="266"/>
    </row>
    <row r="8" spans="1:8">
      <c r="A8" s="10" t="s">
        <v>9</v>
      </c>
      <c r="B8" s="257">
        <v>24034308.024550002</v>
      </c>
      <c r="C8" s="257">
        <v>5796081.1102699991</v>
      </c>
      <c r="D8" s="257">
        <v>2119.92173</v>
      </c>
      <c r="E8" s="257">
        <v>85747.645239999998</v>
      </c>
      <c r="F8" s="257">
        <v>29918256.701790001</v>
      </c>
      <c r="H8" s="266"/>
    </row>
    <row r="9" spans="1:8">
      <c r="A9" s="254" t="s">
        <v>10</v>
      </c>
      <c r="B9" s="255">
        <v>9316534.7991099991</v>
      </c>
      <c r="C9" s="255">
        <v>1243070.7249499999</v>
      </c>
      <c r="D9" s="255">
        <v>0</v>
      </c>
      <c r="E9" s="255">
        <v>0</v>
      </c>
      <c r="F9" s="255">
        <v>10559605.52406</v>
      </c>
    </row>
    <row r="10" spans="1:8">
      <c r="A10" s="254" t="s">
        <v>11</v>
      </c>
      <c r="B10" s="255">
        <v>12795725.357040001</v>
      </c>
      <c r="C10" s="255">
        <v>3635470.4073499995</v>
      </c>
      <c r="D10" s="255">
        <v>2119.92173</v>
      </c>
      <c r="E10" s="255">
        <v>85747.645239999998</v>
      </c>
      <c r="F10" s="255">
        <v>16519063.331360001</v>
      </c>
    </row>
    <row r="11" spans="1:8">
      <c r="A11" s="254" t="s">
        <v>12</v>
      </c>
      <c r="B11" s="255">
        <v>431848.00494999997</v>
      </c>
      <c r="C11" s="255">
        <v>9441.3854800000008</v>
      </c>
      <c r="D11" s="255">
        <v>0</v>
      </c>
      <c r="E11" s="255">
        <v>0</v>
      </c>
      <c r="F11" s="255">
        <v>441289.39042999997</v>
      </c>
    </row>
    <row r="12" spans="1:8">
      <c r="A12" s="254" t="s">
        <v>13</v>
      </c>
      <c r="B12" s="255">
        <v>0</v>
      </c>
      <c r="C12" s="255">
        <v>3532.84584</v>
      </c>
      <c r="D12" s="255">
        <v>0</v>
      </c>
      <c r="E12" s="255">
        <v>0</v>
      </c>
      <c r="F12" s="255">
        <v>3532.84584</v>
      </c>
    </row>
    <row r="13" spans="1:8">
      <c r="A13" s="254" t="s">
        <v>14</v>
      </c>
      <c r="B13" s="255">
        <v>0</v>
      </c>
      <c r="C13" s="255">
        <v>904187.33649000002</v>
      </c>
      <c r="D13" s="255">
        <v>0</v>
      </c>
      <c r="E13" s="255">
        <v>0</v>
      </c>
      <c r="F13" s="255">
        <v>904187.33649000002</v>
      </c>
    </row>
    <row r="14" spans="1:8">
      <c r="A14" s="8" t="s">
        <v>15</v>
      </c>
      <c r="B14" s="255">
        <v>1505699.5990499996</v>
      </c>
      <c r="C14" s="255">
        <v>378.41016000000002</v>
      </c>
      <c r="D14" s="255">
        <v>0</v>
      </c>
      <c r="E14" s="255">
        <v>0</v>
      </c>
      <c r="F14" s="255">
        <v>1506078.0092099996</v>
      </c>
    </row>
    <row r="15" spans="1:8">
      <c r="A15" s="254" t="s">
        <v>16</v>
      </c>
      <c r="B15" s="255">
        <v>0</v>
      </c>
      <c r="C15" s="255">
        <v>0</v>
      </c>
      <c r="D15" s="255">
        <v>0</v>
      </c>
      <c r="E15" s="255">
        <v>0</v>
      </c>
      <c r="F15" s="255">
        <v>0</v>
      </c>
    </row>
    <row r="16" spans="1:8">
      <c r="A16" s="254" t="s">
        <v>17</v>
      </c>
      <c r="B16" s="255">
        <v>-15499.7356</v>
      </c>
      <c r="C16" s="255">
        <v>0</v>
      </c>
      <c r="D16" s="255">
        <v>0</v>
      </c>
      <c r="E16" s="255">
        <v>0</v>
      </c>
      <c r="F16" s="255">
        <v>-15499.7356</v>
      </c>
    </row>
    <row r="17" spans="1:6">
      <c r="A17" s="10" t="s">
        <v>18</v>
      </c>
      <c r="B17" s="257">
        <v>34946875.429389998</v>
      </c>
      <c r="C17" s="257">
        <v>2215674.6399900005</v>
      </c>
      <c r="D17" s="257">
        <v>1045873.59185</v>
      </c>
      <c r="E17" s="257">
        <v>1114553.6759899999</v>
      </c>
      <c r="F17" s="257">
        <v>39322977.337219998</v>
      </c>
    </row>
    <row r="18" spans="1:6">
      <c r="A18" s="254" t="s">
        <v>19</v>
      </c>
      <c r="B18" s="255">
        <v>14430627.10131</v>
      </c>
      <c r="C18" s="255">
        <v>0</v>
      </c>
      <c r="D18" s="255">
        <v>1019069.93061</v>
      </c>
      <c r="E18" s="255">
        <v>1077524.45649</v>
      </c>
      <c r="F18" s="255">
        <v>16527221.48841</v>
      </c>
    </row>
    <row r="19" spans="1:6">
      <c r="A19" s="254" t="s">
        <v>20</v>
      </c>
      <c r="B19" s="255">
        <v>11605168.217659999</v>
      </c>
      <c r="C19" s="255">
        <v>142587.42805000002</v>
      </c>
      <c r="D19" s="255">
        <v>0</v>
      </c>
      <c r="E19" s="255">
        <v>0</v>
      </c>
      <c r="F19" s="255">
        <v>11747755.645709999</v>
      </c>
    </row>
    <row r="20" spans="1:6">
      <c r="A20" s="254" t="s">
        <v>21</v>
      </c>
      <c r="B20" s="255">
        <v>0</v>
      </c>
      <c r="C20" s="255">
        <v>123973.85255000001</v>
      </c>
      <c r="D20" s="255">
        <v>0</v>
      </c>
      <c r="E20" s="255">
        <v>0</v>
      </c>
      <c r="F20" s="255">
        <v>123973.85255000001</v>
      </c>
    </row>
    <row r="21" spans="1:6">
      <c r="A21" s="254" t="s">
        <v>22</v>
      </c>
      <c r="B21" s="255">
        <v>574767.8811</v>
      </c>
      <c r="C21" s="255">
        <v>57490.057679999998</v>
      </c>
      <c r="D21" s="255">
        <v>0</v>
      </c>
      <c r="E21" s="255">
        <v>0</v>
      </c>
      <c r="F21" s="255">
        <v>632257.93877999997</v>
      </c>
    </row>
    <row r="22" spans="1:6">
      <c r="A22" s="8" t="s">
        <v>23</v>
      </c>
      <c r="B22" s="255">
        <v>3929638.60298</v>
      </c>
      <c r="C22" s="255">
        <v>1011493.4248</v>
      </c>
      <c r="D22" s="255">
        <v>0</v>
      </c>
      <c r="E22" s="255">
        <v>34995.702139999994</v>
      </c>
      <c r="F22" s="255">
        <v>4976127.7299199998</v>
      </c>
    </row>
    <row r="23" spans="1:6">
      <c r="A23" s="254" t="s">
        <v>24</v>
      </c>
      <c r="B23" s="255">
        <v>3580777.3774900003</v>
      </c>
      <c r="C23" s="255">
        <v>889529.34611000004</v>
      </c>
      <c r="D23" s="255">
        <v>3984.9037199999998</v>
      </c>
      <c r="E23" s="255">
        <v>105.67044</v>
      </c>
      <c r="F23" s="255">
        <v>4474397.2977599995</v>
      </c>
    </row>
    <row r="24" spans="1:6">
      <c r="A24" s="254" t="s">
        <v>25</v>
      </c>
      <c r="B24" s="255">
        <v>874564.90194000001</v>
      </c>
      <c r="C24" s="255">
        <v>5696.8231599999999</v>
      </c>
      <c r="D24" s="255">
        <v>22818.757519999999</v>
      </c>
      <c r="E24" s="255">
        <v>2074.5336900000002</v>
      </c>
      <c r="F24" s="255">
        <v>905155.01630999998</v>
      </c>
    </row>
    <row r="25" spans="1:6">
      <c r="A25" s="254" t="s">
        <v>26</v>
      </c>
      <c r="B25" s="255">
        <v>-48668.653090000007</v>
      </c>
      <c r="C25" s="255">
        <v>-15096.292359999999</v>
      </c>
      <c r="D25" s="255">
        <v>0</v>
      </c>
      <c r="E25" s="255">
        <v>-146.68677000000002</v>
      </c>
      <c r="F25" s="255">
        <v>-63911.632220000007</v>
      </c>
    </row>
    <row r="26" spans="1:6">
      <c r="A26" s="10" t="s">
        <v>27</v>
      </c>
      <c r="B26" s="257">
        <v>192885173.64504999</v>
      </c>
      <c r="C26" s="257">
        <v>249614.96313000002</v>
      </c>
      <c r="D26" s="257">
        <v>0</v>
      </c>
      <c r="E26" s="257">
        <v>75.33869</v>
      </c>
      <c r="F26" s="257">
        <v>193134863.94687</v>
      </c>
    </row>
    <row r="27" spans="1:6">
      <c r="A27" s="17" t="s">
        <v>28</v>
      </c>
      <c r="B27" s="255">
        <v>188475481.39387998</v>
      </c>
      <c r="C27" s="255">
        <v>243576.49950999999</v>
      </c>
      <c r="D27" s="255">
        <v>0</v>
      </c>
      <c r="E27" s="255">
        <v>73.569340000000011</v>
      </c>
      <c r="F27" s="255">
        <v>188719131.46272996</v>
      </c>
    </row>
    <row r="28" spans="1:6">
      <c r="A28" s="254" t="s">
        <v>29</v>
      </c>
      <c r="B28" s="255">
        <v>162511283.11422998</v>
      </c>
      <c r="C28" s="255">
        <v>153208.87226</v>
      </c>
      <c r="D28" s="255">
        <v>0</v>
      </c>
      <c r="E28" s="255">
        <v>73.569340000000011</v>
      </c>
      <c r="F28" s="255">
        <v>162664565.55582997</v>
      </c>
    </row>
    <row r="29" spans="1:6">
      <c r="A29" s="254" t="s">
        <v>1033</v>
      </c>
      <c r="B29" s="255">
        <v>25964198.279650003</v>
      </c>
      <c r="C29" s="255">
        <v>90367.62724999999</v>
      </c>
      <c r="D29" s="255">
        <v>0</v>
      </c>
      <c r="E29" s="255">
        <v>0</v>
      </c>
      <c r="F29" s="255">
        <v>26054565.906900004</v>
      </c>
    </row>
    <row r="30" spans="1:6">
      <c r="A30" s="17" t="s">
        <v>30</v>
      </c>
      <c r="B30" s="255">
        <v>1855430.67986</v>
      </c>
      <c r="C30" s="255">
        <v>11657.888149999999</v>
      </c>
      <c r="D30" s="255">
        <v>0</v>
      </c>
      <c r="E30" s="255">
        <v>0</v>
      </c>
      <c r="F30" s="255">
        <v>1867088.56801</v>
      </c>
    </row>
    <row r="31" spans="1:6">
      <c r="A31" s="254" t="s">
        <v>31</v>
      </c>
      <c r="B31" s="255">
        <v>802503.29454999999</v>
      </c>
      <c r="C31" s="255">
        <v>4640.0313399999995</v>
      </c>
      <c r="D31" s="255">
        <v>0</v>
      </c>
      <c r="E31" s="255">
        <v>0</v>
      </c>
      <c r="F31" s="255">
        <v>807143.32588999998</v>
      </c>
    </row>
    <row r="32" spans="1:6">
      <c r="A32" s="254" t="s">
        <v>1034</v>
      </c>
      <c r="B32" s="255">
        <v>1052927.38531</v>
      </c>
      <c r="C32" s="255">
        <v>7017.8568100000002</v>
      </c>
      <c r="D32" s="255">
        <v>0</v>
      </c>
      <c r="E32" s="255">
        <v>0</v>
      </c>
      <c r="F32" s="255">
        <v>1059945.2421200001</v>
      </c>
    </row>
    <row r="33" spans="1:6">
      <c r="A33" s="17" t="s">
        <v>32</v>
      </c>
      <c r="B33" s="255">
        <v>4560263.6689400002</v>
      </c>
      <c r="C33" s="255">
        <v>58558.271569999997</v>
      </c>
      <c r="D33" s="255">
        <v>0</v>
      </c>
      <c r="E33" s="255">
        <v>0</v>
      </c>
      <c r="F33" s="255">
        <v>4618821.9405100001</v>
      </c>
    </row>
    <row r="34" spans="1:6">
      <c r="A34" s="254" t="s">
        <v>33</v>
      </c>
      <c r="B34" s="255">
        <v>1592702.7208499999</v>
      </c>
      <c r="C34" s="255">
        <v>31146.366200000004</v>
      </c>
      <c r="D34" s="255">
        <v>0</v>
      </c>
      <c r="E34" s="255">
        <v>0</v>
      </c>
      <c r="F34" s="255">
        <v>1623849.08705</v>
      </c>
    </row>
    <row r="35" spans="1:6">
      <c r="A35" s="254" t="s">
        <v>1035</v>
      </c>
      <c r="B35" s="255">
        <v>2967560.9480900001</v>
      </c>
      <c r="C35" s="255">
        <v>27411.905369999997</v>
      </c>
      <c r="D35" s="255">
        <v>0</v>
      </c>
      <c r="E35" s="255">
        <v>0</v>
      </c>
      <c r="F35" s="255">
        <v>2994972.8534599999</v>
      </c>
    </row>
    <row r="36" spans="1:6">
      <c r="A36" s="17" t="s">
        <v>34</v>
      </c>
      <c r="B36" s="255">
        <v>5783222.8153100004</v>
      </c>
      <c r="C36" s="255">
        <v>23286.480250000004</v>
      </c>
      <c r="D36" s="255">
        <v>0</v>
      </c>
      <c r="E36" s="255">
        <v>1.86097</v>
      </c>
      <c r="F36" s="255">
        <v>5806511.1565300003</v>
      </c>
    </row>
    <row r="37" spans="1:6">
      <c r="A37" s="11" t="s">
        <v>35</v>
      </c>
      <c r="B37" s="255">
        <v>1652243.75379</v>
      </c>
      <c r="C37" s="255">
        <v>1008.5280300000001</v>
      </c>
      <c r="D37" s="255">
        <v>0</v>
      </c>
      <c r="E37" s="255">
        <v>0.17243</v>
      </c>
      <c r="F37" s="255">
        <v>1653252.45425</v>
      </c>
    </row>
    <row r="38" spans="1:6">
      <c r="A38" s="254" t="s">
        <v>36</v>
      </c>
      <c r="B38" s="255">
        <v>1408345.1061999998</v>
      </c>
      <c r="C38" s="255">
        <v>6391.1259400000008</v>
      </c>
      <c r="D38" s="255">
        <v>0</v>
      </c>
      <c r="E38" s="255">
        <v>0</v>
      </c>
      <c r="F38" s="255">
        <v>1414736.2321399997</v>
      </c>
    </row>
    <row r="39" spans="1:6">
      <c r="A39" s="254" t="s">
        <v>37</v>
      </c>
      <c r="B39" s="255">
        <v>4396.7206899999992</v>
      </c>
      <c r="C39" s="255">
        <v>24.66385</v>
      </c>
      <c r="D39" s="255">
        <v>0</v>
      </c>
      <c r="E39" s="255">
        <v>0</v>
      </c>
      <c r="F39" s="255">
        <v>4421.3845399999991</v>
      </c>
    </row>
    <row r="40" spans="1:6">
      <c r="A40" s="254" t="s">
        <v>38</v>
      </c>
      <c r="B40" s="255">
        <v>23807.381909999996</v>
      </c>
      <c r="C40" s="255">
        <v>242.45642999999998</v>
      </c>
      <c r="D40" s="255">
        <v>0</v>
      </c>
      <c r="E40" s="255">
        <v>0</v>
      </c>
      <c r="F40" s="255">
        <v>24049.838339999995</v>
      </c>
    </row>
    <row r="41" spans="1:6">
      <c r="A41" s="254" t="s">
        <v>39</v>
      </c>
      <c r="B41" s="255">
        <v>1.9585299999999999</v>
      </c>
      <c r="C41" s="255">
        <v>0</v>
      </c>
      <c r="D41" s="255">
        <v>0</v>
      </c>
      <c r="E41" s="255">
        <v>0</v>
      </c>
      <c r="F41" s="255">
        <v>1.9585299999999999</v>
      </c>
    </row>
    <row r="42" spans="1:6">
      <c r="A42" s="12" t="s">
        <v>40</v>
      </c>
      <c r="B42" s="255">
        <v>354.22126999999995</v>
      </c>
      <c r="C42" s="255">
        <v>0</v>
      </c>
      <c r="D42" s="255">
        <v>0</v>
      </c>
      <c r="E42" s="255">
        <v>0</v>
      </c>
      <c r="F42" s="255">
        <v>354.22126999999995</v>
      </c>
    </row>
    <row r="43" spans="1:6">
      <c r="A43" s="11" t="s">
        <v>41</v>
      </c>
      <c r="B43" s="255">
        <v>1270779.4760799999</v>
      </c>
      <c r="C43" s="255">
        <v>8065.1162200000008</v>
      </c>
      <c r="D43" s="255">
        <v>0</v>
      </c>
      <c r="E43" s="255">
        <v>1.6885399999999999</v>
      </c>
      <c r="F43" s="255">
        <v>1278846.2808399999</v>
      </c>
    </row>
    <row r="44" spans="1:6">
      <c r="A44" s="254" t="s">
        <v>42</v>
      </c>
      <c r="B44" s="255">
        <v>1348499.50673</v>
      </c>
      <c r="C44" s="255">
        <v>6570.999859999999</v>
      </c>
      <c r="D44" s="255">
        <v>0</v>
      </c>
      <c r="E44" s="255">
        <v>0</v>
      </c>
      <c r="F44" s="255">
        <v>1355070.5065900001</v>
      </c>
    </row>
    <row r="45" spans="1:6">
      <c r="A45" s="254" t="s">
        <v>43</v>
      </c>
      <c r="B45" s="255">
        <v>8113.0517599999994</v>
      </c>
      <c r="C45" s="255">
        <v>236.64082000000002</v>
      </c>
      <c r="D45" s="255">
        <v>0</v>
      </c>
      <c r="E45" s="255">
        <v>0</v>
      </c>
      <c r="F45" s="255">
        <v>8349.692579999999</v>
      </c>
    </row>
    <row r="46" spans="1:6">
      <c r="A46" s="254" t="s">
        <v>44</v>
      </c>
      <c r="B46" s="255">
        <v>47668.296780000004</v>
      </c>
      <c r="C46" s="255">
        <v>508.00563</v>
      </c>
      <c r="D46" s="255">
        <v>0</v>
      </c>
      <c r="E46" s="255">
        <v>0</v>
      </c>
      <c r="F46" s="255">
        <v>48176.302410000004</v>
      </c>
    </row>
    <row r="47" spans="1:6">
      <c r="A47" s="254" t="s">
        <v>45</v>
      </c>
      <c r="B47" s="255">
        <v>1464.18272</v>
      </c>
      <c r="C47" s="255">
        <v>8.2493600000000011</v>
      </c>
      <c r="D47" s="255">
        <v>0</v>
      </c>
      <c r="E47" s="255">
        <v>0</v>
      </c>
      <c r="F47" s="255">
        <v>1472.43208</v>
      </c>
    </row>
    <row r="48" spans="1:6">
      <c r="A48" s="12" t="s">
        <v>46</v>
      </c>
      <c r="B48" s="255">
        <v>17549.15885</v>
      </c>
      <c r="C48" s="255">
        <v>230.69410999999999</v>
      </c>
      <c r="D48" s="255">
        <v>0</v>
      </c>
      <c r="E48" s="255">
        <v>0</v>
      </c>
      <c r="F48" s="255">
        <v>17779.85296</v>
      </c>
    </row>
    <row r="49" spans="1:6">
      <c r="A49" s="55" t="s">
        <v>47</v>
      </c>
      <c r="B49" s="255">
        <v>-7789224.9129399983</v>
      </c>
      <c r="C49" s="255">
        <v>-87464.176349999994</v>
      </c>
      <c r="D49" s="255">
        <v>0</v>
      </c>
      <c r="E49" s="255">
        <v>-9.1620000000000007E-2</v>
      </c>
      <c r="F49" s="255">
        <v>-7876689.1809099987</v>
      </c>
    </row>
    <row r="50" spans="1:6">
      <c r="A50" s="254" t="s">
        <v>48</v>
      </c>
      <c r="B50" s="255">
        <v>-719621.66697000002</v>
      </c>
      <c r="C50" s="255">
        <v>-1973.3502800000001</v>
      </c>
      <c r="D50" s="255">
        <v>0</v>
      </c>
      <c r="E50" s="255">
        <v>-9.1620000000000007E-2</v>
      </c>
      <c r="F50" s="255">
        <v>-721595.10887</v>
      </c>
    </row>
    <row r="51" spans="1:6">
      <c r="A51" s="254" t="s">
        <v>49</v>
      </c>
      <c r="B51" s="255">
        <v>-690759.44550000003</v>
      </c>
      <c r="C51" s="255">
        <v>-3668.8646199999998</v>
      </c>
      <c r="D51" s="255">
        <v>0</v>
      </c>
      <c r="E51" s="255">
        <v>0</v>
      </c>
      <c r="F51" s="255">
        <v>-694428.31012000004</v>
      </c>
    </row>
    <row r="52" spans="1:6">
      <c r="A52" s="254" t="s">
        <v>50</v>
      </c>
      <c r="B52" s="255">
        <v>-385169.12419999996</v>
      </c>
      <c r="C52" s="255">
        <v>-1052.26899</v>
      </c>
      <c r="D52" s="255">
        <v>0</v>
      </c>
      <c r="E52" s="255">
        <v>0</v>
      </c>
      <c r="F52" s="255">
        <v>-386221.39318999997</v>
      </c>
    </row>
    <row r="53" spans="1:6">
      <c r="A53" s="254" t="s">
        <v>51</v>
      </c>
      <c r="B53" s="255">
        <v>-373304.12059000001</v>
      </c>
      <c r="C53" s="255">
        <v>-803.13594999999998</v>
      </c>
      <c r="D53" s="255">
        <v>0</v>
      </c>
      <c r="E53" s="255">
        <v>0</v>
      </c>
      <c r="F53" s="255">
        <v>-374107.25654000003</v>
      </c>
    </row>
    <row r="54" spans="1:6">
      <c r="A54" s="254" t="s">
        <v>52</v>
      </c>
      <c r="B54" s="255">
        <v>-969668.5993900001</v>
      </c>
      <c r="C54" s="255">
        <v>-19653.50445</v>
      </c>
      <c r="D54" s="255">
        <v>0</v>
      </c>
      <c r="E54" s="255">
        <v>0</v>
      </c>
      <c r="F54" s="255">
        <v>-989322.10384000011</v>
      </c>
    </row>
    <row r="55" spans="1:6">
      <c r="A55" s="254" t="s">
        <v>53</v>
      </c>
      <c r="B55" s="255">
        <v>-1529920.0930399999</v>
      </c>
      <c r="C55" s="255">
        <v>-20613.15495</v>
      </c>
      <c r="D55" s="255">
        <v>0</v>
      </c>
      <c r="E55" s="255">
        <v>0</v>
      </c>
      <c r="F55" s="255">
        <v>-1550533.2479900001</v>
      </c>
    </row>
    <row r="56" spans="1:6">
      <c r="A56" s="254" t="s">
        <v>54</v>
      </c>
      <c r="B56" s="255">
        <v>-1293644.5437999999</v>
      </c>
      <c r="C56" s="255">
        <v>-22134.974529999996</v>
      </c>
      <c r="D56" s="255">
        <v>0</v>
      </c>
      <c r="E56" s="255">
        <v>0</v>
      </c>
      <c r="F56" s="255">
        <v>-1315779.5183299999</v>
      </c>
    </row>
    <row r="57" spans="1:6">
      <c r="A57" s="254" t="s">
        <v>55</v>
      </c>
      <c r="B57" s="255">
        <v>-1545782.4138399998</v>
      </c>
      <c r="C57" s="255">
        <v>-10045.53297</v>
      </c>
      <c r="D57" s="255">
        <v>0</v>
      </c>
      <c r="E57" s="255">
        <v>0</v>
      </c>
      <c r="F57" s="255">
        <v>-1555827.9468099999</v>
      </c>
    </row>
    <row r="58" spans="1:6">
      <c r="A58" s="254" t="s">
        <v>56</v>
      </c>
      <c r="B58" s="255">
        <v>-2205.42677</v>
      </c>
      <c r="C58" s="255">
        <v>-6219.1007300000001</v>
      </c>
      <c r="D58" s="255">
        <v>0</v>
      </c>
      <c r="E58" s="255">
        <v>0</v>
      </c>
      <c r="F58" s="255">
        <v>-8424.5275000000001</v>
      </c>
    </row>
    <row r="59" spans="1:6">
      <c r="A59" s="254" t="s">
        <v>57</v>
      </c>
      <c r="B59" s="255">
        <v>0</v>
      </c>
      <c r="C59" s="255">
        <v>0</v>
      </c>
      <c r="D59" s="255">
        <v>0</v>
      </c>
      <c r="E59" s="255">
        <v>0</v>
      </c>
      <c r="F59" s="255">
        <v>0</v>
      </c>
    </row>
    <row r="60" spans="1:6">
      <c r="A60" s="254" t="s">
        <v>58</v>
      </c>
      <c r="B60" s="255">
        <v>-3843.7933800000001</v>
      </c>
      <c r="C60" s="255">
        <v>-86.932220000000001</v>
      </c>
      <c r="D60" s="255">
        <v>0</v>
      </c>
      <c r="E60" s="255">
        <v>0</v>
      </c>
      <c r="F60" s="255">
        <v>-3930.7256000000002</v>
      </c>
    </row>
    <row r="61" spans="1:6">
      <c r="A61" s="254" t="s">
        <v>59</v>
      </c>
      <c r="B61" s="255">
        <v>-17764.505420000001</v>
      </c>
      <c r="C61" s="255">
        <v>-76.388949999999994</v>
      </c>
      <c r="D61" s="255">
        <v>0</v>
      </c>
      <c r="E61" s="255">
        <v>0</v>
      </c>
      <c r="F61" s="255">
        <v>-17840.894370000002</v>
      </c>
    </row>
    <row r="62" spans="1:6">
      <c r="A62" s="254" t="s">
        <v>60</v>
      </c>
      <c r="B62" s="255">
        <v>-14853.220100000002</v>
      </c>
      <c r="C62" s="255">
        <v>-186.89070000000001</v>
      </c>
      <c r="D62" s="255">
        <v>0</v>
      </c>
      <c r="E62" s="255">
        <v>0</v>
      </c>
      <c r="F62" s="255">
        <v>-15040.110800000002</v>
      </c>
    </row>
    <row r="63" spans="1:6">
      <c r="A63" s="254" t="s">
        <v>61</v>
      </c>
      <c r="B63" s="255">
        <v>-58213.002180000003</v>
      </c>
      <c r="C63" s="255">
        <v>-129.05642</v>
      </c>
      <c r="D63" s="255">
        <v>0</v>
      </c>
      <c r="E63" s="255">
        <v>0</v>
      </c>
      <c r="F63" s="255">
        <v>-58342.058600000004</v>
      </c>
    </row>
    <row r="64" spans="1:6">
      <c r="A64" s="254" t="s">
        <v>62</v>
      </c>
      <c r="B64" s="255">
        <v>-43861.098180000001</v>
      </c>
      <c r="C64" s="255">
        <v>-478.01167999999996</v>
      </c>
      <c r="D64" s="255">
        <v>0</v>
      </c>
      <c r="E64" s="255">
        <v>0</v>
      </c>
      <c r="F64" s="255">
        <v>-44339.109860000004</v>
      </c>
    </row>
    <row r="65" spans="1:6">
      <c r="A65" s="254" t="s">
        <v>63</v>
      </c>
      <c r="B65" s="255">
        <v>-140613.85957999999</v>
      </c>
      <c r="C65" s="255">
        <v>-343.00890999999996</v>
      </c>
      <c r="D65" s="255">
        <v>0</v>
      </c>
      <c r="E65" s="255">
        <v>0</v>
      </c>
      <c r="F65" s="255">
        <v>-140956.86848999999</v>
      </c>
    </row>
    <row r="66" spans="1:6">
      <c r="A66" s="10" t="s">
        <v>64</v>
      </c>
      <c r="B66" s="257">
        <v>1682543.2728599999</v>
      </c>
      <c r="C66" s="257">
        <v>202101.51553</v>
      </c>
      <c r="D66" s="257">
        <v>0</v>
      </c>
      <c r="E66" s="257">
        <v>0.19539000000000001</v>
      </c>
      <c r="F66" s="257">
        <v>1884644.9837799999</v>
      </c>
    </row>
    <row r="67" spans="1:6">
      <c r="A67" s="254" t="s">
        <v>65</v>
      </c>
      <c r="B67" s="255">
        <v>1077.0690500000001</v>
      </c>
      <c r="C67" s="255">
        <v>291.37862000000001</v>
      </c>
      <c r="D67" s="255">
        <v>0</v>
      </c>
      <c r="E67" s="255">
        <v>0</v>
      </c>
      <c r="F67" s="255">
        <v>1368.44767</v>
      </c>
    </row>
    <row r="68" spans="1:6">
      <c r="A68" s="254" t="s">
        <v>66</v>
      </c>
      <c r="B68" s="255">
        <v>1034620.51614</v>
      </c>
      <c r="C68" s="255">
        <v>124162.76406</v>
      </c>
      <c r="D68" s="255">
        <v>0</v>
      </c>
      <c r="E68" s="255">
        <v>7.4079999999999993E-2</v>
      </c>
      <c r="F68" s="255">
        <v>1158783.3542799999</v>
      </c>
    </row>
    <row r="69" spans="1:6">
      <c r="A69" s="254" t="s">
        <v>67</v>
      </c>
      <c r="B69" s="255">
        <v>771078.7476499998</v>
      </c>
      <c r="C69" s="255">
        <v>103850.14827000001</v>
      </c>
      <c r="D69" s="255">
        <v>0</v>
      </c>
      <c r="E69" s="255">
        <v>0.12131</v>
      </c>
      <c r="F69" s="255">
        <v>874929.01722999976</v>
      </c>
    </row>
    <row r="70" spans="1:6">
      <c r="A70" s="254" t="s">
        <v>68</v>
      </c>
      <c r="B70" s="255">
        <v>0</v>
      </c>
      <c r="C70" s="255">
        <v>1228.4695200000001</v>
      </c>
      <c r="D70" s="255">
        <v>0</v>
      </c>
      <c r="E70" s="255">
        <v>0</v>
      </c>
      <c r="F70" s="255">
        <v>1228.4695200000001</v>
      </c>
    </row>
    <row r="71" spans="1:6">
      <c r="A71" s="254" t="s">
        <v>69</v>
      </c>
      <c r="B71" s="255">
        <v>-124233.05998000001</v>
      </c>
      <c r="C71" s="255">
        <v>-27431.24494</v>
      </c>
      <c r="D71" s="255">
        <v>0</v>
      </c>
      <c r="E71" s="255">
        <v>0</v>
      </c>
      <c r="F71" s="255">
        <v>-151664.30492</v>
      </c>
    </row>
    <row r="72" spans="1:6">
      <c r="A72" s="10" t="s">
        <v>70</v>
      </c>
      <c r="B72" s="257">
        <v>274849.18192000047</v>
      </c>
      <c r="C72" s="257">
        <v>0</v>
      </c>
      <c r="D72" s="257">
        <v>0</v>
      </c>
      <c r="E72" s="257">
        <v>0</v>
      </c>
      <c r="F72" s="257">
        <v>274849.18192000047</v>
      </c>
    </row>
    <row r="73" spans="1:6">
      <c r="A73" s="254" t="s">
        <v>71</v>
      </c>
      <c r="B73" s="255">
        <v>367.33247999999998</v>
      </c>
      <c r="C73" s="255">
        <v>0</v>
      </c>
      <c r="D73" s="255">
        <v>0</v>
      </c>
      <c r="E73" s="255">
        <v>0</v>
      </c>
      <c r="F73" s="255">
        <v>367.33247999999998</v>
      </c>
    </row>
    <row r="74" spans="1:6">
      <c r="A74" s="254" t="s">
        <v>72</v>
      </c>
      <c r="B74" s="255">
        <v>1219298.2259500001</v>
      </c>
      <c r="C74" s="255">
        <v>0</v>
      </c>
      <c r="D74" s="255">
        <v>0</v>
      </c>
      <c r="E74" s="255">
        <v>0</v>
      </c>
      <c r="F74" s="255">
        <v>1219298.2259500001</v>
      </c>
    </row>
    <row r="75" spans="1:6">
      <c r="A75" s="254" t="s">
        <v>73</v>
      </c>
      <c r="B75" s="255">
        <v>9678.8843400000005</v>
      </c>
      <c r="C75" s="255">
        <v>0</v>
      </c>
      <c r="D75" s="255">
        <v>0</v>
      </c>
      <c r="E75" s="255">
        <v>0</v>
      </c>
      <c r="F75" s="255">
        <v>9678.8843400000005</v>
      </c>
    </row>
    <row r="76" spans="1:6">
      <c r="A76" s="254" t="s">
        <v>74</v>
      </c>
      <c r="B76" s="255">
        <v>2E-3</v>
      </c>
      <c r="C76" s="255">
        <v>0</v>
      </c>
      <c r="D76" s="255">
        <v>0</v>
      </c>
      <c r="E76" s="255">
        <v>0</v>
      </c>
      <c r="F76" s="255">
        <v>2E-3</v>
      </c>
    </row>
    <row r="77" spans="1:6">
      <c r="A77" s="254" t="s">
        <v>75</v>
      </c>
      <c r="B77" s="255">
        <v>-954495.26284999994</v>
      </c>
      <c r="C77" s="255">
        <v>0</v>
      </c>
      <c r="D77" s="255">
        <v>0</v>
      </c>
      <c r="E77" s="255">
        <v>0</v>
      </c>
      <c r="F77" s="255">
        <v>-954495.26284999994</v>
      </c>
    </row>
    <row r="78" spans="1:6">
      <c r="A78" s="10" t="s">
        <v>76</v>
      </c>
      <c r="B78" s="257">
        <v>3647703.61149</v>
      </c>
      <c r="C78" s="257">
        <v>13268225.434119998</v>
      </c>
      <c r="D78" s="257">
        <v>441814.54661999998</v>
      </c>
      <c r="E78" s="257">
        <v>25128.552530000001</v>
      </c>
      <c r="F78" s="257">
        <v>17382872.144759998</v>
      </c>
    </row>
    <row r="79" spans="1:6">
      <c r="A79" s="254" t="s">
        <v>19</v>
      </c>
      <c r="B79" s="255">
        <v>0</v>
      </c>
      <c r="C79" s="255">
        <v>1.0000000000000001E-5</v>
      </c>
      <c r="D79" s="255">
        <v>432324.06</v>
      </c>
      <c r="E79" s="255">
        <v>24379.535199999998</v>
      </c>
      <c r="F79" s="255">
        <v>456703.59521</v>
      </c>
    </row>
    <row r="80" spans="1:6">
      <c r="A80" s="254" t="s">
        <v>20</v>
      </c>
      <c r="B80" s="255">
        <v>737691.91584000003</v>
      </c>
      <c r="C80" s="255">
        <v>0</v>
      </c>
      <c r="D80" s="255">
        <v>0</v>
      </c>
      <c r="E80" s="255">
        <v>0</v>
      </c>
      <c r="F80" s="255">
        <v>737691.91584000003</v>
      </c>
    </row>
    <row r="81" spans="1:6">
      <c r="A81" s="254" t="s">
        <v>21</v>
      </c>
      <c r="B81" s="255">
        <v>0</v>
      </c>
      <c r="C81" s="255">
        <v>13720</v>
      </c>
      <c r="D81" s="255">
        <v>0</v>
      </c>
      <c r="E81" s="255">
        <v>0</v>
      </c>
      <c r="F81" s="255">
        <v>13720</v>
      </c>
    </row>
    <row r="82" spans="1:6">
      <c r="A82" s="254" t="s">
        <v>22</v>
      </c>
      <c r="B82" s="255">
        <v>16246.11664</v>
      </c>
      <c r="C82" s="255">
        <v>47680.102500000001</v>
      </c>
      <c r="D82" s="255">
        <v>0</v>
      </c>
      <c r="E82" s="255">
        <v>0</v>
      </c>
      <c r="F82" s="255">
        <v>63926.219140000001</v>
      </c>
    </row>
    <row r="83" spans="1:6">
      <c r="A83" s="254" t="s">
        <v>77</v>
      </c>
      <c r="B83" s="255">
        <v>856087.27729000011</v>
      </c>
      <c r="C83" s="255">
        <v>10818.577740000001</v>
      </c>
      <c r="D83" s="255">
        <v>0</v>
      </c>
      <c r="E83" s="255">
        <v>0</v>
      </c>
      <c r="F83" s="255">
        <v>866905.85503000009</v>
      </c>
    </row>
    <row r="84" spans="1:6">
      <c r="A84" s="254" t="s">
        <v>23</v>
      </c>
      <c r="B84" s="255">
        <v>190529.27823</v>
      </c>
      <c r="C84" s="255">
        <v>16188.634890000001</v>
      </c>
      <c r="D84" s="255">
        <v>0</v>
      </c>
      <c r="E84" s="255">
        <v>0</v>
      </c>
      <c r="F84" s="255">
        <v>206717.91311999998</v>
      </c>
    </row>
    <row r="85" spans="1:6">
      <c r="A85" s="254" t="s">
        <v>24</v>
      </c>
      <c r="B85" s="255">
        <v>1790030.2446299996</v>
      </c>
      <c r="C85" s="255">
        <v>13190127.774579998</v>
      </c>
      <c r="D85" s="255">
        <v>11.25726</v>
      </c>
      <c r="E85" s="255">
        <v>743.59904000000006</v>
      </c>
      <c r="F85" s="255">
        <v>14980912.875509998</v>
      </c>
    </row>
    <row r="86" spans="1:6">
      <c r="A86" s="254" t="s">
        <v>78</v>
      </c>
      <c r="B86" s="255">
        <v>90852.549450000006</v>
      </c>
      <c r="C86" s="255">
        <v>1122.1823200000001</v>
      </c>
      <c r="D86" s="255">
        <v>9479.2293599999994</v>
      </c>
      <c r="E86" s="255">
        <v>5.4182899999999998</v>
      </c>
      <c r="F86" s="255">
        <v>101459.37942000001</v>
      </c>
    </row>
    <row r="87" spans="1:6">
      <c r="A87" s="254" t="s">
        <v>79</v>
      </c>
      <c r="B87" s="255">
        <v>-33733.770589999993</v>
      </c>
      <c r="C87" s="255">
        <v>-11431.83792</v>
      </c>
      <c r="D87" s="255">
        <v>0</v>
      </c>
      <c r="E87" s="255">
        <v>0</v>
      </c>
      <c r="F87" s="255">
        <v>-45165.608509999991</v>
      </c>
    </row>
    <row r="88" spans="1:6">
      <c r="A88" s="10" t="s">
        <v>80</v>
      </c>
      <c r="B88" s="257">
        <v>3777991.9728000001</v>
      </c>
      <c r="C88" s="257">
        <v>0</v>
      </c>
      <c r="D88" s="257">
        <v>0</v>
      </c>
      <c r="E88" s="257">
        <v>0</v>
      </c>
      <c r="F88" s="257">
        <v>3777991.9728000001</v>
      </c>
    </row>
    <row r="89" spans="1:6">
      <c r="A89" s="254" t="s">
        <v>81</v>
      </c>
      <c r="B89" s="255">
        <v>1177069.70533</v>
      </c>
      <c r="C89" s="255">
        <v>0</v>
      </c>
      <c r="D89" s="255">
        <v>0</v>
      </c>
      <c r="E89" s="255">
        <v>0</v>
      </c>
      <c r="F89" s="255">
        <v>1177069.70533</v>
      </c>
    </row>
    <row r="90" spans="1:6">
      <c r="A90" s="254" t="s">
        <v>82</v>
      </c>
      <c r="B90" s="255">
        <v>1548310.2510799998</v>
      </c>
      <c r="C90" s="255">
        <v>0</v>
      </c>
      <c r="D90" s="255">
        <v>0</v>
      </c>
      <c r="E90" s="255">
        <v>0</v>
      </c>
      <c r="F90" s="255">
        <v>1548310.2510799998</v>
      </c>
    </row>
    <row r="91" spans="1:6">
      <c r="A91" s="254" t="s">
        <v>83</v>
      </c>
      <c r="B91" s="255">
        <v>112809.47108999998</v>
      </c>
      <c r="C91" s="255">
        <v>0</v>
      </c>
      <c r="D91" s="255">
        <v>0</v>
      </c>
      <c r="E91" s="255">
        <v>0</v>
      </c>
      <c r="F91" s="255">
        <v>112809.47108999998</v>
      </c>
    </row>
    <row r="92" spans="1:6">
      <c r="A92" s="254" t="s">
        <v>84</v>
      </c>
      <c r="B92" s="255">
        <v>200798.61427000011</v>
      </c>
      <c r="C92" s="255">
        <v>0</v>
      </c>
      <c r="D92" s="255">
        <v>0</v>
      </c>
      <c r="E92" s="255">
        <v>0</v>
      </c>
      <c r="F92" s="255">
        <v>200798.61427000011</v>
      </c>
    </row>
    <row r="93" spans="1:6">
      <c r="A93" s="254" t="s">
        <v>85</v>
      </c>
      <c r="B93" s="255">
        <v>299377.97672999976</v>
      </c>
      <c r="C93" s="255">
        <v>0</v>
      </c>
      <c r="D93" s="255">
        <v>0</v>
      </c>
      <c r="E93" s="255">
        <v>0</v>
      </c>
      <c r="F93" s="255">
        <v>299377.97672999976</v>
      </c>
    </row>
    <row r="94" spans="1:6">
      <c r="A94" s="254" t="s">
        <v>86</v>
      </c>
      <c r="B94" s="255">
        <v>70461.939520000014</v>
      </c>
      <c r="C94" s="255">
        <v>0</v>
      </c>
      <c r="D94" s="255">
        <v>0</v>
      </c>
      <c r="E94" s="255">
        <v>0</v>
      </c>
      <c r="F94" s="255">
        <v>70461.939520000014</v>
      </c>
    </row>
    <row r="95" spans="1:6">
      <c r="A95" s="254" t="s">
        <v>87</v>
      </c>
      <c r="B95" s="255">
        <v>13000.301890000001</v>
      </c>
      <c r="C95" s="255">
        <v>0</v>
      </c>
      <c r="D95" s="255">
        <v>0</v>
      </c>
      <c r="E95" s="255">
        <v>0</v>
      </c>
      <c r="F95" s="255">
        <v>13000.301890000001</v>
      </c>
    </row>
    <row r="96" spans="1:6">
      <c r="A96" s="254" t="s">
        <v>88</v>
      </c>
      <c r="B96" s="255">
        <v>8103.76224</v>
      </c>
      <c r="C96" s="255">
        <v>0</v>
      </c>
      <c r="D96" s="255">
        <v>0</v>
      </c>
      <c r="E96" s="255">
        <v>0</v>
      </c>
      <c r="F96" s="255">
        <v>8103.76224</v>
      </c>
    </row>
    <row r="97" spans="1:6">
      <c r="A97" s="254" t="s">
        <v>89</v>
      </c>
      <c r="B97" s="255">
        <v>348059.95065000001</v>
      </c>
      <c r="C97" s="255">
        <v>0</v>
      </c>
      <c r="D97" s="255">
        <v>0</v>
      </c>
      <c r="E97" s="255">
        <v>0</v>
      </c>
      <c r="F97" s="255">
        <v>348059.95065000001</v>
      </c>
    </row>
    <row r="98" spans="1:6">
      <c r="A98" s="10" t="s">
        <v>90</v>
      </c>
      <c r="B98" s="257">
        <v>769198.8624499999</v>
      </c>
      <c r="C98" s="257">
        <v>20747.616449999998</v>
      </c>
      <c r="D98" s="257">
        <v>-7.0000000000000007E-5</v>
      </c>
      <c r="E98" s="257">
        <v>0</v>
      </c>
      <c r="F98" s="257">
        <v>789946.47882999992</v>
      </c>
    </row>
    <row r="99" spans="1:6">
      <c r="A99" s="254" t="s">
        <v>91</v>
      </c>
      <c r="B99" s="255">
        <v>80012.355709999989</v>
      </c>
      <c r="C99" s="255">
        <v>0</v>
      </c>
      <c r="D99" s="255">
        <v>0</v>
      </c>
      <c r="E99" s="255">
        <v>0</v>
      </c>
      <c r="F99" s="255">
        <v>80012.355709999989</v>
      </c>
    </row>
    <row r="100" spans="1:6">
      <c r="A100" s="254" t="s">
        <v>92</v>
      </c>
      <c r="B100" s="255">
        <v>280520.07207999995</v>
      </c>
      <c r="C100" s="255">
        <v>0</v>
      </c>
      <c r="D100" s="255">
        <v>0</v>
      </c>
      <c r="E100" s="255">
        <v>0</v>
      </c>
      <c r="F100" s="255">
        <v>280520.07207999995</v>
      </c>
    </row>
    <row r="101" spans="1:6">
      <c r="A101" s="254" t="s">
        <v>93</v>
      </c>
      <c r="B101" s="255">
        <v>258027.31480000002</v>
      </c>
      <c r="C101" s="255">
        <v>22239.602999999999</v>
      </c>
      <c r="D101" s="255">
        <v>-7.0000000000000007E-5</v>
      </c>
      <c r="E101" s="255">
        <v>0</v>
      </c>
      <c r="F101" s="255">
        <v>280266.91772999999</v>
      </c>
    </row>
    <row r="102" spans="1:6">
      <c r="A102" s="254" t="s">
        <v>94</v>
      </c>
      <c r="B102" s="255">
        <v>161743.90031999999</v>
      </c>
      <c r="C102" s="255">
        <v>0</v>
      </c>
      <c r="D102" s="255">
        <v>0</v>
      </c>
      <c r="E102" s="255">
        <v>0</v>
      </c>
      <c r="F102" s="255">
        <v>161743.90031999999</v>
      </c>
    </row>
    <row r="103" spans="1:6">
      <c r="A103" s="12" t="s">
        <v>95</v>
      </c>
      <c r="B103" s="255">
        <v>-11104.780460000002</v>
      </c>
      <c r="C103" s="255">
        <v>-1491.9865500000001</v>
      </c>
      <c r="D103" s="255">
        <v>0</v>
      </c>
      <c r="E103" s="255">
        <v>0</v>
      </c>
      <c r="F103" s="255">
        <v>-12596.767010000001</v>
      </c>
    </row>
    <row r="104" spans="1:6">
      <c r="A104" s="10" t="s">
        <v>96</v>
      </c>
      <c r="B104" s="257">
        <v>0</v>
      </c>
      <c r="C104" s="257">
        <v>0</v>
      </c>
      <c r="D104" s="257">
        <v>0</v>
      </c>
      <c r="E104" s="257">
        <v>0</v>
      </c>
      <c r="F104" s="257">
        <v>0</v>
      </c>
    </row>
    <row r="105" spans="1:6">
      <c r="A105" s="254" t="s">
        <v>97</v>
      </c>
      <c r="B105" s="255">
        <v>0</v>
      </c>
      <c r="C105" s="255">
        <v>0</v>
      </c>
      <c r="D105" s="255">
        <v>0</v>
      </c>
      <c r="E105" s="255">
        <v>0</v>
      </c>
      <c r="F105" s="255">
        <v>0</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0</v>
      </c>
      <c r="C109" s="255">
        <v>0</v>
      </c>
      <c r="D109" s="255">
        <v>0</v>
      </c>
      <c r="E109" s="255">
        <v>0</v>
      </c>
      <c r="F109" s="255">
        <v>0</v>
      </c>
    </row>
    <row r="110" spans="1:6">
      <c r="A110" s="254" t="s">
        <v>102</v>
      </c>
      <c r="B110" s="255">
        <v>0</v>
      </c>
      <c r="C110" s="255">
        <v>0</v>
      </c>
      <c r="D110" s="255">
        <v>0</v>
      </c>
      <c r="E110" s="255">
        <v>0</v>
      </c>
      <c r="F110" s="255">
        <v>0</v>
      </c>
    </row>
    <row r="111" spans="1:6">
      <c r="A111" s="10" t="s">
        <v>103</v>
      </c>
      <c r="B111" s="257">
        <v>246176899.48363003</v>
      </c>
      <c r="C111" s="257">
        <v>19496670.092369996</v>
      </c>
      <c r="D111" s="257">
        <v>89629.773979999998</v>
      </c>
      <c r="E111" s="257">
        <v>44794.499960000001</v>
      </c>
      <c r="F111" s="257">
        <v>265807993.84994003</v>
      </c>
    </row>
    <row r="112" spans="1:6">
      <c r="A112" s="10" t="s">
        <v>104</v>
      </c>
      <c r="B112" s="257">
        <v>179500186.59876001</v>
      </c>
      <c r="C112" s="257">
        <v>15023928.592859998</v>
      </c>
      <c r="D112" s="257">
        <v>89629.731459999995</v>
      </c>
      <c r="E112" s="257">
        <v>41030.269180000003</v>
      </c>
      <c r="F112" s="257">
        <v>194654775.19226</v>
      </c>
    </row>
    <row r="113" spans="1:6">
      <c r="A113" s="254" t="s">
        <v>105</v>
      </c>
      <c r="B113" s="255">
        <v>26673623.190939993</v>
      </c>
      <c r="C113" s="255">
        <v>4951486.2707700003</v>
      </c>
      <c r="D113" s="255">
        <v>0.69189999999999996</v>
      </c>
      <c r="E113" s="255">
        <v>5.1805899999999996</v>
      </c>
      <c r="F113" s="255">
        <v>31625115.334199991</v>
      </c>
    </row>
    <row r="114" spans="1:6">
      <c r="A114" s="254" t="s">
        <v>106</v>
      </c>
      <c r="B114" s="255">
        <v>25695462.669099994</v>
      </c>
      <c r="C114" s="255">
        <v>4401050.4841499999</v>
      </c>
      <c r="D114" s="255">
        <v>0</v>
      </c>
      <c r="E114" s="255">
        <v>0.10468999999999999</v>
      </c>
      <c r="F114" s="255">
        <v>30096513.257939994</v>
      </c>
    </row>
    <row r="115" spans="1:6">
      <c r="A115" s="254" t="s">
        <v>107</v>
      </c>
      <c r="B115" s="255">
        <v>978160.52184000006</v>
      </c>
      <c r="C115" s="255">
        <v>550435.78662000003</v>
      </c>
      <c r="D115" s="255">
        <v>0.69189999999999996</v>
      </c>
      <c r="E115" s="255">
        <v>5.0758999999999999</v>
      </c>
      <c r="F115" s="255">
        <v>1528602.07626</v>
      </c>
    </row>
    <row r="116" spans="1:6">
      <c r="A116" s="254" t="s">
        <v>108</v>
      </c>
      <c r="B116" s="255">
        <v>53567245.586310007</v>
      </c>
      <c r="C116" s="255">
        <v>6039247.7280000001</v>
      </c>
      <c r="D116" s="255">
        <v>0</v>
      </c>
      <c r="E116" s="255">
        <v>1869.3834899999999</v>
      </c>
      <c r="F116" s="255">
        <v>59608362.69780001</v>
      </c>
    </row>
    <row r="117" spans="1:6">
      <c r="A117" s="254" t="s">
        <v>109</v>
      </c>
      <c r="B117" s="255">
        <v>48435.842020000004</v>
      </c>
      <c r="C117" s="255">
        <v>10192.85044</v>
      </c>
      <c r="D117" s="255">
        <v>0</v>
      </c>
      <c r="E117" s="255">
        <v>0</v>
      </c>
      <c r="F117" s="255">
        <v>58628.692460000006</v>
      </c>
    </row>
    <row r="118" spans="1:6">
      <c r="A118" s="11" t="s">
        <v>110</v>
      </c>
      <c r="B118" s="255">
        <v>1550.7652499999999</v>
      </c>
      <c r="C118" s="255">
        <v>1205.6825799999999</v>
      </c>
      <c r="D118" s="255">
        <v>0</v>
      </c>
      <c r="E118" s="255">
        <v>0</v>
      </c>
      <c r="F118" s="255">
        <v>2756.4478300000001</v>
      </c>
    </row>
    <row r="119" spans="1:6">
      <c r="A119" s="12" t="s">
        <v>111</v>
      </c>
      <c r="B119" s="255">
        <v>2954.0262499999999</v>
      </c>
      <c r="C119" s="255">
        <v>3568.9079900000002</v>
      </c>
      <c r="D119" s="255">
        <v>0</v>
      </c>
      <c r="E119" s="255">
        <v>0</v>
      </c>
      <c r="F119" s="255">
        <v>6522.9342400000005</v>
      </c>
    </row>
    <row r="120" spans="1:6">
      <c r="A120" s="12" t="s">
        <v>112</v>
      </c>
      <c r="B120" s="255">
        <v>0</v>
      </c>
      <c r="C120" s="255">
        <v>0</v>
      </c>
      <c r="D120" s="255">
        <v>0</v>
      </c>
      <c r="E120" s="255">
        <v>0</v>
      </c>
      <c r="F120" s="255">
        <v>0</v>
      </c>
    </row>
    <row r="121" spans="1:6">
      <c r="A121" s="12" t="s">
        <v>113</v>
      </c>
      <c r="B121" s="255">
        <v>77.406379999999999</v>
      </c>
      <c r="C121" s="255">
        <v>1818.9378499999998</v>
      </c>
      <c r="D121" s="255">
        <v>0</v>
      </c>
      <c r="E121" s="255">
        <v>0</v>
      </c>
      <c r="F121" s="255">
        <v>1896.3442299999997</v>
      </c>
    </row>
    <row r="122" spans="1:6">
      <c r="A122" s="12" t="s">
        <v>114</v>
      </c>
      <c r="B122" s="255">
        <v>3211.1364399999998</v>
      </c>
      <c r="C122" s="255">
        <v>1173.98514</v>
      </c>
      <c r="D122" s="255">
        <v>0</v>
      </c>
      <c r="E122" s="255">
        <v>0</v>
      </c>
      <c r="F122" s="255">
        <v>4385.12158</v>
      </c>
    </row>
    <row r="123" spans="1:6">
      <c r="A123" s="12" t="s">
        <v>115</v>
      </c>
      <c r="B123" s="255">
        <v>38522.788110000001</v>
      </c>
      <c r="C123" s="255">
        <v>2402.2979100000002</v>
      </c>
      <c r="D123" s="255">
        <v>0</v>
      </c>
      <c r="E123" s="255">
        <v>0</v>
      </c>
      <c r="F123" s="255">
        <v>40925.086020000002</v>
      </c>
    </row>
    <row r="124" spans="1:6">
      <c r="A124" s="13" t="s">
        <v>116</v>
      </c>
      <c r="B124" s="255">
        <v>1518.8104599999999</v>
      </c>
      <c r="C124" s="255">
        <v>23.038970000000003</v>
      </c>
      <c r="D124" s="255">
        <v>0</v>
      </c>
      <c r="E124" s="255">
        <v>0</v>
      </c>
      <c r="F124" s="255">
        <v>1541.84943</v>
      </c>
    </row>
    <row r="125" spans="1:6">
      <c r="A125" s="14" t="s">
        <v>117</v>
      </c>
      <c r="B125" s="255">
        <v>600.90913</v>
      </c>
      <c r="C125" s="255">
        <v>0</v>
      </c>
      <c r="D125" s="255">
        <v>0</v>
      </c>
      <c r="E125" s="255">
        <v>0</v>
      </c>
      <c r="F125" s="255">
        <v>600.90913</v>
      </c>
    </row>
    <row r="126" spans="1:6">
      <c r="A126" s="15" t="s">
        <v>118</v>
      </c>
      <c r="B126" s="255">
        <v>2802193.9143600008</v>
      </c>
      <c r="C126" s="255">
        <v>515408.40215000004</v>
      </c>
      <c r="D126" s="255">
        <v>44.481209999999997</v>
      </c>
      <c r="E126" s="255">
        <v>39155.45453000001</v>
      </c>
      <c r="F126" s="255">
        <v>3356802.2522500008</v>
      </c>
    </row>
    <row r="127" spans="1:6">
      <c r="A127" s="254" t="s">
        <v>119</v>
      </c>
      <c r="B127" s="255">
        <v>84387750.897289991</v>
      </c>
      <c r="C127" s="255">
        <v>3444986.4050799995</v>
      </c>
      <c r="D127" s="255">
        <v>88450.999939999994</v>
      </c>
      <c r="E127" s="255">
        <v>0</v>
      </c>
      <c r="F127" s="255">
        <v>87921188.30230999</v>
      </c>
    </row>
    <row r="128" spans="1:6">
      <c r="A128" s="254" t="s">
        <v>120</v>
      </c>
      <c r="B128" s="255">
        <v>12020937.16784</v>
      </c>
      <c r="C128" s="255">
        <v>62606.936419999991</v>
      </c>
      <c r="D128" s="255">
        <v>1133.5584099999999</v>
      </c>
      <c r="E128" s="255">
        <v>0.25057000000000001</v>
      </c>
      <c r="F128" s="255">
        <v>12084677.913239999</v>
      </c>
    </row>
    <row r="129" spans="1:6">
      <c r="A129" s="10" t="s">
        <v>121</v>
      </c>
      <c r="B129" s="257">
        <v>250087.54701000004</v>
      </c>
      <c r="C129" s="257">
        <v>7151.3987900000002</v>
      </c>
      <c r="D129" s="257">
        <v>0</v>
      </c>
      <c r="E129" s="257">
        <v>0.32156000000000001</v>
      </c>
      <c r="F129" s="257">
        <v>257239.26736000006</v>
      </c>
    </row>
    <row r="130" spans="1:6">
      <c r="A130" s="10" t="s">
        <v>122</v>
      </c>
      <c r="B130" s="257">
        <v>21970978.70042</v>
      </c>
      <c r="C130" s="257">
        <v>2924192.26517</v>
      </c>
      <c r="D130" s="257">
        <v>0</v>
      </c>
      <c r="E130" s="257">
        <v>98.756740000000008</v>
      </c>
      <c r="F130" s="257">
        <v>24895269.72233</v>
      </c>
    </row>
    <row r="131" spans="1:6">
      <c r="A131" s="254" t="s">
        <v>123</v>
      </c>
      <c r="B131" s="255">
        <v>11034524.242590001</v>
      </c>
      <c r="C131" s="255">
        <v>913428.37740999996</v>
      </c>
      <c r="D131" s="255">
        <v>0</v>
      </c>
      <c r="E131" s="255">
        <v>0</v>
      </c>
      <c r="F131" s="255">
        <v>11947952.620000001</v>
      </c>
    </row>
    <row r="132" spans="1:6">
      <c r="A132" s="254" t="s">
        <v>124</v>
      </c>
      <c r="B132" s="255">
        <v>3644969.1237499998</v>
      </c>
      <c r="C132" s="255">
        <v>88924.089840000001</v>
      </c>
      <c r="D132" s="255">
        <v>0</v>
      </c>
      <c r="E132" s="255">
        <v>0</v>
      </c>
      <c r="F132" s="255">
        <v>3733893.2135899998</v>
      </c>
    </row>
    <row r="133" spans="1:6">
      <c r="A133" s="254" t="s">
        <v>125</v>
      </c>
      <c r="B133" s="255">
        <v>0</v>
      </c>
      <c r="C133" s="255">
        <v>0</v>
      </c>
      <c r="D133" s="255">
        <v>0</v>
      </c>
      <c r="E133" s="255">
        <v>0</v>
      </c>
      <c r="F133" s="255">
        <v>0</v>
      </c>
    </row>
    <row r="134" spans="1:6">
      <c r="A134" s="254" t="s">
        <v>126</v>
      </c>
      <c r="B134" s="255">
        <v>863628.6847000001</v>
      </c>
      <c r="C134" s="255">
        <v>7987.0492600000007</v>
      </c>
      <c r="D134" s="255">
        <v>0</v>
      </c>
      <c r="E134" s="255">
        <v>98.756740000000008</v>
      </c>
      <c r="F134" s="255">
        <v>871714.49070000008</v>
      </c>
    </row>
    <row r="135" spans="1:6">
      <c r="A135" s="254" t="s">
        <v>127</v>
      </c>
      <c r="B135" s="255">
        <v>6283358.6935100006</v>
      </c>
      <c r="C135" s="255">
        <v>1894150.95579</v>
      </c>
      <c r="D135" s="255">
        <v>0</v>
      </c>
      <c r="E135" s="255">
        <v>0</v>
      </c>
      <c r="F135" s="255">
        <v>8177509.6493000006</v>
      </c>
    </row>
    <row r="136" spans="1:6">
      <c r="A136" s="254" t="s">
        <v>128</v>
      </c>
      <c r="B136" s="255">
        <v>144497.95587000001</v>
      </c>
      <c r="C136" s="255">
        <v>19701.792870000001</v>
      </c>
      <c r="D136" s="255">
        <v>0</v>
      </c>
      <c r="E136" s="255">
        <v>0</v>
      </c>
      <c r="F136" s="255">
        <v>164199.74874000001</v>
      </c>
    </row>
    <row r="137" spans="1:6">
      <c r="A137" s="10" t="s">
        <v>129</v>
      </c>
      <c r="B137" s="257">
        <v>30056159.517170001</v>
      </c>
      <c r="C137" s="257">
        <v>575030.22895999998</v>
      </c>
      <c r="D137" s="257">
        <v>0</v>
      </c>
      <c r="E137" s="257">
        <v>0</v>
      </c>
      <c r="F137" s="257">
        <v>30631189.746130001</v>
      </c>
    </row>
    <row r="138" spans="1:6">
      <c r="A138" s="254" t="s">
        <v>130</v>
      </c>
      <c r="B138" s="255">
        <v>1370399.7663200004</v>
      </c>
      <c r="C138" s="255">
        <v>124101.66191999998</v>
      </c>
      <c r="D138" s="255">
        <v>0</v>
      </c>
      <c r="E138" s="255">
        <v>0</v>
      </c>
      <c r="F138" s="255">
        <v>1494501.4282400003</v>
      </c>
    </row>
    <row r="139" spans="1:6">
      <c r="A139" s="254" t="s">
        <v>131</v>
      </c>
      <c r="B139" s="255">
        <v>15315788.634450002</v>
      </c>
      <c r="C139" s="255">
        <v>5.9999999999999995E-5</v>
      </c>
      <c r="D139" s="255">
        <v>0</v>
      </c>
      <c r="E139" s="255">
        <v>0</v>
      </c>
      <c r="F139" s="255">
        <v>15315788.634510001</v>
      </c>
    </row>
    <row r="140" spans="1:6">
      <c r="A140" s="254" t="s">
        <v>132</v>
      </c>
      <c r="B140" s="255">
        <v>0</v>
      </c>
      <c r="C140" s="255">
        <v>0</v>
      </c>
      <c r="D140" s="255">
        <v>0</v>
      </c>
      <c r="E140" s="255">
        <v>0</v>
      </c>
      <c r="F140" s="255">
        <v>0</v>
      </c>
    </row>
    <row r="141" spans="1:6">
      <c r="A141" s="254" t="s">
        <v>133</v>
      </c>
      <c r="B141" s="255">
        <v>911848.8097499999</v>
      </c>
      <c r="C141" s="255">
        <v>0</v>
      </c>
      <c r="D141" s="255">
        <v>0</v>
      </c>
      <c r="E141" s="255">
        <v>0</v>
      </c>
      <c r="F141" s="255">
        <v>911848.8097499999</v>
      </c>
    </row>
    <row r="142" spans="1:6">
      <c r="A142" s="8" t="s">
        <v>134</v>
      </c>
      <c r="B142" s="255">
        <v>11671270.032580001</v>
      </c>
      <c r="C142" s="255">
        <v>166259.12</v>
      </c>
      <c r="D142" s="255">
        <v>0</v>
      </c>
      <c r="E142" s="255">
        <v>0</v>
      </c>
      <c r="F142" s="255">
        <v>11837529.15258</v>
      </c>
    </row>
    <row r="143" spans="1:6">
      <c r="A143" s="254" t="s">
        <v>135</v>
      </c>
      <c r="B143" s="255">
        <v>0</v>
      </c>
      <c r="C143" s="255">
        <v>0</v>
      </c>
      <c r="D143" s="255">
        <v>0</v>
      </c>
      <c r="E143" s="255">
        <v>0</v>
      </c>
      <c r="F143" s="255">
        <v>0</v>
      </c>
    </row>
    <row r="144" spans="1:6">
      <c r="A144" s="254" t="s">
        <v>136</v>
      </c>
      <c r="B144" s="255">
        <v>15498.145849999999</v>
      </c>
      <c r="C144" s="255">
        <v>279789.72798000003</v>
      </c>
      <c r="D144" s="255">
        <v>0</v>
      </c>
      <c r="E144" s="255">
        <v>0</v>
      </c>
      <c r="F144" s="255">
        <v>295287.87383</v>
      </c>
    </row>
    <row r="145" spans="1:6">
      <c r="A145" s="254" t="s">
        <v>137</v>
      </c>
      <c r="B145" s="255">
        <v>771354.12821999996</v>
      </c>
      <c r="C145" s="255">
        <v>4879.7190000000001</v>
      </c>
      <c r="D145" s="255">
        <v>0</v>
      </c>
      <c r="E145" s="255">
        <v>0</v>
      </c>
      <c r="F145" s="255">
        <v>776233.84722</v>
      </c>
    </row>
    <row r="146" spans="1:6">
      <c r="A146" s="10" t="s">
        <v>138</v>
      </c>
      <c r="B146" s="257">
        <v>6164875.7647099998</v>
      </c>
      <c r="C146" s="257">
        <v>291155.42514999997</v>
      </c>
      <c r="D146" s="257">
        <v>4.2520000000000002E-2</v>
      </c>
      <c r="E146" s="257">
        <v>144.86836000000002</v>
      </c>
      <c r="F146" s="257">
        <v>6456176.1007399987</v>
      </c>
    </row>
    <row r="147" spans="1:6">
      <c r="A147" s="254" t="s">
        <v>65</v>
      </c>
      <c r="B147" s="255">
        <v>1489770.6429000003</v>
      </c>
      <c r="C147" s="255">
        <v>20749.841060000002</v>
      </c>
      <c r="D147" s="255">
        <v>0</v>
      </c>
      <c r="E147" s="255">
        <v>7.5420000000000001E-2</v>
      </c>
      <c r="F147" s="255">
        <v>1510520.5593800002</v>
      </c>
    </row>
    <row r="148" spans="1:6">
      <c r="A148" s="254" t="s">
        <v>67</v>
      </c>
      <c r="B148" s="255">
        <v>1315568.16613</v>
      </c>
      <c r="C148" s="255">
        <v>110641.3652</v>
      </c>
      <c r="D148" s="255">
        <v>4.2520000000000002E-2</v>
      </c>
      <c r="E148" s="255">
        <v>131.82805999999999</v>
      </c>
      <c r="F148" s="255">
        <v>1426341.40191</v>
      </c>
    </row>
    <row r="149" spans="1:6">
      <c r="A149" s="254" t="s">
        <v>139</v>
      </c>
      <c r="B149" s="255">
        <v>2962507.17563</v>
      </c>
      <c r="C149" s="255">
        <v>139536.09554999997</v>
      </c>
      <c r="D149" s="255">
        <v>0</v>
      </c>
      <c r="E149" s="255">
        <v>12.56423</v>
      </c>
      <c r="F149" s="255">
        <v>3102055.8354100003</v>
      </c>
    </row>
    <row r="150" spans="1:6">
      <c r="A150" s="254" t="s">
        <v>93</v>
      </c>
      <c r="B150" s="255">
        <v>397029.78004999994</v>
      </c>
      <c r="C150" s="255">
        <v>20228.123339999998</v>
      </c>
      <c r="D150" s="255">
        <v>0</v>
      </c>
      <c r="E150" s="255">
        <v>0.40065000000000006</v>
      </c>
      <c r="F150" s="255">
        <v>417258.30403999996</v>
      </c>
    </row>
    <row r="151" spans="1:6">
      <c r="A151" s="254" t="s">
        <v>140</v>
      </c>
      <c r="B151" s="255">
        <v>0</v>
      </c>
      <c r="C151" s="255">
        <v>0</v>
      </c>
      <c r="D151" s="255">
        <v>0</v>
      </c>
      <c r="E151" s="255">
        <v>0</v>
      </c>
      <c r="F151" s="255">
        <v>0</v>
      </c>
    </row>
    <row r="152" spans="1:6">
      <c r="A152" s="10" t="s">
        <v>141</v>
      </c>
      <c r="B152" s="257">
        <v>2459727.83837</v>
      </c>
      <c r="C152" s="257">
        <v>375209.89025</v>
      </c>
      <c r="D152" s="257">
        <v>0</v>
      </c>
      <c r="E152" s="257">
        <v>3520.2841200000003</v>
      </c>
      <c r="F152" s="257">
        <v>2838458.0127400002</v>
      </c>
    </row>
    <row r="153" spans="1:6">
      <c r="A153" s="254" t="s">
        <v>142</v>
      </c>
      <c r="B153" s="255">
        <v>172605.31356000001</v>
      </c>
      <c r="C153" s="255">
        <v>23604.638889999998</v>
      </c>
      <c r="D153" s="255">
        <v>0</v>
      </c>
      <c r="E153" s="255">
        <v>338.71745999999996</v>
      </c>
      <c r="F153" s="255">
        <v>196548.66991000003</v>
      </c>
    </row>
    <row r="154" spans="1:6">
      <c r="A154" s="254" t="s">
        <v>143</v>
      </c>
      <c r="B154" s="255">
        <v>0</v>
      </c>
      <c r="C154" s="255">
        <v>0</v>
      </c>
      <c r="D154" s="255">
        <v>0</v>
      </c>
      <c r="E154" s="255">
        <v>0</v>
      </c>
      <c r="F154" s="255">
        <v>0</v>
      </c>
    </row>
    <row r="155" spans="1:6">
      <c r="A155" s="254" t="s">
        <v>144</v>
      </c>
      <c r="B155" s="255">
        <v>1191870.0413499998</v>
      </c>
      <c r="C155" s="255">
        <v>224676.83375999998</v>
      </c>
      <c r="D155" s="255">
        <v>0</v>
      </c>
      <c r="E155" s="255">
        <v>1406.73929</v>
      </c>
      <c r="F155" s="255">
        <v>1417953.6143999998</v>
      </c>
    </row>
    <row r="156" spans="1:6">
      <c r="A156" s="254" t="s">
        <v>145</v>
      </c>
      <c r="B156" s="255">
        <v>0</v>
      </c>
      <c r="C156" s="255">
        <v>0</v>
      </c>
      <c r="D156" s="255">
        <v>0</v>
      </c>
      <c r="E156" s="255">
        <v>0</v>
      </c>
      <c r="F156" s="255">
        <v>0</v>
      </c>
    </row>
    <row r="157" spans="1:6">
      <c r="A157" s="254" t="s">
        <v>146</v>
      </c>
      <c r="B157" s="255">
        <v>1056582.5836200002</v>
      </c>
      <c r="C157" s="255">
        <v>13375.17477</v>
      </c>
      <c r="D157" s="255">
        <v>0</v>
      </c>
      <c r="E157" s="255">
        <v>1774.8273700000002</v>
      </c>
      <c r="F157" s="255">
        <v>1071732.5857600002</v>
      </c>
    </row>
    <row r="158" spans="1:6">
      <c r="A158" s="254" t="s">
        <v>147</v>
      </c>
      <c r="B158" s="255">
        <v>38669.899839999998</v>
      </c>
      <c r="C158" s="255">
        <v>113553.24283</v>
      </c>
      <c r="D158" s="255">
        <v>0</v>
      </c>
      <c r="E158" s="255">
        <v>0</v>
      </c>
      <c r="F158" s="255">
        <v>152223.14267</v>
      </c>
    </row>
    <row r="159" spans="1:6">
      <c r="A159" s="10" t="s">
        <v>148</v>
      </c>
      <c r="B159" s="257">
        <v>3508764.2733499999</v>
      </c>
      <c r="C159" s="257">
        <v>0</v>
      </c>
      <c r="D159" s="257">
        <v>0</v>
      </c>
      <c r="E159" s="257">
        <v>0</v>
      </c>
      <c r="F159" s="257">
        <v>3508764.2733499999</v>
      </c>
    </row>
    <row r="160" spans="1:6">
      <c r="A160" s="254" t="s">
        <v>149</v>
      </c>
      <c r="B160" s="255">
        <v>3313542.9</v>
      </c>
      <c r="C160" s="255">
        <v>0</v>
      </c>
      <c r="D160" s="255">
        <v>0</v>
      </c>
      <c r="E160" s="255">
        <v>0</v>
      </c>
      <c r="F160" s="255">
        <v>3313542.9</v>
      </c>
    </row>
    <row r="161" spans="1:6">
      <c r="A161" s="254" t="s">
        <v>150</v>
      </c>
      <c r="B161" s="255">
        <v>0</v>
      </c>
      <c r="C161" s="255">
        <v>0</v>
      </c>
      <c r="D161" s="255">
        <v>0</v>
      </c>
      <c r="E161" s="255">
        <v>0</v>
      </c>
      <c r="F161" s="255">
        <v>0</v>
      </c>
    </row>
    <row r="162" spans="1:6">
      <c r="A162" s="8" t="s">
        <v>151</v>
      </c>
      <c r="B162" s="255">
        <v>130000</v>
      </c>
      <c r="C162" s="255">
        <v>0</v>
      </c>
      <c r="D162" s="255">
        <v>0</v>
      </c>
      <c r="E162" s="255">
        <v>0</v>
      </c>
      <c r="F162" s="255">
        <v>130000</v>
      </c>
    </row>
    <row r="163" spans="1:6">
      <c r="A163" s="254" t="s">
        <v>152</v>
      </c>
      <c r="B163" s="255">
        <v>65221.373349999994</v>
      </c>
      <c r="C163" s="255">
        <v>0</v>
      </c>
      <c r="D163" s="255">
        <v>0</v>
      </c>
      <c r="E163" s="255">
        <v>0</v>
      </c>
      <c r="F163" s="255">
        <v>65221.373349999994</v>
      </c>
    </row>
    <row r="164" spans="1:6">
      <c r="A164" s="10" t="s">
        <v>153</v>
      </c>
      <c r="B164" s="257">
        <v>2266119.2438399997</v>
      </c>
      <c r="C164" s="257">
        <v>300002.29119000002</v>
      </c>
      <c r="D164" s="257">
        <v>0</v>
      </c>
      <c r="E164" s="257">
        <v>0</v>
      </c>
      <c r="F164" s="257">
        <v>2566121.5350299999</v>
      </c>
    </row>
    <row r="165" spans="1:6">
      <c r="A165" s="254" t="s">
        <v>154</v>
      </c>
      <c r="B165" s="255">
        <v>0</v>
      </c>
      <c r="C165" s="255">
        <v>1485.6633400000001</v>
      </c>
      <c r="D165" s="255">
        <v>0</v>
      </c>
      <c r="E165" s="255">
        <v>0</v>
      </c>
      <c r="F165" s="255">
        <v>1485.6633400000001</v>
      </c>
    </row>
    <row r="166" spans="1:6">
      <c r="A166" s="254" t="s">
        <v>155</v>
      </c>
      <c r="B166" s="255">
        <v>0</v>
      </c>
      <c r="C166" s="255">
        <v>0</v>
      </c>
      <c r="D166" s="255">
        <v>0</v>
      </c>
      <c r="E166" s="255">
        <v>0</v>
      </c>
      <c r="F166" s="255">
        <v>0</v>
      </c>
    </row>
    <row r="167" spans="1:6">
      <c r="A167" s="254" t="s">
        <v>156</v>
      </c>
      <c r="B167" s="255">
        <v>0</v>
      </c>
      <c r="C167" s="255">
        <v>1485.6633400000001</v>
      </c>
      <c r="D167" s="255">
        <v>0</v>
      </c>
      <c r="E167" s="255">
        <v>0</v>
      </c>
      <c r="F167" s="255">
        <v>1485.6633400000001</v>
      </c>
    </row>
    <row r="168" spans="1:6">
      <c r="A168" s="254" t="s">
        <v>157</v>
      </c>
      <c r="B168" s="255">
        <v>0</v>
      </c>
      <c r="C168" s="255">
        <v>0</v>
      </c>
      <c r="D168" s="255">
        <v>0</v>
      </c>
      <c r="E168" s="255">
        <v>0</v>
      </c>
      <c r="F168" s="255">
        <v>0</v>
      </c>
    </row>
    <row r="169" spans="1:6">
      <c r="A169" s="254" t="s">
        <v>158</v>
      </c>
      <c r="B169" s="255">
        <v>0</v>
      </c>
      <c r="C169" s="255">
        <v>0</v>
      </c>
      <c r="D169" s="255">
        <v>0</v>
      </c>
      <c r="E169" s="255">
        <v>0</v>
      </c>
      <c r="F169" s="255">
        <v>0</v>
      </c>
    </row>
    <row r="170" spans="1:6">
      <c r="A170" s="254" t="s">
        <v>159</v>
      </c>
      <c r="B170" s="255">
        <v>0</v>
      </c>
      <c r="C170" s="255">
        <v>0</v>
      </c>
      <c r="D170" s="255">
        <v>0</v>
      </c>
      <c r="E170" s="255">
        <v>0</v>
      </c>
      <c r="F170" s="255">
        <v>0</v>
      </c>
    </row>
    <row r="171" spans="1:6">
      <c r="A171" s="254" t="s">
        <v>160</v>
      </c>
      <c r="B171" s="255">
        <v>2230868.5219999999</v>
      </c>
      <c r="C171" s="255">
        <v>296702.82039999997</v>
      </c>
      <c r="D171" s="255">
        <v>0</v>
      </c>
      <c r="E171" s="255">
        <v>0</v>
      </c>
      <c r="F171" s="255">
        <v>2527571.3424</v>
      </c>
    </row>
    <row r="172" spans="1:6">
      <c r="A172" s="254" t="s">
        <v>161</v>
      </c>
      <c r="B172" s="255">
        <v>35250.721840000006</v>
      </c>
      <c r="C172" s="255">
        <v>1813.8074499999998</v>
      </c>
      <c r="D172" s="255">
        <v>0</v>
      </c>
      <c r="E172" s="255">
        <v>0</v>
      </c>
      <c r="F172" s="255">
        <v>37064.529290000006</v>
      </c>
    </row>
    <row r="173" spans="1:6">
      <c r="A173" s="10" t="s">
        <v>162</v>
      </c>
      <c r="B173" s="257">
        <v>20678408.899069998</v>
      </c>
      <c r="C173" s="257">
        <v>0</v>
      </c>
      <c r="D173" s="257">
        <v>0</v>
      </c>
      <c r="E173" s="257">
        <v>0</v>
      </c>
      <c r="F173" s="257">
        <v>20678408.899069998</v>
      </c>
    </row>
    <row r="174" spans="1:6">
      <c r="A174" s="17" t="s">
        <v>163</v>
      </c>
      <c r="B174" s="255">
        <v>14818727.526549999</v>
      </c>
      <c r="C174" s="255">
        <v>0</v>
      </c>
      <c r="D174" s="255">
        <v>0</v>
      </c>
      <c r="E174" s="255">
        <v>0</v>
      </c>
      <c r="F174" s="255">
        <v>14818727.526549999</v>
      </c>
    </row>
    <row r="175" spans="1:6">
      <c r="A175" s="254" t="s">
        <v>164</v>
      </c>
      <c r="B175" s="255">
        <v>14818727.526549999</v>
      </c>
      <c r="C175" s="255">
        <v>0</v>
      </c>
      <c r="D175" s="255">
        <v>0</v>
      </c>
      <c r="E175" s="255">
        <v>0</v>
      </c>
      <c r="F175" s="255">
        <v>14818727.526549999</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218098.12134000001</v>
      </c>
      <c r="C178" s="255">
        <v>0</v>
      </c>
      <c r="D178" s="255">
        <v>0</v>
      </c>
      <c r="E178" s="255">
        <v>0</v>
      </c>
      <c r="F178" s="255">
        <v>218098.12134000001</v>
      </c>
    </row>
    <row r="179" spans="1:6">
      <c r="A179" s="254" t="s">
        <v>168</v>
      </c>
      <c r="B179" s="255">
        <v>8281.1132500000003</v>
      </c>
      <c r="C179" s="255">
        <v>0</v>
      </c>
      <c r="D179" s="255">
        <v>0</v>
      </c>
      <c r="E179" s="255">
        <v>0</v>
      </c>
      <c r="F179" s="255">
        <v>8281.1132500000003</v>
      </c>
    </row>
    <row r="180" spans="1:6">
      <c r="A180" s="254" t="s">
        <v>169</v>
      </c>
      <c r="B180" s="255">
        <v>206692.97923000003</v>
      </c>
      <c r="C180" s="255">
        <v>0</v>
      </c>
      <c r="D180" s="255">
        <v>0</v>
      </c>
      <c r="E180" s="255">
        <v>0</v>
      </c>
      <c r="F180" s="255">
        <v>206692.97923000003</v>
      </c>
    </row>
    <row r="181" spans="1:6">
      <c r="A181" s="254" t="s">
        <v>170</v>
      </c>
      <c r="B181" s="255">
        <v>3124.0288600000003</v>
      </c>
      <c r="C181" s="255">
        <v>0</v>
      </c>
      <c r="D181" s="255">
        <v>0</v>
      </c>
      <c r="E181" s="255">
        <v>0</v>
      </c>
      <c r="F181" s="255">
        <v>3124.0288600000003</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3494322.4644399998</v>
      </c>
      <c r="C184" s="255">
        <v>0</v>
      </c>
      <c r="D184" s="255">
        <v>0</v>
      </c>
      <c r="E184" s="255">
        <v>0</v>
      </c>
      <c r="F184" s="255">
        <v>3494322.4644399998</v>
      </c>
    </row>
    <row r="185" spans="1:6">
      <c r="A185" s="254" t="s">
        <v>174</v>
      </c>
      <c r="B185" s="255">
        <v>2625822.63436</v>
      </c>
      <c r="C185" s="255">
        <v>0</v>
      </c>
      <c r="D185" s="255">
        <v>0</v>
      </c>
      <c r="E185" s="255">
        <v>0</v>
      </c>
      <c r="F185" s="255">
        <v>2625822.63436</v>
      </c>
    </row>
    <row r="186" spans="1:6">
      <c r="A186" s="254" t="s">
        <v>175</v>
      </c>
      <c r="B186" s="255">
        <v>111711.19469</v>
      </c>
      <c r="C186" s="255">
        <v>0</v>
      </c>
      <c r="D186" s="255">
        <v>0</v>
      </c>
      <c r="E186" s="255">
        <v>0</v>
      </c>
      <c r="F186" s="255">
        <v>111711.19469</v>
      </c>
    </row>
    <row r="187" spans="1:6">
      <c r="A187" s="254" t="s">
        <v>176</v>
      </c>
      <c r="B187" s="255">
        <v>756788.63539000007</v>
      </c>
      <c r="C187" s="255">
        <v>0</v>
      </c>
      <c r="D187" s="255">
        <v>0</v>
      </c>
      <c r="E187" s="255">
        <v>0</v>
      </c>
      <c r="F187" s="255">
        <v>756788.63539000007</v>
      </c>
    </row>
    <row r="188" spans="1:6">
      <c r="A188" s="17" t="s">
        <v>177</v>
      </c>
      <c r="B188" s="255">
        <v>2147260.7867399999</v>
      </c>
      <c r="C188" s="255">
        <v>0</v>
      </c>
      <c r="D188" s="255">
        <v>0</v>
      </c>
      <c r="E188" s="255">
        <v>0</v>
      </c>
      <c r="F188" s="255">
        <v>2147260.7867399999</v>
      </c>
    </row>
    <row r="189" spans="1:6">
      <c r="A189" s="254" t="s">
        <v>178</v>
      </c>
      <c r="B189" s="255">
        <v>48456.008259999995</v>
      </c>
      <c r="C189" s="255">
        <v>0</v>
      </c>
      <c r="D189" s="255">
        <v>0</v>
      </c>
      <c r="E189" s="255">
        <v>0</v>
      </c>
      <c r="F189" s="255">
        <v>48456.008259999995</v>
      </c>
    </row>
    <row r="190" spans="1:6">
      <c r="A190" s="56" t="s">
        <v>179</v>
      </c>
      <c r="B190" s="255">
        <v>2098804.7784799999</v>
      </c>
      <c r="C190" s="255">
        <v>0</v>
      </c>
      <c r="D190" s="255">
        <v>0</v>
      </c>
      <c r="E190" s="255">
        <v>0</v>
      </c>
      <c r="F190" s="255">
        <v>2098804.7784799999</v>
      </c>
    </row>
    <row r="191" spans="1:6">
      <c r="A191" s="9" t="s">
        <v>180</v>
      </c>
      <c r="B191" s="257">
        <v>266855308.38270003</v>
      </c>
      <c r="C191" s="257">
        <v>19496670.092369996</v>
      </c>
      <c r="D191" s="257">
        <v>89629.773979999998</v>
      </c>
      <c r="E191" s="257">
        <v>44794.499960000001</v>
      </c>
      <c r="F191" s="257">
        <v>286486402.74901003</v>
      </c>
    </row>
    <row r="192" spans="1:6">
      <c r="A192" s="10" t="s">
        <v>181</v>
      </c>
      <c r="B192" s="257">
        <v>13091181.795740001</v>
      </c>
      <c r="C192" s="257">
        <v>3227845.7600999996</v>
      </c>
      <c r="D192" s="257">
        <v>0</v>
      </c>
      <c r="E192" s="257">
        <v>275478.20902000001</v>
      </c>
      <c r="F192" s="257">
        <v>16594505.76486</v>
      </c>
    </row>
    <row r="193" spans="1:6">
      <c r="A193" s="17" t="s">
        <v>182</v>
      </c>
      <c r="B193" s="255">
        <v>95548.862790000014</v>
      </c>
      <c r="C193" s="255">
        <v>658112.39373999997</v>
      </c>
      <c r="D193" s="255">
        <v>0</v>
      </c>
      <c r="E193" s="255">
        <v>0</v>
      </c>
      <c r="F193" s="255">
        <v>753661.25653000001</v>
      </c>
    </row>
    <row r="194" spans="1:6">
      <c r="A194" s="254" t="s">
        <v>183</v>
      </c>
      <c r="B194" s="255">
        <v>15400.59152</v>
      </c>
      <c r="C194" s="255">
        <v>68218.707999999999</v>
      </c>
      <c r="D194" s="255">
        <v>0</v>
      </c>
      <c r="E194" s="255">
        <v>0</v>
      </c>
      <c r="F194" s="255">
        <v>83619.29952</v>
      </c>
    </row>
    <row r="195" spans="1:6">
      <c r="A195" s="254" t="s">
        <v>184</v>
      </c>
      <c r="B195" s="255">
        <v>0</v>
      </c>
      <c r="C195" s="255">
        <v>480.41455000000002</v>
      </c>
      <c r="D195" s="255">
        <v>0</v>
      </c>
      <c r="E195" s="255">
        <v>0</v>
      </c>
      <c r="F195" s="255">
        <v>480.41455000000002</v>
      </c>
    </row>
    <row r="196" spans="1:6">
      <c r="A196" s="254" t="s">
        <v>185</v>
      </c>
      <c r="B196" s="255">
        <v>0</v>
      </c>
      <c r="C196" s="255">
        <v>524773.50892000005</v>
      </c>
      <c r="D196" s="255">
        <v>0</v>
      </c>
      <c r="E196" s="255">
        <v>0</v>
      </c>
      <c r="F196" s="255">
        <v>524773.50892000005</v>
      </c>
    </row>
    <row r="197" spans="1:6">
      <c r="A197" s="254" t="s">
        <v>186</v>
      </c>
      <c r="B197" s="255">
        <v>0</v>
      </c>
      <c r="C197" s="255">
        <v>0</v>
      </c>
      <c r="D197" s="255">
        <v>0</v>
      </c>
      <c r="E197" s="255">
        <v>0</v>
      </c>
      <c r="F197" s="255">
        <v>0</v>
      </c>
    </row>
    <row r="198" spans="1:6">
      <c r="A198" s="254" t="s">
        <v>187</v>
      </c>
      <c r="B198" s="255">
        <v>80148.271270000012</v>
      </c>
      <c r="C198" s="255">
        <v>64639.762270000007</v>
      </c>
      <c r="D198" s="255">
        <v>0</v>
      </c>
      <c r="E198" s="255">
        <v>0</v>
      </c>
      <c r="F198" s="255">
        <v>144788.03354000003</v>
      </c>
    </row>
    <row r="199" spans="1:6">
      <c r="A199" s="17" t="s">
        <v>188</v>
      </c>
      <c r="B199" s="255">
        <v>10746238.15729</v>
      </c>
      <c r="C199" s="255">
        <v>2518676.1971499999</v>
      </c>
      <c r="D199" s="255">
        <v>0</v>
      </c>
      <c r="E199" s="255">
        <v>275478.20902000001</v>
      </c>
      <c r="F199" s="255">
        <v>13540392.56346</v>
      </c>
    </row>
    <row r="200" spans="1:6">
      <c r="A200" s="254" t="s">
        <v>189</v>
      </c>
      <c r="B200" s="255">
        <v>0</v>
      </c>
      <c r="C200" s="255">
        <v>0</v>
      </c>
      <c r="D200" s="255">
        <v>0</v>
      </c>
      <c r="E200" s="255">
        <v>0</v>
      </c>
      <c r="F200" s="255">
        <v>0</v>
      </c>
    </row>
    <row r="201" spans="1:6">
      <c r="A201" s="8" t="s">
        <v>190</v>
      </c>
      <c r="B201" s="255">
        <v>3346845.8279400002</v>
      </c>
      <c r="C201" s="255">
        <v>1693709.81327</v>
      </c>
      <c r="D201" s="255">
        <v>0</v>
      </c>
      <c r="E201" s="255">
        <v>2415.7840099999999</v>
      </c>
      <c r="F201" s="255">
        <v>5042971.4252199996</v>
      </c>
    </row>
    <row r="202" spans="1:6">
      <c r="A202" s="8" t="s">
        <v>191</v>
      </c>
      <c r="B202" s="255">
        <v>3138017.4027699996</v>
      </c>
      <c r="C202" s="255">
        <v>485014.20257999998</v>
      </c>
      <c r="D202" s="255">
        <v>0</v>
      </c>
      <c r="E202" s="255">
        <v>74682.383450000008</v>
      </c>
      <c r="F202" s="255">
        <v>3697713.9887999995</v>
      </c>
    </row>
    <row r="203" spans="1:6">
      <c r="A203" s="8" t="s">
        <v>192</v>
      </c>
      <c r="B203" s="255">
        <v>0</v>
      </c>
      <c r="C203" s="255">
        <v>0</v>
      </c>
      <c r="D203" s="255">
        <v>0</v>
      </c>
      <c r="E203" s="255">
        <v>0</v>
      </c>
      <c r="F203" s="255">
        <v>0</v>
      </c>
    </row>
    <row r="204" spans="1:6">
      <c r="A204" s="8" t="s">
        <v>193</v>
      </c>
      <c r="B204" s="255">
        <v>4261374.9265799997</v>
      </c>
      <c r="C204" s="255">
        <v>339952.1813</v>
      </c>
      <c r="D204" s="255">
        <v>0</v>
      </c>
      <c r="E204" s="255">
        <v>198380.04156000001</v>
      </c>
      <c r="F204" s="255">
        <v>4799707.1494399998</v>
      </c>
    </row>
    <row r="205" spans="1:6">
      <c r="A205" s="17" t="s">
        <v>194</v>
      </c>
      <c r="B205" s="255">
        <v>0</v>
      </c>
      <c r="C205" s="255">
        <v>0</v>
      </c>
      <c r="D205" s="255">
        <v>0</v>
      </c>
      <c r="E205" s="255">
        <v>0</v>
      </c>
      <c r="F205" s="255">
        <v>0</v>
      </c>
    </row>
    <row r="206" spans="1:6">
      <c r="A206" s="17" t="s">
        <v>195</v>
      </c>
      <c r="B206" s="255">
        <v>2223177.4306600001</v>
      </c>
      <c r="C206" s="255">
        <v>22146.42814</v>
      </c>
      <c r="D206" s="255">
        <v>0</v>
      </c>
      <c r="E206" s="255">
        <v>0</v>
      </c>
      <c r="F206" s="255">
        <v>2245323.8588</v>
      </c>
    </row>
    <row r="207" spans="1:6">
      <c r="A207" s="254" t="s">
        <v>196</v>
      </c>
      <c r="B207" s="255">
        <v>186658.52076999997</v>
      </c>
      <c r="C207" s="255">
        <v>3910.2</v>
      </c>
      <c r="D207" s="255">
        <v>0</v>
      </c>
      <c r="E207" s="255">
        <v>0</v>
      </c>
      <c r="F207" s="255">
        <v>190568.72076999999</v>
      </c>
    </row>
    <row r="208" spans="1:6">
      <c r="A208" s="254" t="s">
        <v>197</v>
      </c>
      <c r="B208" s="255">
        <v>1767962.4698299998</v>
      </c>
      <c r="C208" s="255">
        <v>18236.228139999999</v>
      </c>
      <c r="D208" s="255">
        <v>0</v>
      </c>
      <c r="E208" s="255">
        <v>0</v>
      </c>
      <c r="F208" s="255">
        <v>1786198.6979699999</v>
      </c>
    </row>
    <row r="209" spans="1:6">
      <c r="A209" s="254" t="s">
        <v>198</v>
      </c>
      <c r="B209" s="255">
        <v>0</v>
      </c>
      <c r="C209" s="255">
        <v>0</v>
      </c>
      <c r="D209" s="255">
        <v>0</v>
      </c>
      <c r="E209" s="255">
        <v>0</v>
      </c>
      <c r="F209" s="255">
        <v>0</v>
      </c>
    </row>
    <row r="210" spans="1:6">
      <c r="A210" s="254" t="s">
        <v>199</v>
      </c>
      <c r="B210" s="255">
        <v>268556.44005999999</v>
      </c>
      <c r="C210" s="255">
        <v>0</v>
      </c>
      <c r="D210" s="255">
        <v>0</v>
      </c>
      <c r="E210" s="255">
        <v>0</v>
      </c>
      <c r="F210" s="255">
        <v>268556.44005999999</v>
      </c>
    </row>
    <row r="211" spans="1:6">
      <c r="A211" s="17" t="s">
        <v>200</v>
      </c>
      <c r="B211" s="255">
        <v>26217.345000000001</v>
      </c>
      <c r="C211" s="255">
        <v>28910.74107</v>
      </c>
      <c r="D211" s="255">
        <v>0</v>
      </c>
      <c r="E211" s="255">
        <v>0</v>
      </c>
      <c r="F211" s="255">
        <v>55128.086070000005</v>
      </c>
    </row>
    <row r="212" spans="1:6">
      <c r="A212" s="10" t="s">
        <v>201</v>
      </c>
      <c r="B212" s="257">
        <v>176908258.07156003</v>
      </c>
      <c r="C212" s="257">
        <v>304310094.83109999</v>
      </c>
      <c r="D212" s="257">
        <v>76776.275119999991</v>
      </c>
      <c r="E212" s="257">
        <v>25061.816930000001</v>
      </c>
      <c r="F212" s="257">
        <v>481320190.99471003</v>
      </c>
    </row>
    <row r="213" spans="1:6">
      <c r="A213" s="17" t="s">
        <v>202</v>
      </c>
      <c r="B213" s="255">
        <v>1921255.64017</v>
      </c>
      <c r="C213" s="255">
        <v>994397.33184</v>
      </c>
      <c r="D213" s="255">
        <v>171.35739000000001</v>
      </c>
      <c r="E213" s="255">
        <v>128.2698</v>
      </c>
      <c r="F213" s="255">
        <v>2915952.5992000001</v>
      </c>
    </row>
    <row r="214" spans="1:6">
      <c r="A214" s="254" t="s">
        <v>203</v>
      </c>
      <c r="B214" s="255">
        <v>119.6</v>
      </c>
      <c r="C214" s="255">
        <v>34300</v>
      </c>
      <c r="D214" s="255">
        <v>0</v>
      </c>
      <c r="E214" s="255">
        <v>0</v>
      </c>
      <c r="F214" s="255">
        <v>34419.599999999999</v>
      </c>
    </row>
    <row r="215" spans="1:6">
      <c r="A215" s="254" t="s">
        <v>204</v>
      </c>
      <c r="B215" s="255">
        <v>1111470</v>
      </c>
      <c r="C215" s="255">
        <v>0</v>
      </c>
      <c r="D215" s="255">
        <v>0</v>
      </c>
      <c r="E215" s="255">
        <v>0</v>
      </c>
      <c r="F215" s="255">
        <v>1111470</v>
      </c>
    </row>
    <row r="216" spans="1:6">
      <c r="A216" s="254" t="s">
        <v>205</v>
      </c>
      <c r="B216" s="255">
        <v>809666.04017000005</v>
      </c>
      <c r="C216" s="255">
        <v>960097.33184</v>
      </c>
      <c r="D216" s="255">
        <v>171.35739000000001</v>
      </c>
      <c r="E216" s="255">
        <v>128.2698</v>
      </c>
      <c r="F216" s="255">
        <v>1770062.9992</v>
      </c>
    </row>
    <row r="217" spans="1:6">
      <c r="A217" s="17" t="s">
        <v>206</v>
      </c>
      <c r="B217" s="255">
        <v>19661060.823030002</v>
      </c>
      <c r="C217" s="255">
        <v>200121.99709000002</v>
      </c>
      <c r="D217" s="255">
        <v>17.000800000000002</v>
      </c>
      <c r="E217" s="255">
        <v>0</v>
      </c>
      <c r="F217" s="255">
        <v>19861199.820920002</v>
      </c>
    </row>
    <row r="218" spans="1:6">
      <c r="A218" s="11" t="s">
        <v>207</v>
      </c>
      <c r="B218" s="255">
        <v>0</v>
      </c>
      <c r="C218" s="255">
        <v>0</v>
      </c>
      <c r="D218" s="255">
        <v>0</v>
      </c>
      <c r="E218" s="255">
        <v>0</v>
      </c>
      <c r="F218" s="255">
        <v>0</v>
      </c>
    </row>
    <row r="219" spans="1:6">
      <c r="A219" s="254" t="s">
        <v>208</v>
      </c>
      <c r="B219" s="255">
        <v>193108.17225</v>
      </c>
      <c r="C219" s="255">
        <v>89731.450159999993</v>
      </c>
      <c r="D219" s="255">
        <v>17.000800000000002</v>
      </c>
      <c r="E219" s="255">
        <v>0</v>
      </c>
      <c r="F219" s="255">
        <v>282856.62320999999</v>
      </c>
    </row>
    <row r="220" spans="1:6">
      <c r="A220" s="254" t="s">
        <v>209</v>
      </c>
      <c r="B220" s="255">
        <v>19467952.650780004</v>
      </c>
      <c r="C220" s="255">
        <v>110390.54693000001</v>
      </c>
      <c r="D220" s="255">
        <v>0</v>
      </c>
      <c r="E220" s="255">
        <v>0</v>
      </c>
      <c r="F220" s="255">
        <v>19578343.197710004</v>
      </c>
    </row>
    <row r="221" spans="1:6">
      <c r="A221" s="254" t="s">
        <v>210</v>
      </c>
      <c r="B221" s="255">
        <v>0</v>
      </c>
      <c r="C221" s="255">
        <v>0</v>
      </c>
      <c r="D221" s="255">
        <v>0</v>
      </c>
      <c r="E221" s="255">
        <v>0</v>
      </c>
      <c r="F221" s="255">
        <v>0</v>
      </c>
    </row>
    <row r="222" spans="1:6">
      <c r="A222" s="254" t="s">
        <v>211</v>
      </c>
      <c r="B222" s="255">
        <v>0</v>
      </c>
      <c r="C222" s="255">
        <v>0</v>
      </c>
      <c r="D222" s="255">
        <v>0</v>
      </c>
      <c r="E222" s="255">
        <v>0</v>
      </c>
      <c r="F222" s="255">
        <v>0</v>
      </c>
    </row>
    <row r="223" spans="1:6">
      <c r="A223" s="17" t="s">
        <v>212</v>
      </c>
      <c r="B223" s="255">
        <v>31.617740000000001</v>
      </c>
      <c r="C223" s="255">
        <v>104451.51053</v>
      </c>
      <c r="D223" s="255">
        <v>0</v>
      </c>
      <c r="E223" s="255">
        <v>0</v>
      </c>
      <c r="F223" s="255">
        <v>104483.12827</v>
      </c>
    </row>
    <row r="224" spans="1:6">
      <c r="A224" s="254" t="s">
        <v>213</v>
      </c>
      <c r="B224" s="255">
        <v>31.617740000000001</v>
      </c>
      <c r="C224" s="255">
        <v>66816.872610000006</v>
      </c>
      <c r="D224" s="255">
        <v>0</v>
      </c>
      <c r="E224" s="255">
        <v>0</v>
      </c>
      <c r="F224" s="255">
        <v>66848.490350000007</v>
      </c>
    </row>
    <row r="225" spans="1:6">
      <c r="A225" s="254" t="s">
        <v>214</v>
      </c>
      <c r="B225" s="255">
        <v>0</v>
      </c>
      <c r="C225" s="255">
        <v>37634.637920000001</v>
      </c>
      <c r="D225" s="255">
        <v>0</v>
      </c>
      <c r="E225" s="255">
        <v>0</v>
      </c>
      <c r="F225" s="255">
        <v>37634.637920000001</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94147728.948019996</v>
      </c>
      <c r="C229" s="255">
        <v>241545844.06989002</v>
      </c>
      <c r="D229" s="255">
        <v>955.08865000000003</v>
      </c>
      <c r="E229" s="255">
        <v>17368.774130000005</v>
      </c>
      <c r="F229" s="255">
        <v>335711896.88068998</v>
      </c>
    </row>
    <row r="230" spans="1:6">
      <c r="A230" s="254" t="s">
        <v>219</v>
      </c>
      <c r="B230" s="255">
        <v>31396396.705449995</v>
      </c>
      <c r="C230" s="255">
        <v>196219835.26866004</v>
      </c>
      <c r="D230" s="255">
        <v>955.08865000000003</v>
      </c>
      <c r="E230" s="255">
        <v>0</v>
      </c>
      <c r="F230" s="255">
        <v>227617187.06276003</v>
      </c>
    </row>
    <row r="231" spans="1:6">
      <c r="A231" s="254" t="s">
        <v>220</v>
      </c>
      <c r="B231" s="255">
        <v>1082752.4931100002</v>
      </c>
      <c r="C231" s="255">
        <v>105372.87195</v>
      </c>
      <c r="D231" s="255">
        <v>0</v>
      </c>
      <c r="E231" s="255">
        <v>0</v>
      </c>
      <c r="F231" s="255">
        <v>1188125.3650600002</v>
      </c>
    </row>
    <row r="232" spans="1:6">
      <c r="A232" s="254" t="s">
        <v>221</v>
      </c>
      <c r="B232" s="255">
        <v>32225782.276939999</v>
      </c>
      <c r="C232" s="255">
        <v>33857674.26529</v>
      </c>
      <c r="D232" s="255">
        <v>0</v>
      </c>
      <c r="E232" s="255">
        <v>0</v>
      </c>
      <c r="F232" s="255">
        <v>66083456.542229995</v>
      </c>
    </row>
    <row r="233" spans="1:6">
      <c r="A233" s="254" t="s">
        <v>222</v>
      </c>
      <c r="B233" s="255">
        <v>651009.39243999997</v>
      </c>
      <c r="C233" s="255">
        <v>485420.87628999999</v>
      </c>
      <c r="D233" s="255">
        <v>0</v>
      </c>
      <c r="E233" s="255">
        <v>0</v>
      </c>
      <c r="F233" s="255">
        <v>1136430.2687299999</v>
      </c>
    </row>
    <row r="234" spans="1:6">
      <c r="A234" s="254" t="s">
        <v>223</v>
      </c>
      <c r="B234" s="254">
        <v>3353571.4927500002</v>
      </c>
      <c r="C234" s="254">
        <v>282778.15955000004</v>
      </c>
      <c r="D234" s="254">
        <v>0</v>
      </c>
      <c r="E234" s="254">
        <v>17036.512090000004</v>
      </c>
      <c r="F234" s="254">
        <v>3653386.16439</v>
      </c>
    </row>
    <row r="235" spans="1:6">
      <c r="A235" s="8" t="s">
        <v>224</v>
      </c>
      <c r="B235" s="254">
        <v>2749842.7282700003</v>
      </c>
      <c r="C235" s="254">
        <v>8349639.5280900002</v>
      </c>
      <c r="D235" s="254">
        <v>0</v>
      </c>
      <c r="E235" s="254">
        <v>332.26203999999996</v>
      </c>
      <c r="F235" s="254">
        <v>11099814.5184</v>
      </c>
    </row>
    <row r="236" spans="1:6">
      <c r="A236" s="8" t="s">
        <v>225</v>
      </c>
      <c r="B236" s="254">
        <v>2.5619999999999998</v>
      </c>
      <c r="C236" s="254">
        <v>34811.647270000001</v>
      </c>
      <c r="D236" s="254">
        <v>0</v>
      </c>
      <c r="E236" s="254">
        <v>0</v>
      </c>
      <c r="F236" s="254">
        <v>34814.209269999999</v>
      </c>
    </row>
    <row r="237" spans="1:6">
      <c r="A237" s="8" t="s">
        <v>226</v>
      </c>
      <c r="B237" s="254">
        <v>22688371.297060002</v>
      </c>
      <c r="C237" s="254">
        <v>2210311.4527900005</v>
      </c>
      <c r="D237" s="254">
        <v>0</v>
      </c>
      <c r="E237" s="254">
        <v>0</v>
      </c>
      <c r="F237" s="254">
        <v>24898682.749850001</v>
      </c>
    </row>
    <row r="238" spans="1:6">
      <c r="A238" s="57" t="s">
        <v>227</v>
      </c>
      <c r="B238" s="254">
        <v>32497572.380430002</v>
      </c>
      <c r="C238" s="254">
        <v>46757929.477949999</v>
      </c>
      <c r="D238" s="254">
        <v>74190.314959999989</v>
      </c>
      <c r="E238" s="254">
        <v>7203.5786900000003</v>
      </c>
      <c r="F238" s="254">
        <v>79336895.752030015</v>
      </c>
    </row>
    <row r="239" spans="1:6">
      <c r="A239" s="254" t="s">
        <v>228</v>
      </c>
      <c r="B239" s="254">
        <v>13787093.211550001</v>
      </c>
      <c r="C239" s="254">
        <v>22555012.94159</v>
      </c>
      <c r="D239" s="254">
        <v>0</v>
      </c>
      <c r="E239" s="254">
        <v>0</v>
      </c>
      <c r="F239" s="254">
        <v>36342106.153140001</v>
      </c>
    </row>
    <row r="240" spans="1:6">
      <c r="A240" s="254" t="s">
        <v>229</v>
      </c>
      <c r="B240" s="254">
        <v>101414.692</v>
      </c>
      <c r="C240" s="254">
        <v>4157803.6139100003</v>
      </c>
      <c r="D240" s="254">
        <v>0</v>
      </c>
      <c r="E240" s="254">
        <v>0</v>
      </c>
      <c r="F240" s="254">
        <v>4259218.3059100006</v>
      </c>
    </row>
    <row r="241" spans="1:6">
      <c r="A241" s="254" t="s">
        <v>230</v>
      </c>
      <c r="B241" s="254">
        <v>4065307.3185200007</v>
      </c>
      <c r="C241" s="254">
        <v>2009501.6344999997</v>
      </c>
      <c r="D241" s="254">
        <v>38067.265079999997</v>
      </c>
      <c r="E241" s="254">
        <v>6214.5843800000002</v>
      </c>
      <c r="F241" s="254">
        <v>6119090.802480001</v>
      </c>
    </row>
    <row r="242" spans="1:6">
      <c r="A242" s="8" t="s">
        <v>231</v>
      </c>
      <c r="B242" s="254">
        <v>1805740.7779900001</v>
      </c>
      <c r="C242" s="254">
        <v>1250068.2685799999</v>
      </c>
      <c r="D242" s="254">
        <v>30820.83397</v>
      </c>
      <c r="E242" s="254">
        <v>41.955359999999999</v>
      </c>
      <c r="F242" s="254">
        <v>3086671.8359000003</v>
      </c>
    </row>
    <row r="243" spans="1:6">
      <c r="A243" s="8" t="s">
        <v>232</v>
      </c>
      <c r="B243" s="254">
        <v>67835.895470000003</v>
      </c>
      <c r="C243" s="254">
        <v>124563.44430000002</v>
      </c>
      <c r="D243" s="254">
        <v>0</v>
      </c>
      <c r="E243" s="254">
        <v>0</v>
      </c>
      <c r="F243" s="254">
        <v>192399.33977000002</v>
      </c>
    </row>
    <row r="244" spans="1:6">
      <c r="A244" s="8" t="s">
        <v>233</v>
      </c>
      <c r="B244" s="254">
        <v>12670180.484900001</v>
      </c>
      <c r="C244" s="254">
        <v>16660979.575069999</v>
      </c>
      <c r="D244" s="254">
        <v>5302.215909999999</v>
      </c>
      <c r="E244" s="254">
        <v>947.03895</v>
      </c>
      <c r="F244" s="254">
        <v>29337409.314829998</v>
      </c>
    </row>
    <row r="245" spans="1:6">
      <c r="A245" s="17" t="s">
        <v>234</v>
      </c>
      <c r="B245" s="254">
        <v>15453289.138590001</v>
      </c>
      <c r="C245" s="254">
        <v>14257205.98143</v>
      </c>
      <c r="D245" s="254">
        <v>1442.51332</v>
      </c>
      <c r="E245" s="254">
        <v>361.19430999999997</v>
      </c>
      <c r="F245" s="254">
        <v>29712298.827649999</v>
      </c>
    </row>
    <row r="246" spans="1:6">
      <c r="A246" s="254" t="s">
        <v>235</v>
      </c>
      <c r="B246" s="254">
        <v>11892163.090360001</v>
      </c>
      <c r="C246" s="254">
        <v>14119125.331</v>
      </c>
      <c r="D246" s="254">
        <v>1442.51332</v>
      </c>
      <c r="E246" s="254">
        <v>361.19430999999997</v>
      </c>
      <c r="F246" s="254">
        <v>26013092.128989998</v>
      </c>
    </row>
    <row r="247" spans="1:6">
      <c r="A247" s="254" t="s">
        <v>236</v>
      </c>
      <c r="B247" s="254">
        <v>3561126.0482300003</v>
      </c>
      <c r="C247" s="254">
        <v>138080.65043000001</v>
      </c>
      <c r="D247" s="254">
        <v>0</v>
      </c>
      <c r="E247" s="254">
        <v>0</v>
      </c>
      <c r="F247" s="254">
        <v>3699206.6986600002</v>
      </c>
    </row>
    <row r="248" spans="1:6">
      <c r="A248" s="17" t="s">
        <v>237</v>
      </c>
      <c r="B248" s="254">
        <v>13227319.523580002</v>
      </c>
      <c r="C248" s="254">
        <v>450144.46236999996</v>
      </c>
      <c r="D248" s="254">
        <v>0</v>
      </c>
      <c r="E248" s="254">
        <v>0</v>
      </c>
      <c r="F248" s="254">
        <v>13677463.985950002</v>
      </c>
    </row>
    <row r="249" spans="1:6">
      <c r="A249" s="254" t="s">
        <v>235</v>
      </c>
      <c r="B249" s="254">
        <v>12895350.719960002</v>
      </c>
      <c r="C249" s="254">
        <v>450144.46236999996</v>
      </c>
      <c r="D249" s="254">
        <v>0</v>
      </c>
      <c r="E249" s="254">
        <v>0</v>
      </c>
      <c r="F249" s="254">
        <v>13345495.182330003</v>
      </c>
    </row>
    <row r="250" spans="1:6">
      <c r="A250" s="254" t="s">
        <v>236</v>
      </c>
      <c r="B250" s="254">
        <v>331968.80362000002</v>
      </c>
      <c r="C250" s="254">
        <v>0</v>
      </c>
      <c r="D250" s="254">
        <v>0</v>
      </c>
      <c r="E250" s="254">
        <v>0</v>
      </c>
      <c r="F250" s="254">
        <v>331968.80362000002</v>
      </c>
    </row>
    <row r="251" spans="1:6">
      <c r="A251" s="10" t="s">
        <v>238</v>
      </c>
      <c r="B251" s="257">
        <v>17004060.50818</v>
      </c>
      <c r="C251" s="257">
        <v>781066.63307999994</v>
      </c>
      <c r="D251" s="257">
        <v>21904.570739999999</v>
      </c>
      <c r="E251" s="257">
        <v>6620.5516799999996</v>
      </c>
      <c r="F251" s="257">
        <v>17813652.263679996</v>
      </c>
    </row>
    <row r="252" spans="1:6">
      <c r="A252" s="254" t="s">
        <v>239</v>
      </c>
      <c r="B252" s="255">
        <v>372.93265000000002</v>
      </c>
      <c r="C252" s="255">
        <v>9197.7910800000027</v>
      </c>
      <c r="D252" s="255">
        <v>0</v>
      </c>
      <c r="E252" s="255">
        <v>0</v>
      </c>
      <c r="F252" s="255">
        <v>9570.7237300000033</v>
      </c>
    </row>
    <row r="253" spans="1:6">
      <c r="A253" s="254" t="s">
        <v>240</v>
      </c>
      <c r="B253" s="255">
        <v>1446190.17099</v>
      </c>
      <c r="C253" s="255">
        <v>639088.85258999991</v>
      </c>
      <c r="D253" s="255">
        <v>12425.34138</v>
      </c>
      <c r="E253" s="255">
        <v>2321.3496700000001</v>
      </c>
      <c r="F253" s="255">
        <v>2100025.7146299998</v>
      </c>
    </row>
    <row r="254" spans="1:6">
      <c r="A254" s="254" t="s">
        <v>241</v>
      </c>
      <c r="B254" s="255">
        <v>14968465.122619998</v>
      </c>
      <c r="C254" s="255">
        <v>22184.560659999999</v>
      </c>
      <c r="D254" s="255">
        <v>0</v>
      </c>
      <c r="E254" s="255">
        <v>4.3939599999999999</v>
      </c>
      <c r="F254" s="255">
        <v>14990654.077239998</v>
      </c>
    </row>
    <row r="255" spans="1:6">
      <c r="A255" s="254" t="s">
        <v>242</v>
      </c>
      <c r="B255" s="255">
        <v>237444.26876000001</v>
      </c>
      <c r="C255" s="255">
        <v>1252.95667</v>
      </c>
      <c r="D255" s="255">
        <v>0</v>
      </c>
      <c r="E255" s="255">
        <v>2.0000000000000001E-4</v>
      </c>
      <c r="F255" s="255">
        <v>238697.22563000003</v>
      </c>
    </row>
    <row r="256" spans="1:6">
      <c r="A256" s="254" t="s">
        <v>243</v>
      </c>
      <c r="B256" s="255">
        <v>57008.473679999996</v>
      </c>
      <c r="C256" s="255">
        <v>519.51470999999992</v>
      </c>
      <c r="D256" s="255">
        <v>0</v>
      </c>
      <c r="E256" s="255">
        <v>0</v>
      </c>
      <c r="F256" s="255">
        <v>57527.988389999999</v>
      </c>
    </row>
    <row r="257" spans="1:6">
      <c r="A257" s="254" t="s">
        <v>244</v>
      </c>
      <c r="B257" s="255">
        <v>243.60040000000004</v>
      </c>
      <c r="C257" s="255">
        <v>1396.0583299999998</v>
      </c>
      <c r="D257" s="255">
        <v>0</v>
      </c>
      <c r="E257" s="255">
        <v>5.0000000000000002E-5</v>
      </c>
      <c r="F257" s="255">
        <v>1639.65878</v>
      </c>
    </row>
    <row r="258" spans="1:6">
      <c r="A258" s="254" t="s">
        <v>245</v>
      </c>
      <c r="B258" s="255">
        <v>136654.22600999998</v>
      </c>
      <c r="C258" s="255">
        <v>61361.683640000003</v>
      </c>
      <c r="D258" s="255">
        <v>9479.2293599999994</v>
      </c>
      <c r="E258" s="255">
        <v>0</v>
      </c>
      <c r="F258" s="255">
        <v>207495.13900999998</v>
      </c>
    </row>
    <row r="259" spans="1:6">
      <c r="A259" s="254" t="s">
        <v>246</v>
      </c>
      <c r="B259" s="255">
        <v>157681.71307</v>
      </c>
      <c r="C259" s="255">
        <v>46065.215400000001</v>
      </c>
      <c r="D259" s="255">
        <v>0</v>
      </c>
      <c r="E259" s="255">
        <v>4294.8077999999996</v>
      </c>
      <c r="F259" s="255">
        <v>208041.73626999999</v>
      </c>
    </row>
    <row r="260" spans="1:6">
      <c r="A260" s="10" t="s">
        <v>247</v>
      </c>
      <c r="B260" s="257">
        <v>6409699.7149999999</v>
      </c>
      <c r="C260" s="257">
        <v>139515.54462</v>
      </c>
      <c r="D260" s="257">
        <v>1133.5584899999999</v>
      </c>
      <c r="E260" s="257">
        <v>102.91057000000001</v>
      </c>
      <c r="F260" s="257">
        <v>6550451.7286799997</v>
      </c>
    </row>
    <row r="261" spans="1:6">
      <c r="A261" s="254" t="s">
        <v>248</v>
      </c>
      <c r="B261" s="255">
        <v>4102404.1452000001</v>
      </c>
      <c r="C261" s="255">
        <v>56684.464939999998</v>
      </c>
      <c r="D261" s="255">
        <v>1133.5584899999999</v>
      </c>
      <c r="E261" s="255">
        <v>0.10559</v>
      </c>
      <c r="F261" s="255">
        <v>4160222.27422</v>
      </c>
    </row>
    <row r="262" spans="1:6">
      <c r="A262" s="254" t="s">
        <v>249</v>
      </c>
      <c r="B262" s="255">
        <v>0</v>
      </c>
      <c r="C262" s="255">
        <v>0</v>
      </c>
      <c r="D262" s="255">
        <v>0</v>
      </c>
      <c r="E262" s="255">
        <v>0</v>
      </c>
      <c r="F262" s="255">
        <v>0</v>
      </c>
    </row>
    <row r="263" spans="1:6">
      <c r="A263" s="254" t="s">
        <v>250</v>
      </c>
      <c r="B263" s="255">
        <v>537895.68506000005</v>
      </c>
      <c r="C263" s="255">
        <v>30385.651240000003</v>
      </c>
      <c r="D263" s="255">
        <v>0</v>
      </c>
      <c r="E263" s="255">
        <v>0</v>
      </c>
      <c r="F263" s="255">
        <v>568281.33630000008</v>
      </c>
    </row>
    <row r="264" spans="1:6">
      <c r="A264" s="254" t="s">
        <v>251</v>
      </c>
      <c r="B264" s="255">
        <v>56767.668890000001</v>
      </c>
      <c r="C264" s="255">
        <v>1644.3409900000001</v>
      </c>
      <c r="D264" s="255">
        <v>0</v>
      </c>
      <c r="E264" s="255">
        <v>102.80498</v>
      </c>
      <c r="F264" s="255">
        <v>58514.814859999999</v>
      </c>
    </row>
    <row r="265" spans="1:6">
      <c r="A265" s="254" t="s">
        <v>252</v>
      </c>
      <c r="B265" s="255">
        <v>146779.14476</v>
      </c>
      <c r="C265" s="255">
        <v>6319.3489300000001</v>
      </c>
      <c r="D265" s="255">
        <v>0</v>
      </c>
      <c r="E265" s="255">
        <v>0</v>
      </c>
      <c r="F265" s="255">
        <v>153098.49369</v>
      </c>
    </row>
    <row r="266" spans="1:6">
      <c r="A266" s="11" t="s">
        <v>253</v>
      </c>
      <c r="B266" s="255">
        <v>125580.55406000001</v>
      </c>
      <c r="C266" s="255">
        <v>13078.77601</v>
      </c>
      <c r="D266" s="255">
        <v>0</v>
      </c>
      <c r="E266" s="255">
        <v>0</v>
      </c>
      <c r="F266" s="255">
        <v>138659.33007</v>
      </c>
    </row>
    <row r="267" spans="1:6">
      <c r="A267" s="11" t="s">
        <v>254</v>
      </c>
      <c r="B267" s="255">
        <v>1440272.51703</v>
      </c>
      <c r="C267" s="255">
        <v>31402.962510000001</v>
      </c>
      <c r="D267" s="255">
        <v>0</v>
      </c>
      <c r="E267" s="255">
        <v>0</v>
      </c>
      <c r="F267" s="255">
        <v>1471675.47954</v>
      </c>
    </row>
    <row r="268" spans="1:6">
      <c r="A268" s="10" t="s">
        <v>255</v>
      </c>
      <c r="B268" s="257">
        <v>10594360.79318</v>
      </c>
      <c r="C268" s="257">
        <v>641551.08846</v>
      </c>
      <c r="D268" s="257">
        <v>20771.01225</v>
      </c>
      <c r="E268" s="257">
        <v>6517.6411099999996</v>
      </c>
      <c r="F268" s="257">
        <v>11263200.535</v>
      </c>
    </row>
    <row r="269" spans="1:6">
      <c r="A269" s="9" t="s">
        <v>256</v>
      </c>
      <c r="B269" s="257">
        <v>3972486.8118799999</v>
      </c>
      <c r="C269" s="257">
        <v>8123467.7578099994</v>
      </c>
      <c r="D269" s="257">
        <v>3.1900000000000001E-3</v>
      </c>
      <c r="E269" s="257">
        <v>347.43549000000002</v>
      </c>
      <c r="F269" s="257">
        <v>12096302.008369999</v>
      </c>
    </row>
    <row r="270" spans="1:6">
      <c r="A270" s="254" t="s">
        <v>257</v>
      </c>
      <c r="B270" s="255">
        <v>2216441.0439299997</v>
      </c>
      <c r="C270" s="255">
        <v>3174183.8831400005</v>
      </c>
      <c r="D270" s="255">
        <v>0</v>
      </c>
      <c r="E270" s="255">
        <v>0.78861000000000003</v>
      </c>
      <c r="F270" s="255">
        <v>5390625.7156800004</v>
      </c>
    </row>
    <row r="271" spans="1:6">
      <c r="A271" s="254" t="s">
        <v>258</v>
      </c>
      <c r="B271" s="255">
        <v>875543.81545999995</v>
      </c>
      <c r="C271" s="255">
        <v>4349555.4128899993</v>
      </c>
      <c r="D271" s="255">
        <v>3.1900000000000001E-3</v>
      </c>
      <c r="E271" s="255">
        <v>346.54692</v>
      </c>
      <c r="F271" s="255">
        <v>5225445.7784599988</v>
      </c>
    </row>
    <row r="272" spans="1:6">
      <c r="A272" s="254" t="s">
        <v>259</v>
      </c>
      <c r="B272" s="255">
        <v>269691.12099999998</v>
      </c>
      <c r="C272" s="255">
        <v>6899.5482099999999</v>
      </c>
      <c r="D272" s="255">
        <v>0</v>
      </c>
      <c r="E272" s="255">
        <v>0</v>
      </c>
      <c r="F272" s="255">
        <v>276590.66920999996</v>
      </c>
    </row>
    <row r="273" spans="1:6">
      <c r="A273" s="254" t="s">
        <v>260</v>
      </c>
      <c r="B273" s="255">
        <v>182008.80113000001</v>
      </c>
      <c r="C273" s="255">
        <v>1113.1530700000001</v>
      </c>
      <c r="D273" s="255">
        <v>0</v>
      </c>
      <c r="E273" s="255">
        <v>0</v>
      </c>
      <c r="F273" s="255">
        <v>183121.95420000001</v>
      </c>
    </row>
    <row r="274" spans="1:6">
      <c r="A274" s="58" t="s">
        <v>261</v>
      </c>
      <c r="B274" s="255">
        <v>428802.03036000003</v>
      </c>
      <c r="C274" s="255">
        <v>591715.76049999997</v>
      </c>
      <c r="D274" s="255">
        <v>0</v>
      </c>
      <c r="E274" s="255">
        <v>9.9959999999999993E-2</v>
      </c>
      <c r="F274" s="255">
        <v>1020517.8908200001</v>
      </c>
    </row>
    <row r="275" spans="1:6">
      <c r="A275" s="58" t="s">
        <v>262</v>
      </c>
      <c r="B275" s="255">
        <v>0</v>
      </c>
      <c r="C275" s="255">
        <v>0</v>
      </c>
      <c r="D275" s="255">
        <v>0</v>
      </c>
      <c r="E275" s="255">
        <v>0</v>
      </c>
      <c r="F275" s="255">
        <v>0</v>
      </c>
    </row>
    <row r="276" spans="1:6">
      <c r="A276" s="10" t="s">
        <v>263</v>
      </c>
      <c r="B276" s="257">
        <v>3068772.0713599995</v>
      </c>
      <c r="C276" s="257">
        <v>6470450.8930500001</v>
      </c>
      <c r="D276" s="257">
        <v>1.7800000000000001E-3</v>
      </c>
      <c r="E276" s="257">
        <v>225.04573000000002</v>
      </c>
      <c r="F276" s="257">
        <v>9539448.0119199995</v>
      </c>
    </row>
    <row r="277" spans="1:6">
      <c r="A277" s="254" t="s">
        <v>257</v>
      </c>
      <c r="B277" s="255">
        <v>355008.93601999996</v>
      </c>
      <c r="C277" s="255">
        <v>231977.87545000002</v>
      </c>
      <c r="D277" s="255">
        <v>0</v>
      </c>
      <c r="E277" s="255">
        <v>219.32855000000001</v>
      </c>
      <c r="F277" s="255">
        <v>587206.14001999993</v>
      </c>
    </row>
    <row r="278" spans="1:6">
      <c r="A278" s="254" t="s">
        <v>264</v>
      </c>
      <c r="B278" s="255">
        <v>386500.20656000008</v>
      </c>
      <c r="C278" s="255">
        <v>40.220179999999999</v>
      </c>
      <c r="D278" s="255">
        <v>0</v>
      </c>
      <c r="E278" s="255">
        <v>0</v>
      </c>
      <c r="F278" s="255">
        <v>386540.42674000008</v>
      </c>
    </row>
    <row r="279" spans="1:6">
      <c r="A279" s="254" t="s">
        <v>265</v>
      </c>
      <c r="B279" s="255">
        <v>13003.889120000002</v>
      </c>
      <c r="C279" s="255">
        <v>1.099</v>
      </c>
      <c r="D279" s="255">
        <v>0</v>
      </c>
      <c r="E279" s="255">
        <v>0</v>
      </c>
      <c r="F279" s="255">
        <v>13004.988120000002</v>
      </c>
    </row>
    <row r="280" spans="1:6">
      <c r="A280" s="254" t="s">
        <v>266</v>
      </c>
      <c r="B280" s="255">
        <v>2.4671599999999998</v>
      </c>
      <c r="C280" s="255">
        <v>0</v>
      </c>
      <c r="D280" s="255">
        <v>0</v>
      </c>
      <c r="E280" s="255">
        <v>0</v>
      </c>
      <c r="F280" s="255">
        <v>2.4671599999999998</v>
      </c>
    </row>
    <row r="281" spans="1:6">
      <c r="A281" s="11" t="s">
        <v>267</v>
      </c>
      <c r="B281" s="255">
        <v>2314256.5724999998</v>
      </c>
      <c r="C281" s="255">
        <v>6238431.6984200003</v>
      </c>
      <c r="D281" s="255">
        <v>1.7800000000000001E-3</v>
      </c>
      <c r="E281" s="255">
        <v>5.7171799999999999</v>
      </c>
      <c r="F281" s="255">
        <v>8552693.9898800012</v>
      </c>
    </row>
    <row r="282" spans="1:6">
      <c r="A282" s="11" t="s">
        <v>268</v>
      </c>
      <c r="B282" s="255">
        <v>0</v>
      </c>
      <c r="C282" s="255">
        <v>0</v>
      </c>
      <c r="D282" s="255">
        <v>0</v>
      </c>
      <c r="E282" s="255">
        <v>0</v>
      </c>
      <c r="F282" s="255">
        <v>0</v>
      </c>
    </row>
    <row r="283" spans="1:6">
      <c r="A283" s="10" t="s">
        <v>269</v>
      </c>
      <c r="B283" s="257">
        <v>11498075.5337</v>
      </c>
      <c r="C283" s="257">
        <v>2294567.9532199986</v>
      </c>
      <c r="D283" s="257">
        <v>20771.013660000001</v>
      </c>
      <c r="E283" s="257">
        <v>6640.0308699999996</v>
      </c>
      <c r="F283" s="257">
        <v>13820054.53145</v>
      </c>
    </row>
    <row r="284" spans="1:6">
      <c r="A284" s="254" t="s">
        <v>270</v>
      </c>
      <c r="B284" s="255">
        <v>2768977.8426600005</v>
      </c>
      <c r="C284" s="255">
        <v>652195.05052999989</v>
      </c>
      <c r="D284" s="255">
        <v>1.2887200000000001</v>
      </c>
      <c r="E284" s="255">
        <v>3217.9877499999998</v>
      </c>
      <c r="F284" s="255">
        <v>3424392.1696600001</v>
      </c>
    </row>
    <row r="285" spans="1:6">
      <c r="A285" s="254" t="s">
        <v>271</v>
      </c>
      <c r="B285" s="255">
        <v>106707.42722999999</v>
      </c>
      <c r="C285" s="255">
        <v>11735.688510000002</v>
      </c>
      <c r="D285" s="255">
        <v>1.2887200000000001</v>
      </c>
      <c r="E285" s="255">
        <v>0</v>
      </c>
      <c r="F285" s="255">
        <v>118444.40445999999</v>
      </c>
    </row>
    <row r="286" spans="1:6">
      <c r="A286" s="254" t="s">
        <v>272</v>
      </c>
      <c r="B286" s="255">
        <v>2582859.8347100001</v>
      </c>
      <c r="C286" s="255">
        <v>356225.75663999992</v>
      </c>
      <c r="D286" s="255">
        <v>0</v>
      </c>
      <c r="E286" s="255">
        <v>3217.9877499999998</v>
      </c>
      <c r="F286" s="255">
        <v>2942303.5790999997</v>
      </c>
    </row>
    <row r="287" spans="1:6">
      <c r="A287" s="254" t="s">
        <v>273</v>
      </c>
      <c r="B287" s="255">
        <v>71666.139320000002</v>
      </c>
      <c r="C287" s="255">
        <v>281952.84606000001</v>
      </c>
      <c r="D287" s="255">
        <v>0</v>
      </c>
      <c r="E287" s="255">
        <v>0</v>
      </c>
      <c r="F287" s="255">
        <v>353618.98538000003</v>
      </c>
    </row>
    <row r="288" spans="1:6">
      <c r="A288" s="254" t="s">
        <v>274</v>
      </c>
      <c r="B288" s="255">
        <v>611.08771999999999</v>
      </c>
      <c r="C288" s="255">
        <v>1777.492</v>
      </c>
      <c r="D288" s="255">
        <v>0</v>
      </c>
      <c r="E288" s="255">
        <v>0</v>
      </c>
      <c r="F288" s="255">
        <v>2388.5797199999997</v>
      </c>
    </row>
    <row r="289" spans="1:6">
      <c r="A289" s="254" t="s">
        <v>275</v>
      </c>
      <c r="B289" s="255">
        <v>0</v>
      </c>
      <c r="C289" s="255">
        <v>52.224080000000001</v>
      </c>
      <c r="D289" s="255">
        <v>0</v>
      </c>
      <c r="E289" s="255">
        <v>0</v>
      </c>
      <c r="F289" s="255">
        <v>52.224080000000001</v>
      </c>
    </row>
    <row r="290" spans="1:6">
      <c r="A290" s="254" t="s">
        <v>276</v>
      </c>
      <c r="B290" s="255">
        <v>7133.3536800000011</v>
      </c>
      <c r="C290" s="255">
        <v>451.04323999999997</v>
      </c>
      <c r="D290" s="255">
        <v>0</v>
      </c>
      <c r="E290" s="255">
        <v>0</v>
      </c>
      <c r="F290" s="255">
        <v>7584.396920000001</v>
      </c>
    </row>
    <row r="291" spans="1:6">
      <c r="A291" s="254" t="s">
        <v>277</v>
      </c>
      <c r="B291" s="255">
        <v>0</v>
      </c>
      <c r="C291" s="255">
        <v>0</v>
      </c>
      <c r="D291" s="255">
        <v>0</v>
      </c>
      <c r="E291" s="255">
        <v>0</v>
      </c>
      <c r="F291" s="255">
        <v>0</v>
      </c>
    </row>
    <row r="292" spans="1:6">
      <c r="A292" s="254" t="s">
        <v>278</v>
      </c>
      <c r="B292" s="255">
        <v>5400393.4253200004</v>
      </c>
      <c r="C292" s="255">
        <v>720003.96983000007</v>
      </c>
      <c r="D292" s="255">
        <v>0</v>
      </c>
      <c r="E292" s="255">
        <v>3808.6167699999996</v>
      </c>
      <c r="F292" s="255">
        <v>6124206.0119200004</v>
      </c>
    </row>
    <row r="293" spans="1:6">
      <c r="A293" s="254" t="s">
        <v>279</v>
      </c>
      <c r="B293" s="255">
        <v>4666229.6559899999</v>
      </c>
      <c r="C293" s="255">
        <v>513658.42346000002</v>
      </c>
      <c r="D293" s="255">
        <v>0</v>
      </c>
      <c r="E293" s="255">
        <v>3657.0577799999996</v>
      </c>
      <c r="F293" s="255">
        <v>5183545.1372300005</v>
      </c>
    </row>
    <row r="294" spans="1:6">
      <c r="A294" s="254" t="s">
        <v>280</v>
      </c>
      <c r="B294" s="255">
        <v>239166.86496000001</v>
      </c>
      <c r="C294" s="255">
        <v>198116.29949999999</v>
      </c>
      <c r="D294" s="255">
        <v>0</v>
      </c>
      <c r="E294" s="255">
        <v>151.55899000000002</v>
      </c>
      <c r="F294" s="255">
        <v>437434.72344999999</v>
      </c>
    </row>
    <row r="295" spans="1:6">
      <c r="A295" s="11" t="s">
        <v>281</v>
      </c>
      <c r="B295" s="255">
        <v>17310.081120000003</v>
      </c>
      <c r="C295" s="255">
        <v>492.65413000000001</v>
      </c>
      <c r="D295" s="255">
        <v>0</v>
      </c>
      <c r="E295" s="255">
        <v>0</v>
      </c>
      <c r="F295" s="255">
        <v>17802.735250000002</v>
      </c>
    </row>
    <row r="296" spans="1:6">
      <c r="A296" s="11" t="s">
        <v>282</v>
      </c>
      <c r="B296" s="255">
        <v>467981.72813999996</v>
      </c>
      <c r="C296" s="255">
        <v>7220.4533000000001</v>
      </c>
      <c r="D296" s="255">
        <v>0</v>
      </c>
      <c r="E296" s="255">
        <v>0</v>
      </c>
      <c r="F296" s="255">
        <v>475202.18143999996</v>
      </c>
    </row>
    <row r="297" spans="1:6">
      <c r="A297" s="8" t="s">
        <v>283</v>
      </c>
      <c r="B297" s="255">
        <v>0</v>
      </c>
      <c r="C297" s="255">
        <v>52.224080000000001</v>
      </c>
      <c r="D297" s="255">
        <v>0</v>
      </c>
      <c r="E297" s="255">
        <v>0</v>
      </c>
      <c r="F297" s="255">
        <v>52.224080000000001</v>
      </c>
    </row>
    <row r="298" spans="1:6">
      <c r="A298" s="11" t="s">
        <v>284</v>
      </c>
      <c r="B298" s="255">
        <v>9705.095110000002</v>
      </c>
      <c r="C298" s="255">
        <v>463.91536000000002</v>
      </c>
      <c r="D298" s="255">
        <v>0</v>
      </c>
      <c r="E298" s="255">
        <v>0</v>
      </c>
      <c r="F298" s="255">
        <v>10169.010470000003</v>
      </c>
    </row>
    <row r="299" spans="1:6">
      <c r="A299" s="10" t="s">
        <v>285</v>
      </c>
      <c r="B299" s="257">
        <v>8866659.9510399997</v>
      </c>
      <c r="C299" s="257">
        <v>2226759.0339199984</v>
      </c>
      <c r="D299" s="257">
        <v>20772.302380000001</v>
      </c>
      <c r="E299" s="257">
        <v>6049.4018499999993</v>
      </c>
      <c r="F299" s="257">
        <v>11120240.689189997</v>
      </c>
    </row>
    <row r="300" spans="1:6">
      <c r="A300" s="254" t="s">
        <v>286</v>
      </c>
      <c r="B300" s="255">
        <v>7308299.4906500001</v>
      </c>
      <c r="C300" s="255">
        <v>433993.93023</v>
      </c>
      <c r="D300" s="255">
        <v>0</v>
      </c>
      <c r="E300" s="255">
        <v>54.202239999999996</v>
      </c>
      <c r="F300" s="255">
        <v>7742347.6231199997</v>
      </c>
    </row>
    <row r="301" spans="1:6">
      <c r="A301" s="254" t="s">
        <v>287</v>
      </c>
      <c r="B301" s="255">
        <v>3886065.1445599995</v>
      </c>
      <c r="C301" s="255">
        <v>9356.5203799999981</v>
      </c>
      <c r="D301" s="255">
        <v>0</v>
      </c>
      <c r="E301" s="255">
        <v>0</v>
      </c>
      <c r="F301" s="255">
        <v>3895421.6649399996</v>
      </c>
    </row>
    <row r="302" spans="1:6">
      <c r="A302" s="254" t="s">
        <v>288</v>
      </c>
      <c r="B302" s="255">
        <v>677493.43599999999</v>
      </c>
      <c r="C302" s="255">
        <v>26562.228199999998</v>
      </c>
      <c r="D302" s="255">
        <v>0</v>
      </c>
      <c r="E302" s="255">
        <v>0</v>
      </c>
      <c r="F302" s="255">
        <v>704055.6642</v>
      </c>
    </row>
    <row r="303" spans="1:6">
      <c r="A303" s="254" t="s">
        <v>289</v>
      </c>
      <c r="B303" s="255">
        <v>54344.197750000007</v>
      </c>
      <c r="C303" s="255">
        <v>30794.572590000003</v>
      </c>
      <c r="D303" s="255">
        <v>0</v>
      </c>
      <c r="E303" s="255">
        <v>0</v>
      </c>
      <c r="F303" s="255">
        <v>85138.770340000017</v>
      </c>
    </row>
    <row r="304" spans="1:6">
      <c r="A304" s="254" t="s">
        <v>290</v>
      </c>
      <c r="B304" s="255">
        <v>184131.33777000001</v>
      </c>
      <c r="C304" s="255">
        <v>1933.2001299999999</v>
      </c>
      <c r="D304" s="255">
        <v>0</v>
      </c>
      <c r="E304" s="255">
        <v>0</v>
      </c>
      <c r="F304" s="255">
        <v>186064.53790000002</v>
      </c>
    </row>
    <row r="305" spans="1:6">
      <c r="A305" s="254" t="s">
        <v>291</v>
      </c>
      <c r="B305" s="255">
        <v>496533.98627000005</v>
      </c>
      <c r="C305" s="255">
        <v>324.41352000000001</v>
      </c>
      <c r="D305" s="255">
        <v>0</v>
      </c>
      <c r="E305" s="255">
        <v>0</v>
      </c>
      <c r="F305" s="255">
        <v>496858.39979000005</v>
      </c>
    </row>
    <row r="306" spans="1:6">
      <c r="A306" s="254" t="s">
        <v>292</v>
      </c>
      <c r="B306" s="255">
        <v>222446.25417999999</v>
      </c>
      <c r="C306" s="255">
        <v>21980.695159999999</v>
      </c>
      <c r="D306" s="255">
        <v>0</v>
      </c>
      <c r="E306" s="255">
        <v>0</v>
      </c>
      <c r="F306" s="255">
        <v>244426.94933999999</v>
      </c>
    </row>
    <row r="307" spans="1:6">
      <c r="A307" s="254" t="s">
        <v>293</v>
      </c>
      <c r="B307" s="255">
        <v>252990.60962999999</v>
      </c>
      <c r="C307" s="255">
        <v>0</v>
      </c>
      <c r="D307" s="255">
        <v>0</v>
      </c>
      <c r="E307" s="255">
        <v>0</v>
      </c>
      <c r="F307" s="255">
        <v>252990.60962999999</v>
      </c>
    </row>
    <row r="308" spans="1:6">
      <c r="A308" s="254" t="s">
        <v>294</v>
      </c>
      <c r="B308" s="255">
        <v>154149.69287999999</v>
      </c>
      <c r="C308" s="255">
        <v>0</v>
      </c>
      <c r="D308" s="255">
        <v>0</v>
      </c>
      <c r="E308" s="255">
        <v>0</v>
      </c>
      <c r="F308" s="255">
        <v>154149.69287999999</v>
      </c>
    </row>
    <row r="309" spans="1:6">
      <c r="A309" s="11" t="s">
        <v>295</v>
      </c>
      <c r="B309" s="255">
        <v>1380144.83161</v>
      </c>
      <c r="C309" s="255">
        <v>343042.30024999997</v>
      </c>
      <c r="D309" s="255">
        <v>0</v>
      </c>
      <c r="E309" s="255">
        <v>54.202239999999996</v>
      </c>
      <c r="F309" s="255">
        <v>1723241.3341000001</v>
      </c>
    </row>
    <row r="310" spans="1:6">
      <c r="A310" s="10" t="s">
        <v>296</v>
      </c>
      <c r="B310" s="257">
        <v>1558360.4603899997</v>
      </c>
      <c r="C310" s="257">
        <v>1792765.1036899984</v>
      </c>
      <c r="D310" s="257">
        <v>20772.302380000001</v>
      </c>
      <c r="E310" s="257">
        <v>5995.1996099999997</v>
      </c>
      <c r="F310" s="257">
        <v>3377893.0660699978</v>
      </c>
    </row>
    <row r="311" spans="1:6">
      <c r="A311" s="11" t="s">
        <v>297</v>
      </c>
      <c r="B311" s="255">
        <v>-203.98584999999997</v>
      </c>
      <c r="C311" s="255">
        <v>-76028.961260000011</v>
      </c>
      <c r="D311" s="255">
        <v>0</v>
      </c>
      <c r="E311" s="255">
        <v>15466.035260000002</v>
      </c>
      <c r="F311" s="255">
        <v>-60766.911850000004</v>
      </c>
    </row>
    <row r="312" spans="1:6">
      <c r="A312" s="11" t="s">
        <v>298</v>
      </c>
      <c r="B312" s="255">
        <v>-589.47573999999997</v>
      </c>
      <c r="C312" s="255">
        <v>-76028.961260000011</v>
      </c>
      <c r="D312" s="255">
        <v>0</v>
      </c>
      <c r="E312" s="255">
        <v>0</v>
      </c>
      <c r="F312" s="255">
        <v>-76618.437000000005</v>
      </c>
    </row>
    <row r="313" spans="1:6">
      <c r="A313" s="11" t="s">
        <v>299</v>
      </c>
      <c r="B313" s="255">
        <v>385.48989</v>
      </c>
      <c r="C313" s="255">
        <v>0</v>
      </c>
      <c r="D313" s="255">
        <v>0</v>
      </c>
      <c r="E313" s="255">
        <v>15466.035260000002</v>
      </c>
      <c r="F313" s="255">
        <v>15851.525150000003</v>
      </c>
    </row>
    <row r="314" spans="1:6">
      <c r="A314" s="11" t="s">
        <v>300</v>
      </c>
      <c r="B314" s="255">
        <v>346.71690999999998</v>
      </c>
      <c r="C314" s="255">
        <v>-69721.909440000018</v>
      </c>
      <c r="D314" s="255">
        <v>-8.0000000000000007E-5</v>
      </c>
      <c r="E314" s="255">
        <v>1492.88365</v>
      </c>
      <c r="F314" s="255">
        <v>-67882.308960000009</v>
      </c>
    </row>
    <row r="315" spans="1:6">
      <c r="A315" s="11" t="s">
        <v>301</v>
      </c>
      <c r="B315" s="255">
        <v>263.44686999999999</v>
      </c>
      <c r="C315" s="255">
        <v>-69721.909440000018</v>
      </c>
      <c r="D315" s="255">
        <v>0</v>
      </c>
      <c r="E315" s="255">
        <v>2.80179</v>
      </c>
      <c r="F315" s="255">
        <v>-69455.66078000002</v>
      </c>
    </row>
    <row r="316" spans="1:6">
      <c r="A316" s="11" t="s">
        <v>302</v>
      </c>
      <c r="B316" s="255">
        <v>83.270040000000009</v>
      </c>
      <c r="C316" s="255">
        <v>0</v>
      </c>
      <c r="D316" s="255">
        <v>-8.0000000000000007E-5</v>
      </c>
      <c r="E316" s="255">
        <v>1490.08186</v>
      </c>
      <c r="F316" s="255">
        <v>1573.3518200000001</v>
      </c>
    </row>
    <row r="317" spans="1:6">
      <c r="A317" s="10" t="s">
        <v>303</v>
      </c>
      <c r="B317" s="257">
        <v>1557809.7576299997</v>
      </c>
      <c r="C317" s="257">
        <v>1786458.0518699985</v>
      </c>
      <c r="D317" s="257">
        <v>20772.302460000003</v>
      </c>
      <c r="E317" s="257">
        <v>19968.35122</v>
      </c>
      <c r="F317" s="257">
        <v>3385008.4631799981</v>
      </c>
    </row>
    <row r="318" spans="1:6">
      <c r="A318" s="11" t="s">
        <v>304</v>
      </c>
      <c r="B318" s="255">
        <v>39901.921509999993</v>
      </c>
      <c r="C318" s="255">
        <v>5591.273720000001</v>
      </c>
      <c r="D318" s="255">
        <v>0</v>
      </c>
      <c r="E318" s="255">
        <v>0</v>
      </c>
      <c r="F318" s="255">
        <v>45493.195229999998</v>
      </c>
    </row>
    <row r="319" spans="1:6">
      <c r="A319" s="10" t="s">
        <v>305</v>
      </c>
      <c r="B319" s="257">
        <v>1597711.6791399997</v>
      </c>
      <c r="C319" s="257">
        <v>1792049.3255899984</v>
      </c>
      <c r="D319" s="257">
        <v>20772.302460000003</v>
      </c>
      <c r="E319" s="257">
        <v>19968.35122</v>
      </c>
      <c r="F319" s="257">
        <v>3430501.6584099983</v>
      </c>
    </row>
    <row r="320" spans="1:6">
      <c r="A320" s="11" t="s">
        <v>306</v>
      </c>
      <c r="B320" s="255">
        <v>62975.298940000001</v>
      </c>
      <c r="C320" s="255">
        <v>1698.4035099999999</v>
      </c>
      <c r="D320" s="255">
        <v>0</v>
      </c>
      <c r="E320" s="255">
        <v>0</v>
      </c>
      <c r="F320" s="255">
        <v>64673.702449999997</v>
      </c>
    </row>
    <row r="321" spans="1:6">
      <c r="A321" s="10" t="s">
        <v>307</v>
      </c>
      <c r="B321" s="257">
        <v>1660686.9780799996</v>
      </c>
      <c r="C321" s="257">
        <v>1793747.7290999985</v>
      </c>
      <c r="D321" s="257">
        <v>20772.302460000003</v>
      </c>
      <c r="E321" s="257">
        <v>19968.35122</v>
      </c>
      <c r="F321" s="257">
        <v>3495175.360859998</v>
      </c>
    </row>
    <row r="322" spans="1:6">
      <c r="A322" s="11" t="s">
        <v>308</v>
      </c>
      <c r="B322" s="255">
        <v>-1.9999999999999998E-5</v>
      </c>
      <c r="C322" s="255">
        <v>0</v>
      </c>
      <c r="D322" s="255">
        <v>0</v>
      </c>
      <c r="E322" s="255">
        <v>0</v>
      </c>
      <c r="F322" s="255">
        <v>-1.9999999999999998E-5</v>
      </c>
    </row>
    <row r="323" spans="1:6">
      <c r="A323" s="10" t="s">
        <v>309</v>
      </c>
      <c r="B323" s="257">
        <v>1660686.9780599996</v>
      </c>
      <c r="C323" s="257">
        <v>1793747.7290999985</v>
      </c>
      <c r="D323" s="257">
        <v>20772.302460000003</v>
      </c>
      <c r="E323" s="257">
        <v>19968.35122</v>
      </c>
      <c r="F323" s="257">
        <v>3495175.3608399979</v>
      </c>
    </row>
    <row r="324" spans="1:6">
      <c r="A324" s="11" t="s">
        <v>310</v>
      </c>
      <c r="B324" s="255">
        <v>1396370.5824</v>
      </c>
      <c r="C324" s="255">
        <v>0</v>
      </c>
      <c r="D324" s="255">
        <v>0</v>
      </c>
      <c r="E324" s="255">
        <v>0</v>
      </c>
      <c r="F324" s="255">
        <v>1396370.5824</v>
      </c>
    </row>
    <row r="325" spans="1:6">
      <c r="A325" s="10" t="s">
        <v>311</v>
      </c>
      <c r="B325" s="257">
        <v>264316.39565999969</v>
      </c>
      <c r="C325" s="257">
        <v>1793747.7290999985</v>
      </c>
      <c r="D325" s="257">
        <v>20772.302460000003</v>
      </c>
      <c r="E325" s="257">
        <v>19968.35122</v>
      </c>
      <c r="F325" s="257">
        <v>2098804.7784399982</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8"/>
  <sheetViews>
    <sheetView zoomScaleNormal="100" workbookViewId="0">
      <selection activeCell="D13" sqref="D13"/>
    </sheetView>
  </sheetViews>
  <sheetFormatPr baseColWidth="10" defaultRowHeight="15"/>
  <cols>
    <col min="1" max="1" width="104.42578125" style="260" bestFit="1" customWidth="1"/>
    <col min="2" max="2" width="10.7109375" style="260" bestFit="1" customWidth="1"/>
    <col min="3" max="3" width="11.7109375" style="260" bestFit="1" customWidth="1"/>
    <col min="4" max="5" width="10.7109375" style="260" bestFit="1" customWidth="1"/>
    <col min="6" max="6" width="11.7109375" style="260" bestFit="1" customWidth="1"/>
    <col min="7" max="9" width="10.7109375" style="260" bestFit="1" customWidth="1"/>
    <col min="10" max="10" width="8.140625" style="260" bestFit="1" customWidth="1"/>
    <col min="11" max="13" width="10.7109375" style="260" bestFit="1" customWidth="1"/>
    <col min="14" max="14" width="11.7109375" style="260" bestFit="1" customWidth="1"/>
    <col min="15" max="15" width="11.42578125" style="260" customWidth="1"/>
    <col min="16" max="16" width="10.7109375" style="260" bestFit="1" customWidth="1"/>
    <col min="17" max="256" width="11.42578125" style="260"/>
    <col min="257" max="257" width="104.42578125" style="260" bestFit="1" customWidth="1"/>
    <col min="258" max="258" width="10.7109375" style="260" bestFit="1" customWidth="1"/>
    <col min="259" max="259" width="11.7109375" style="260" bestFit="1" customWidth="1"/>
    <col min="260" max="261" width="10.7109375" style="260" bestFit="1" customWidth="1"/>
    <col min="262" max="262" width="11.7109375" style="260" bestFit="1" customWidth="1"/>
    <col min="263" max="265" width="10.7109375" style="260" bestFit="1" customWidth="1"/>
    <col min="266" max="266" width="8.140625" style="260" bestFit="1" customWidth="1"/>
    <col min="267" max="269" width="10.7109375" style="260" bestFit="1" customWidth="1"/>
    <col min="270" max="270" width="11.7109375" style="260" bestFit="1" customWidth="1"/>
    <col min="271" max="271" width="11.42578125" style="260" customWidth="1"/>
    <col min="272" max="272" width="10.7109375" style="260" bestFit="1" customWidth="1"/>
    <col min="273" max="512" width="11.42578125" style="260"/>
    <col min="513" max="513" width="104.42578125" style="260" bestFit="1" customWidth="1"/>
    <col min="514" max="514" width="10.7109375" style="260" bestFit="1" customWidth="1"/>
    <col min="515" max="515" width="11.7109375" style="260" bestFit="1" customWidth="1"/>
    <col min="516" max="517" width="10.7109375" style="260" bestFit="1" customWidth="1"/>
    <col min="518" max="518" width="11.7109375" style="260" bestFit="1" customWidth="1"/>
    <col min="519" max="521" width="10.7109375" style="260" bestFit="1" customWidth="1"/>
    <col min="522" max="522" width="8.140625" style="260" bestFit="1" customWidth="1"/>
    <col min="523" max="525" width="10.7109375" style="260" bestFit="1" customWidth="1"/>
    <col min="526" max="526" width="11.7109375" style="260" bestFit="1" customWidth="1"/>
    <col min="527" max="527" width="11.42578125" style="260" customWidth="1"/>
    <col min="528" max="528" width="10.7109375" style="260" bestFit="1" customWidth="1"/>
    <col min="529" max="768" width="11.42578125" style="260"/>
    <col min="769" max="769" width="104.42578125" style="260" bestFit="1" customWidth="1"/>
    <col min="770" max="770" width="10.7109375" style="260" bestFit="1" customWidth="1"/>
    <col min="771" max="771" width="11.7109375" style="260" bestFit="1" customWidth="1"/>
    <col min="772" max="773" width="10.7109375" style="260" bestFit="1" customWidth="1"/>
    <col min="774" max="774" width="11.7109375" style="260" bestFit="1" customWidth="1"/>
    <col min="775" max="777" width="10.7109375" style="260" bestFit="1" customWidth="1"/>
    <col min="778" max="778" width="8.140625" style="260" bestFit="1" customWidth="1"/>
    <col min="779" max="781" width="10.7109375" style="260" bestFit="1" customWidth="1"/>
    <col min="782" max="782" width="11.7109375" style="260" bestFit="1" customWidth="1"/>
    <col min="783" max="783" width="11.42578125" style="260" customWidth="1"/>
    <col min="784" max="784" width="10.7109375" style="260" bestFit="1" customWidth="1"/>
    <col min="785" max="1024" width="11.42578125" style="260"/>
    <col min="1025" max="1025" width="104.42578125" style="260" bestFit="1" customWidth="1"/>
    <col min="1026" max="1026" width="10.7109375" style="260" bestFit="1" customWidth="1"/>
    <col min="1027" max="1027" width="11.7109375" style="260" bestFit="1" customWidth="1"/>
    <col min="1028" max="1029" width="10.7109375" style="260" bestFit="1" customWidth="1"/>
    <col min="1030" max="1030" width="11.7109375" style="260" bestFit="1" customWidth="1"/>
    <col min="1031" max="1033" width="10.7109375" style="260" bestFit="1" customWidth="1"/>
    <col min="1034" max="1034" width="8.140625" style="260" bestFit="1" customWidth="1"/>
    <col min="1035" max="1037" width="10.7109375" style="260" bestFit="1" customWidth="1"/>
    <col min="1038" max="1038" width="11.7109375" style="260" bestFit="1" customWidth="1"/>
    <col min="1039" max="1039" width="11.42578125" style="260" customWidth="1"/>
    <col min="1040" max="1040" width="10.7109375" style="260" bestFit="1" customWidth="1"/>
    <col min="1041" max="1280" width="11.42578125" style="260"/>
    <col min="1281" max="1281" width="104.42578125" style="260" bestFit="1" customWidth="1"/>
    <col min="1282" max="1282" width="10.7109375" style="260" bestFit="1" customWidth="1"/>
    <col min="1283" max="1283" width="11.7109375" style="260" bestFit="1" customWidth="1"/>
    <col min="1284" max="1285" width="10.7109375" style="260" bestFit="1" customWidth="1"/>
    <col min="1286" max="1286" width="11.7109375" style="260" bestFit="1" customWidth="1"/>
    <col min="1287" max="1289" width="10.7109375" style="260" bestFit="1" customWidth="1"/>
    <col min="1290" max="1290" width="8.140625" style="260" bestFit="1" customWidth="1"/>
    <col min="1291" max="1293" width="10.7109375" style="260" bestFit="1" customWidth="1"/>
    <col min="1294" max="1294" width="11.7109375" style="260" bestFit="1" customWidth="1"/>
    <col min="1295" max="1295" width="11.42578125" style="260" customWidth="1"/>
    <col min="1296" max="1296" width="10.7109375" style="260" bestFit="1" customWidth="1"/>
    <col min="1297" max="1536" width="11.42578125" style="260"/>
    <col min="1537" max="1537" width="104.42578125" style="260" bestFit="1" customWidth="1"/>
    <col min="1538" max="1538" width="10.7109375" style="260" bestFit="1" customWidth="1"/>
    <col min="1539" max="1539" width="11.7109375" style="260" bestFit="1" customWidth="1"/>
    <col min="1540" max="1541" width="10.7109375" style="260" bestFit="1" customWidth="1"/>
    <col min="1542" max="1542" width="11.7109375" style="260" bestFit="1" customWidth="1"/>
    <col min="1543" max="1545" width="10.7109375" style="260" bestFit="1" customWidth="1"/>
    <col min="1546" max="1546" width="8.140625" style="260" bestFit="1" customWidth="1"/>
    <col min="1547" max="1549" width="10.7109375" style="260" bestFit="1" customWidth="1"/>
    <col min="1550" max="1550" width="11.7109375" style="260" bestFit="1" customWidth="1"/>
    <col min="1551" max="1551" width="11.42578125" style="260" customWidth="1"/>
    <col min="1552" max="1552" width="10.7109375" style="260" bestFit="1" customWidth="1"/>
    <col min="1553" max="1792" width="11.42578125" style="260"/>
    <col min="1793" max="1793" width="104.42578125" style="260" bestFit="1" customWidth="1"/>
    <col min="1794" max="1794" width="10.7109375" style="260" bestFit="1" customWidth="1"/>
    <col min="1795" max="1795" width="11.7109375" style="260" bestFit="1" customWidth="1"/>
    <col min="1796" max="1797" width="10.7109375" style="260" bestFit="1" customWidth="1"/>
    <col min="1798" max="1798" width="11.7109375" style="260" bestFit="1" customWidth="1"/>
    <col min="1799" max="1801" width="10.7109375" style="260" bestFit="1" customWidth="1"/>
    <col min="1802" max="1802" width="8.140625" style="260" bestFit="1" customWidth="1"/>
    <col min="1803" max="1805" width="10.7109375" style="260" bestFit="1" customWidth="1"/>
    <col min="1806" max="1806" width="11.7109375" style="260" bestFit="1" customWidth="1"/>
    <col min="1807" max="1807" width="11.42578125" style="260" customWidth="1"/>
    <col min="1808" max="1808" width="10.7109375" style="260" bestFit="1" customWidth="1"/>
    <col min="1809" max="2048" width="11.42578125" style="260"/>
    <col min="2049" max="2049" width="104.42578125" style="260" bestFit="1" customWidth="1"/>
    <col min="2050" max="2050" width="10.7109375" style="260" bestFit="1" customWidth="1"/>
    <col min="2051" max="2051" width="11.7109375" style="260" bestFit="1" customWidth="1"/>
    <col min="2052" max="2053" width="10.7109375" style="260" bestFit="1" customWidth="1"/>
    <col min="2054" max="2054" width="11.7109375" style="260" bestFit="1" customWidth="1"/>
    <col min="2055" max="2057" width="10.7109375" style="260" bestFit="1" customWidth="1"/>
    <col min="2058" max="2058" width="8.140625" style="260" bestFit="1" customWidth="1"/>
    <col min="2059" max="2061" width="10.7109375" style="260" bestFit="1" customWidth="1"/>
    <col min="2062" max="2062" width="11.7109375" style="260" bestFit="1" customWidth="1"/>
    <col min="2063" max="2063" width="11.42578125" style="260" customWidth="1"/>
    <col min="2064" max="2064" width="10.7109375" style="260" bestFit="1" customWidth="1"/>
    <col min="2065" max="2304" width="11.42578125" style="260"/>
    <col min="2305" max="2305" width="104.42578125" style="260" bestFit="1" customWidth="1"/>
    <col min="2306" max="2306" width="10.7109375" style="260" bestFit="1" customWidth="1"/>
    <col min="2307" max="2307" width="11.7109375" style="260" bestFit="1" customWidth="1"/>
    <col min="2308" max="2309" width="10.7109375" style="260" bestFit="1" customWidth="1"/>
    <col min="2310" max="2310" width="11.7109375" style="260" bestFit="1" customWidth="1"/>
    <col min="2311" max="2313" width="10.7109375" style="260" bestFit="1" customWidth="1"/>
    <col min="2314" max="2314" width="8.140625" style="260" bestFit="1" customWidth="1"/>
    <col min="2315" max="2317" width="10.7109375" style="260" bestFit="1" customWidth="1"/>
    <col min="2318" max="2318" width="11.7109375" style="260" bestFit="1" customWidth="1"/>
    <col min="2319" max="2319" width="11.42578125" style="260" customWidth="1"/>
    <col min="2320" max="2320" width="10.7109375" style="260" bestFit="1" customWidth="1"/>
    <col min="2321" max="2560" width="11.42578125" style="260"/>
    <col min="2561" max="2561" width="104.42578125" style="260" bestFit="1" customWidth="1"/>
    <col min="2562" max="2562" width="10.7109375" style="260" bestFit="1" customWidth="1"/>
    <col min="2563" max="2563" width="11.7109375" style="260" bestFit="1" customWidth="1"/>
    <col min="2564" max="2565" width="10.7109375" style="260" bestFit="1" customWidth="1"/>
    <col min="2566" max="2566" width="11.7109375" style="260" bestFit="1" customWidth="1"/>
    <col min="2567" max="2569" width="10.7109375" style="260" bestFit="1" customWidth="1"/>
    <col min="2570" max="2570" width="8.140625" style="260" bestFit="1" customWidth="1"/>
    <col min="2571" max="2573" width="10.7109375" style="260" bestFit="1" customWidth="1"/>
    <col min="2574" max="2574" width="11.7109375" style="260" bestFit="1" customWidth="1"/>
    <col min="2575" max="2575" width="11.42578125" style="260" customWidth="1"/>
    <col min="2576" max="2576" width="10.7109375" style="260" bestFit="1" customWidth="1"/>
    <col min="2577" max="2816" width="11.42578125" style="260"/>
    <col min="2817" max="2817" width="104.42578125" style="260" bestFit="1" customWidth="1"/>
    <col min="2818" max="2818" width="10.7109375" style="260" bestFit="1" customWidth="1"/>
    <col min="2819" max="2819" width="11.7109375" style="260" bestFit="1" customWidth="1"/>
    <col min="2820" max="2821" width="10.7109375" style="260" bestFit="1" customWidth="1"/>
    <col min="2822" max="2822" width="11.7109375" style="260" bestFit="1" customWidth="1"/>
    <col min="2823" max="2825" width="10.7109375" style="260" bestFit="1" customWidth="1"/>
    <col min="2826" max="2826" width="8.140625" style="260" bestFit="1" customWidth="1"/>
    <col min="2827" max="2829" width="10.7109375" style="260" bestFit="1" customWidth="1"/>
    <col min="2830" max="2830" width="11.7109375" style="260" bestFit="1" customWidth="1"/>
    <col min="2831" max="2831" width="11.42578125" style="260" customWidth="1"/>
    <col min="2832" max="2832" width="10.7109375" style="260" bestFit="1" customWidth="1"/>
    <col min="2833" max="3072" width="11.42578125" style="260"/>
    <col min="3073" max="3073" width="104.42578125" style="260" bestFit="1" customWidth="1"/>
    <col min="3074" max="3074" width="10.7109375" style="260" bestFit="1" customWidth="1"/>
    <col min="3075" max="3075" width="11.7109375" style="260" bestFit="1" customWidth="1"/>
    <col min="3076" max="3077" width="10.7109375" style="260" bestFit="1" customWidth="1"/>
    <col min="3078" max="3078" width="11.7109375" style="260" bestFit="1" customWidth="1"/>
    <col min="3079" max="3081" width="10.7109375" style="260" bestFit="1" customWidth="1"/>
    <col min="3082" max="3082" width="8.140625" style="260" bestFit="1" customWidth="1"/>
    <col min="3083" max="3085" width="10.7109375" style="260" bestFit="1" customWidth="1"/>
    <col min="3086" max="3086" width="11.7109375" style="260" bestFit="1" customWidth="1"/>
    <col min="3087" max="3087" width="11.42578125" style="260" customWidth="1"/>
    <col min="3088" max="3088" width="10.7109375" style="260" bestFit="1" customWidth="1"/>
    <col min="3089" max="3328" width="11.42578125" style="260"/>
    <col min="3329" max="3329" width="104.42578125" style="260" bestFit="1" customWidth="1"/>
    <col min="3330" max="3330" width="10.7109375" style="260" bestFit="1" customWidth="1"/>
    <col min="3331" max="3331" width="11.7109375" style="260" bestFit="1" customWidth="1"/>
    <col min="3332" max="3333" width="10.7109375" style="260" bestFit="1" customWidth="1"/>
    <col min="3334" max="3334" width="11.7109375" style="260" bestFit="1" customWidth="1"/>
    <col min="3335" max="3337" width="10.7109375" style="260" bestFit="1" customWidth="1"/>
    <col min="3338" max="3338" width="8.140625" style="260" bestFit="1" customWidth="1"/>
    <col min="3339" max="3341" width="10.7109375" style="260" bestFit="1" customWidth="1"/>
    <col min="3342" max="3342" width="11.7109375" style="260" bestFit="1" customWidth="1"/>
    <col min="3343" max="3343" width="11.42578125" style="260" customWidth="1"/>
    <col min="3344" max="3344" width="10.7109375" style="260" bestFit="1" customWidth="1"/>
    <col min="3345" max="3584" width="11.42578125" style="260"/>
    <col min="3585" max="3585" width="104.42578125" style="260" bestFit="1" customWidth="1"/>
    <col min="3586" max="3586" width="10.7109375" style="260" bestFit="1" customWidth="1"/>
    <col min="3587" max="3587" width="11.7109375" style="260" bestFit="1" customWidth="1"/>
    <col min="3588" max="3589" width="10.7109375" style="260" bestFit="1" customWidth="1"/>
    <col min="3590" max="3590" width="11.7109375" style="260" bestFit="1" customWidth="1"/>
    <col min="3591" max="3593" width="10.7109375" style="260" bestFit="1" customWidth="1"/>
    <col min="3594" max="3594" width="8.140625" style="260" bestFit="1" customWidth="1"/>
    <col min="3595" max="3597" width="10.7109375" style="260" bestFit="1" customWidth="1"/>
    <col min="3598" max="3598" width="11.7109375" style="260" bestFit="1" customWidth="1"/>
    <col min="3599" max="3599" width="11.42578125" style="260" customWidth="1"/>
    <col min="3600" max="3600" width="10.7109375" style="260" bestFit="1" customWidth="1"/>
    <col min="3601" max="3840" width="11.42578125" style="260"/>
    <col min="3841" max="3841" width="104.42578125" style="260" bestFit="1" customWidth="1"/>
    <col min="3842" max="3842" width="10.7109375" style="260" bestFit="1" customWidth="1"/>
    <col min="3843" max="3843" width="11.7109375" style="260" bestFit="1" customWidth="1"/>
    <col min="3844" max="3845" width="10.7109375" style="260" bestFit="1" customWidth="1"/>
    <col min="3846" max="3846" width="11.7109375" style="260" bestFit="1" customWidth="1"/>
    <col min="3847" max="3849" width="10.7109375" style="260" bestFit="1" customWidth="1"/>
    <col min="3850" max="3850" width="8.140625" style="260" bestFit="1" customWidth="1"/>
    <col min="3851" max="3853" width="10.7109375" style="260" bestFit="1" customWidth="1"/>
    <col min="3854" max="3854" width="11.7109375" style="260" bestFit="1" customWidth="1"/>
    <col min="3855" max="3855" width="11.42578125" style="260" customWidth="1"/>
    <col min="3856" max="3856" width="10.7109375" style="260" bestFit="1" customWidth="1"/>
    <col min="3857" max="4096" width="11.42578125" style="260"/>
    <col min="4097" max="4097" width="104.42578125" style="260" bestFit="1" customWidth="1"/>
    <col min="4098" max="4098" width="10.7109375" style="260" bestFit="1" customWidth="1"/>
    <col min="4099" max="4099" width="11.7109375" style="260" bestFit="1" customWidth="1"/>
    <col min="4100" max="4101" width="10.7109375" style="260" bestFit="1" customWidth="1"/>
    <col min="4102" max="4102" width="11.7109375" style="260" bestFit="1" customWidth="1"/>
    <col min="4103" max="4105" width="10.7109375" style="260" bestFit="1" customWidth="1"/>
    <col min="4106" max="4106" width="8.140625" style="260" bestFit="1" customWidth="1"/>
    <col min="4107" max="4109" width="10.7109375" style="260" bestFit="1" customWidth="1"/>
    <col min="4110" max="4110" width="11.7109375" style="260" bestFit="1" customWidth="1"/>
    <col min="4111" max="4111" width="11.42578125" style="260" customWidth="1"/>
    <col min="4112" max="4112" width="10.7109375" style="260" bestFit="1" customWidth="1"/>
    <col min="4113" max="4352" width="11.42578125" style="260"/>
    <col min="4353" max="4353" width="104.42578125" style="260" bestFit="1" customWidth="1"/>
    <col min="4354" max="4354" width="10.7109375" style="260" bestFit="1" customWidth="1"/>
    <col min="4355" max="4355" width="11.7109375" style="260" bestFit="1" customWidth="1"/>
    <col min="4356" max="4357" width="10.7109375" style="260" bestFit="1" customWidth="1"/>
    <col min="4358" max="4358" width="11.7109375" style="260" bestFit="1" customWidth="1"/>
    <col min="4359" max="4361" width="10.7109375" style="260" bestFit="1" customWidth="1"/>
    <col min="4362" max="4362" width="8.140625" style="260" bestFit="1" customWidth="1"/>
    <col min="4363" max="4365" width="10.7109375" style="260" bestFit="1" customWidth="1"/>
    <col min="4366" max="4366" width="11.7109375" style="260" bestFit="1" customWidth="1"/>
    <col min="4367" max="4367" width="11.42578125" style="260" customWidth="1"/>
    <col min="4368" max="4368" width="10.7109375" style="260" bestFit="1" customWidth="1"/>
    <col min="4369" max="4608" width="11.42578125" style="260"/>
    <col min="4609" max="4609" width="104.42578125" style="260" bestFit="1" customWidth="1"/>
    <col min="4610" max="4610" width="10.7109375" style="260" bestFit="1" customWidth="1"/>
    <col min="4611" max="4611" width="11.7109375" style="260" bestFit="1" customWidth="1"/>
    <col min="4612" max="4613" width="10.7109375" style="260" bestFit="1" customWidth="1"/>
    <col min="4614" max="4614" width="11.7109375" style="260" bestFit="1" customWidth="1"/>
    <col min="4615" max="4617" width="10.7109375" style="260" bestFit="1" customWidth="1"/>
    <col min="4618" max="4618" width="8.140625" style="260" bestFit="1" customWidth="1"/>
    <col min="4619" max="4621" width="10.7109375" style="260" bestFit="1" customWidth="1"/>
    <col min="4622" max="4622" width="11.7109375" style="260" bestFit="1" customWidth="1"/>
    <col min="4623" max="4623" width="11.42578125" style="260" customWidth="1"/>
    <col min="4624" max="4624" width="10.7109375" style="260" bestFit="1" customWidth="1"/>
    <col min="4625" max="4864" width="11.42578125" style="260"/>
    <col min="4865" max="4865" width="104.42578125" style="260" bestFit="1" customWidth="1"/>
    <col min="4866" max="4866" width="10.7109375" style="260" bestFit="1" customWidth="1"/>
    <col min="4867" max="4867" width="11.7109375" style="260" bestFit="1" customWidth="1"/>
    <col min="4868" max="4869" width="10.7109375" style="260" bestFit="1" customWidth="1"/>
    <col min="4870" max="4870" width="11.7109375" style="260" bestFit="1" customWidth="1"/>
    <col min="4871" max="4873" width="10.7109375" style="260" bestFit="1" customWidth="1"/>
    <col min="4874" max="4874" width="8.140625" style="260" bestFit="1" customWidth="1"/>
    <col min="4875" max="4877" width="10.7109375" style="260" bestFit="1" customWidth="1"/>
    <col min="4878" max="4878" width="11.7109375" style="260" bestFit="1" customWidth="1"/>
    <col min="4879" max="4879" width="11.42578125" style="260" customWidth="1"/>
    <col min="4880" max="4880" width="10.7109375" style="260" bestFit="1" customWidth="1"/>
    <col min="4881" max="5120" width="11.42578125" style="260"/>
    <col min="5121" max="5121" width="104.42578125" style="260" bestFit="1" customWidth="1"/>
    <col min="5122" max="5122" width="10.7109375" style="260" bestFit="1" customWidth="1"/>
    <col min="5123" max="5123" width="11.7109375" style="260" bestFit="1" customWidth="1"/>
    <col min="5124" max="5125" width="10.7109375" style="260" bestFit="1" customWidth="1"/>
    <col min="5126" max="5126" width="11.7109375" style="260" bestFit="1" customWidth="1"/>
    <col min="5127" max="5129" width="10.7109375" style="260" bestFit="1" customWidth="1"/>
    <col min="5130" max="5130" width="8.140625" style="260" bestFit="1" customWidth="1"/>
    <col min="5131" max="5133" width="10.7109375" style="260" bestFit="1" customWidth="1"/>
    <col min="5134" max="5134" width="11.7109375" style="260" bestFit="1" customWidth="1"/>
    <col min="5135" max="5135" width="11.42578125" style="260" customWidth="1"/>
    <col min="5136" max="5136" width="10.7109375" style="260" bestFit="1" customWidth="1"/>
    <col min="5137" max="5376" width="11.42578125" style="260"/>
    <col min="5377" max="5377" width="104.42578125" style="260" bestFit="1" customWidth="1"/>
    <col min="5378" max="5378" width="10.7109375" style="260" bestFit="1" customWidth="1"/>
    <col min="5379" max="5379" width="11.7109375" style="260" bestFit="1" customWidth="1"/>
    <col min="5380" max="5381" width="10.7109375" style="260" bestFit="1" customWidth="1"/>
    <col min="5382" max="5382" width="11.7109375" style="260" bestFit="1" customWidth="1"/>
    <col min="5383" max="5385" width="10.7109375" style="260" bestFit="1" customWidth="1"/>
    <col min="5386" max="5386" width="8.140625" style="260" bestFit="1" customWidth="1"/>
    <col min="5387" max="5389" width="10.7109375" style="260" bestFit="1" customWidth="1"/>
    <col min="5390" max="5390" width="11.7109375" style="260" bestFit="1" customWidth="1"/>
    <col min="5391" max="5391" width="11.42578125" style="260" customWidth="1"/>
    <col min="5392" max="5392" width="10.7109375" style="260" bestFit="1" customWidth="1"/>
    <col min="5393" max="5632" width="11.42578125" style="260"/>
    <col min="5633" max="5633" width="104.42578125" style="260" bestFit="1" customWidth="1"/>
    <col min="5634" max="5634" width="10.7109375" style="260" bestFit="1" customWidth="1"/>
    <col min="5635" max="5635" width="11.7109375" style="260" bestFit="1" customWidth="1"/>
    <col min="5636" max="5637" width="10.7109375" style="260" bestFit="1" customWidth="1"/>
    <col min="5638" max="5638" width="11.7109375" style="260" bestFit="1" customWidth="1"/>
    <col min="5639" max="5641" width="10.7109375" style="260" bestFit="1" customWidth="1"/>
    <col min="5642" max="5642" width="8.140625" style="260" bestFit="1" customWidth="1"/>
    <col min="5643" max="5645" width="10.7109375" style="260" bestFit="1" customWidth="1"/>
    <col min="5646" max="5646" width="11.7109375" style="260" bestFit="1" customWidth="1"/>
    <col min="5647" max="5647" width="11.42578125" style="260" customWidth="1"/>
    <col min="5648" max="5648" width="10.7109375" style="260" bestFit="1" customWidth="1"/>
    <col min="5649" max="5888" width="11.42578125" style="260"/>
    <col min="5889" max="5889" width="104.42578125" style="260" bestFit="1" customWidth="1"/>
    <col min="5890" max="5890" width="10.7109375" style="260" bestFit="1" customWidth="1"/>
    <col min="5891" max="5891" width="11.7109375" style="260" bestFit="1" customWidth="1"/>
    <col min="5892" max="5893" width="10.7109375" style="260" bestFit="1" customWidth="1"/>
    <col min="5894" max="5894" width="11.7109375" style="260" bestFit="1" customWidth="1"/>
    <col min="5895" max="5897" width="10.7109375" style="260" bestFit="1" customWidth="1"/>
    <col min="5898" max="5898" width="8.140625" style="260" bestFit="1" customWidth="1"/>
    <col min="5899" max="5901" width="10.7109375" style="260" bestFit="1" customWidth="1"/>
    <col min="5902" max="5902" width="11.7109375" style="260" bestFit="1" customWidth="1"/>
    <col min="5903" max="5903" width="11.42578125" style="260" customWidth="1"/>
    <col min="5904" max="5904" width="10.7109375" style="260" bestFit="1" customWidth="1"/>
    <col min="5905" max="6144" width="11.42578125" style="260"/>
    <col min="6145" max="6145" width="104.42578125" style="260" bestFit="1" customWidth="1"/>
    <col min="6146" max="6146" width="10.7109375" style="260" bestFit="1" customWidth="1"/>
    <col min="6147" max="6147" width="11.7109375" style="260" bestFit="1" customWidth="1"/>
    <col min="6148" max="6149" width="10.7109375" style="260" bestFit="1" customWidth="1"/>
    <col min="6150" max="6150" width="11.7109375" style="260" bestFit="1" customWidth="1"/>
    <col min="6151" max="6153" width="10.7109375" style="260" bestFit="1" customWidth="1"/>
    <col min="6154" max="6154" width="8.140625" style="260" bestFit="1" customWidth="1"/>
    <col min="6155" max="6157" width="10.7109375" style="260" bestFit="1" customWidth="1"/>
    <col min="6158" max="6158" width="11.7109375" style="260" bestFit="1" customWidth="1"/>
    <col min="6159" max="6159" width="11.42578125" style="260" customWidth="1"/>
    <col min="6160" max="6160" width="10.7109375" style="260" bestFit="1" customWidth="1"/>
    <col min="6161" max="6400" width="11.42578125" style="260"/>
    <col min="6401" max="6401" width="104.42578125" style="260" bestFit="1" customWidth="1"/>
    <col min="6402" max="6402" width="10.7109375" style="260" bestFit="1" customWidth="1"/>
    <col min="6403" max="6403" width="11.7109375" style="260" bestFit="1" customWidth="1"/>
    <col min="6404" max="6405" width="10.7109375" style="260" bestFit="1" customWidth="1"/>
    <col min="6406" max="6406" width="11.7109375" style="260" bestFit="1" customWidth="1"/>
    <col min="6407" max="6409" width="10.7109375" style="260" bestFit="1" customWidth="1"/>
    <col min="6410" max="6410" width="8.140625" style="260" bestFit="1" customWidth="1"/>
    <col min="6411" max="6413" width="10.7109375" style="260" bestFit="1" customWidth="1"/>
    <col min="6414" max="6414" width="11.7109375" style="260" bestFit="1" customWidth="1"/>
    <col min="6415" max="6415" width="11.42578125" style="260" customWidth="1"/>
    <col min="6416" max="6416" width="10.7109375" style="260" bestFit="1" customWidth="1"/>
    <col min="6417" max="6656" width="11.42578125" style="260"/>
    <col min="6657" max="6657" width="104.42578125" style="260" bestFit="1" customWidth="1"/>
    <col min="6658" max="6658" width="10.7109375" style="260" bestFit="1" customWidth="1"/>
    <col min="6659" max="6659" width="11.7109375" style="260" bestFit="1" customWidth="1"/>
    <col min="6660" max="6661" width="10.7109375" style="260" bestFit="1" customWidth="1"/>
    <col min="6662" max="6662" width="11.7109375" style="260" bestFit="1" customWidth="1"/>
    <col min="6663" max="6665" width="10.7109375" style="260" bestFit="1" customWidth="1"/>
    <col min="6666" max="6666" width="8.140625" style="260" bestFit="1" customWidth="1"/>
    <col min="6667" max="6669" width="10.7109375" style="260" bestFit="1" customWidth="1"/>
    <col min="6670" max="6670" width="11.7109375" style="260" bestFit="1" customWidth="1"/>
    <col min="6671" max="6671" width="11.42578125" style="260" customWidth="1"/>
    <col min="6672" max="6672" width="10.7109375" style="260" bestFit="1" customWidth="1"/>
    <col min="6673" max="6912" width="11.42578125" style="260"/>
    <col min="6913" max="6913" width="104.42578125" style="260" bestFit="1" customWidth="1"/>
    <col min="6914" max="6914" width="10.7109375" style="260" bestFit="1" customWidth="1"/>
    <col min="6915" max="6915" width="11.7109375" style="260" bestFit="1" customWidth="1"/>
    <col min="6916" max="6917" width="10.7109375" style="260" bestFit="1" customWidth="1"/>
    <col min="6918" max="6918" width="11.7109375" style="260" bestFit="1" customWidth="1"/>
    <col min="6919" max="6921" width="10.7109375" style="260" bestFit="1" customWidth="1"/>
    <col min="6922" max="6922" width="8.140625" style="260" bestFit="1" customWidth="1"/>
    <col min="6923" max="6925" width="10.7109375" style="260" bestFit="1" customWidth="1"/>
    <col min="6926" max="6926" width="11.7109375" style="260" bestFit="1" customWidth="1"/>
    <col min="6927" max="6927" width="11.42578125" style="260" customWidth="1"/>
    <col min="6928" max="6928" width="10.7109375" style="260" bestFit="1" customWidth="1"/>
    <col min="6929" max="7168" width="11.42578125" style="260"/>
    <col min="7169" max="7169" width="104.42578125" style="260" bestFit="1" customWidth="1"/>
    <col min="7170" max="7170" width="10.7109375" style="260" bestFit="1" customWidth="1"/>
    <col min="7171" max="7171" width="11.7109375" style="260" bestFit="1" customWidth="1"/>
    <col min="7172" max="7173" width="10.7109375" style="260" bestFit="1" customWidth="1"/>
    <col min="7174" max="7174" width="11.7109375" style="260" bestFit="1" customWidth="1"/>
    <col min="7175" max="7177" width="10.7109375" style="260" bestFit="1" customWidth="1"/>
    <col min="7178" max="7178" width="8.140625" style="260" bestFit="1" customWidth="1"/>
    <col min="7179" max="7181" width="10.7109375" style="260" bestFit="1" customWidth="1"/>
    <col min="7182" max="7182" width="11.7109375" style="260" bestFit="1" customWidth="1"/>
    <col min="7183" max="7183" width="11.42578125" style="260" customWidth="1"/>
    <col min="7184" max="7184" width="10.7109375" style="260" bestFit="1" customWidth="1"/>
    <col min="7185" max="7424" width="11.42578125" style="260"/>
    <col min="7425" max="7425" width="104.42578125" style="260" bestFit="1" customWidth="1"/>
    <col min="7426" max="7426" width="10.7109375" style="260" bestFit="1" customWidth="1"/>
    <col min="7427" max="7427" width="11.7109375" style="260" bestFit="1" customWidth="1"/>
    <col min="7428" max="7429" width="10.7109375" style="260" bestFit="1" customWidth="1"/>
    <col min="7430" max="7430" width="11.7109375" style="260" bestFit="1" customWidth="1"/>
    <col min="7431" max="7433" width="10.7109375" style="260" bestFit="1" customWidth="1"/>
    <col min="7434" max="7434" width="8.140625" style="260" bestFit="1" customWidth="1"/>
    <col min="7435" max="7437" width="10.7109375" style="260" bestFit="1" customWidth="1"/>
    <col min="7438" max="7438" width="11.7109375" style="260" bestFit="1" customWidth="1"/>
    <col min="7439" max="7439" width="11.42578125" style="260" customWidth="1"/>
    <col min="7440" max="7440" width="10.7109375" style="260" bestFit="1" customWidth="1"/>
    <col min="7441" max="7680" width="11.42578125" style="260"/>
    <col min="7681" max="7681" width="104.42578125" style="260" bestFit="1" customWidth="1"/>
    <col min="7682" max="7682" width="10.7109375" style="260" bestFit="1" customWidth="1"/>
    <col min="7683" max="7683" width="11.7109375" style="260" bestFit="1" customWidth="1"/>
    <col min="7684" max="7685" width="10.7109375" style="260" bestFit="1" customWidth="1"/>
    <col min="7686" max="7686" width="11.7109375" style="260" bestFit="1" customWidth="1"/>
    <col min="7687" max="7689" width="10.7109375" style="260" bestFit="1" customWidth="1"/>
    <col min="7690" max="7690" width="8.140625" style="260" bestFit="1" customWidth="1"/>
    <col min="7691" max="7693" width="10.7109375" style="260" bestFit="1" customWidth="1"/>
    <col min="7694" max="7694" width="11.7109375" style="260" bestFit="1" customWidth="1"/>
    <col min="7695" max="7695" width="11.42578125" style="260" customWidth="1"/>
    <col min="7696" max="7696" width="10.7109375" style="260" bestFit="1" customWidth="1"/>
    <col min="7697" max="7936" width="11.42578125" style="260"/>
    <col min="7937" max="7937" width="104.42578125" style="260" bestFit="1" customWidth="1"/>
    <col min="7938" max="7938" width="10.7109375" style="260" bestFit="1" customWidth="1"/>
    <col min="7939" max="7939" width="11.7109375" style="260" bestFit="1" customWidth="1"/>
    <col min="7940" max="7941" width="10.7109375" style="260" bestFit="1" customWidth="1"/>
    <col min="7942" max="7942" width="11.7109375" style="260" bestFit="1" customWidth="1"/>
    <col min="7943" max="7945" width="10.7109375" style="260" bestFit="1" customWidth="1"/>
    <col min="7946" max="7946" width="8.140625" style="260" bestFit="1" customWidth="1"/>
    <col min="7947" max="7949" width="10.7109375" style="260" bestFit="1" customWidth="1"/>
    <col min="7950" max="7950" width="11.7109375" style="260" bestFit="1" customWidth="1"/>
    <col min="7951" max="7951" width="11.42578125" style="260" customWidth="1"/>
    <col min="7952" max="7952" width="10.7109375" style="260" bestFit="1" customWidth="1"/>
    <col min="7953" max="8192" width="11.42578125" style="260"/>
    <col min="8193" max="8193" width="104.42578125" style="260" bestFit="1" customWidth="1"/>
    <col min="8194" max="8194" width="10.7109375" style="260" bestFit="1" customWidth="1"/>
    <col min="8195" max="8195" width="11.7109375" style="260" bestFit="1" customWidth="1"/>
    <col min="8196" max="8197" width="10.7109375" style="260" bestFit="1" customWidth="1"/>
    <col min="8198" max="8198" width="11.7109375" style="260" bestFit="1" customWidth="1"/>
    <col min="8199" max="8201" width="10.7109375" style="260" bestFit="1" customWidth="1"/>
    <col min="8202" max="8202" width="8.140625" style="260" bestFit="1" customWidth="1"/>
    <col min="8203" max="8205" width="10.7109375" style="260" bestFit="1" customWidth="1"/>
    <col min="8206" max="8206" width="11.7109375" style="260" bestFit="1" customWidth="1"/>
    <col min="8207" max="8207" width="11.42578125" style="260" customWidth="1"/>
    <col min="8208" max="8208" width="10.7109375" style="260" bestFit="1" customWidth="1"/>
    <col min="8209" max="8448" width="11.42578125" style="260"/>
    <col min="8449" max="8449" width="104.42578125" style="260" bestFit="1" customWidth="1"/>
    <col min="8450" max="8450" width="10.7109375" style="260" bestFit="1" customWidth="1"/>
    <col min="8451" max="8451" width="11.7109375" style="260" bestFit="1" customWidth="1"/>
    <col min="8452" max="8453" width="10.7109375" style="260" bestFit="1" customWidth="1"/>
    <col min="8454" max="8454" width="11.7109375" style="260" bestFit="1" customWidth="1"/>
    <col min="8455" max="8457" width="10.7109375" style="260" bestFit="1" customWidth="1"/>
    <col min="8458" max="8458" width="8.140625" style="260" bestFit="1" customWidth="1"/>
    <col min="8459" max="8461" width="10.7109375" style="260" bestFit="1" customWidth="1"/>
    <col min="8462" max="8462" width="11.7109375" style="260" bestFit="1" customWidth="1"/>
    <col min="8463" max="8463" width="11.42578125" style="260" customWidth="1"/>
    <col min="8464" max="8464" width="10.7109375" style="260" bestFit="1" customWidth="1"/>
    <col min="8465" max="8704" width="11.42578125" style="260"/>
    <col min="8705" max="8705" width="104.42578125" style="260" bestFit="1" customWidth="1"/>
    <col min="8706" max="8706" width="10.7109375" style="260" bestFit="1" customWidth="1"/>
    <col min="8707" max="8707" width="11.7109375" style="260" bestFit="1" customWidth="1"/>
    <col min="8708" max="8709" width="10.7109375" style="260" bestFit="1" customWidth="1"/>
    <col min="8710" max="8710" width="11.7109375" style="260" bestFit="1" customWidth="1"/>
    <col min="8711" max="8713" width="10.7109375" style="260" bestFit="1" customWidth="1"/>
    <col min="8714" max="8714" width="8.140625" style="260" bestFit="1" customWidth="1"/>
    <col min="8715" max="8717" width="10.7109375" style="260" bestFit="1" customWidth="1"/>
    <col min="8718" max="8718" width="11.7109375" style="260" bestFit="1" customWidth="1"/>
    <col min="8719" max="8719" width="11.42578125" style="260" customWidth="1"/>
    <col min="8720" max="8720" width="10.7109375" style="260" bestFit="1" customWidth="1"/>
    <col min="8721" max="8960" width="11.42578125" style="260"/>
    <col min="8961" max="8961" width="104.42578125" style="260" bestFit="1" customWidth="1"/>
    <col min="8962" max="8962" width="10.7109375" style="260" bestFit="1" customWidth="1"/>
    <col min="8963" max="8963" width="11.7109375" style="260" bestFit="1" customWidth="1"/>
    <col min="8964" max="8965" width="10.7109375" style="260" bestFit="1" customWidth="1"/>
    <col min="8966" max="8966" width="11.7109375" style="260" bestFit="1" customWidth="1"/>
    <col min="8967" max="8969" width="10.7109375" style="260" bestFit="1" customWidth="1"/>
    <col min="8970" max="8970" width="8.140625" style="260" bestFit="1" customWidth="1"/>
    <col min="8971" max="8973" width="10.7109375" style="260" bestFit="1" customWidth="1"/>
    <col min="8974" max="8974" width="11.7109375" style="260" bestFit="1" customWidth="1"/>
    <col min="8975" max="8975" width="11.42578125" style="260" customWidth="1"/>
    <col min="8976" max="8976" width="10.7109375" style="260" bestFit="1" customWidth="1"/>
    <col min="8977" max="9216" width="11.42578125" style="260"/>
    <col min="9217" max="9217" width="104.42578125" style="260" bestFit="1" customWidth="1"/>
    <col min="9218" max="9218" width="10.7109375" style="260" bestFit="1" customWidth="1"/>
    <col min="9219" max="9219" width="11.7109375" style="260" bestFit="1" customWidth="1"/>
    <col min="9220" max="9221" width="10.7109375" style="260" bestFit="1" customWidth="1"/>
    <col min="9222" max="9222" width="11.7109375" style="260" bestFit="1" customWidth="1"/>
    <col min="9223" max="9225" width="10.7109375" style="260" bestFit="1" customWidth="1"/>
    <col min="9226" max="9226" width="8.140625" style="260" bestFit="1" customWidth="1"/>
    <col min="9227" max="9229" width="10.7109375" style="260" bestFit="1" customWidth="1"/>
    <col min="9230" max="9230" width="11.7109375" style="260" bestFit="1" customWidth="1"/>
    <col min="9231" max="9231" width="11.42578125" style="260" customWidth="1"/>
    <col min="9232" max="9232" width="10.7109375" style="260" bestFit="1" customWidth="1"/>
    <col min="9233" max="9472" width="11.42578125" style="260"/>
    <col min="9473" max="9473" width="104.42578125" style="260" bestFit="1" customWidth="1"/>
    <col min="9474" max="9474" width="10.7109375" style="260" bestFit="1" customWidth="1"/>
    <col min="9475" max="9475" width="11.7109375" style="260" bestFit="1" customWidth="1"/>
    <col min="9476" max="9477" width="10.7109375" style="260" bestFit="1" customWidth="1"/>
    <col min="9478" max="9478" width="11.7109375" style="260" bestFit="1" customWidth="1"/>
    <col min="9479" max="9481" width="10.7109375" style="260" bestFit="1" customWidth="1"/>
    <col min="9482" max="9482" width="8.140625" style="260" bestFit="1" customWidth="1"/>
    <col min="9483" max="9485" width="10.7109375" style="260" bestFit="1" customWidth="1"/>
    <col min="9486" max="9486" width="11.7109375" style="260" bestFit="1" customWidth="1"/>
    <col min="9487" max="9487" width="11.42578125" style="260" customWidth="1"/>
    <col min="9488" max="9488" width="10.7109375" style="260" bestFit="1" customWidth="1"/>
    <col min="9489" max="9728" width="11.42578125" style="260"/>
    <col min="9729" max="9729" width="104.42578125" style="260" bestFit="1" customWidth="1"/>
    <col min="9730" max="9730" width="10.7109375" style="260" bestFit="1" customWidth="1"/>
    <col min="9731" max="9731" width="11.7109375" style="260" bestFit="1" customWidth="1"/>
    <col min="9732" max="9733" width="10.7109375" style="260" bestFit="1" customWidth="1"/>
    <col min="9734" max="9734" width="11.7109375" style="260" bestFit="1" customWidth="1"/>
    <col min="9735" max="9737" width="10.7109375" style="260" bestFit="1" customWidth="1"/>
    <col min="9738" max="9738" width="8.140625" style="260" bestFit="1" customWidth="1"/>
    <col min="9739" max="9741" width="10.7109375" style="260" bestFit="1" customWidth="1"/>
    <col min="9742" max="9742" width="11.7109375" style="260" bestFit="1" customWidth="1"/>
    <col min="9743" max="9743" width="11.42578125" style="260" customWidth="1"/>
    <col min="9744" max="9744" width="10.7109375" style="260" bestFit="1" customWidth="1"/>
    <col min="9745" max="9984" width="11.42578125" style="260"/>
    <col min="9985" max="9985" width="104.42578125" style="260" bestFit="1" customWidth="1"/>
    <col min="9986" max="9986" width="10.7109375" style="260" bestFit="1" customWidth="1"/>
    <col min="9987" max="9987" width="11.7109375" style="260" bestFit="1" customWidth="1"/>
    <col min="9988" max="9989" width="10.7109375" style="260" bestFit="1" customWidth="1"/>
    <col min="9990" max="9990" width="11.7109375" style="260" bestFit="1" customWidth="1"/>
    <col min="9991" max="9993" width="10.7109375" style="260" bestFit="1" customWidth="1"/>
    <col min="9994" max="9994" width="8.140625" style="260" bestFit="1" customWidth="1"/>
    <col min="9995" max="9997" width="10.7109375" style="260" bestFit="1" customWidth="1"/>
    <col min="9998" max="9998" width="11.7109375" style="260" bestFit="1" customWidth="1"/>
    <col min="9999" max="9999" width="11.42578125" style="260" customWidth="1"/>
    <col min="10000" max="10000" width="10.7109375" style="260" bestFit="1" customWidth="1"/>
    <col min="10001" max="10240" width="11.42578125" style="260"/>
    <col min="10241" max="10241" width="104.42578125" style="260" bestFit="1" customWidth="1"/>
    <col min="10242" max="10242" width="10.7109375" style="260" bestFit="1" customWidth="1"/>
    <col min="10243" max="10243" width="11.7109375" style="260" bestFit="1" customWidth="1"/>
    <col min="10244" max="10245" width="10.7109375" style="260" bestFit="1" customWidth="1"/>
    <col min="10246" max="10246" width="11.7109375" style="260" bestFit="1" customWidth="1"/>
    <col min="10247" max="10249" width="10.7109375" style="260" bestFit="1" customWidth="1"/>
    <col min="10250" max="10250" width="8.140625" style="260" bestFit="1" customWidth="1"/>
    <col min="10251" max="10253" width="10.7109375" style="260" bestFit="1" customWidth="1"/>
    <col min="10254" max="10254" width="11.7109375" style="260" bestFit="1" customWidth="1"/>
    <col min="10255" max="10255" width="11.42578125" style="260" customWidth="1"/>
    <col min="10256" max="10256" width="10.7109375" style="260" bestFit="1" customWidth="1"/>
    <col min="10257" max="10496" width="11.42578125" style="260"/>
    <col min="10497" max="10497" width="104.42578125" style="260" bestFit="1" customWidth="1"/>
    <col min="10498" max="10498" width="10.7109375" style="260" bestFit="1" customWidth="1"/>
    <col min="10499" max="10499" width="11.7109375" style="260" bestFit="1" customWidth="1"/>
    <col min="10500" max="10501" width="10.7109375" style="260" bestFit="1" customWidth="1"/>
    <col min="10502" max="10502" width="11.7109375" style="260" bestFit="1" customWidth="1"/>
    <col min="10503" max="10505" width="10.7109375" style="260" bestFit="1" customWidth="1"/>
    <col min="10506" max="10506" width="8.140625" style="260" bestFit="1" customWidth="1"/>
    <col min="10507" max="10509" width="10.7109375" style="260" bestFit="1" customWidth="1"/>
    <col min="10510" max="10510" width="11.7109375" style="260" bestFit="1" customWidth="1"/>
    <col min="10511" max="10511" width="11.42578125" style="260" customWidth="1"/>
    <col min="10512" max="10512" width="10.7109375" style="260" bestFit="1" customWidth="1"/>
    <col min="10513" max="10752" width="11.42578125" style="260"/>
    <col min="10753" max="10753" width="104.42578125" style="260" bestFit="1" customWidth="1"/>
    <col min="10754" max="10754" width="10.7109375" style="260" bestFit="1" customWidth="1"/>
    <col min="10755" max="10755" width="11.7109375" style="260" bestFit="1" customWidth="1"/>
    <col min="10756" max="10757" width="10.7109375" style="260" bestFit="1" customWidth="1"/>
    <col min="10758" max="10758" width="11.7109375" style="260" bestFit="1" customWidth="1"/>
    <col min="10759" max="10761" width="10.7109375" style="260" bestFit="1" customWidth="1"/>
    <col min="10762" max="10762" width="8.140625" style="260" bestFit="1" customWidth="1"/>
    <col min="10763" max="10765" width="10.7109375" style="260" bestFit="1" customWidth="1"/>
    <col min="10766" max="10766" width="11.7109375" style="260" bestFit="1" customWidth="1"/>
    <col min="10767" max="10767" width="11.42578125" style="260" customWidth="1"/>
    <col min="10768" max="10768" width="10.7109375" style="260" bestFit="1" customWidth="1"/>
    <col min="10769" max="11008" width="11.42578125" style="260"/>
    <col min="11009" max="11009" width="104.42578125" style="260" bestFit="1" customWidth="1"/>
    <col min="11010" max="11010" width="10.7109375" style="260" bestFit="1" customWidth="1"/>
    <col min="11011" max="11011" width="11.7109375" style="260" bestFit="1" customWidth="1"/>
    <col min="11012" max="11013" width="10.7109375" style="260" bestFit="1" customWidth="1"/>
    <col min="11014" max="11014" width="11.7109375" style="260" bestFit="1" customWidth="1"/>
    <col min="11015" max="11017" width="10.7109375" style="260" bestFit="1" customWidth="1"/>
    <col min="11018" max="11018" width="8.140625" style="260" bestFit="1" customWidth="1"/>
    <col min="11019" max="11021" width="10.7109375" style="260" bestFit="1" customWidth="1"/>
    <col min="11022" max="11022" width="11.7109375" style="260" bestFit="1" customWidth="1"/>
    <col min="11023" max="11023" width="11.42578125" style="260" customWidth="1"/>
    <col min="11024" max="11024" width="10.7109375" style="260" bestFit="1" customWidth="1"/>
    <col min="11025" max="11264" width="11.42578125" style="260"/>
    <col min="11265" max="11265" width="104.42578125" style="260" bestFit="1" customWidth="1"/>
    <col min="11266" max="11266" width="10.7109375" style="260" bestFit="1" customWidth="1"/>
    <col min="11267" max="11267" width="11.7109375" style="260" bestFit="1" customWidth="1"/>
    <col min="11268" max="11269" width="10.7109375" style="260" bestFit="1" customWidth="1"/>
    <col min="11270" max="11270" width="11.7109375" style="260" bestFit="1" customWidth="1"/>
    <col min="11271" max="11273" width="10.7109375" style="260" bestFit="1" customWidth="1"/>
    <col min="11274" max="11274" width="8.140625" style="260" bestFit="1" customWidth="1"/>
    <col min="11275" max="11277" width="10.7109375" style="260" bestFit="1" customWidth="1"/>
    <col min="11278" max="11278" width="11.7109375" style="260" bestFit="1" customWidth="1"/>
    <col min="11279" max="11279" width="11.42578125" style="260" customWidth="1"/>
    <col min="11280" max="11280" width="10.7109375" style="260" bestFit="1" customWidth="1"/>
    <col min="11281" max="11520" width="11.42578125" style="260"/>
    <col min="11521" max="11521" width="104.42578125" style="260" bestFit="1" customWidth="1"/>
    <col min="11522" max="11522" width="10.7109375" style="260" bestFit="1" customWidth="1"/>
    <col min="11523" max="11523" width="11.7109375" style="260" bestFit="1" customWidth="1"/>
    <col min="11524" max="11525" width="10.7109375" style="260" bestFit="1" customWidth="1"/>
    <col min="11526" max="11526" width="11.7109375" style="260" bestFit="1" customWidth="1"/>
    <col min="11527" max="11529" width="10.7109375" style="260" bestFit="1" customWidth="1"/>
    <col min="11530" max="11530" width="8.140625" style="260" bestFit="1" customWidth="1"/>
    <col min="11531" max="11533" width="10.7109375" style="260" bestFit="1" customWidth="1"/>
    <col min="11534" max="11534" width="11.7109375" style="260" bestFit="1" customWidth="1"/>
    <col min="11535" max="11535" width="11.42578125" style="260" customWidth="1"/>
    <col min="11536" max="11536" width="10.7109375" style="260" bestFit="1" customWidth="1"/>
    <col min="11537" max="11776" width="11.42578125" style="260"/>
    <col min="11777" max="11777" width="104.42578125" style="260" bestFit="1" customWidth="1"/>
    <col min="11778" max="11778" width="10.7109375" style="260" bestFit="1" customWidth="1"/>
    <col min="11779" max="11779" width="11.7109375" style="260" bestFit="1" customWidth="1"/>
    <col min="11780" max="11781" width="10.7109375" style="260" bestFit="1" customWidth="1"/>
    <col min="11782" max="11782" width="11.7109375" style="260" bestFit="1" customWidth="1"/>
    <col min="11783" max="11785" width="10.7109375" style="260" bestFit="1" customWidth="1"/>
    <col min="11786" max="11786" width="8.140625" style="260" bestFit="1" customWidth="1"/>
    <col min="11787" max="11789" width="10.7109375" style="260" bestFit="1" customWidth="1"/>
    <col min="11790" max="11790" width="11.7109375" style="260" bestFit="1" customWidth="1"/>
    <col min="11791" max="11791" width="11.42578125" style="260" customWidth="1"/>
    <col min="11792" max="11792" width="10.7109375" style="260" bestFit="1" customWidth="1"/>
    <col min="11793" max="12032" width="11.42578125" style="260"/>
    <col min="12033" max="12033" width="104.42578125" style="260" bestFit="1" customWidth="1"/>
    <col min="12034" max="12034" width="10.7109375" style="260" bestFit="1" customWidth="1"/>
    <col min="12035" max="12035" width="11.7109375" style="260" bestFit="1" customWidth="1"/>
    <col min="12036" max="12037" width="10.7109375" style="260" bestFit="1" customWidth="1"/>
    <col min="12038" max="12038" width="11.7109375" style="260" bestFit="1" customWidth="1"/>
    <col min="12039" max="12041" width="10.7109375" style="260" bestFit="1" customWidth="1"/>
    <col min="12042" max="12042" width="8.140625" style="260" bestFit="1" customWidth="1"/>
    <col min="12043" max="12045" width="10.7109375" style="260" bestFit="1" customWidth="1"/>
    <col min="12046" max="12046" width="11.7109375" style="260" bestFit="1" customWidth="1"/>
    <col min="12047" max="12047" width="11.42578125" style="260" customWidth="1"/>
    <col min="12048" max="12048" width="10.7109375" style="260" bestFit="1" customWidth="1"/>
    <col min="12049" max="12288" width="11.42578125" style="260"/>
    <col min="12289" max="12289" width="104.42578125" style="260" bestFit="1" customWidth="1"/>
    <col min="12290" max="12290" width="10.7109375" style="260" bestFit="1" customWidth="1"/>
    <col min="12291" max="12291" width="11.7109375" style="260" bestFit="1" customWidth="1"/>
    <col min="12292" max="12293" width="10.7109375" style="260" bestFit="1" customWidth="1"/>
    <col min="12294" max="12294" width="11.7109375" style="260" bestFit="1" customWidth="1"/>
    <col min="12295" max="12297" width="10.7109375" style="260" bestFit="1" customWidth="1"/>
    <col min="12298" max="12298" width="8.140625" style="260" bestFit="1" customWidth="1"/>
    <col min="12299" max="12301" width="10.7109375" style="260" bestFit="1" customWidth="1"/>
    <col min="12302" max="12302" width="11.7109375" style="260" bestFit="1" customWidth="1"/>
    <col min="12303" max="12303" width="11.42578125" style="260" customWidth="1"/>
    <col min="12304" max="12304" width="10.7109375" style="260" bestFit="1" customWidth="1"/>
    <col min="12305" max="12544" width="11.42578125" style="260"/>
    <col min="12545" max="12545" width="104.42578125" style="260" bestFit="1" customWidth="1"/>
    <col min="12546" max="12546" width="10.7109375" style="260" bestFit="1" customWidth="1"/>
    <col min="12547" max="12547" width="11.7109375" style="260" bestFit="1" customWidth="1"/>
    <col min="12548" max="12549" width="10.7109375" style="260" bestFit="1" customWidth="1"/>
    <col min="12550" max="12550" width="11.7109375" style="260" bestFit="1" customWidth="1"/>
    <col min="12551" max="12553" width="10.7109375" style="260" bestFit="1" customWidth="1"/>
    <col min="12554" max="12554" width="8.140625" style="260" bestFit="1" customWidth="1"/>
    <col min="12555" max="12557" width="10.7109375" style="260" bestFit="1" customWidth="1"/>
    <col min="12558" max="12558" width="11.7109375" style="260" bestFit="1" customWidth="1"/>
    <col min="12559" max="12559" width="11.42578125" style="260" customWidth="1"/>
    <col min="12560" max="12560" width="10.7109375" style="260" bestFit="1" customWidth="1"/>
    <col min="12561" max="12800" width="11.42578125" style="260"/>
    <col min="12801" max="12801" width="104.42578125" style="260" bestFit="1" customWidth="1"/>
    <col min="12802" max="12802" width="10.7109375" style="260" bestFit="1" customWidth="1"/>
    <col min="12803" max="12803" width="11.7109375" style="260" bestFit="1" customWidth="1"/>
    <col min="12804" max="12805" width="10.7109375" style="260" bestFit="1" customWidth="1"/>
    <col min="12806" max="12806" width="11.7109375" style="260" bestFit="1" customWidth="1"/>
    <col min="12807" max="12809" width="10.7109375" style="260" bestFit="1" customWidth="1"/>
    <col min="12810" max="12810" width="8.140625" style="260" bestFit="1" customWidth="1"/>
    <col min="12811" max="12813" width="10.7109375" style="260" bestFit="1" customWidth="1"/>
    <col min="12814" max="12814" width="11.7109375" style="260" bestFit="1" customWidth="1"/>
    <col min="12815" max="12815" width="11.42578125" style="260" customWidth="1"/>
    <col min="12816" max="12816" width="10.7109375" style="260" bestFit="1" customWidth="1"/>
    <col min="12817" max="13056" width="11.42578125" style="260"/>
    <col min="13057" max="13057" width="104.42578125" style="260" bestFit="1" customWidth="1"/>
    <col min="13058" max="13058" width="10.7109375" style="260" bestFit="1" customWidth="1"/>
    <col min="13059" max="13059" width="11.7109375" style="260" bestFit="1" customWidth="1"/>
    <col min="13060" max="13061" width="10.7109375" style="260" bestFit="1" customWidth="1"/>
    <col min="13062" max="13062" width="11.7109375" style="260" bestFit="1" customWidth="1"/>
    <col min="13063" max="13065" width="10.7109375" style="260" bestFit="1" customWidth="1"/>
    <col min="13066" max="13066" width="8.140625" style="260" bestFit="1" customWidth="1"/>
    <col min="13067" max="13069" width="10.7109375" style="260" bestFit="1" customWidth="1"/>
    <col min="13070" max="13070" width="11.7109375" style="260" bestFit="1" customWidth="1"/>
    <col min="13071" max="13071" width="11.42578125" style="260" customWidth="1"/>
    <col min="13072" max="13072" width="10.7109375" style="260" bestFit="1" customWidth="1"/>
    <col min="13073" max="13312" width="11.42578125" style="260"/>
    <col min="13313" max="13313" width="104.42578125" style="260" bestFit="1" customWidth="1"/>
    <col min="13314" max="13314" width="10.7109375" style="260" bestFit="1" customWidth="1"/>
    <col min="13315" max="13315" width="11.7109375" style="260" bestFit="1" customWidth="1"/>
    <col min="13316" max="13317" width="10.7109375" style="260" bestFit="1" customWidth="1"/>
    <col min="13318" max="13318" width="11.7109375" style="260" bestFit="1" customWidth="1"/>
    <col min="13319" max="13321" width="10.7109375" style="260" bestFit="1" customWidth="1"/>
    <col min="13322" max="13322" width="8.140625" style="260" bestFit="1" customWidth="1"/>
    <col min="13323" max="13325" width="10.7109375" style="260" bestFit="1" customWidth="1"/>
    <col min="13326" max="13326" width="11.7109375" style="260" bestFit="1" customWidth="1"/>
    <col min="13327" max="13327" width="11.42578125" style="260" customWidth="1"/>
    <col min="13328" max="13328" width="10.7109375" style="260" bestFit="1" customWidth="1"/>
    <col min="13329" max="13568" width="11.42578125" style="260"/>
    <col min="13569" max="13569" width="104.42578125" style="260" bestFit="1" customWidth="1"/>
    <col min="13570" max="13570" width="10.7109375" style="260" bestFit="1" customWidth="1"/>
    <col min="13571" max="13571" width="11.7109375" style="260" bestFit="1" customWidth="1"/>
    <col min="13572" max="13573" width="10.7109375" style="260" bestFit="1" customWidth="1"/>
    <col min="13574" max="13574" width="11.7109375" style="260" bestFit="1" customWidth="1"/>
    <col min="13575" max="13577" width="10.7109375" style="260" bestFit="1" customWidth="1"/>
    <col min="13578" max="13578" width="8.140625" style="260" bestFit="1" customWidth="1"/>
    <col min="13579" max="13581" width="10.7109375" style="260" bestFit="1" customWidth="1"/>
    <col min="13582" max="13582" width="11.7109375" style="260" bestFit="1" customWidth="1"/>
    <col min="13583" max="13583" width="11.42578125" style="260" customWidth="1"/>
    <col min="13584" max="13584" width="10.7109375" style="260" bestFit="1" customWidth="1"/>
    <col min="13585" max="13824" width="11.42578125" style="260"/>
    <col min="13825" max="13825" width="104.42578125" style="260" bestFit="1" customWidth="1"/>
    <col min="13826" max="13826" width="10.7109375" style="260" bestFit="1" customWidth="1"/>
    <col min="13827" max="13827" width="11.7109375" style="260" bestFit="1" customWidth="1"/>
    <col min="13828" max="13829" width="10.7109375" style="260" bestFit="1" customWidth="1"/>
    <col min="13830" max="13830" width="11.7109375" style="260" bestFit="1" customWidth="1"/>
    <col min="13831" max="13833" width="10.7109375" style="260" bestFit="1" customWidth="1"/>
    <col min="13834" max="13834" width="8.140625" style="260" bestFit="1" customWidth="1"/>
    <col min="13835" max="13837" width="10.7109375" style="260" bestFit="1" customWidth="1"/>
    <col min="13838" max="13838" width="11.7109375" style="260" bestFit="1" customWidth="1"/>
    <col min="13839" max="13839" width="11.42578125" style="260" customWidth="1"/>
    <col min="13840" max="13840" width="10.7109375" style="260" bestFit="1" customWidth="1"/>
    <col min="13841" max="14080" width="11.42578125" style="260"/>
    <col min="14081" max="14081" width="104.42578125" style="260" bestFit="1" customWidth="1"/>
    <col min="14082" max="14082" width="10.7109375" style="260" bestFit="1" customWidth="1"/>
    <col min="14083" max="14083" width="11.7109375" style="260" bestFit="1" customWidth="1"/>
    <col min="14084" max="14085" width="10.7109375" style="260" bestFit="1" customWidth="1"/>
    <col min="14086" max="14086" width="11.7109375" style="260" bestFit="1" customWidth="1"/>
    <col min="14087" max="14089" width="10.7109375" style="260" bestFit="1" customWidth="1"/>
    <col min="14090" max="14090" width="8.140625" style="260" bestFit="1" customWidth="1"/>
    <col min="14091" max="14093" width="10.7109375" style="260" bestFit="1" customWidth="1"/>
    <col min="14094" max="14094" width="11.7109375" style="260" bestFit="1" customWidth="1"/>
    <col min="14095" max="14095" width="11.42578125" style="260" customWidth="1"/>
    <col min="14096" max="14096" width="10.7109375" style="260" bestFit="1" customWidth="1"/>
    <col min="14097" max="14336" width="11.42578125" style="260"/>
    <col min="14337" max="14337" width="104.42578125" style="260" bestFit="1" customWidth="1"/>
    <col min="14338" max="14338" width="10.7109375" style="260" bestFit="1" customWidth="1"/>
    <col min="14339" max="14339" width="11.7109375" style="260" bestFit="1" customWidth="1"/>
    <col min="14340" max="14341" width="10.7109375" style="260" bestFit="1" customWidth="1"/>
    <col min="14342" max="14342" width="11.7109375" style="260" bestFit="1" customWidth="1"/>
    <col min="14343" max="14345" width="10.7109375" style="260" bestFit="1" customWidth="1"/>
    <col min="14346" max="14346" width="8.140625" style="260" bestFit="1" customWidth="1"/>
    <col min="14347" max="14349" width="10.7109375" style="260" bestFit="1" customWidth="1"/>
    <col min="14350" max="14350" width="11.7109375" style="260" bestFit="1" customWidth="1"/>
    <col min="14351" max="14351" width="11.42578125" style="260" customWidth="1"/>
    <col min="14352" max="14352" width="10.7109375" style="260" bestFit="1" customWidth="1"/>
    <col min="14353" max="14592" width="11.42578125" style="260"/>
    <col min="14593" max="14593" width="104.42578125" style="260" bestFit="1" customWidth="1"/>
    <col min="14594" max="14594" width="10.7109375" style="260" bestFit="1" customWidth="1"/>
    <col min="14595" max="14595" width="11.7109375" style="260" bestFit="1" customWidth="1"/>
    <col min="14596" max="14597" width="10.7109375" style="260" bestFit="1" customWidth="1"/>
    <col min="14598" max="14598" width="11.7109375" style="260" bestFit="1" customWidth="1"/>
    <col min="14599" max="14601" width="10.7109375" style="260" bestFit="1" customWidth="1"/>
    <col min="14602" max="14602" width="8.140625" style="260" bestFit="1" customWidth="1"/>
    <col min="14603" max="14605" width="10.7109375" style="260" bestFit="1" customWidth="1"/>
    <col min="14606" max="14606" width="11.7109375" style="260" bestFit="1" customWidth="1"/>
    <col min="14607" max="14607" width="11.42578125" style="260" customWidth="1"/>
    <col min="14608" max="14608" width="10.7109375" style="260" bestFit="1" customWidth="1"/>
    <col min="14609" max="14848" width="11.42578125" style="260"/>
    <col min="14849" max="14849" width="104.42578125" style="260" bestFit="1" customWidth="1"/>
    <col min="14850" max="14850" width="10.7109375" style="260" bestFit="1" customWidth="1"/>
    <col min="14851" max="14851" width="11.7109375" style="260" bestFit="1" customWidth="1"/>
    <col min="14852" max="14853" width="10.7109375" style="260" bestFit="1" customWidth="1"/>
    <col min="14854" max="14854" width="11.7109375" style="260" bestFit="1" customWidth="1"/>
    <col min="14855" max="14857" width="10.7109375" style="260" bestFit="1" customWidth="1"/>
    <col min="14858" max="14858" width="8.140625" style="260" bestFit="1" customWidth="1"/>
    <col min="14859" max="14861" width="10.7109375" style="260" bestFit="1" customWidth="1"/>
    <col min="14862" max="14862" width="11.7109375" style="260" bestFit="1" customWidth="1"/>
    <col min="14863" max="14863" width="11.42578125" style="260" customWidth="1"/>
    <col min="14864" max="14864" width="10.7109375" style="260" bestFit="1" customWidth="1"/>
    <col min="14865" max="15104" width="11.42578125" style="260"/>
    <col min="15105" max="15105" width="104.42578125" style="260" bestFit="1" customWidth="1"/>
    <col min="15106" max="15106" width="10.7109375" style="260" bestFit="1" customWidth="1"/>
    <col min="15107" max="15107" width="11.7109375" style="260" bestFit="1" customWidth="1"/>
    <col min="15108" max="15109" width="10.7109375" style="260" bestFit="1" customWidth="1"/>
    <col min="15110" max="15110" width="11.7109375" style="260" bestFit="1" customWidth="1"/>
    <col min="15111" max="15113" width="10.7109375" style="260" bestFit="1" customWidth="1"/>
    <col min="15114" max="15114" width="8.140625" style="260" bestFit="1" customWidth="1"/>
    <col min="15115" max="15117" width="10.7109375" style="260" bestFit="1" customWidth="1"/>
    <col min="15118" max="15118" width="11.7109375" style="260" bestFit="1" customWidth="1"/>
    <col min="15119" max="15119" width="11.42578125" style="260" customWidth="1"/>
    <col min="15120" max="15120" width="10.7109375" style="260" bestFit="1" customWidth="1"/>
    <col min="15121" max="15360" width="11.42578125" style="260"/>
    <col min="15361" max="15361" width="104.42578125" style="260" bestFit="1" customWidth="1"/>
    <col min="15362" max="15362" width="10.7109375" style="260" bestFit="1" customWidth="1"/>
    <col min="15363" max="15363" width="11.7109375" style="260" bestFit="1" customWidth="1"/>
    <col min="15364" max="15365" width="10.7109375" style="260" bestFit="1" customWidth="1"/>
    <col min="15366" max="15366" width="11.7109375" style="260" bestFit="1" customWidth="1"/>
    <col min="15367" max="15369" width="10.7109375" style="260" bestFit="1" customWidth="1"/>
    <col min="15370" max="15370" width="8.140625" style="260" bestFit="1" customWidth="1"/>
    <col min="15371" max="15373" width="10.7109375" style="260" bestFit="1" customWidth="1"/>
    <col min="15374" max="15374" width="11.7109375" style="260" bestFit="1" customWidth="1"/>
    <col min="15375" max="15375" width="11.42578125" style="260" customWidth="1"/>
    <col min="15376" max="15376" width="10.7109375" style="260" bestFit="1" customWidth="1"/>
    <col min="15377" max="15616" width="11.42578125" style="260"/>
    <col min="15617" max="15617" width="104.42578125" style="260" bestFit="1" customWidth="1"/>
    <col min="15618" max="15618" width="10.7109375" style="260" bestFit="1" customWidth="1"/>
    <col min="15619" max="15619" width="11.7109375" style="260" bestFit="1" customWidth="1"/>
    <col min="15620" max="15621" width="10.7109375" style="260" bestFit="1" customWidth="1"/>
    <col min="15622" max="15622" width="11.7109375" style="260" bestFit="1" customWidth="1"/>
    <col min="15623" max="15625" width="10.7109375" style="260" bestFit="1" customWidth="1"/>
    <col min="15626" max="15626" width="8.140625" style="260" bestFit="1" customWidth="1"/>
    <col min="15627" max="15629" width="10.7109375" style="260" bestFit="1" customWidth="1"/>
    <col min="15630" max="15630" width="11.7109375" style="260" bestFit="1" customWidth="1"/>
    <col min="15631" max="15631" width="11.42578125" style="260" customWidth="1"/>
    <col min="15632" max="15632" width="10.7109375" style="260" bestFit="1" customWidth="1"/>
    <col min="15633" max="15872" width="11.42578125" style="260"/>
    <col min="15873" max="15873" width="104.42578125" style="260" bestFit="1" customWidth="1"/>
    <col min="15874" max="15874" width="10.7109375" style="260" bestFit="1" customWidth="1"/>
    <col min="15875" max="15875" width="11.7109375" style="260" bestFit="1" customWidth="1"/>
    <col min="15876" max="15877" width="10.7109375" style="260" bestFit="1" customWidth="1"/>
    <col min="15878" max="15878" width="11.7109375" style="260" bestFit="1" customWidth="1"/>
    <col min="15879" max="15881" width="10.7109375" style="260" bestFit="1" customWidth="1"/>
    <col min="15882" max="15882" width="8.140625" style="260" bestFit="1" customWidth="1"/>
    <col min="15883" max="15885" width="10.7109375" style="260" bestFit="1" customWidth="1"/>
    <col min="15886" max="15886" width="11.7109375" style="260" bestFit="1" customWidth="1"/>
    <col min="15887" max="15887" width="11.42578125" style="260" customWidth="1"/>
    <col min="15888" max="15888" width="10.7109375" style="260" bestFit="1" customWidth="1"/>
    <col min="15889" max="16128" width="11.42578125" style="260"/>
    <col min="16129" max="16129" width="104.42578125" style="260" bestFit="1" customWidth="1"/>
    <col min="16130" max="16130" width="10.7109375" style="260" bestFit="1" customWidth="1"/>
    <col min="16131" max="16131" width="11.7109375" style="260" bestFit="1" customWidth="1"/>
    <col min="16132" max="16133" width="10.7109375" style="260" bestFit="1" customWidth="1"/>
    <col min="16134" max="16134" width="11.7109375" style="260" bestFit="1" customWidth="1"/>
    <col min="16135" max="16137" width="10.7109375" style="260" bestFit="1" customWidth="1"/>
    <col min="16138" max="16138" width="8.140625" style="260" bestFit="1" customWidth="1"/>
    <col min="16139" max="16141" width="10.7109375" style="260" bestFit="1" customWidth="1"/>
    <col min="16142" max="16142" width="11.7109375" style="260" bestFit="1" customWidth="1"/>
    <col min="16143" max="16143" width="11.42578125" style="260" customWidth="1"/>
    <col min="16144" max="16144" width="10.7109375" style="260" bestFit="1" customWidth="1"/>
    <col min="16145" max="16384" width="11.42578125" style="260"/>
  </cols>
  <sheetData>
    <row r="1" spans="1:16" ht="30" customHeight="1">
      <c r="A1" s="758" t="s">
        <v>324</v>
      </c>
      <c r="B1" s="758"/>
      <c r="C1" s="758"/>
      <c r="D1" s="758"/>
      <c r="E1" s="758"/>
      <c r="F1" s="758"/>
      <c r="G1" s="758"/>
      <c r="H1" s="758"/>
      <c r="I1" s="758"/>
      <c r="J1" s="758"/>
      <c r="K1" s="758"/>
      <c r="L1" s="758"/>
      <c r="M1" s="758"/>
      <c r="N1" s="758"/>
    </row>
    <row r="2" spans="1:16" ht="18">
      <c r="A2" s="759" t="s">
        <v>433</v>
      </c>
      <c r="B2" s="759"/>
      <c r="C2" s="759"/>
      <c r="D2" s="759"/>
      <c r="E2" s="759"/>
      <c r="F2" s="759"/>
      <c r="G2" s="759"/>
      <c r="H2" s="759"/>
      <c r="I2" s="759"/>
      <c r="J2" s="759"/>
      <c r="K2" s="759"/>
      <c r="L2" s="759"/>
      <c r="M2" s="759"/>
      <c r="N2" s="759"/>
    </row>
    <row r="3" spans="1:16" ht="18">
      <c r="A3" s="759" t="s">
        <v>1293</v>
      </c>
      <c r="B3" s="759"/>
      <c r="C3" s="759"/>
      <c r="D3" s="759"/>
      <c r="E3" s="759"/>
      <c r="F3" s="759"/>
      <c r="G3" s="759"/>
      <c r="H3" s="759"/>
      <c r="I3" s="759"/>
      <c r="J3" s="759"/>
      <c r="K3" s="759"/>
      <c r="L3" s="759"/>
      <c r="M3" s="759"/>
      <c r="N3" s="759"/>
    </row>
    <row r="4" spans="1:16" ht="30" customHeight="1">
      <c r="A4" s="763" t="s">
        <v>2</v>
      </c>
      <c r="B4" s="763"/>
      <c r="C4" s="763"/>
      <c r="D4" s="763"/>
      <c r="E4" s="763"/>
      <c r="F4" s="763"/>
      <c r="G4" s="763"/>
      <c r="H4" s="763"/>
      <c r="I4" s="763"/>
      <c r="J4" s="763"/>
      <c r="K4" s="763"/>
      <c r="L4" s="763"/>
      <c r="M4" s="763"/>
      <c r="N4" s="763"/>
    </row>
    <row r="5" spans="1:16" ht="3.75" customHeight="1">
      <c r="A5" s="51"/>
      <c r="B5" s="51"/>
      <c r="C5" s="51"/>
      <c r="D5" s="51"/>
      <c r="E5" s="51"/>
      <c r="F5" s="51"/>
      <c r="G5" s="51"/>
      <c r="H5" s="51"/>
      <c r="I5" s="51"/>
      <c r="J5" s="51"/>
      <c r="K5" s="51"/>
      <c r="L5" s="51"/>
      <c r="M5" s="51"/>
      <c r="N5" s="51"/>
    </row>
    <row r="6" spans="1:16" ht="30" customHeight="1" thickBot="1">
      <c r="A6" s="9"/>
      <c r="B6" s="52" t="s">
        <v>333</v>
      </c>
      <c r="C6" s="52" t="s">
        <v>394</v>
      </c>
      <c r="D6" s="52" t="s">
        <v>331</v>
      </c>
      <c r="E6" s="52" t="s">
        <v>330</v>
      </c>
      <c r="F6" s="52" t="s">
        <v>325</v>
      </c>
      <c r="G6" s="52" t="s">
        <v>328</v>
      </c>
      <c r="H6" s="52" t="s">
        <v>326</v>
      </c>
      <c r="I6" s="52" t="s">
        <v>335</v>
      </c>
      <c r="J6" s="52" t="s">
        <v>332</v>
      </c>
      <c r="K6" s="52" t="s">
        <v>329</v>
      </c>
      <c r="L6" s="52" t="s">
        <v>327</v>
      </c>
      <c r="M6" s="52" t="s">
        <v>334</v>
      </c>
      <c r="N6" s="53" t="s">
        <v>434</v>
      </c>
    </row>
    <row r="7" spans="1:16">
      <c r="A7" s="54" t="s">
        <v>8</v>
      </c>
      <c r="B7" s="258">
        <v>35549329.961699992</v>
      </c>
      <c r="C7" s="258">
        <v>52617763.429910004</v>
      </c>
      <c r="D7" s="258">
        <v>42622508.396460004</v>
      </c>
      <c r="E7" s="258">
        <v>29686560.935389999</v>
      </c>
      <c r="F7" s="258">
        <v>25208239.817239996</v>
      </c>
      <c r="G7" s="258">
        <v>21128000.668739993</v>
      </c>
      <c r="H7" s="258">
        <v>14512862.37455</v>
      </c>
      <c r="I7" s="258">
        <v>24001943.087850004</v>
      </c>
      <c r="J7" s="258">
        <v>215323.98229000001</v>
      </c>
      <c r="K7" s="258">
        <v>24398687.270860001</v>
      </c>
      <c r="L7" s="258">
        <v>5415859.6369399996</v>
      </c>
      <c r="M7" s="258">
        <v>11129323.186039997</v>
      </c>
      <c r="N7" s="258">
        <v>286486402.74796999</v>
      </c>
      <c r="P7" s="266"/>
    </row>
    <row r="8" spans="1:16">
      <c r="A8" s="10" t="s">
        <v>9</v>
      </c>
      <c r="B8" s="257">
        <v>3662290.5694599999</v>
      </c>
      <c r="C8" s="257">
        <v>8104232.6069799988</v>
      </c>
      <c r="D8" s="257">
        <v>3657220.2324700002</v>
      </c>
      <c r="E8" s="257">
        <v>2624680.6565900003</v>
      </c>
      <c r="F8" s="257">
        <v>2887306.8084300002</v>
      </c>
      <c r="G8" s="257">
        <v>2767920.8791699996</v>
      </c>
      <c r="H8" s="257">
        <v>1035289.80879</v>
      </c>
      <c r="I8" s="257">
        <v>2357163.6129000001</v>
      </c>
      <c r="J8" s="257">
        <v>64059.512340000008</v>
      </c>
      <c r="K8" s="257">
        <v>1456111.3108399997</v>
      </c>
      <c r="L8" s="257">
        <v>474714.15721999999</v>
      </c>
      <c r="M8" s="257">
        <v>827266.5466</v>
      </c>
      <c r="N8" s="257">
        <v>29918256.701789998</v>
      </c>
      <c r="P8" s="266"/>
    </row>
    <row r="9" spans="1:16">
      <c r="A9" s="254" t="s">
        <v>10</v>
      </c>
      <c r="B9" s="255">
        <v>1199418.4406599998</v>
      </c>
      <c r="C9" s="255">
        <v>3338000.4231100003</v>
      </c>
      <c r="D9" s="255">
        <v>1335529.0168799998</v>
      </c>
      <c r="E9" s="255">
        <v>903561.46487000003</v>
      </c>
      <c r="F9" s="255">
        <v>797477.26815999998</v>
      </c>
      <c r="G9" s="255">
        <v>841920.91131000011</v>
      </c>
      <c r="H9" s="255">
        <v>613880.27166999993</v>
      </c>
      <c r="I9" s="255">
        <v>678336.86676</v>
      </c>
      <c r="J9" s="255">
        <v>13867.52714</v>
      </c>
      <c r="K9" s="255">
        <v>482201.57777999999</v>
      </c>
      <c r="L9" s="255">
        <v>107178.13589999999</v>
      </c>
      <c r="M9" s="255">
        <v>248233.61981999999</v>
      </c>
      <c r="N9" s="255">
        <v>10559605.524060005</v>
      </c>
    </row>
    <row r="10" spans="1:16">
      <c r="A10" s="254" t="s">
        <v>11</v>
      </c>
      <c r="B10" s="255">
        <v>1940498.7381200001</v>
      </c>
      <c r="C10" s="255">
        <v>4467412.2893999992</v>
      </c>
      <c r="D10" s="255">
        <v>1941871.2066600001</v>
      </c>
      <c r="E10" s="255">
        <v>1582475.1681600001</v>
      </c>
      <c r="F10" s="255">
        <v>1961972.1466699999</v>
      </c>
      <c r="G10" s="255">
        <v>1256911.7791800001</v>
      </c>
      <c r="H10" s="255">
        <v>351743.79170999996</v>
      </c>
      <c r="I10" s="255">
        <v>1494896.3868399998</v>
      </c>
      <c r="J10" s="255">
        <v>40805.082390000003</v>
      </c>
      <c r="K10" s="255">
        <v>965110.69593999977</v>
      </c>
      <c r="L10" s="255">
        <v>301686.04629000003</v>
      </c>
      <c r="M10" s="255">
        <v>213680</v>
      </c>
      <c r="N10" s="255">
        <v>16519063.331359999</v>
      </c>
    </row>
    <row r="11" spans="1:16">
      <c r="A11" s="254" t="s">
        <v>12</v>
      </c>
      <c r="B11" s="255">
        <v>1508.4917700000001</v>
      </c>
      <c r="C11" s="255">
        <v>15415.31163</v>
      </c>
      <c r="D11" s="255">
        <v>3550.5171100000002</v>
      </c>
      <c r="E11" s="255">
        <v>1595.57908</v>
      </c>
      <c r="F11" s="255">
        <v>1614.20893</v>
      </c>
      <c r="G11" s="255">
        <v>19290.689329999997</v>
      </c>
      <c r="H11" s="255">
        <v>500.69585999999998</v>
      </c>
      <c r="I11" s="255">
        <v>3794.5952000000002</v>
      </c>
      <c r="J11" s="255">
        <v>5589.7799699999996</v>
      </c>
      <c r="K11" s="255">
        <v>1973.2803699999999</v>
      </c>
      <c r="L11" s="255">
        <v>28423.327120000002</v>
      </c>
      <c r="M11" s="255">
        <v>358032.91405999998</v>
      </c>
      <c r="N11" s="255">
        <v>441289.39043000003</v>
      </c>
    </row>
    <row r="12" spans="1:16">
      <c r="A12" s="254" t="s">
        <v>13</v>
      </c>
      <c r="B12" s="255">
        <v>0</v>
      </c>
      <c r="C12" s="255">
        <v>0</v>
      </c>
      <c r="D12" s="255">
        <v>0</v>
      </c>
      <c r="E12" s="255">
        <v>0</v>
      </c>
      <c r="F12" s="255">
        <v>0</v>
      </c>
      <c r="G12" s="255">
        <v>0</v>
      </c>
      <c r="H12" s="255">
        <v>0</v>
      </c>
      <c r="I12" s="255">
        <v>0</v>
      </c>
      <c r="J12" s="255">
        <v>3532.84584</v>
      </c>
      <c r="K12" s="255">
        <v>0</v>
      </c>
      <c r="L12" s="255">
        <v>0</v>
      </c>
      <c r="M12" s="255">
        <v>0</v>
      </c>
      <c r="N12" s="255">
        <v>3532.84584</v>
      </c>
    </row>
    <row r="13" spans="1:16">
      <c r="A13" s="254" t="s">
        <v>14</v>
      </c>
      <c r="B13" s="255">
        <v>113967.37761</v>
      </c>
      <c r="C13" s="255">
        <v>92750.051290000003</v>
      </c>
      <c r="D13" s="255">
        <v>242639.69890000002</v>
      </c>
      <c r="E13" s="255">
        <v>93449.174419999996</v>
      </c>
      <c r="F13" s="255">
        <v>122101.24826000001</v>
      </c>
      <c r="G13" s="255">
        <v>30501.490510000003</v>
      </c>
      <c r="H13" s="255">
        <v>66071.039069999999</v>
      </c>
      <c r="I13" s="255">
        <v>110487.58422</v>
      </c>
      <c r="J13" s="255">
        <v>0</v>
      </c>
      <c r="K13" s="255">
        <v>5856.9489599999997</v>
      </c>
      <c r="L13" s="255">
        <v>19103.810530000002</v>
      </c>
      <c r="M13" s="255">
        <v>7258.9127199999994</v>
      </c>
      <c r="N13" s="255">
        <v>904187.33649000002</v>
      </c>
    </row>
    <row r="14" spans="1:16">
      <c r="A14" s="8" t="s">
        <v>15</v>
      </c>
      <c r="B14" s="255">
        <v>406897.52129999996</v>
      </c>
      <c r="C14" s="255">
        <v>198986.08791999999</v>
      </c>
      <c r="D14" s="255">
        <v>140462.47005999999</v>
      </c>
      <c r="E14" s="255">
        <v>43599.270060000003</v>
      </c>
      <c r="F14" s="255">
        <v>4439.2644899999996</v>
      </c>
      <c r="G14" s="255">
        <v>619334.18284999987</v>
      </c>
      <c r="H14" s="255">
        <v>3094.0104799999999</v>
      </c>
      <c r="I14" s="255">
        <v>69648.179879999996</v>
      </c>
      <c r="J14" s="255">
        <v>264.27699999999999</v>
      </c>
      <c r="K14" s="255">
        <v>968.80779000000007</v>
      </c>
      <c r="L14" s="255">
        <v>18322.837379999997</v>
      </c>
      <c r="M14" s="255">
        <v>61.1</v>
      </c>
      <c r="N14" s="255">
        <v>1506078.0092099996</v>
      </c>
    </row>
    <row r="15" spans="1:16">
      <c r="A15" s="254" t="s">
        <v>16</v>
      </c>
      <c r="B15" s="255">
        <v>0</v>
      </c>
      <c r="C15" s="255">
        <v>0</v>
      </c>
      <c r="D15" s="255">
        <v>0</v>
      </c>
      <c r="E15" s="255">
        <v>0</v>
      </c>
      <c r="F15" s="255">
        <v>0</v>
      </c>
      <c r="G15" s="255">
        <v>0</v>
      </c>
      <c r="H15" s="255">
        <v>0</v>
      </c>
      <c r="I15" s="255">
        <v>0</v>
      </c>
      <c r="J15" s="255">
        <v>0</v>
      </c>
      <c r="K15" s="255">
        <v>0</v>
      </c>
      <c r="L15" s="255">
        <v>0</v>
      </c>
      <c r="M15" s="255">
        <v>0</v>
      </c>
      <c r="N15" s="255">
        <v>0</v>
      </c>
    </row>
    <row r="16" spans="1:16">
      <c r="A16" s="254" t="s">
        <v>17</v>
      </c>
      <c r="B16" s="255">
        <v>0</v>
      </c>
      <c r="C16" s="255">
        <v>-8331.5563700000002</v>
      </c>
      <c r="D16" s="255">
        <v>-6832.6771399999998</v>
      </c>
      <c r="E16" s="255">
        <v>0</v>
      </c>
      <c r="F16" s="255">
        <v>-297.32808</v>
      </c>
      <c r="G16" s="255">
        <v>-38.174010000000003</v>
      </c>
      <c r="H16" s="255">
        <v>0</v>
      </c>
      <c r="I16" s="255">
        <v>0</v>
      </c>
      <c r="J16" s="255">
        <v>0</v>
      </c>
      <c r="K16" s="255">
        <v>0</v>
      </c>
      <c r="L16" s="255">
        <v>0</v>
      </c>
      <c r="M16" s="255">
        <v>0</v>
      </c>
      <c r="N16" s="255">
        <v>-15499.7356</v>
      </c>
    </row>
    <row r="17" spans="1:14">
      <c r="A17" s="10" t="s">
        <v>18</v>
      </c>
      <c r="B17" s="257">
        <v>5151363.9682299988</v>
      </c>
      <c r="C17" s="257">
        <v>7195640.05748</v>
      </c>
      <c r="D17" s="257">
        <v>7542433.5588399991</v>
      </c>
      <c r="E17" s="257">
        <v>4778660.4365900001</v>
      </c>
      <c r="F17" s="257">
        <v>3312266.1217999998</v>
      </c>
      <c r="G17" s="257">
        <v>2388110.3816800001</v>
      </c>
      <c r="H17" s="257">
        <v>1621269.42081</v>
      </c>
      <c r="I17" s="257">
        <v>3157338.8558100001</v>
      </c>
      <c r="J17" s="257">
        <v>9923.675369999999</v>
      </c>
      <c r="K17" s="257">
        <v>3614432.0905900002</v>
      </c>
      <c r="L17" s="257">
        <v>324941.96345999994</v>
      </c>
      <c r="M17" s="257">
        <v>226596.80656</v>
      </c>
      <c r="N17" s="257">
        <v>39322977.337219998</v>
      </c>
    </row>
    <row r="18" spans="1:14">
      <c r="A18" s="254" t="s">
        <v>19</v>
      </c>
      <c r="B18" s="255">
        <v>1591354.2834499998</v>
      </c>
      <c r="C18" s="255">
        <v>3660312.71838</v>
      </c>
      <c r="D18" s="255">
        <v>4037781.5315499995</v>
      </c>
      <c r="E18" s="255">
        <v>1663710.6898000003</v>
      </c>
      <c r="F18" s="255">
        <v>1075905.7239699999</v>
      </c>
      <c r="G18" s="255">
        <v>1178669.20257</v>
      </c>
      <c r="H18" s="255">
        <v>1033386.5318</v>
      </c>
      <c r="I18" s="255">
        <v>1390463.3623600001</v>
      </c>
      <c r="J18" s="255">
        <v>0</v>
      </c>
      <c r="K18" s="255">
        <v>881772.70828999998</v>
      </c>
      <c r="L18" s="255">
        <v>13864.736239999998</v>
      </c>
      <c r="M18" s="255">
        <v>0</v>
      </c>
      <c r="N18" s="255">
        <v>16527221.488409998</v>
      </c>
    </row>
    <row r="19" spans="1:14">
      <c r="A19" s="254" t="s">
        <v>20</v>
      </c>
      <c r="B19" s="255">
        <v>1981992.274</v>
      </c>
      <c r="C19" s="255">
        <v>1083260.95028</v>
      </c>
      <c r="D19" s="255">
        <v>1840350.0834600001</v>
      </c>
      <c r="E19" s="255">
        <v>2174039.8718000003</v>
      </c>
      <c r="F19" s="255">
        <v>744654.72976999998</v>
      </c>
      <c r="G19" s="255">
        <v>624543.88491999998</v>
      </c>
      <c r="H19" s="255">
        <v>217615.07031000001</v>
      </c>
      <c r="I19" s="255">
        <v>1194523.9916000001</v>
      </c>
      <c r="J19" s="255">
        <v>7203.8112499999997</v>
      </c>
      <c r="K19" s="255">
        <v>1810606.14848</v>
      </c>
      <c r="L19" s="255">
        <v>13810</v>
      </c>
      <c r="M19" s="255">
        <v>55154.829840000006</v>
      </c>
      <c r="N19" s="255">
        <v>11747755.645710001</v>
      </c>
    </row>
    <row r="20" spans="1:14">
      <c r="A20" s="254" t="s">
        <v>21</v>
      </c>
      <c r="B20" s="255">
        <v>0</v>
      </c>
      <c r="C20" s="255">
        <v>0</v>
      </c>
      <c r="D20" s="255">
        <v>44492.245069999997</v>
      </c>
      <c r="E20" s="255">
        <v>21720.09</v>
      </c>
      <c r="F20" s="255">
        <v>4715.7599199999995</v>
      </c>
      <c r="G20" s="255">
        <v>52869.78299</v>
      </c>
      <c r="H20" s="255">
        <v>175.97457</v>
      </c>
      <c r="I20" s="255">
        <v>0</v>
      </c>
      <c r="J20" s="255">
        <v>0</v>
      </c>
      <c r="K20" s="255">
        <v>0</v>
      </c>
      <c r="L20" s="255">
        <v>0</v>
      </c>
      <c r="M20" s="255">
        <v>0</v>
      </c>
      <c r="N20" s="255">
        <v>123973.85255</v>
      </c>
    </row>
    <row r="21" spans="1:14">
      <c r="A21" s="254" t="s">
        <v>22</v>
      </c>
      <c r="B21" s="255">
        <v>25.390400000000003</v>
      </c>
      <c r="C21" s="255">
        <v>559741.24270000006</v>
      </c>
      <c r="D21" s="255">
        <v>0</v>
      </c>
      <c r="E21" s="255">
        <v>1.248</v>
      </c>
      <c r="F21" s="255">
        <v>0</v>
      </c>
      <c r="G21" s="255">
        <v>16458.682679999998</v>
      </c>
      <c r="H21" s="255">
        <v>0</v>
      </c>
      <c r="I21" s="255">
        <v>0</v>
      </c>
      <c r="J21" s="255">
        <v>0</v>
      </c>
      <c r="K21" s="255">
        <v>56031.375</v>
      </c>
      <c r="L21" s="255">
        <v>0</v>
      </c>
      <c r="M21" s="255">
        <v>0</v>
      </c>
      <c r="N21" s="255">
        <v>632257.93878000008</v>
      </c>
    </row>
    <row r="22" spans="1:14">
      <c r="A22" s="8" t="s">
        <v>23</v>
      </c>
      <c r="B22" s="255">
        <v>850746.60720000009</v>
      </c>
      <c r="C22" s="255">
        <v>445329.25821</v>
      </c>
      <c r="D22" s="255">
        <v>783709.46354000003</v>
      </c>
      <c r="E22" s="255">
        <v>410483.53481000004</v>
      </c>
      <c r="F22" s="255">
        <v>1065840.45169</v>
      </c>
      <c r="G22" s="255">
        <v>162665.39723</v>
      </c>
      <c r="H22" s="255">
        <v>225877.44553</v>
      </c>
      <c r="I22" s="255">
        <v>244188.68985</v>
      </c>
      <c r="J22" s="255">
        <v>0</v>
      </c>
      <c r="K22" s="255">
        <v>489159.70598000003</v>
      </c>
      <c r="L22" s="255">
        <v>132945.44381</v>
      </c>
      <c r="M22" s="255">
        <v>165181.73207</v>
      </c>
      <c r="N22" s="255">
        <v>4976127.7299199998</v>
      </c>
    </row>
    <row r="23" spans="1:14">
      <c r="A23" s="254" t="s">
        <v>24</v>
      </c>
      <c r="B23" s="255">
        <v>608392.39418000006</v>
      </c>
      <c r="C23" s="255">
        <v>1289896.4908499999</v>
      </c>
      <c r="D23" s="255">
        <v>730170.86245999997</v>
      </c>
      <c r="E23" s="255">
        <v>433432.24151999998</v>
      </c>
      <c r="F23" s="255">
        <v>350532.87531000009</v>
      </c>
      <c r="G23" s="255">
        <v>267890.70227000001</v>
      </c>
      <c r="H23" s="255">
        <v>110137.43194000001</v>
      </c>
      <c r="I23" s="255">
        <v>268923.40576999995</v>
      </c>
      <c r="J23" s="255">
        <v>2717.5774799999999</v>
      </c>
      <c r="K23" s="255">
        <v>240711.64999000001</v>
      </c>
      <c r="L23" s="255">
        <v>162824.48370999997</v>
      </c>
      <c r="M23" s="255">
        <v>8767.1822799999991</v>
      </c>
      <c r="N23" s="255">
        <v>4474397.2977600005</v>
      </c>
    </row>
    <row r="24" spans="1:14">
      <c r="A24" s="254" t="s">
        <v>25</v>
      </c>
      <c r="B24" s="255">
        <v>118853.22560000001</v>
      </c>
      <c r="C24" s="255">
        <v>160276.41191000002</v>
      </c>
      <c r="D24" s="255">
        <v>111442.76200000002</v>
      </c>
      <c r="E24" s="255">
        <v>93524.327640000003</v>
      </c>
      <c r="F24" s="255">
        <v>75381.169710000002</v>
      </c>
      <c r="G24" s="255">
        <v>85059.91532</v>
      </c>
      <c r="H24" s="255">
        <v>34593.918560000006</v>
      </c>
      <c r="I24" s="255">
        <v>59561.433620000003</v>
      </c>
      <c r="J24" s="255">
        <v>2.2866399999999998</v>
      </c>
      <c r="K24" s="255">
        <v>164940.23723000003</v>
      </c>
      <c r="L24" s="255">
        <v>1497.2997000000003</v>
      </c>
      <c r="M24" s="255">
        <v>22.028380000000002</v>
      </c>
      <c r="N24" s="255">
        <v>905155.01631000021</v>
      </c>
    </row>
    <row r="25" spans="1:14">
      <c r="A25" s="254" t="s">
        <v>26</v>
      </c>
      <c r="B25" s="255">
        <v>-0.20660000000000001</v>
      </c>
      <c r="C25" s="255">
        <v>-3177.01485</v>
      </c>
      <c r="D25" s="255">
        <v>-5513.3892399999995</v>
      </c>
      <c r="E25" s="255">
        <v>-18251.56698</v>
      </c>
      <c r="F25" s="255">
        <v>-4764.5885699999999</v>
      </c>
      <c r="G25" s="255">
        <v>-47.186300000000003</v>
      </c>
      <c r="H25" s="255">
        <v>-516.95190000000002</v>
      </c>
      <c r="I25" s="255">
        <v>-322.02739000000003</v>
      </c>
      <c r="J25" s="255">
        <v>0</v>
      </c>
      <c r="K25" s="255">
        <v>-28789.734380000002</v>
      </c>
      <c r="L25" s="255">
        <v>0</v>
      </c>
      <c r="M25" s="255">
        <v>-2528.9660099999996</v>
      </c>
      <c r="N25" s="255">
        <v>-63911.632219999992</v>
      </c>
    </row>
    <row r="26" spans="1:14">
      <c r="A26" s="10" t="s">
        <v>27</v>
      </c>
      <c r="B26" s="257">
        <v>23039638.174759999</v>
      </c>
      <c r="C26" s="257">
        <v>32029786.63267</v>
      </c>
      <c r="D26" s="257">
        <v>27372127.147350002</v>
      </c>
      <c r="E26" s="257">
        <v>18538614.61217</v>
      </c>
      <c r="F26" s="257">
        <v>17747308.179570001</v>
      </c>
      <c r="G26" s="257">
        <v>13778897.982179999</v>
      </c>
      <c r="H26" s="257">
        <v>11128673.062440002</v>
      </c>
      <c r="I26" s="257">
        <v>17425874.144440003</v>
      </c>
      <c r="J26" s="257">
        <v>124306.17684</v>
      </c>
      <c r="K26" s="257">
        <v>17889250.65357</v>
      </c>
      <c r="L26" s="257">
        <v>4294994.5044799997</v>
      </c>
      <c r="M26" s="257">
        <v>9765392.6763999984</v>
      </c>
      <c r="N26" s="257">
        <v>193134863.94687</v>
      </c>
    </row>
    <row r="27" spans="1:14">
      <c r="A27" s="17" t="s">
        <v>28</v>
      </c>
      <c r="B27" s="255">
        <v>22291487.702459998</v>
      </c>
      <c r="C27" s="255">
        <v>31445103.5869</v>
      </c>
      <c r="D27" s="255">
        <v>26423696.432170004</v>
      </c>
      <c r="E27" s="255">
        <v>18494802.048840001</v>
      </c>
      <c r="F27" s="255">
        <v>17169948.779059999</v>
      </c>
      <c r="G27" s="255">
        <v>13476231.602570001</v>
      </c>
      <c r="H27" s="255">
        <v>10810898.17946</v>
      </c>
      <c r="I27" s="255">
        <v>17315001.018740002</v>
      </c>
      <c r="J27" s="255">
        <v>122878.20262</v>
      </c>
      <c r="K27" s="255">
        <v>17631107.969459999</v>
      </c>
      <c r="L27" s="255">
        <v>4077946.2961999997</v>
      </c>
      <c r="M27" s="255">
        <v>9460029.644249998</v>
      </c>
      <c r="N27" s="255">
        <v>188719131.46273002</v>
      </c>
    </row>
    <row r="28" spans="1:14">
      <c r="A28" s="254" t="s">
        <v>29</v>
      </c>
      <c r="B28" s="255">
        <v>18961967.960719999</v>
      </c>
      <c r="C28" s="255">
        <v>27439097.022429999</v>
      </c>
      <c r="D28" s="255">
        <v>21447873.219580006</v>
      </c>
      <c r="E28" s="255">
        <v>16007687.410800001</v>
      </c>
      <c r="F28" s="255">
        <v>15178718.5875</v>
      </c>
      <c r="G28" s="255">
        <v>11202230.972589999</v>
      </c>
      <c r="H28" s="255">
        <v>9440812.6022399999</v>
      </c>
      <c r="I28" s="255">
        <v>15727455.807490002</v>
      </c>
      <c r="J28" s="255">
        <v>122331.68926</v>
      </c>
      <c r="K28" s="255">
        <v>15778779.544670001</v>
      </c>
      <c r="L28" s="255">
        <v>3294333.7038999996</v>
      </c>
      <c r="M28" s="255">
        <v>8063277.0346499989</v>
      </c>
      <c r="N28" s="255">
        <v>162664565.55583</v>
      </c>
    </row>
    <row r="29" spans="1:14">
      <c r="A29" s="254" t="s">
        <v>1033</v>
      </c>
      <c r="B29" s="255">
        <v>3329519.74174</v>
      </c>
      <c r="C29" s="255">
        <v>4006006.5644700001</v>
      </c>
      <c r="D29" s="255">
        <v>4975823.2125899997</v>
      </c>
      <c r="E29" s="255">
        <v>2487114.6380400001</v>
      </c>
      <c r="F29" s="255">
        <v>1991230.1915599999</v>
      </c>
      <c r="G29" s="255">
        <v>2274000.6299800007</v>
      </c>
      <c r="H29" s="255">
        <v>1370085.5772200001</v>
      </c>
      <c r="I29" s="255">
        <v>1587545.2112499999</v>
      </c>
      <c r="J29" s="255">
        <v>546.51336000000003</v>
      </c>
      <c r="K29" s="255">
        <v>1852328.4247900001</v>
      </c>
      <c r="L29" s="255">
        <v>783612.59230000002</v>
      </c>
      <c r="M29" s="255">
        <v>1396752.6095999999</v>
      </c>
      <c r="N29" s="255">
        <v>26054565.906900004</v>
      </c>
    </row>
    <row r="30" spans="1:14">
      <c r="A30" s="17" t="s">
        <v>30</v>
      </c>
      <c r="B30" s="255">
        <v>255714.14908999996</v>
      </c>
      <c r="C30" s="255">
        <v>271511.99258999998</v>
      </c>
      <c r="D30" s="255">
        <v>222318.88598000002</v>
      </c>
      <c r="E30" s="255">
        <v>97602.204869999987</v>
      </c>
      <c r="F30" s="255">
        <v>301465.44956999994</v>
      </c>
      <c r="G30" s="255">
        <v>79891.205960000007</v>
      </c>
      <c r="H30" s="255">
        <v>91935.757230000003</v>
      </c>
      <c r="I30" s="255">
        <v>141132.98656999998</v>
      </c>
      <c r="J30" s="255">
        <v>0</v>
      </c>
      <c r="K30" s="255">
        <v>280925.25971000001</v>
      </c>
      <c r="L30" s="255">
        <v>32303.862959999999</v>
      </c>
      <c r="M30" s="255">
        <v>92286.813480000012</v>
      </c>
      <c r="N30" s="255">
        <v>1867088.56801</v>
      </c>
    </row>
    <row r="31" spans="1:14">
      <c r="A31" s="254" t="s">
        <v>31</v>
      </c>
      <c r="B31" s="255">
        <v>132807.07534000001</v>
      </c>
      <c r="C31" s="255">
        <v>119722.86876</v>
      </c>
      <c r="D31" s="255">
        <v>90060.668990000006</v>
      </c>
      <c r="E31" s="255">
        <v>35877.007109999999</v>
      </c>
      <c r="F31" s="255">
        <v>121334.21881999998</v>
      </c>
      <c r="G31" s="255">
        <v>31568.971260000002</v>
      </c>
      <c r="H31" s="255">
        <v>31848.78657</v>
      </c>
      <c r="I31" s="255">
        <v>90683.788019999993</v>
      </c>
      <c r="J31" s="255">
        <v>0</v>
      </c>
      <c r="K31" s="255">
        <v>105519.98698999999</v>
      </c>
      <c r="L31" s="255">
        <v>15094.737579999999</v>
      </c>
      <c r="M31" s="255">
        <v>32625.216450000004</v>
      </c>
      <c r="N31" s="255">
        <v>807143.32588999986</v>
      </c>
    </row>
    <row r="32" spans="1:14">
      <c r="A32" s="254" t="s">
        <v>1034</v>
      </c>
      <c r="B32" s="255">
        <v>122907.07374999997</v>
      </c>
      <c r="C32" s="255">
        <v>151789.12382999997</v>
      </c>
      <c r="D32" s="255">
        <v>132258.21699000002</v>
      </c>
      <c r="E32" s="255">
        <v>61725.197759999988</v>
      </c>
      <c r="F32" s="255">
        <v>180131.23074999999</v>
      </c>
      <c r="G32" s="255">
        <v>48322.234700000001</v>
      </c>
      <c r="H32" s="255">
        <v>60086.970659999999</v>
      </c>
      <c r="I32" s="255">
        <v>50449.198549999994</v>
      </c>
      <c r="J32" s="255">
        <v>0</v>
      </c>
      <c r="K32" s="255">
        <v>175405.27272000001</v>
      </c>
      <c r="L32" s="255">
        <v>17209.125379999998</v>
      </c>
      <c r="M32" s="255">
        <v>59661.597030000004</v>
      </c>
      <c r="N32" s="255">
        <v>1059945.2421199998</v>
      </c>
    </row>
    <row r="33" spans="1:14">
      <c r="A33" s="17" t="s">
        <v>32</v>
      </c>
      <c r="B33" s="255">
        <v>697340.40324999997</v>
      </c>
      <c r="C33" s="255">
        <v>981230.88928000012</v>
      </c>
      <c r="D33" s="255">
        <v>896027.02726999996</v>
      </c>
      <c r="E33" s="255">
        <v>569144.28868</v>
      </c>
      <c r="F33" s="255">
        <v>204679.89891000002</v>
      </c>
      <c r="G33" s="255">
        <v>341578.98194000003</v>
      </c>
      <c r="H33" s="255">
        <v>250787.25956999999</v>
      </c>
      <c r="I33" s="255">
        <v>139994.1102</v>
      </c>
      <c r="J33" s="255">
        <v>142.26275000000001</v>
      </c>
      <c r="K33" s="255">
        <v>223723.89254000003</v>
      </c>
      <c r="L33" s="255">
        <v>210450.64655999996</v>
      </c>
      <c r="M33" s="255">
        <v>103722.27956</v>
      </c>
      <c r="N33" s="255">
        <v>4618821.9405100001</v>
      </c>
    </row>
    <row r="34" spans="1:14">
      <c r="A34" s="254" t="s">
        <v>33</v>
      </c>
      <c r="B34" s="255">
        <v>224755.56362</v>
      </c>
      <c r="C34" s="255">
        <v>317352.78798999998</v>
      </c>
      <c r="D34" s="255">
        <v>429399.60704999993</v>
      </c>
      <c r="E34" s="255">
        <v>93539.430030000003</v>
      </c>
      <c r="F34" s="255">
        <v>81534.959870000006</v>
      </c>
      <c r="G34" s="255">
        <v>154414.99033999999</v>
      </c>
      <c r="H34" s="255">
        <v>51685.006069999996</v>
      </c>
      <c r="I34" s="255">
        <v>66322.483269999997</v>
      </c>
      <c r="J34" s="255">
        <v>142.26275000000001</v>
      </c>
      <c r="K34" s="255">
        <v>84063.463580000011</v>
      </c>
      <c r="L34" s="255">
        <v>90909.29432999999</v>
      </c>
      <c r="M34" s="255">
        <v>29729.238150000005</v>
      </c>
      <c r="N34" s="255">
        <v>1623849.0870499997</v>
      </c>
    </row>
    <row r="35" spans="1:14">
      <c r="A35" s="254" t="s">
        <v>1035</v>
      </c>
      <c r="B35" s="255">
        <v>472584.83962999994</v>
      </c>
      <c r="C35" s="255">
        <v>663878.10129000014</v>
      </c>
      <c r="D35" s="255">
        <v>466627.42021999997</v>
      </c>
      <c r="E35" s="255">
        <v>475604.85865000001</v>
      </c>
      <c r="F35" s="255">
        <v>123144.93904000001</v>
      </c>
      <c r="G35" s="255">
        <v>187163.99160000004</v>
      </c>
      <c r="H35" s="255">
        <v>199102.25349999999</v>
      </c>
      <c r="I35" s="255">
        <v>73671.626929999999</v>
      </c>
      <c r="J35" s="255">
        <v>0</v>
      </c>
      <c r="K35" s="255">
        <v>139660.42896000002</v>
      </c>
      <c r="L35" s="255">
        <v>119541.35222999999</v>
      </c>
      <c r="M35" s="255">
        <v>73993.041409999991</v>
      </c>
      <c r="N35" s="255">
        <v>2994972.8534599999</v>
      </c>
    </row>
    <row r="36" spans="1:14">
      <c r="A36" s="17" t="s">
        <v>34</v>
      </c>
      <c r="B36" s="255">
        <v>614632.91792000004</v>
      </c>
      <c r="C36" s="255">
        <v>734638.74299000017</v>
      </c>
      <c r="D36" s="255">
        <v>1009565.6916999999</v>
      </c>
      <c r="E36" s="255">
        <v>389615.35308000003</v>
      </c>
      <c r="F36" s="255">
        <v>571744.17285999993</v>
      </c>
      <c r="G36" s="255">
        <v>424450.64880999998</v>
      </c>
      <c r="H36" s="255">
        <v>336359.80082000006</v>
      </c>
      <c r="I36" s="255">
        <v>502710.18974999996</v>
      </c>
      <c r="J36" s="255">
        <v>1635.2516900000001</v>
      </c>
      <c r="K36" s="255">
        <v>588798.45467000001</v>
      </c>
      <c r="L36" s="255">
        <v>194860.94009999998</v>
      </c>
      <c r="M36" s="255">
        <v>437498.99213999993</v>
      </c>
      <c r="N36" s="255">
        <v>5806511.1565300003</v>
      </c>
    </row>
    <row r="37" spans="1:14">
      <c r="A37" s="11" t="s">
        <v>35</v>
      </c>
      <c r="B37" s="255">
        <v>146027.21079000001</v>
      </c>
      <c r="C37" s="255">
        <v>262421.22308000003</v>
      </c>
      <c r="D37" s="255">
        <v>166751.42717000001</v>
      </c>
      <c r="E37" s="255">
        <v>184810.57723</v>
      </c>
      <c r="F37" s="255">
        <v>143980.77468999999</v>
      </c>
      <c r="G37" s="255">
        <v>149449.91171000001</v>
      </c>
      <c r="H37" s="255">
        <v>89626.241449999987</v>
      </c>
      <c r="I37" s="255">
        <v>166754.48460999998</v>
      </c>
      <c r="J37" s="255">
        <v>1622.49449</v>
      </c>
      <c r="K37" s="255">
        <v>172217.78827000002</v>
      </c>
      <c r="L37" s="255">
        <v>35319.725659999996</v>
      </c>
      <c r="M37" s="255">
        <v>134270.59510000001</v>
      </c>
      <c r="N37" s="255">
        <v>1653252.45425</v>
      </c>
    </row>
    <row r="38" spans="1:14">
      <c r="A38" s="254" t="s">
        <v>36</v>
      </c>
      <c r="B38" s="255">
        <v>155992.39572999999</v>
      </c>
      <c r="C38" s="255">
        <v>124148.68320999999</v>
      </c>
      <c r="D38" s="255">
        <v>236771.02609</v>
      </c>
      <c r="E38" s="255">
        <v>83126.031049999991</v>
      </c>
      <c r="F38" s="255">
        <v>130208.02425999999</v>
      </c>
      <c r="G38" s="255">
        <v>147252.72943000001</v>
      </c>
      <c r="H38" s="255">
        <v>117224.40072000001</v>
      </c>
      <c r="I38" s="255">
        <v>98420.809609999997</v>
      </c>
      <c r="J38" s="255">
        <v>12.757200000000001</v>
      </c>
      <c r="K38" s="255">
        <v>143764.08853000001</v>
      </c>
      <c r="L38" s="255">
        <v>83899.699500000002</v>
      </c>
      <c r="M38" s="255">
        <v>93915.586809999993</v>
      </c>
      <c r="N38" s="255">
        <v>1414736.2321400002</v>
      </c>
    </row>
    <row r="39" spans="1:14">
      <c r="A39" s="254" t="s">
        <v>37</v>
      </c>
      <c r="B39" s="255">
        <v>941.24835999999993</v>
      </c>
      <c r="C39" s="255">
        <v>570.16413</v>
      </c>
      <c r="D39" s="255">
        <v>1028.0041799999999</v>
      </c>
      <c r="E39" s="255">
        <v>319.76608999999996</v>
      </c>
      <c r="F39" s="255">
        <v>0</v>
      </c>
      <c r="G39" s="255">
        <v>817.88774000000001</v>
      </c>
      <c r="H39" s="255">
        <v>133.13925</v>
      </c>
      <c r="I39" s="255">
        <v>198.86688000000001</v>
      </c>
      <c r="J39" s="255">
        <v>0</v>
      </c>
      <c r="K39" s="255">
        <v>232.56238000000002</v>
      </c>
      <c r="L39" s="255">
        <v>168.59575000000001</v>
      </c>
      <c r="M39" s="255">
        <v>11.14978</v>
      </c>
      <c r="N39" s="255">
        <v>4421.38454</v>
      </c>
    </row>
    <row r="40" spans="1:14">
      <c r="A40" s="254" t="s">
        <v>38</v>
      </c>
      <c r="B40" s="255">
        <v>1130.34998</v>
      </c>
      <c r="C40" s="255">
        <v>3043.7917599999996</v>
      </c>
      <c r="D40" s="255">
        <v>4354.4561800000001</v>
      </c>
      <c r="E40" s="255">
        <v>2803.6670300000001</v>
      </c>
      <c r="F40" s="255">
        <v>0</v>
      </c>
      <c r="G40" s="255">
        <v>5150.8704500000003</v>
      </c>
      <c r="H40" s="255">
        <v>4344.8264100000006</v>
      </c>
      <c r="I40" s="255">
        <v>502.27566999999999</v>
      </c>
      <c r="J40" s="255">
        <v>0</v>
      </c>
      <c r="K40" s="255">
        <v>1038.1415</v>
      </c>
      <c r="L40" s="255">
        <v>623.22973999999999</v>
      </c>
      <c r="M40" s="255">
        <v>1058.2296200000001</v>
      </c>
      <c r="N40" s="255">
        <v>24049.838340000002</v>
      </c>
    </row>
    <row r="41" spans="1:14">
      <c r="A41" s="254" t="s">
        <v>39</v>
      </c>
      <c r="B41" s="255">
        <v>0</v>
      </c>
      <c r="C41" s="255">
        <v>0</v>
      </c>
      <c r="D41" s="255">
        <v>0</v>
      </c>
      <c r="E41" s="255">
        <v>0</v>
      </c>
      <c r="F41" s="255">
        <v>0</v>
      </c>
      <c r="G41" s="255">
        <v>0</v>
      </c>
      <c r="H41" s="255">
        <v>1.9585299999999999</v>
      </c>
      <c r="I41" s="255">
        <v>0</v>
      </c>
      <c r="J41" s="255">
        <v>0</v>
      </c>
      <c r="K41" s="255">
        <v>0</v>
      </c>
      <c r="L41" s="255">
        <v>0</v>
      </c>
      <c r="M41" s="255">
        <v>0</v>
      </c>
      <c r="N41" s="255">
        <v>1.9585299999999999</v>
      </c>
    </row>
    <row r="42" spans="1:14">
      <c r="A42" s="12" t="s">
        <v>40</v>
      </c>
      <c r="B42" s="255">
        <v>0</v>
      </c>
      <c r="C42" s="255">
        <v>62.427550000000004</v>
      </c>
      <c r="D42" s="255">
        <v>0</v>
      </c>
      <c r="E42" s="255">
        <v>0</v>
      </c>
      <c r="F42" s="255">
        <v>0</v>
      </c>
      <c r="G42" s="255">
        <v>0</v>
      </c>
      <c r="H42" s="255">
        <v>291.79371999999995</v>
      </c>
      <c r="I42" s="255">
        <v>0</v>
      </c>
      <c r="J42" s="255">
        <v>0</v>
      </c>
      <c r="K42" s="255">
        <v>0</v>
      </c>
      <c r="L42" s="255">
        <v>0</v>
      </c>
      <c r="M42" s="255">
        <v>0</v>
      </c>
      <c r="N42" s="255">
        <v>354.22126999999995</v>
      </c>
    </row>
    <row r="43" spans="1:14">
      <c r="A43" s="11" t="s">
        <v>41</v>
      </c>
      <c r="B43" s="255">
        <v>156748.23666999998</v>
      </c>
      <c r="C43" s="255">
        <v>226008.715</v>
      </c>
      <c r="D43" s="255">
        <v>341408.47185999999</v>
      </c>
      <c r="E43" s="255">
        <v>50462.298470000009</v>
      </c>
      <c r="F43" s="255">
        <v>112361.25501000001</v>
      </c>
      <c r="G43" s="255">
        <v>54876.574740000004</v>
      </c>
      <c r="H43" s="255">
        <v>35717.324770000007</v>
      </c>
      <c r="I43" s="255">
        <v>101283.61437</v>
      </c>
      <c r="J43" s="255">
        <v>0</v>
      </c>
      <c r="K43" s="255">
        <v>97794.151429999998</v>
      </c>
      <c r="L43" s="255">
        <v>29532.84461</v>
      </c>
      <c r="M43" s="255">
        <v>72652.793909999993</v>
      </c>
      <c r="N43" s="255">
        <v>1278846.2808400001</v>
      </c>
    </row>
    <row r="44" spans="1:14">
      <c r="A44" s="254" t="s">
        <v>42</v>
      </c>
      <c r="B44" s="255">
        <v>147203.37612</v>
      </c>
      <c r="C44" s="255">
        <v>115800.60950000001</v>
      </c>
      <c r="D44" s="255">
        <v>254319.32031000001</v>
      </c>
      <c r="E44" s="255">
        <v>65169.068579999999</v>
      </c>
      <c r="F44" s="255">
        <v>134176.86708999999</v>
      </c>
      <c r="G44" s="255">
        <v>65553.98719</v>
      </c>
      <c r="H44" s="255">
        <v>86598.204700000002</v>
      </c>
      <c r="I44" s="255">
        <v>134730.4086</v>
      </c>
      <c r="J44" s="255">
        <v>0</v>
      </c>
      <c r="K44" s="255">
        <v>172451.80423999997</v>
      </c>
      <c r="L44" s="255">
        <v>44770.127810000005</v>
      </c>
      <c r="M44" s="255">
        <v>134296.73244999998</v>
      </c>
      <c r="N44" s="255">
        <v>1355070.5065899999</v>
      </c>
    </row>
    <row r="45" spans="1:14">
      <c r="A45" s="254" t="s">
        <v>43</v>
      </c>
      <c r="B45" s="255">
        <v>1282.3099100000002</v>
      </c>
      <c r="C45" s="255">
        <v>720.24247000000003</v>
      </c>
      <c r="D45" s="255">
        <v>1464.5932700000001</v>
      </c>
      <c r="E45" s="255">
        <v>587.61599999999999</v>
      </c>
      <c r="F45" s="255">
        <v>3237.9038699999996</v>
      </c>
      <c r="G45" s="255">
        <v>246.34021000000001</v>
      </c>
      <c r="H45" s="255">
        <v>116.16184</v>
      </c>
      <c r="I45" s="255">
        <v>167.62855999999999</v>
      </c>
      <c r="J45" s="255">
        <v>0</v>
      </c>
      <c r="K45" s="255">
        <v>274.49986000000001</v>
      </c>
      <c r="L45" s="255">
        <v>112.92246</v>
      </c>
      <c r="M45" s="255">
        <v>139.47413</v>
      </c>
      <c r="N45" s="255">
        <v>8349.6925800000008</v>
      </c>
    </row>
    <row r="46" spans="1:14">
      <c r="A46" s="254" t="s">
        <v>44</v>
      </c>
      <c r="B46" s="255">
        <v>5307.79036</v>
      </c>
      <c r="C46" s="255">
        <v>1862.8862900000001</v>
      </c>
      <c r="D46" s="255">
        <v>3468.39264</v>
      </c>
      <c r="E46" s="255">
        <v>2330.0640800000001</v>
      </c>
      <c r="F46" s="255">
        <v>28709.749709999996</v>
      </c>
      <c r="G46" s="255">
        <v>1102.34734</v>
      </c>
      <c r="H46" s="255">
        <v>2129.32717</v>
      </c>
      <c r="I46" s="255">
        <v>652.10145</v>
      </c>
      <c r="J46" s="255">
        <v>0</v>
      </c>
      <c r="K46" s="255">
        <v>1025.4184599999999</v>
      </c>
      <c r="L46" s="255">
        <v>433.79457000000002</v>
      </c>
      <c r="M46" s="255">
        <v>1154.4303400000001</v>
      </c>
      <c r="N46" s="255">
        <v>48176.302409999997</v>
      </c>
    </row>
    <row r="47" spans="1:14">
      <c r="A47" s="254" t="s">
        <v>45</v>
      </c>
      <c r="B47" s="255">
        <v>0</v>
      </c>
      <c r="C47" s="255">
        <v>0</v>
      </c>
      <c r="D47" s="255">
        <v>0</v>
      </c>
      <c r="E47" s="255">
        <v>6.2645499999999998</v>
      </c>
      <c r="F47" s="255">
        <v>1450.72432</v>
      </c>
      <c r="G47" s="255">
        <v>0</v>
      </c>
      <c r="H47" s="255">
        <v>15.443209999999999</v>
      </c>
      <c r="I47" s="255">
        <v>0</v>
      </c>
      <c r="J47" s="255">
        <v>0</v>
      </c>
      <c r="K47" s="255">
        <v>0</v>
      </c>
      <c r="L47" s="255">
        <v>0</v>
      </c>
      <c r="M47" s="255">
        <v>0</v>
      </c>
      <c r="N47" s="255">
        <v>1472.43208</v>
      </c>
    </row>
    <row r="48" spans="1:14">
      <c r="A48" s="12" t="s">
        <v>46</v>
      </c>
      <c r="B48" s="255">
        <v>0</v>
      </c>
      <c r="C48" s="255">
        <v>0</v>
      </c>
      <c r="D48" s="255">
        <v>0</v>
      </c>
      <c r="E48" s="255">
        <v>0</v>
      </c>
      <c r="F48" s="255">
        <v>17618.873909999998</v>
      </c>
      <c r="G48" s="255">
        <v>0</v>
      </c>
      <c r="H48" s="255">
        <v>160.97905</v>
      </c>
      <c r="I48" s="255">
        <v>0</v>
      </c>
      <c r="J48" s="255">
        <v>0</v>
      </c>
      <c r="K48" s="255">
        <v>0</v>
      </c>
      <c r="L48" s="255">
        <v>0</v>
      </c>
      <c r="M48" s="255">
        <v>0</v>
      </c>
      <c r="N48" s="255">
        <v>17779.85296</v>
      </c>
    </row>
    <row r="49" spans="1:14">
      <c r="A49" s="55" t="s">
        <v>47</v>
      </c>
      <c r="B49" s="255">
        <v>-819536.99795999983</v>
      </c>
      <c r="C49" s="255">
        <v>-1402698.5790899999</v>
      </c>
      <c r="D49" s="255">
        <v>-1179480.88977</v>
      </c>
      <c r="E49" s="255">
        <v>-1012549.2833000001</v>
      </c>
      <c r="F49" s="255">
        <v>-500530.12083000003</v>
      </c>
      <c r="G49" s="255">
        <v>-543254.45710000012</v>
      </c>
      <c r="H49" s="255">
        <v>-361307.93463999999</v>
      </c>
      <c r="I49" s="255">
        <v>-672964.16081999999</v>
      </c>
      <c r="J49" s="255">
        <v>-349.54021999999998</v>
      </c>
      <c r="K49" s="255">
        <v>-835304.92281000002</v>
      </c>
      <c r="L49" s="255">
        <v>-220567.24134000004</v>
      </c>
      <c r="M49" s="255">
        <v>-328145.05303000007</v>
      </c>
      <c r="N49" s="255">
        <v>-7876689.1809100006</v>
      </c>
    </row>
    <row r="50" spans="1:14">
      <c r="A50" s="254" t="s">
        <v>48</v>
      </c>
      <c r="B50" s="255">
        <v>-98899.435699999987</v>
      </c>
      <c r="C50" s="255">
        <v>-135721.58987999998</v>
      </c>
      <c r="D50" s="255">
        <v>-90781.450750000004</v>
      </c>
      <c r="E50" s="255">
        <v>-53491.59448</v>
      </c>
      <c r="F50" s="255">
        <v>-47698.022660000002</v>
      </c>
      <c r="G50" s="255">
        <v>-50566.893309999999</v>
      </c>
      <c r="H50" s="255">
        <v>-53352.686529999999</v>
      </c>
      <c r="I50" s="255">
        <v>-79074.19720000001</v>
      </c>
      <c r="J50" s="255">
        <v>-193.61461</v>
      </c>
      <c r="K50" s="255">
        <v>-58514.803899999999</v>
      </c>
      <c r="L50" s="255">
        <v>-19045.705989999999</v>
      </c>
      <c r="M50" s="255">
        <v>-34255.113859999998</v>
      </c>
      <c r="N50" s="255">
        <v>-721595.10887000011</v>
      </c>
    </row>
    <row r="51" spans="1:14">
      <c r="A51" s="254" t="s">
        <v>49</v>
      </c>
      <c r="B51" s="255">
        <v>-41094.46542</v>
      </c>
      <c r="C51" s="255">
        <v>-143897.51478999999</v>
      </c>
      <c r="D51" s="255">
        <v>-96531.040209999992</v>
      </c>
      <c r="E51" s="255">
        <v>-231345.68153999999</v>
      </c>
      <c r="F51" s="255">
        <v>-10144.320040000001</v>
      </c>
      <c r="G51" s="255">
        <v>-34589.947489999999</v>
      </c>
      <c r="H51" s="255">
        <v>-32931.491869999998</v>
      </c>
      <c r="I51" s="255">
        <v>-14266.42301</v>
      </c>
      <c r="J51" s="255">
        <v>-13.66286</v>
      </c>
      <c r="K51" s="255">
        <v>-59030.597800000003</v>
      </c>
      <c r="L51" s="255">
        <v>-22217.364430000001</v>
      </c>
      <c r="M51" s="255">
        <v>-8365.8006600000008</v>
      </c>
      <c r="N51" s="255">
        <v>-694428.31012000004</v>
      </c>
    </row>
    <row r="52" spans="1:14">
      <c r="A52" s="254" t="s">
        <v>50</v>
      </c>
      <c r="B52" s="255">
        <v>-24101.38177</v>
      </c>
      <c r="C52" s="255">
        <v>-54092.124539999997</v>
      </c>
      <c r="D52" s="255">
        <v>-37054.793949999992</v>
      </c>
      <c r="E52" s="255">
        <v>-15691.010890000001</v>
      </c>
      <c r="F52" s="255">
        <v>-28994.236149999997</v>
      </c>
      <c r="G52" s="255">
        <v>-9934.1565400000018</v>
      </c>
      <c r="H52" s="255">
        <v>-19505.909159999996</v>
      </c>
      <c r="I52" s="255">
        <v>-77431.318190000005</v>
      </c>
      <c r="J52" s="255">
        <v>0</v>
      </c>
      <c r="K52" s="255">
        <v>-87579.042210000014</v>
      </c>
      <c r="L52" s="255">
        <v>-7072.1170499999998</v>
      </c>
      <c r="M52" s="255">
        <v>-24765.302739999999</v>
      </c>
      <c r="N52" s="255">
        <v>-386221.39319000003</v>
      </c>
    </row>
    <row r="53" spans="1:14">
      <c r="A53" s="254" t="s">
        <v>51</v>
      </c>
      <c r="B53" s="255">
        <v>-16328.364659999999</v>
      </c>
      <c r="C53" s="255">
        <v>-47418.34678</v>
      </c>
      <c r="D53" s="255">
        <v>-29732.127049999999</v>
      </c>
      <c r="E53" s="255">
        <v>-16112.210050000002</v>
      </c>
      <c r="F53" s="255">
        <v>-27000.04682</v>
      </c>
      <c r="G53" s="255">
        <v>-8321.7415600000004</v>
      </c>
      <c r="H53" s="255">
        <v>-23056.679789999998</v>
      </c>
      <c r="I53" s="255">
        <v>-38912.729670000001</v>
      </c>
      <c r="J53" s="255">
        <v>0</v>
      </c>
      <c r="K53" s="255">
        <v>-131215.04757</v>
      </c>
      <c r="L53" s="255">
        <v>-6660.2946600000005</v>
      </c>
      <c r="M53" s="255">
        <v>-29349.66793</v>
      </c>
      <c r="N53" s="255">
        <v>-374107.25653999997</v>
      </c>
    </row>
    <row r="54" spans="1:14">
      <c r="A54" s="254" t="s">
        <v>52</v>
      </c>
      <c r="B54" s="255">
        <v>-107168.9498</v>
      </c>
      <c r="C54" s="255">
        <v>-181048.06539999999</v>
      </c>
      <c r="D54" s="255">
        <v>-232677.86366</v>
      </c>
      <c r="E54" s="255">
        <v>-75354.425489999994</v>
      </c>
      <c r="F54" s="255">
        <v>-38035.63695</v>
      </c>
      <c r="G54" s="255">
        <v>-113755.49906</v>
      </c>
      <c r="H54" s="255">
        <v>-34897.626990000004</v>
      </c>
      <c r="I54" s="255">
        <v>-59120.267110000001</v>
      </c>
      <c r="J54" s="255">
        <v>-142.26275000000001</v>
      </c>
      <c r="K54" s="255">
        <v>-63827.177819999997</v>
      </c>
      <c r="L54" s="255">
        <v>-59269.373540000008</v>
      </c>
      <c r="M54" s="255">
        <v>-24024.955269999999</v>
      </c>
      <c r="N54" s="255">
        <v>-989322.10384000023</v>
      </c>
    </row>
    <row r="55" spans="1:14">
      <c r="A55" s="254" t="s">
        <v>53</v>
      </c>
      <c r="B55" s="255">
        <v>-202036.12862999999</v>
      </c>
      <c r="C55" s="255">
        <v>-298774.35070000001</v>
      </c>
      <c r="D55" s="255">
        <v>-211244.83134</v>
      </c>
      <c r="E55" s="255">
        <v>-319346.80659999995</v>
      </c>
      <c r="F55" s="255">
        <v>-59513.792750000001</v>
      </c>
      <c r="G55" s="255">
        <v>-98279.431900000011</v>
      </c>
      <c r="H55" s="255">
        <v>-108469.37587999999</v>
      </c>
      <c r="I55" s="255">
        <v>-62619.904490000001</v>
      </c>
      <c r="J55" s="255">
        <v>0</v>
      </c>
      <c r="K55" s="255">
        <v>-81368.073180000007</v>
      </c>
      <c r="L55" s="255">
        <v>-60886.405349999994</v>
      </c>
      <c r="M55" s="255">
        <v>-47994.147170000004</v>
      </c>
      <c r="N55" s="255">
        <v>-1550533.2479900001</v>
      </c>
    </row>
    <row r="56" spans="1:14">
      <c r="A56" s="254" t="s">
        <v>54</v>
      </c>
      <c r="B56" s="255">
        <v>-138198.02421999999</v>
      </c>
      <c r="C56" s="255">
        <v>-227700.37699000002</v>
      </c>
      <c r="D56" s="255">
        <v>-203167.60711000001</v>
      </c>
      <c r="E56" s="255">
        <v>-34547.182609999996</v>
      </c>
      <c r="F56" s="255">
        <v>-128943.35302</v>
      </c>
      <c r="G56" s="255">
        <v>-34819.69831</v>
      </c>
      <c r="H56" s="255">
        <v>-47276.028189999997</v>
      </c>
      <c r="I56" s="255">
        <v>-130585.23420000001</v>
      </c>
      <c r="J56" s="255">
        <v>0</v>
      </c>
      <c r="K56" s="255">
        <v>-233173.76208000001</v>
      </c>
      <c r="L56" s="255">
        <v>-37931.055869999997</v>
      </c>
      <c r="M56" s="255">
        <v>-99437.195730000007</v>
      </c>
      <c r="N56" s="255">
        <v>-1315779.5183300001</v>
      </c>
    </row>
    <row r="57" spans="1:14">
      <c r="A57" s="254" t="s">
        <v>55</v>
      </c>
      <c r="B57" s="255">
        <v>-161849.69224999999</v>
      </c>
      <c r="C57" s="255">
        <v>-229511.90481000001</v>
      </c>
      <c r="D57" s="255">
        <v>-247051.79691</v>
      </c>
      <c r="E57" s="255">
        <v>-232105.98898000002</v>
      </c>
      <c r="F57" s="255">
        <v>-143969.18844</v>
      </c>
      <c r="G57" s="255">
        <v>-175810.69349000001</v>
      </c>
      <c r="H57" s="255">
        <v>-41818.136229999996</v>
      </c>
      <c r="I57" s="255">
        <v>-196989.16950999998</v>
      </c>
      <c r="J57" s="255">
        <v>0</v>
      </c>
      <c r="K57" s="255">
        <v>-86459.735959999991</v>
      </c>
      <c r="L57" s="255">
        <v>0</v>
      </c>
      <c r="M57" s="255">
        <v>-40261.640229999997</v>
      </c>
      <c r="N57" s="255">
        <v>-1555827.9468099999</v>
      </c>
    </row>
    <row r="58" spans="1:14">
      <c r="A58" s="254" t="s">
        <v>56</v>
      </c>
      <c r="B58" s="255">
        <v>0</v>
      </c>
      <c r="C58" s="255">
        <v>-6268.5275000000001</v>
      </c>
      <c r="D58" s="255">
        <v>0</v>
      </c>
      <c r="E58" s="255">
        <v>0</v>
      </c>
      <c r="F58" s="255">
        <v>0</v>
      </c>
      <c r="G58" s="255">
        <v>-2156</v>
      </c>
      <c r="H58" s="255">
        <v>0</v>
      </c>
      <c r="I58" s="255">
        <v>0</v>
      </c>
      <c r="J58" s="255">
        <v>0</v>
      </c>
      <c r="K58" s="255">
        <v>0</v>
      </c>
      <c r="L58" s="255">
        <v>0</v>
      </c>
      <c r="M58" s="255">
        <v>0</v>
      </c>
      <c r="N58" s="255">
        <v>-8424.5275000000001</v>
      </c>
    </row>
    <row r="59" spans="1:14">
      <c r="A59" s="254" t="s">
        <v>57</v>
      </c>
      <c r="B59" s="255">
        <v>0</v>
      </c>
      <c r="C59" s="255">
        <v>0</v>
      </c>
      <c r="D59" s="255">
        <v>0</v>
      </c>
      <c r="E59" s="255">
        <v>0</v>
      </c>
      <c r="F59" s="255">
        <v>0</v>
      </c>
      <c r="G59" s="255">
        <v>0</v>
      </c>
      <c r="H59" s="255">
        <v>0</v>
      </c>
      <c r="I59" s="255">
        <v>0</v>
      </c>
      <c r="J59" s="255">
        <v>0</v>
      </c>
      <c r="K59" s="255">
        <v>0</v>
      </c>
      <c r="L59" s="255">
        <v>0</v>
      </c>
      <c r="M59" s="255">
        <v>0</v>
      </c>
      <c r="N59" s="255">
        <v>0</v>
      </c>
    </row>
    <row r="60" spans="1:14">
      <c r="A60" s="254" t="s">
        <v>58</v>
      </c>
      <c r="B60" s="255">
        <v>-718.02665999999988</v>
      </c>
      <c r="C60" s="255">
        <v>-6.7290799999999997</v>
      </c>
      <c r="D60" s="255">
        <v>-1442.7307599999999</v>
      </c>
      <c r="E60" s="255">
        <v>-714.59478000000001</v>
      </c>
      <c r="F60" s="255">
        <v>0</v>
      </c>
      <c r="G60" s="255">
        <v>0</v>
      </c>
      <c r="H60" s="255">
        <v>0</v>
      </c>
      <c r="I60" s="255">
        <v>-511.63025999999996</v>
      </c>
      <c r="J60" s="255">
        <v>0</v>
      </c>
      <c r="K60" s="255">
        <v>-290.92399999999998</v>
      </c>
      <c r="L60" s="255">
        <v>0</v>
      </c>
      <c r="M60" s="255">
        <v>-246.09005999999999</v>
      </c>
      <c r="N60" s="255">
        <v>-3930.7255999999998</v>
      </c>
    </row>
    <row r="61" spans="1:14">
      <c r="A61" s="254" t="s">
        <v>59</v>
      </c>
      <c r="B61" s="255">
        <v>-3113.0749899999996</v>
      </c>
      <c r="C61" s="255">
        <v>-1251.7478000000001</v>
      </c>
      <c r="D61" s="255">
        <v>-5804.4492299999993</v>
      </c>
      <c r="E61" s="255">
        <v>-2651.2795500000002</v>
      </c>
      <c r="F61" s="255">
        <v>0</v>
      </c>
      <c r="G61" s="255">
        <v>0</v>
      </c>
      <c r="H61" s="255">
        <v>0</v>
      </c>
      <c r="I61" s="255">
        <v>-1057.60347</v>
      </c>
      <c r="J61" s="255">
        <v>0</v>
      </c>
      <c r="K61" s="255">
        <v>-2404.3012699999999</v>
      </c>
      <c r="L61" s="255">
        <v>0</v>
      </c>
      <c r="M61" s="255">
        <v>-1558.43806</v>
      </c>
      <c r="N61" s="255">
        <v>-17840.894369999998</v>
      </c>
    </row>
    <row r="62" spans="1:14">
      <c r="A62" s="254" t="s">
        <v>60</v>
      </c>
      <c r="B62" s="255">
        <v>-488.35559999999998</v>
      </c>
      <c r="C62" s="255">
        <v>-2017.2805700000001</v>
      </c>
      <c r="D62" s="255">
        <v>-2915.2966200000001</v>
      </c>
      <c r="E62" s="255">
        <v>-1186.8068799999999</v>
      </c>
      <c r="F62" s="255">
        <v>-693.75072</v>
      </c>
      <c r="G62" s="255">
        <v>-104.49749</v>
      </c>
      <c r="H62" s="255">
        <v>0</v>
      </c>
      <c r="I62" s="255">
        <v>-2111.5438600000002</v>
      </c>
      <c r="J62" s="255">
        <v>0</v>
      </c>
      <c r="K62" s="255">
        <v>-4296.2072400000006</v>
      </c>
      <c r="L62" s="255">
        <v>-50.053550000000001</v>
      </c>
      <c r="M62" s="255">
        <v>-1176.31827</v>
      </c>
      <c r="N62" s="255">
        <v>-15040.110800000002</v>
      </c>
    </row>
    <row r="63" spans="1:14">
      <c r="A63" s="254" t="s">
        <v>61</v>
      </c>
      <c r="B63" s="255">
        <v>-2766.8601800000001</v>
      </c>
      <c r="C63" s="255">
        <v>-5847.3587800000005</v>
      </c>
      <c r="D63" s="255">
        <v>-6481.3098499999996</v>
      </c>
      <c r="E63" s="255">
        <v>-5652.5524400000004</v>
      </c>
      <c r="F63" s="255">
        <v>-5568.8703100000002</v>
      </c>
      <c r="G63" s="255">
        <v>-433.25488000000001</v>
      </c>
      <c r="H63" s="255">
        <v>0</v>
      </c>
      <c r="I63" s="255">
        <v>-4597.2373699999998</v>
      </c>
      <c r="J63" s="255">
        <v>0</v>
      </c>
      <c r="K63" s="255">
        <v>-17443.00649</v>
      </c>
      <c r="L63" s="255">
        <v>-414.03239000000002</v>
      </c>
      <c r="M63" s="255">
        <v>-9137.5759099999996</v>
      </c>
      <c r="N63" s="255">
        <v>-58342.058599999997</v>
      </c>
    </row>
    <row r="64" spans="1:14">
      <c r="A64" s="254" t="s">
        <v>62</v>
      </c>
      <c r="B64" s="255">
        <v>-5199.8142400000006</v>
      </c>
      <c r="C64" s="255">
        <v>-14163.45275</v>
      </c>
      <c r="D64" s="255">
        <v>-4032.3526200000001</v>
      </c>
      <c r="E64" s="255">
        <v>-3297.0129100000004</v>
      </c>
      <c r="F64" s="255">
        <v>-5607.5295699999997</v>
      </c>
      <c r="G64" s="255">
        <v>-6745.0192400000005</v>
      </c>
      <c r="H64" s="255">
        <v>0</v>
      </c>
      <c r="I64" s="255">
        <v>-1397.0055500000001</v>
      </c>
      <c r="J64" s="255">
        <v>0</v>
      </c>
      <c r="K64" s="255">
        <v>-1385.82494</v>
      </c>
      <c r="L64" s="255">
        <v>-1218.8807899999999</v>
      </c>
      <c r="M64" s="255">
        <v>-1292.2172499999999</v>
      </c>
      <c r="N64" s="255">
        <v>-44339.109860000004</v>
      </c>
    </row>
    <row r="65" spans="1:14">
      <c r="A65" s="254" t="s">
        <v>63</v>
      </c>
      <c r="B65" s="255">
        <v>-17574.423839999999</v>
      </c>
      <c r="C65" s="255">
        <v>-54979.208720000002</v>
      </c>
      <c r="D65" s="255">
        <v>-10563.239710000002</v>
      </c>
      <c r="E65" s="255">
        <v>-21052.1361</v>
      </c>
      <c r="F65" s="255">
        <v>-4361.3734000000004</v>
      </c>
      <c r="G65" s="255">
        <v>-7737.6238300000005</v>
      </c>
      <c r="H65" s="255">
        <v>0</v>
      </c>
      <c r="I65" s="255">
        <v>-4289.8969299999999</v>
      </c>
      <c r="J65" s="255">
        <v>0</v>
      </c>
      <c r="K65" s="255">
        <v>-8316.4183499999999</v>
      </c>
      <c r="L65" s="255">
        <v>-5801.9577199999994</v>
      </c>
      <c r="M65" s="255">
        <v>-6280.5898899999993</v>
      </c>
      <c r="N65" s="255">
        <v>-140956.86848999999</v>
      </c>
    </row>
    <row r="66" spans="1:14">
      <c r="A66" s="10" t="s">
        <v>64</v>
      </c>
      <c r="B66" s="257">
        <v>153355.63337</v>
      </c>
      <c r="C66" s="257">
        <v>213166.78411000001</v>
      </c>
      <c r="D66" s="257">
        <v>243562.27262</v>
      </c>
      <c r="E66" s="257">
        <v>283001.94430999999</v>
      </c>
      <c r="F66" s="257">
        <v>152599.82468999998</v>
      </c>
      <c r="G66" s="257">
        <v>197424.44546000002</v>
      </c>
      <c r="H66" s="257">
        <v>159602.66720000003</v>
      </c>
      <c r="I66" s="257">
        <v>241449.17705999999</v>
      </c>
      <c r="J66" s="257">
        <v>3541.6765300000002</v>
      </c>
      <c r="K66" s="257">
        <v>110683.26792999999</v>
      </c>
      <c r="L66" s="257">
        <v>22982.178479999999</v>
      </c>
      <c r="M66" s="257">
        <v>103275.11201999999</v>
      </c>
      <c r="N66" s="257">
        <v>1884644.9837799999</v>
      </c>
    </row>
    <row r="67" spans="1:14">
      <c r="A67" s="254" t="s">
        <v>65</v>
      </c>
      <c r="B67" s="255">
        <v>0</v>
      </c>
      <c r="C67" s="255">
        <v>0</v>
      </c>
      <c r="D67" s="255">
        <v>0</v>
      </c>
      <c r="E67" s="255">
        <v>0</v>
      </c>
      <c r="F67" s="255">
        <v>115.22533</v>
      </c>
      <c r="G67" s="255">
        <v>1253.2223399999998</v>
      </c>
      <c r="H67" s="255">
        <v>0</v>
      </c>
      <c r="I67" s="255">
        <v>0</v>
      </c>
      <c r="J67" s="255">
        <v>0</v>
      </c>
      <c r="K67" s="255">
        <v>0</v>
      </c>
      <c r="L67" s="255">
        <v>0</v>
      </c>
      <c r="M67" s="255">
        <v>0</v>
      </c>
      <c r="N67" s="255">
        <v>1368.4476699999998</v>
      </c>
    </row>
    <row r="68" spans="1:14">
      <c r="A68" s="254" t="s">
        <v>66</v>
      </c>
      <c r="B68" s="255">
        <v>117651.84951000001</v>
      </c>
      <c r="C68" s="255">
        <v>147444.20674000002</v>
      </c>
      <c r="D68" s="255">
        <v>89695.147870000001</v>
      </c>
      <c r="E68" s="255">
        <v>156474.04058999999</v>
      </c>
      <c r="F68" s="255">
        <v>95769.189729999984</v>
      </c>
      <c r="G68" s="255">
        <v>142721.49121000001</v>
      </c>
      <c r="H68" s="255">
        <v>83718.887110000011</v>
      </c>
      <c r="I68" s="255">
        <v>215723.70429999998</v>
      </c>
      <c r="J68" s="255">
        <v>67.454449999999994</v>
      </c>
      <c r="K68" s="255">
        <v>58789.297949999993</v>
      </c>
      <c r="L68" s="255">
        <v>6252.4229700000005</v>
      </c>
      <c r="M68" s="255">
        <v>44475.661850000004</v>
      </c>
      <c r="N68" s="255">
        <v>1158783.3542800001</v>
      </c>
    </row>
    <row r="69" spans="1:14">
      <c r="A69" s="254" t="s">
        <v>67</v>
      </c>
      <c r="B69" s="255">
        <v>52908.099419999999</v>
      </c>
      <c r="C69" s="255">
        <v>84878.487049999996</v>
      </c>
      <c r="D69" s="255">
        <v>175908.36799999999</v>
      </c>
      <c r="E69" s="255">
        <v>131743.97366999998</v>
      </c>
      <c r="F69" s="255">
        <v>83407.464099999997</v>
      </c>
      <c r="G69" s="255">
        <v>66725.813309999998</v>
      </c>
      <c r="H69" s="255">
        <v>99719.391140000007</v>
      </c>
      <c r="I69" s="255">
        <v>34304.820399999997</v>
      </c>
      <c r="J69" s="255">
        <v>3474.22208</v>
      </c>
      <c r="K69" s="255">
        <v>57414.680249999998</v>
      </c>
      <c r="L69" s="255">
        <v>19676.342779999999</v>
      </c>
      <c r="M69" s="255">
        <v>64767.355029999984</v>
      </c>
      <c r="N69" s="255">
        <v>874929.01722999976</v>
      </c>
    </row>
    <row r="70" spans="1:14">
      <c r="A70" s="254" t="s">
        <v>68</v>
      </c>
      <c r="B70" s="255">
        <v>0</v>
      </c>
      <c r="C70" s="255">
        <v>0</v>
      </c>
      <c r="D70" s="255">
        <v>0</v>
      </c>
      <c r="E70" s="255">
        <v>0</v>
      </c>
      <c r="F70" s="255">
        <v>1228.4695200000001</v>
      </c>
      <c r="G70" s="255">
        <v>0</v>
      </c>
      <c r="H70" s="255">
        <v>0</v>
      </c>
      <c r="I70" s="255">
        <v>0</v>
      </c>
      <c r="J70" s="255">
        <v>0</v>
      </c>
      <c r="K70" s="255">
        <v>0</v>
      </c>
      <c r="L70" s="255">
        <v>0</v>
      </c>
      <c r="M70" s="255">
        <v>0</v>
      </c>
      <c r="N70" s="255">
        <v>1228.4695200000001</v>
      </c>
    </row>
    <row r="71" spans="1:14">
      <c r="A71" s="254" t="s">
        <v>69</v>
      </c>
      <c r="B71" s="255">
        <v>-17204.315560000003</v>
      </c>
      <c r="C71" s="255">
        <v>-19155.909680000001</v>
      </c>
      <c r="D71" s="255">
        <v>-22041.24325</v>
      </c>
      <c r="E71" s="255">
        <v>-5216.0699500000001</v>
      </c>
      <c r="F71" s="255">
        <v>-27920.523990000002</v>
      </c>
      <c r="G71" s="255">
        <v>-13276.081399999999</v>
      </c>
      <c r="H71" s="255">
        <v>-23835.611049999996</v>
      </c>
      <c r="I71" s="255">
        <v>-8579.34764</v>
      </c>
      <c r="J71" s="255">
        <v>0</v>
      </c>
      <c r="K71" s="255">
        <v>-5520.7102699999996</v>
      </c>
      <c r="L71" s="255">
        <v>-2946.58727</v>
      </c>
      <c r="M71" s="255">
        <v>-5967.9048599999996</v>
      </c>
      <c r="N71" s="255">
        <v>-151664.30492</v>
      </c>
    </row>
    <row r="72" spans="1:14">
      <c r="A72" s="10" t="s">
        <v>70</v>
      </c>
      <c r="B72" s="257">
        <v>45714.621529999975</v>
      </c>
      <c r="C72" s="257">
        <v>21125.945060000027</v>
      </c>
      <c r="D72" s="257">
        <v>69332.225450000027</v>
      </c>
      <c r="E72" s="257">
        <v>39025.424460000009</v>
      </c>
      <c r="F72" s="257">
        <v>29145.228519999997</v>
      </c>
      <c r="G72" s="257">
        <v>28618.669350000004</v>
      </c>
      <c r="H72" s="257">
        <v>8909.4345699999976</v>
      </c>
      <c r="I72" s="257">
        <v>440.10513999999995</v>
      </c>
      <c r="J72" s="257">
        <v>0</v>
      </c>
      <c r="K72" s="257">
        <v>10096.710799999997</v>
      </c>
      <c r="L72" s="257">
        <v>18972.775349999996</v>
      </c>
      <c r="M72" s="257">
        <v>3468.04169</v>
      </c>
      <c r="N72" s="257">
        <v>274849.18192000006</v>
      </c>
    </row>
    <row r="73" spans="1:14">
      <c r="A73" s="254" t="s">
        <v>71</v>
      </c>
      <c r="B73" s="255">
        <v>0</v>
      </c>
      <c r="C73" s="255">
        <v>0</v>
      </c>
      <c r="D73" s="255">
        <v>0</v>
      </c>
      <c r="E73" s="255">
        <v>367.33247999999998</v>
      </c>
      <c r="F73" s="255">
        <v>0</v>
      </c>
      <c r="G73" s="255">
        <v>0</v>
      </c>
      <c r="H73" s="255">
        <v>0</v>
      </c>
      <c r="I73" s="255">
        <v>0</v>
      </c>
      <c r="J73" s="255">
        <v>0</v>
      </c>
      <c r="K73" s="255">
        <v>0</v>
      </c>
      <c r="L73" s="255">
        <v>0</v>
      </c>
      <c r="M73" s="255">
        <v>0</v>
      </c>
      <c r="N73" s="255">
        <v>367.33247999999998</v>
      </c>
    </row>
    <row r="74" spans="1:14">
      <c r="A74" s="254" t="s">
        <v>72</v>
      </c>
      <c r="B74" s="255">
        <v>144041.41928999999</v>
      </c>
      <c r="C74" s="255">
        <v>99311.82680000001</v>
      </c>
      <c r="D74" s="255">
        <v>464219.28336</v>
      </c>
      <c r="E74" s="255">
        <v>243219.10326999999</v>
      </c>
      <c r="F74" s="255">
        <v>81333.976580000002</v>
      </c>
      <c r="G74" s="255">
        <v>70794.778539999999</v>
      </c>
      <c r="H74" s="255">
        <v>29533.384309999998</v>
      </c>
      <c r="I74" s="255">
        <v>693.95141000000001</v>
      </c>
      <c r="J74" s="255">
        <v>137.20599999999999</v>
      </c>
      <c r="K74" s="255">
        <v>35125.684549999998</v>
      </c>
      <c r="L74" s="255">
        <v>37784.815399999999</v>
      </c>
      <c r="M74" s="255">
        <v>13102.79644</v>
      </c>
      <c r="N74" s="255">
        <v>1219298.2259499999</v>
      </c>
    </row>
    <row r="75" spans="1:14">
      <c r="A75" s="254" t="s">
        <v>73</v>
      </c>
      <c r="B75" s="255">
        <v>2297.2907500000001</v>
      </c>
      <c r="C75" s="255">
        <v>832.13886000000002</v>
      </c>
      <c r="D75" s="255">
        <v>3234.2839299999996</v>
      </c>
      <c r="E75" s="255">
        <v>2141.95984</v>
      </c>
      <c r="F75" s="255">
        <v>1.605</v>
      </c>
      <c r="G75" s="255">
        <v>8.6835499999999985</v>
      </c>
      <c r="H75" s="255">
        <v>982.79678999999987</v>
      </c>
      <c r="I75" s="255">
        <v>178.89743999999999</v>
      </c>
      <c r="J75" s="255">
        <v>0</v>
      </c>
      <c r="K75" s="255">
        <v>7.0000000000000001E-3</v>
      </c>
      <c r="L75" s="255">
        <v>0.47217999999999999</v>
      </c>
      <c r="M75" s="255">
        <v>0.749</v>
      </c>
      <c r="N75" s="255">
        <v>9678.8843400000005</v>
      </c>
    </row>
    <row r="76" spans="1:14">
      <c r="A76" s="254" t="s">
        <v>74</v>
      </c>
      <c r="B76" s="255">
        <v>0</v>
      </c>
      <c r="C76" s="255">
        <v>0</v>
      </c>
      <c r="D76" s="255">
        <v>0</v>
      </c>
      <c r="E76" s="255">
        <v>0</v>
      </c>
      <c r="F76" s="255">
        <v>1E-3</v>
      </c>
      <c r="G76" s="255">
        <v>0</v>
      </c>
      <c r="H76" s="255">
        <v>1E-3</v>
      </c>
      <c r="I76" s="255">
        <v>0</v>
      </c>
      <c r="J76" s="255">
        <v>0</v>
      </c>
      <c r="K76" s="255">
        <v>0</v>
      </c>
      <c r="L76" s="255">
        <v>0</v>
      </c>
      <c r="M76" s="255">
        <v>0</v>
      </c>
      <c r="N76" s="255">
        <v>2E-3</v>
      </c>
    </row>
    <row r="77" spans="1:14">
      <c r="A77" s="254" t="s">
        <v>75</v>
      </c>
      <c r="B77" s="255">
        <v>-100624.08851</v>
      </c>
      <c r="C77" s="255">
        <v>-79018.020599999989</v>
      </c>
      <c r="D77" s="255">
        <v>-398121.34183999995</v>
      </c>
      <c r="E77" s="255">
        <v>-206702.97112999999</v>
      </c>
      <c r="F77" s="255">
        <v>-52190.354060000005</v>
      </c>
      <c r="G77" s="255">
        <v>-42184.792739999997</v>
      </c>
      <c r="H77" s="255">
        <v>-21606.747530000001</v>
      </c>
      <c r="I77" s="255">
        <v>-432.74371000000002</v>
      </c>
      <c r="J77" s="255">
        <v>-137.20599999999999</v>
      </c>
      <c r="K77" s="255">
        <v>-25028.980749999999</v>
      </c>
      <c r="L77" s="255">
        <v>-18812.51223</v>
      </c>
      <c r="M77" s="255">
        <v>-9635.5037499999999</v>
      </c>
      <c r="N77" s="255">
        <v>-954495.26284999994</v>
      </c>
    </row>
    <row r="78" spans="1:14">
      <c r="A78" s="10" t="s">
        <v>76</v>
      </c>
      <c r="B78" s="257">
        <v>3012246.0754900002</v>
      </c>
      <c r="C78" s="257">
        <v>4348685.8665100001</v>
      </c>
      <c r="D78" s="257">
        <v>3203078.39029</v>
      </c>
      <c r="E78" s="257">
        <v>2919666.5161299999</v>
      </c>
      <c r="F78" s="257">
        <v>751142.90113000001</v>
      </c>
      <c r="G78" s="257">
        <v>1138707.7283699997</v>
      </c>
      <c r="H78" s="257">
        <v>251201.18855999998</v>
      </c>
      <c r="I78" s="257">
        <v>426976.04244000005</v>
      </c>
      <c r="J78" s="257">
        <v>11783.77233</v>
      </c>
      <c r="K78" s="257">
        <v>950530.95968999993</v>
      </c>
      <c r="L78" s="257">
        <v>222161.73090999998</v>
      </c>
      <c r="M78" s="257">
        <v>146690.97291000001</v>
      </c>
      <c r="N78" s="257">
        <v>17382872.144759998</v>
      </c>
    </row>
    <row r="79" spans="1:14">
      <c r="A79" s="254" t="s">
        <v>19</v>
      </c>
      <c r="B79" s="255">
        <v>30506.42</v>
      </c>
      <c r="C79" s="255">
        <v>0</v>
      </c>
      <c r="D79" s="255">
        <v>0</v>
      </c>
      <c r="E79" s="255">
        <v>401817.64</v>
      </c>
      <c r="F79" s="255">
        <v>1.0000000000000001E-5</v>
      </c>
      <c r="G79" s="255">
        <v>0</v>
      </c>
      <c r="H79" s="255">
        <v>0</v>
      </c>
      <c r="I79" s="255">
        <v>0</v>
      </c>
      <c r="J79" s="255">
        <v>0</v>
      </c>
      <c r="K79" s="255">
        <v>0</v>
      </c>
      <c r="L79" s="255">
        <v>24379.535199999998</v>
      </c>
      <c r="M79" s="255">
        <v>0</v>
      </c>
      <c r="N79" s="255">
        <v>456703.59521</v>
      </c>
    </row>
    <row r="80" spans="1:14">
      <c r="A80" s="254" t="s">
        <v>20</v>
      </c>
      <c r="B80" s="255">
        <v>397935.80969000002</v>
      </c>
      <c r="C80" s="255">
        <v>70000</v>
      </c>
      <c r="D80" s="255">
        <v>0</v>
      </c>
      <c r="E80" s="255">
        <v>0</v>
      </c>
      <c r="F80" s="255">
        <v>0</v>
      </c>
      <c r="G80" s="255">
        <v>0</v>
      </c>
      <c r="H80" s="255">
        <v>0</v>
      </c>
      <c r="I80" s="255">
        <v>106645.87993000001</v>
      </c>
      <c r="J80" s="255">
        <v>0</v>
      </c>
      <c r="K80" s="255">
        <v>0</v>
      </c>
      <c r="L80" s="255">
        <v>14449.611999999999</v>
      </c>
      <c r="M80" s="255">
        <v>148660.61421999999</v>
      </c>
      <c r="N80" s="255">
        <v>737691.91584000003</v>
      </c>
    </row>
    <row r="81" spans="1:14">
      <c r="A81" s="254" t="s">
        <v>21</v>
      </c>
      <c r="B81" s="255">
        <v>0</v>
      </c>
      <c r="C81" s="255">
        <v>13720</v>
      </c>
      <c r="D81" s="255">
        <v>0</v>
      </c>
      <c r="E81" s="255">
        <v>0</v>
      </c>
      <c r="F81" s="255">
        <v>0</v>
      </c>
      <c r="G81" s="255">
        <v>0</v>
      </c>
      <c r="H81" s="255">
        <v>0</v>
      </c>
      <c r="I81" s="255">
        <v>0</v>
      </c>
      <c r="J81" s="255">
        <v>0</v>
      </c>
      <c r="K81" s="255">
        <v>0</v>
      </c>
      <c r="L81" s="255">
        <v>0</v>
      </c>
      <c r="M81" s="255">
        <v>0</v>
      </c>
      <c r="N81" s="255">
        <v>13720</v>
      </c>
    </row>
    <row r="82" spans="1:14">
      <c r="A82" s="254" t="s">
        <v>22</v>
      </c>
      <c r="B82" s="255">
        <v>11284.11664</v>
      </c>
      <c r="C82" s="255">
        <v>6838.3392699999995</v>
      </c>
      <c r="D82" s="255">
        <v>0</v>
      </c>
      <c r="E82" s="255">
        <v>40841.763229999997</v>
      </c>
      <c r="F82" s="255">
        <v>0</v>
      </c>
      <c r="G82" s="255">
        <v>0</v>
      </c>
      <c r="H82" s="255">
        <v>0</v>
      </c>
      <c r="I82" s="255">
        <v>0</v>
      </c>
      <c r="J82" s="255">
        <v>0</v>
      </c>
      <c r="K82" s="255">
        <v>0</v>
      </c>
      <c r="L82" s="255">
        <v>4962</v>
      </c>
      <c r="M82" s="255">
        <v>0</v>
      </c>
      <c r="N82" s="255">
        <v>63926.219140000001</v>
      </c>
    </row>
    <row r="83" spans="1:14">
      <c r="A83" s="254" t="s">
        <v>77</v>
      </c>
      <c r="B83" s="255">
        <v>45767.463349999991</v>
      </c>
      <c r="C83" s="255">
        <v>621545.81273999996</v>
      </c>
      <c r="D83" s="255">
        <v>44847.726840000003</v>
      </c>
      <c r="E83" s="255">
        <v>67666.806930000006</v>
      </c>
      <c r="F83" s="255">
        <v>47293.785200000006</v>
      </c>
      <c r="G83" s="255">
        <v>19584.846510000003</v>
      </c>
      <c r="H83" s="255">
        <v>16584.107939999998</v>
      </c>
      <c r="I83" s="255">
        <v>1667.0055199999999</v>
      </c>
      <c r="J83" s="255">
        <v>0</v>
      </c>
      <c r="K83" s="255">
        <v>800.1</v>
      </c>
      <c r="L83" s="255">
        <v>0</v>
      </c>
      <c r="M83" s="255">
        <v>1148.2</v>
      </c>
      <c r="N83" s="255">
        <v>866905.85502999998</v>
      </c>
    </row>
    <row r="84" spans="1:14">
      <c r="A84" s="254" t="s">
        <v>23</v>
      </c>
      <c r="B84" s="255">
        <v>54124.191719999995</v>
      </c>
      <c r="C84" s="255">
        <v>2279.2047199999997</v>
      </c>
      <c r="D84" s="255">
        <v>6997.7210899999991</v>
      </c>
      <c r="E84" s="255">
        <v>7919.69848</v>
      </c>
      <c r="F84" s="255">
        <v>2657.2855299999997</v>
      </c>
      <c r="G84" s="255">
        <v>79220.921979999985</v>
      </c>
      <c r="H84" s="255">
        <v>1643.8823799999998</v>
      </c>
      <c r="I84" s="255">
        <v>1531.2211700000003</v>
      </c>
      <c r="J84" s="255">
        <v>151.23597000000001</v>
      </c>
      <c r="K84" s="255">
        <v>502.99728999999996</v>
      </c>
      <c r="L84" s="255">
        <v>49138.272199999992</v>
      </c>
      <c r="M84" s="255">
        <v>551.28059000000007</v>
      </c>
      <c r="N84" s="255">
        <v>206717.91312000001</v>
      </c>
    </row>
    <row r="85" spans="1:14">
      <c r="A85" s="254" t="s">
        <v>24</v>
      </c>
      <c r="B85" s="255">
        <v>2441363.1437600004</v>
      </c>
      <c r="C85" s="255">
        <v>3645769.0781600005</v>
      </c>
      <c r="D85" s="255">
        <v>3155467.6784300003</v>
      </c>
      <c r="E85" s="255">
        <v>2392940.5125899999</v>
      </c>
      <c r="F85" s="255">
        <v>702782.03607000003</v>
      </c>
      <c r="G85" s="255">
        <v>1039691.1598499999</v>
      </c>
      <c r="H85" s="255">
        <v>233445.55481999999</v>
      </c>
      <c r="I85" s="255">
        <v>279492.27765999996</v>
      </c>
      <c r="J85" s="255">
        <v>11741.104160000001</v>
      </c>
      <c r="K85" s="255">
        <v>949455.57944999996</v>
      </c>
      <c r="L85" s="255">
        <v>128764.75055999999</v>
      </c>
      <c r="M85" s="255">
        <v>0</v>
      </c>
      <c r="N85" s="255">
        <v>14980912.87551</v>
      </c>
    </row>
    <row r="86" spans="1:14">
      <c r="A86" s="254" t="s">
        <v>78</v>
      </c>
      <c r="B86" s="255">
        <v>32278.530919999997</v>
      </c>
      <c r="C86" s="255">
        <v>18608.379850000001</v>
      </c>
      <c r="D86" s="255">
        <v>0</v>
      </c>
      <c r="E86" s="255">
        <v>9424.9593999999979</v>
      </c>
      <c r="F86" s="255">
        <v>0</v>
      </c>
      <c r="G86" s="255">
        <v>943.85658000000001</v>
      </c>
      <c r="H86" s="255">
        <v>282.21159</v>
      </c>
      <c r="I86" s="255">
        <v>38568.776560000006</v>
      </c>
      <c r="J86" s="255">
        <v>0</v>
      </c>
      <c r="K86" s="255">
        <v>0</v>
      </c>
      <c r="L86" s="255">
        <v>721.85667000000001</v>
      </c>
      <c r="M86" s="255">
        <v>630.80785000000003</v>
      </c>
      <c r="N86" s="255">
        <v>101459.37942</v>
      </c>
    </row>
    <row r="87" spans="1:14">
      <c r="A87" s="254" t="s">
        <v>79</v>
      </c>
      <c r="B87" s="255">
        <v>-1013.6005900000001</v>
      </c>
      <c r="C87" s="255">
        <v>-30074.948230000002</v>
      </c>
      <c r="D87" s="255">
        <v>-4234.7360699999999</v>
      </c>
      <c r="E87" s="255">
        <v>-944.86450000000002</v>
      </c>
      <c r="F87" s="255">
        <v>-1590.20568</v>
      </c>
      <c r="G87" s="255">
        <v>-733.05655000000002</v>
      </c>
      <c r="H87" s="255">
        <v>-754.56817000000001</v>
      </c>
      <c r="I87" s="255">
        <v>-929.11840000000007</v>
      </c>
      <c r="J87" s="255">
        <v>-108.56780000000001</v>
      </c>
      <c r="K87" s="255">
        <v>-227.71705</v>
      </c>
      <c r="L87" s="255">
        <v>-254.29571999999999</v>
      </c>
      <c r="M87" s="255">
        <v>-4299.9297500000002</v>
      </c>
      <c r="N87" s="255">
        <v>-45165.608510000005</v>
      </c>
    </row>
    <row r="88" spans="1:14">
      <c r="A88" s="10" t="s">
        <v>80</v>
      </c>
      <c r="B88" s="257">
        <v>428556.90937999997</v>
      </c>
      <c r="C88" s="257">
        <v>610367.64321999985</v>
      </c>
      <c r="D88" s="257">
        <v>356362.07666999998</v>
      </c>
      <c r="E88" s="257">
        <v>463649.90724000003</v>
      </c>
      <c r="F88" s="257">
        <v>277295.70694000006</v>
      </c>
      <c r="G88" s="257">
        <v>684710.15159999998</v>
      </c>
      <c r="H88" s="257">
        <v>244635.60604999997</v>
      </c>
      <c r="I88" s="257">
        <v>345668.20148000005</v>
      </c>
      <c r="J88" s="257">
        <v>1172.9830799999997</v>
      </c>
      <c r="K88" s="257">
        <v>276432.41505999997</v>
      </c>
      <c r="L88" s="257">
        <v>45565.453529999999</v>
      </c>
      <c r="M88" s="257">
        <v>43574.918549999995</v>
      </c>
      <c r="N88" s="257">
        <v>3777991.9728000006</v>
      </c>
    </row>
    <row r="89" spans="1:14">
      <c r="A89" s="254" t="s">
        <v>81</v>
      </c>
      <c r="B89" s="255">
        <v>64233.559460000004</v>
      </c>
      <c r="C89" s="255">
        <v>152752.12568999999</v>
      </c>
      <c r="D89" s="255">
        <v>192960.09782</v>
      </c>
      <c r="E89" s="255">
        <v>187824.56081</v>
      </c>
      <c r="F89" s="255">
        <v>44219.512419999999</v>
      </c>
      <c r="G89" s="255">
        <v>251441.10464999999</v>
      </c>
      <c r="H89" s="255">
        <v>101569.71790999999</v>
      </c>
      <c r="I89" s="255">
        <v>102177.65401</v>
      </c>
      <c r="J89" s="255">
        <v>696.71543999999994</v>
      </c>
      <c r="K89" s="255">
        <v>62468.989299999994</v>
      </c>
      <c r="L89" s="255">
        <v>8271.4886100000003</v>
      </c>
      <c r="M89" s="255">
        <v>8454.1792100000002</v>
      </c>
      <c r="N89" s="255">
        <v>1177069.70533</v>
      </c>
    </row>
    <row r="90" spans="1:14">
      <c r="A90" s="254" t="s">
        <v>82</v>
      </c>
      <c r="B90" s="255">
        <v>262128.72641</v>
      </c>
      <c r="C90" s="255">
        <v>272574.47099</v>
      </c>
      <c r="D90" s="255">
        <v>103652.09382999998</v>
      </c>
      <c r="E90" s="255">
        <v>205181.37700000001</v>
      </c>
      <c r="F90" s="255">
        <v>152929.84676000001</v>
      </c>
      <c r="G90" s="255">
        <v>79589.442139999999</v>
      </c>
      <c r="H90" s="255">
        <v>104447.85249999999</v>
      </c>
      <c r="I90" s="255">
        <v>171767.16718000002</v>
      </c>
      <c r="J90" s="255">
        <v>32.010879999999887</v>
      </c>
      <c r="K90" s="255">
        <v>163464.50003</v>
      </c>
      <c r="L90" s="255">
        <v>25170.190839999999</v>
      </c>
      <c r="M90" s="255">
        <v>7372.5725200000006</v>
      </c>
      <c r="N90" s="255">
        <v>1548310.2510800001</v>
      </c>
    </row>
    <row r="91" spans="1:14">
      <c r="A91" s="254" t="s">
        <v>83</v>
      </c>
      <c r="B91" s="255">
        <v>8626.2957300000035</v>
      </c>
      <c r="C91" s="255">
        <v>21643.983499999998</v>
      </c>
      <c r="D91" s="255">
        <v>7290.3317899999993</v>
      </c>
      <c r="E91" s="255">
        <v>12179.408730000005</v>
      </c>
      <c r="F91" s="255">
        <v>10611.532999999999</v>
      </c>
      <c r="G91" s="255">
        <v>6107.1968099999985</v>
      </c>
      <c r="H91" s="255">
        <v>8281.9420299999983</v>
      </c>
      <c r="I91" s="255">
        <v>17851.247810000001</v>
      </c>
      <c r="J91" s="255">
        <v>13.61561</v>
      </c>
      <c r="K91" s="255">
        <v>11696.729549999996</v>
      </c>
      <c r="L91" s="255">
        <v>3749.7826499999983</v>
      </c>
      <c r="M91" s="255">
        <v>4757.4038800000026</v>
      </c>
      <c r="N91" s="255">
        <v>112809.47108999999</v>
      </c>
    </row>
    <row r="92" spans="1:14">
      <c r="A92" s="254" t="s">
        <v>84</v>
      </c>
      <c r="B92" s="255">
        <v>35575.354129999992</v>
      </c>
      <c r="C92" s="255">
        <v>38415.146500000003</v>
      </c>
      <c r="D92" s="255">
        <v>13731.332320000009</v>
      </c>
      <c r="E92" s="255">
        <v>13167.523089999997</v>
      </c>
      <c r="F92" s="255">
        <v>33387.007530000003</v>
      </c>
      <c r="G92" s="255">
        <v>33837.85254</v>
      </c>
      <c r="H92" s="255">
        <v>5670.6511399999972</v>
      </c>
      <c r="I92" s="255">
        <v>7678.4325500000041</v>
      </c>
      <c r="J92" s="255">
        <v>249.87066000000004</v>
      </c>
      <c r="K92" s="255">
        <v>12714.384990000002</v>
      </c>
      <c r="L92" s="255">
        <v>4395.2806500000006</v>
      </c>
      <c r="M92" s="255">
        <v>1975.7781699999998</v>
      </c>
      <c r="N92" s="255">
        <v>200798.61426999999</v>
      </c>
    </row>
    <row r="93" spans="1:14">
      <c r="A93" s="254" t="s">
        <v>85</v>
      </c>
      <c r="B93" s="255">
        <v>19231.181659999995</v>
      </c>
      <c r="C93" s="255">
        <v>90574.624839999975</v>
      </c>
      <c r="D93" s="255">
        <v>13900.388909999967</v>
      </c>
      <c r="E93" s="255">
        <v>36693.82806</v>
      </c>
      <c r="F93" s="255">
        <v>34436.999519999998</v>
      </c>
      <c r="G93" s="255">
        <v>31263.258510000007</v>
      </c>
      <c r="H93" s="255">
        <v>22239.74639</v>
      </c>
      <c r="I93" s="255">
        <v>19693.698359999999</v>
      </c>
      <c r="J93" s="255">
        <v>167.45137999999989</v>
      </c>
      <c r="K93" s="255">
        <v>19688.045159999998</v>
      </c>
      <c r="L93" s="255">
        <v>2799.2870400000029</v>
      </c>
      <c r="M93" s="255">
        <v>8689.4668999999976</v>
      </c>
      <c r="N93" s="255">
        <v>299377.97672999994</v>
      </c>
    </row>
    <row r="94" spans="1:14">
      <c r="A94" s="254" t="s">
        <v>86</v>
      </c>
      <c r="B94" s="255">
        <v>3086.1110699999986</v>
      </c>
      <c r="C94" s="255">
        <v>25344.08483</v>
      </c>
      <c r="D94" s="255">
        <v>2680.0865099999996</v>
      </c>
      <c r="E94" s="255">
        <v>4494.0788599999996</v>
      </c>
      <c r="F94" s="255">
        <v>1142.7142800000004</v>
      </c>
      <c r="G94" s="255">
        <v>3120.4042299999996</v>
      </c>
      <c r="H94" s="255">
        <v>2360.0841600000003</v>
      </c>
      <c r="I94" s="255">
        <v>9857.3293199999971</v>
      </c>
      <c r="J94" s="255">
        <v>1E-3</v>
      </c>
      <c r="K94" s="255">
        <v>6213.7955700000002</v>
      </c>
      <c r="L94" s="255">
        <v>1088.9950600000004</v>
      </c>
      <c r="M94" s="255">
        <v>11074.254629999999</v>
      </c>
      <c r="N94" s="255">
        <v>70461.93952</v>
      </c>
    </row>
    <row r="95" spans="1:14">
      <c r="A95" s="254" t="s">
        <v>87</v>
      </c>
      <c r="B95" s="255">
        <v>4021.9302499999999</v>
      </c>
      <c r="C95" s="255">
        <v>312.30801000000002</v>
      </c>
      <c r="D95" s="255">
        <v>3746.78755</v>
      </c>
      <c r="E95" s="255">
        <v>397.74700000000001</v>
      </c>
      <c r="F95" s="255">
        <v>568.09343000000001</v>
      </c>
      <c r="G95" s="255">
        <v>1546.39041</v>
      </c>
      <c r="H95" s="255">
        <v>65.611919999999998</v>
      </c>
      <c r="I95" s="255">
        <v>1520.1980700000001</v>
      </c>
      <c r="J95" s="255">
        <v>13.318110000000001</v>
      </c>
      <c r="K95" s="255">
        <v>185.97046</v>
      </c>
      <c r="L95" s="255">
        <v>90.42868</v>
      </c>
      <c r="M95" s="255">
        <v>531.51800000000003</v>
      </c>
      <c r="N95" s="255">
        <v>13000.301890000002</v>
      </c>
    </row>
    <row r="96" spans="1:14">
      <c r="A96" s="254" t="s">
        <v>88</v>
      </c>
      <c r="B96" s="255">
        <v>0</v>
      </c>
      <c r="C96" s="255">
        <v>0</v>
      </c>
      <c r="D96" s="255">
        <v>0</v>
      </c>
      <c r="E96" s="255">
        <v>0</v>
      </c>
      <c r="F96" s="255">
        <v>0</v>
      </c>
      <c r="G96" s="255">
        <v>0</v>
      </c>
      <c r="H96" s="255">
        <v>0</v>
      </c>
      <c r="I96" s="255">
        <v>8103.76224</v>
      </c>
      <c r="J96" s="255">
        <v>0</v>
      </c>
      <c r="K96" s="255">
        <v>0</v>
      </c>
      <c r="L96" s="255">
        <v>0</v>
      </c>
      <c r="M96" s="255">
        <v>0</v>
      </c>
      <c r="N96" s="255">
        <v>8103.76224</v>
      </c>
    </row>
    <row r="97" spans="1:14">
      <c r="A97" s="254" t="s">
        <v>89</v>
      </c>
      <c r="B97" s="255">
        <v>31653.750670000001</v>
      </c>
      <c r="C97" s="255">
        <v>8750.8988599999993</v>
      </c>
      <c r="D97" s="255">
        <v>18400.95794</v>
      </c>
      <c r="E97" s="255">
        <v>3711.3836900000001</v>
      </c>
      <c r="F97" s="255">
        <v>0</v>
      </c>
      <c r="G97" s="255">
        <v>277804.50231000001</v>
      </c>
      <c r="H97" s="255">
        <v>0</v>
      </c>
      <c r="I97" s="255">
        <v>7018.7119400000001</v>
      </c>
      <c r="J97" s="255">
        <v>0</v>
      </c>
      <c r="K97" s="255">
        <v>0</v>
      </c>
      <c r="L97" s="255">
        <v>0</v>
      </c>
      <c r="M97" s="255">
        <v>719.74523999999997</v>
      </c>
      <c r="N97" s="255">
        <v>348059.95065000001</v>
      </c>
    </row>
    <row r="98" spans="1:14">
      <c r="A98" s="10" t="s">
        <v>90</v>
      </c>
      <c r="B98" s="257">
        <v>56164.009480000001</v>
      </c>
      <c r="C98" s="257">
        <v>94757.893879999989</v>
      </c>
      <c r="D98" s="257">
        <v>178392.49277000001</v>
      </c>
      <c r="E98" s="257">
        <v>39261.437900000004</v>
      </c>
      <c r="F98" s="257">
        <v>51175.046159999998</v>
      </c>
      <c r="G98" s="257">
        <v>143610.43093000003</v>
      </c>
      <c r="H98" s="257">
        <v>63281.186129999995</v>
      </c>
      <c r="I98" s="257">
        <v>47032.948579999997</v>
      </c>
      <c r="J98" s="257">
        <v>536.18579999999997</v>
      </c>
      <c r="K98" s="257">
        <v>91149.862380000006</v>
      </c>
      <c r="L98" s="257">
        <v>11526.873509999999</v>
      </c>
      <c r="M98" s="257">
        <v>13058.111309999998</v>
      </c>
      <c r="N98" s="257">
        <v>789946.47882999992</v>
      </c>
    </row>
    <row r="99" spans="1:14">
      <c r="A99" s="254" t="s">
        <v>91</v>
      </c>
      <c r="B99" s="255">
        <v>7702.4143000000004</v>
      </c>
      <c r="C99" s="255">
        <v>20437.889529999997</v>
      </c>
      <c r="D99" s="255">
        <v>8225.7951199999989</v>
      </c>
      <c r="E99" s="255">
        <v>11059.856830000001</v>
      </c>
      <c r="F99" s="255">
        <v>3803.5353100000002</v>
      </c>
      <c r="G99" s="255">
        <v>1308.2512199999999</v>
      </c>
      <c r="H99" s="255">
        <v>2807.2853799999998</v>
      </c>
      <c r="I99" s="255">
        <v>7656.0671900000007</v>
      </c>
      <c r="J99" s="255">
        <v>534.61851000000001</v>
      </c>
      <c r="K99" s="255">
        <v>6810.3691799999997</v>
      </c>
      <c r="L99" s="255">
        <v>1771.73179</v>
      </c>
      <c r="M99" s="255">
        <v>7894.5413499999995</v>
      </c>
      <c r="N99" s="255">
        <v>80012.355710000003</v>
      </c>
    </row>
    <row r="100" spans="1:14">
      <c r="A100" s="254" t="s">
        <v>92</v>
      </c>
      <c r="B100" s="255">
        <v>3198.8376000000003</v>
      </c>
      <c r="C100" s="255">
        <v>38718.458749999998</v>
      </c>
      <c r="D100" s="255">
        <v>154328.66017000002</v>
      </c>
      <c r="E100" s="255">
        <v>3548.6472800000001</v>
      </c>
      <c r="F100" s="255">
        <v>1593.5103700000002</v>
      </c>
      <c r="G100" s="255">
        <v>58727.601029999998</v>
      </c>
      <c r="H100" s="255">
        <v>4881.7835999999998</v>
      </c>
      <c r="I100" s="255">
        <v>4280.8055300000005</v>
      </c>
      <c r="J100" s="255">
        <v>0</v>
      </c>
      <c r="K100" s="255">
        <v>8310.2286299999996</v>
      </c>
      <c r="L100" s="255">
        <v>863.72989000000007</v>
      </c>
      <c r="M100" s="255">
        <v>2067.8092299999998</v>
      </c>
      <c r="N100" s="255">
        <v>280520.07208000007</v>
      </c>
    </row>
    <row r="101" spans="1:14">
      <c r="A101" s="254" t="s">
        <v>93</v>
      </c>
      <c r="B101" s="255">
        <v>11165.781149999999</v>
      </c>
      <c r="C101" s="255">
        <v>42629.77102</v>
      </c>
      <c r="D101" s="255">
        <v>1049.2077199999999</v>
      </c>
      <c r="E101" s="255">
        <v>20807.445949999998</v>
      </c>
      <c r="F101" s="255">
        <v>12883.991359999998</v>
      </c>
      <c r="G101" s="255">
        <v>57627.942310000006</v>
      </c>
      <c r="H101" s="255">
        <v>49291.486099999995</v>
      </c>
      <c r="I101" s="255">
        <v>35097.033859999996</v>
      </c>
      <c r="J101" s="255">
        <v>0</v>
      </c>
      <c r="K101" s="255">
        <v>40526.541369999999</v>
      </c>
      <c r="L101" s="255">
        <v>5948.2456999999995</v>
      </c>
      <c r="M101" s="255">
        <v>3239.4711899999998</v>
      </c>
      <c r="N101" s="255">
        <v>280266.91773000004</v>
      </c>
    </row>
    <row r="102" spans="1:14">
      <c r="A102" s="254" t="s">
        <v>94</v>
      </c>
      <c r="B102" s="255">
        <v>34096.976430000002</v>
      </c>
      <c r="C102" s="255">
        <v>3005.6812200000004</v>
      </c>
      <c r="D102" s="255">
        <v>14799.26122</v>
      </c>
      <c r="E102" s="255">
        <v>3845.4878399999998</v>
      </c>
      <c r="F102" s="255">
        <v>34064.45091</v>
      </c>
      <c r="G102" s="255">
        <v>26812.592980000001</v>
      </c>
      <c r="H102" s="255">
        <v>6621.9999600000001</v>
      </c>
      <c r="I102" s="255">
        <v>0</v>
      </c>
      <c r="J102" s="255">
        <v>1.5672900000000001</v>
      </c>
      <c r="K102" s="255">
        <v>35502.7232</v>
      </c>
      <c r="L102" s="255">
        <v>2943.1661300000001</v>
      </c>
      <c r="M102" s="255">
        <v>49.993139999999997</v>
      </c>
      <c r="N102" s="255">
        <v>161743.90032000002</v>
      </c>
    </row>
    <row r="103" spans="1:14">
      <c r="A103" s="12" t="s">
        <v>95</v>
      </c>
      <c r="B103" s="255">
        <v>0</v>
      </c>
      <c r="C103" s="255">
        <v>-10033.906640000001</v>
      </c>
      <c r="D103" s="255">
        <v>-10.43146</v>
      </c>
      <c r="E103" s="255">
        <v>0</v>
      </c>
      <c r="F103" s="255">
        <v>-1170.4417899999999</v>
      </c>
      <c r="G103" s="255">
        <v>-865.95660999999996</v>
      </c>
      <c r="H103" s="255">
        <v>-321.36891000000003</v>
      </c>
      <c r="I103" s="255">
        <v>-0.95799999999999996</v>
      </c>
      <c r="J103" s="255">
        <v>0</v>
      </c>
      <c r="K103" s="255">
        <v>0</v>
      </c>
      <c r="L103" s="255">
        <v>0</v>
      </c>
      <c r="M103" s="255">
        <v>-193.70359999999999</v>
      </c>
      <c r="N103" s="255">
        <v>-12596.767010000001</v>
      </c>
    </row>
    <row r="104" spans="1:14">
      <c r="A104" s="10" t="s">
        <v>96</v>
      </c>
      <c r="B104" s="257">
        <v>0</v>
      </c>
      <c r="C104" s="257">
        <v>0</v>
      </c>
      <c r="D104" s="257">
        <v>0</v>
      </c>
      <c r="E104" s="257">
        <v>0</v>
      </c>
      <c r="F104" s="257">
        <v>0</v>
      </c>
      <c r="G104" s="257">
        <v>0</v>
      </c>
      <c r="H104" s="257">
        <v>0</v>
      </c>
      <c r="I104" s="257">
        <v>0</v>
      </c>
      <c r="J104" s="257">
        <v>0</v>
      </c>
      <c r="K104" s="257">
        <v>0</v>
      </c>
      <c r="L104" s="257">
        <v>0</v>
      </c>
      <c r="M104" s="257">
        <v>0</v>
      </c>
      <c r="N104" s="257">
        <v>0</v>
      </c>
    </row>
    <row r="105" spans="1:14">
      <c r="A105" s="254" t="s">
        <v>97</v>
      </c>
      <c r="B105" s="255">
        <v>0</v>
      </c>
      <c r="C105" s="255">
        <v>0</v>
      </c>
      <c r="D105" s="255">
        <v>0</v>
      </c>
      <c r="E105" s="255">
        <v>0</v>
      </c>
      <c r="F105" s="255">
        <v>0</v>
      </c>
      <c r="G105" s="255">
        <v>0</v>
      </c>
      <c r="H105" s="255">
        <v>0</v>
      </c>
      <c r="I105" s="255">
        <v>0</v>
      </c>
      <c r="J105" s="255">
        <v>0</v>
      </c>
      <c r="K105" s="255">
        <v>0</v>
      </c>
      <c r="L105" s="255">
        <v>0</v>
      </c>
      <c r="M105" s="255">
        <v>0</v>
      </c>
      <c r="N105" s="255">
        <v>0</v>
      </c>
    </row>
    <row r="106" spans="1:14">
      <c r="A106" s="254" t="s">
        <v>98</v>
      </c>
      <c r="B106" s="255">
        <v>0</v>
      </c>
      <c r="C106" s="255">
        <v>0</v>
      </c>
      <c r="D106" s="255">
        <v>0</v>
      </c>
      <c r="E106" s="255">
        <v>0</v>
      </c>
      <c r="F106" s="255">
        <v>0</v>
      </c>
      <c r="G106" s="255">
        <v>0</v>
      </c>
      <c r="H106" s="255">
        <v>0</v>
      </c>
      <c r="I106" s="255">
        <v>0</v>
      </c>
      <c r="J106" s="255">
        <v>0</v>
      </c>
      <c r="K106" s="255">
        <v>0</v>
      </c>
      <c r="L106" s="255">
        <v>0</v>
      </c>
      <c r="M106" s="255">
        <v>0</v>
      </c>
      <c r="N106" s="255">
        <v>0</v>
      </c>
    </row>
    <row r="107" spans="1:14">
      <c r="A107" s="254" t="s">
        <v>99</v>
      </c>
      <c r="B107" s="255">
        <v>0</v>
      </c>
      <c r="C107" s="255">
        <v>0</v>
      </c>
      <c r="D107" s="255">
        <v>0</v>
      </c>
      <c r="E107" s="255">
        <v>0</v>
      </c>
      <c r="F107" s="255">
        <v>0</v>
      </c>
      <c r="G107" s="255">
        <v>0</v>
      </c>
      <c r="H107" s="255">
        <v>0</v>
      </c>
      <c r="I107" s="255">
        <v>0</v>
      </c>
      <c r="J107" s="255">
        <v>0</v>
      </c>
      <c r="K107" s="255">
        <v>0</v>
      </c>
      <c r="L107" s="255">
        <v>0</v>
      </c>
      <c r="M107" s="255">
        <v>0</v>
      </c>
      <c r="N107" s="255">
        <v>0</v>
      </c>
    </row>
    <row r="108" spans="1:14">
      <c r="A108" s="254" t="s">
        <v>100</v>
      </c>
      <c r="B108" s="255">
        <v>0</v>
      </c>
      <c r="C108" s="255">
        <v>0</v>
      </c>
      <c r="D108" s="255">
        <v>0</v>
      </c>
      <c r="E108" s="255">
        <v>0</v>
      </c>
      <c r="F108" s="255">
        <v>0</v>
      </c>
      <c r="G108" s="255">
        <v>0</v>
      </c>
      <c r="H108" s="255">
        <v>0</v>
      </c>
      <c r="I108" s="255">
        <v>0</v>
      </c>
      <c r="J108" s="255">
        <v>0</v>
      </c>
      <c r="K108" s="255">
        <v>0</v>
      </c>
      <c r="L108" s="255">
        <v>0</v>
      </c>
      <c r="M108" s="255">
        <v>0</v>
      </c>
      <c r="N108" s="255">
        <v>0</v>
      </c>
    </row>
    <row r="109" spans="1:14">
      <c r="A109" s="254" t="s">
        <v>101</v>
      </c>
      <c r="B109" s="255">
        <v>0</v>
      </c>
      <c r="C109" s="255">
        <v>0</v>
      </c>
      <c r="D109" s="255">
        <v>0</v>
      </c>
      <c r="E109" s="255">
        <v>0</v>
      </c>
      <c r="F109" s="255">
        <v>0</v>
      </c>
      <c r="G109" s="255">
        <v>0</v>
      </c>
      <c r="H109" s="255">
        <v>0</v>
      </c>
      <c r="I109" s="255">
        <v>0</v>
      </c>
      <c r="J109" s="255">
        <v>0</v>
      </c>
      <c r="K109" s="255">
        <v>0</v>
      </c>
      <c r="L109" s="255">
        <v>0</v>
      </c>
      <c r="M109" s="255">
        <v>0</v>
      </c>
      <c r="N109" s="255">
        <v>0</v>
      </c>
    </row>
    <row r="110" spans="1:14">
      <c r="A110" s="254" t="s">
        <v>102</v>
      </c>
      <c r="B110" s="255">
        <v>0</v>
      </c>
      <c r="C110" s="255">
        <v>0</v>
      </c>
      <c r="D110" s="255">
        <v>0</v>
      </c>
      <c r="E110" s="255">
        <v>0</v>
      </c>
      <c r="F110" s="255">
        <v>0</v>
      </c>
      <c r="G110" s="255">
        <v>0</v>
      </c>
      <c r="H110" s="255">
        <v>0</v>
      </c>
      <c r="I110" s="255">
        <v>0</v>
      </c>
      <c r="J110" s="255">
        <v>0</v>
      </c>
      <c r="K110" s="255">
        <v>0</v>
      </c>
      <c r="L110" s="255">
        <v>0</v>
      </c>
      <c r="M110" s="255">
        <v>0</v>
      </c>
      <c r="N110" s="255">
        <v>0</v>
      </c>
    </row>
    <row r="111" spans="1:14">
      <c r="A111" s="10" t="s">
        <v>103</v>
      </c>
      <c r="B111" s="257">
        <v>33133809.759440005</v>
      </c>
      <c r="C111" s="257">
        <v>49302936.731810004</v>
      </c>
      <c r="D111" s="257">
        <v>40077395.004500002</v>
      </c>
      <c r="E111" s="257">
        <v>27345400.677219998</v>
      </c>
      <c r="F111" s="257">
        <v>23413388.935479995</v>
      </c>
      <c r="G111" s="257">
        <v>19836532.061069999</v>
      </c>
      <c r="H111" s="257">
        <v>13472010.844500002</v>
      </c>
      <c r="I111" s="257">
        <v>21518990.094599999</v>
      </c>
      <c r="J111" s="257">
        <v>121857.77408</v>
      </c>
      <c r="K111" s="257">
        <v>22748258.550820008</v>
      </c>
      <c r="L111" s="257">
        <v>5005835.4201600002</v>
      </c>
      <c r="M111" s="257">
        <v>9831577.9962600023</v>
      </c>
      <c r="N111" s="257">
        <v>265807993.84994</v>
      </c>
    </row>
    <row r="112" spans="1:14">
      <c r="A112" s="10" t="s">
        <v>104</v>
      </c>
      <c r="B112" s="257">
        <v>25904202.749220002</v>
      </c>
      <c r="C112" s="257">
        <v>28028610.713810004</v>
      </c>
      <c r="D112" s="257">
        <v>29331149.567039996</v>
      </c>
      <c r="E112" s="257">
        <v>20795892.364549998</v>
      </c>
      <c r="F112" s="257">
        <v>19383146.985279996</v>
      </c>
      <c r="G112" s="257">
        <v>14944146.44101</v>
      </c>
      <c r="H112" s="257">
        <v>11167781.806200001</v>
      </c>
      <c r="I112" s="257">
        <v>15567295.37122</v>
      </c>
      <c r="J112" s="257">
        <v>70196.749640000009</v>
      </c>
      <c r="K112" s="257">
        <v>16849412.349780001</v>
      </c>
      <c r="L112" s="257">
        <v>4100507.66212</v>
      </c>
      <c r="M112" s="257">
        <v>8512432.4323900007</v>
      </c>
      <c r="N112" s="257">
        <v>194654775.19226</v>
      </c>
    </row>
    <row r="113" spans="1:14">
      <c r="A113" s="254" t="s">
        <v>105</v>
      </c>
      <c r="B113" s="255">
        <v>5495755.8339599995</v>
      </c>
      <c r="C113" s="255">
        <v>4386757.4834500002</v>
      </c>
      <c r="D113" s="255">
        <v>5478308.0974900005</v>
      </c>
      <c r="E113" s="255">
        <v>5128492.8604299994</v>
      </c>
      <c r="F113" s="255">
        <v>4957811.8950300002</v>
      </c>
      <c r="G113" s="255">
        <v>3178390.4086600002</v>
      </c>
      <c r="H113" s="255">
        <v>942073.11933000002</v>
      </c>
      <c r="I113" s="255">
        <v>34252.128669999998</v>
      </c>
      <c r="J113" s="255">
        <v>33772.598050000001</v>
      </c>
      <c r="K113" s="255">
        <v>1461067.0031800002</v>
      </c>
      <c r="L113" s="255">
        <v>492753.60706000001</v>
      </c>
      <c r="M113" s="255">
        <v>35680.298889999998</v>
      </c>
      <c r="N113" s="255">
        <v>31625115.334199999</v>
      </c>
    </row>
    <row r="114" spans="1:14">
      <c r="A114" s="254" t="s">
        <v>106</v>
      </c>
      <c r="B114" s="255">
        <v>5472718.9790399997</v>
      </c>
      <c r="C114" s="255">
        <v>4200607.6918299999</v>
      </c>
      <c r="D114" s="255">
        <v>5431931.2039400004</v>
      </c>
      <c r="E114" s="255">
        <v>4821988.8569999998</v>
      </c>
      <c r="F114" s="255">
        <v>4235687.4462600006</v>
      </c>
      <c r="G114" s="255">
        <v>3132273.7362300004</v>
      </c>
      <c r="H114" s="255">
        <v>926224.54616999999</v>
      </c>
      <c r="I114" s="255">
        <v>0</v>
      </c>
      <c r="J114" s="255">
        <v>33350.29595</v>
      </c>
      <c r="K114" s="255">
        <v>1440033.5421000002</v>
      </c>
      <c r="L114" s="255">
        <v>401696.95942000003</v>
      </c>
      <c r="M114" s="255">
        <v>0</v>
      </c>
      <c r="N114" s="255">
        <v>30096513.257940002</v>
      </c>
    </row>
    <row r="115" spans="1:14">
      <c r="A115" s="254" t="s">
        <v>107</v>
      </c>
      <c r="B115" s="255">
        <v>23036.854920000002</v>
      </c>
      <c r="C115" s="255">
        <v>186149.79162</v>
      </c>
      <c r="D115" s="255">
        <v>46376.893549999986</v>
      </c>
      <c r="E115" s="255">
        <v>306504.00342999998</v>
      </c>
      <c r="F115" s="255">
        <v>722124.44877000002</v>
      </c>
      <c r="G115" s="255">
        <v>46116.672429999999</v>
      </c>
      <c r="H115" s="255">
        <v>15848.57316</v>
      </c>
      <c r="I115" s="255">
        <v>34252.128669999998</v>
      </c>
      <c r="J115" s="255">
        <v>422.3021</v>
      </c>
      <c r="K115" s="255">
        <v>21033.461079999997</v>
      </c>
      <c r="L115" s="255">
        <v>91056.647639999996</v>
      </c>
      <c r="M115" s="255">
        <v>35680.298889999998</v>
      </c>
      <c r="N115" s="255">
        <v>1528602.07626</v>
      </c>
    </row>
    <row r="116" spans="1:14">
      <c r="A116" s="254" t="s">
        <v>108</v>
      </c>
      <c r="B116" s="255">
        <v>7270484.9900000012</v>
      </c>
      <c r="C116" s="255">
        <v>13609995.180399999</v>
      </c>
      <c r="D116" s="255">
        <v>8960760.1866999995</v>
      </c>
      <c r="E116" s="255">
        <v>4537970.7679100009</v>
      </c>
      <c r="F116" s="255">
        <v>4479344.2032599989</v>
      </c>
      <c r="G116" s="255">
        <v>3719155.9775299998</v>
      </c>
      <c r="H116" s="255">
        <v>2054434.0718699999</v>
      </c>
      <c r="I116" s="255">
        <v>6884698.1716200002</v>
      </c>
      <c r="J116" s="255">
        <v>18075.826949999999</v>
      </c>
      <c r="K116" s="255">
        <v>5014451.6176400008</v>
      </c>
      <c r="L116" s="255">
        <v>889586.50860000018</v>
      </c>
      <c r="M116" s="255">
        <v>2169405.1953199995</v>
      </c>
      <c r="N116" s="255">
        <v>59608362.697800003</v>
      </c>
    </row>
    <row r="117" spans="1:14">
      <c r="A117" s="254" t="s">
        <v>109</v>
      </c>
      <c r="B117" s="255">
        <v>72.092320000000001</v>
      </c>
      <c r="C117" s="255">
        <v>84.55628999999999</v>
      </c>
      <c r="D117" s="255">
        <v>2239.5841</v>
      </c>
      <c r="E117" s="255">
        <v>1935.5204299999998</v>
      </c>
      <c r="F117" s="255">
        <v>779.89747</v>
      </c>
      <c r="G117" s="255">
        <v>10.92207</v>
      </c>
      <c r="H117" s="255">
        <v>299.90217999999999</v>
      </c>
      <c r="I117" s="255">
        <v>543.95217000000002</v>
      </c>
      <c r="J117" s="255">
        <v>6689.5736899999993</v>
      </c>
      <c r="K117" s="255">
        <v>71.34884000000001</v>
      </c>
      <c r="L117" s="255">
        <v>45742.743349999997</v>
      </c>
      <c r="M117" s="255">
        <v>158.59954999999999</v>
      </c>
      <c r="N117" s="255">
        <v>58628.692459999991</v>
      </c>
    </row>
    <row r="118" spans="1:14">
      <c r="A118" s="11" t="s">
        <v>110</v>
      </c>
      <c r="B118" s="255">
        <v>37.830839999999995</v>
      </c>
      <c r="C118" s="255">
        <v>0</v>
      </c>
      <c r="D118" s="255">
        <v>186.94687999999999</v>
      </c>
      <c r="E118" s="255">
        <v>3.6044899999999997</v>
      </c>
      <c r="F118" s="255">
        <v>10.446949999999999</v>
      </c>
      <c r="G118" s="255">
        <v>0</v>
      </c>
      <c r="H118" s="255">
        <v>0</v>
      </c>
      <c r="I118" s="255">
        <v>31.83933</v>
      </c>
      <c r="J118" s="255">
        <v>260.85685000000001</v>
      </c>
      <c r="K118" s="255">
        <v>3.8955799999999998</v>
      </c>
      <c r="L118" s="255">
        <v>2115.5655499999998</v>
      </c>
      <c r="M118" s="255">
        <v>105.46136</v>
      </c>
      <c r="N118" s="255">
        <v>2756.4478299999996</v>
      </c>
    </row>
    <row r="119" spans="1:14">
      <c r="A119" s="12" t="s">
        <v>111</v>
      </c>
      <c r="B119" s="255">
        <v>34.261480000000006</v>
      </c>
      <c r="C119" s="255">
        <v>84.55628999999999</v>
      </c>
      <c r="D119" s="255">
        <v>2052.6372200000001</v>
      </c>
      <c r="E119" s="255">
        <v>1931.9159399999999</v>
      </c>
      <c r="F119" s="255">
        <v>769.45051999999998</v>
      </c>
      <c r="G119" s="255">
        <v>10.92207</v>
      </c>
      <c r="H119" s="255">
        <v>299.90217999999999</v>
      </c>
      <c r="I119" s="255">
        <v>512.11284000000001</v>
      </c>
      <c r="J119" s="255">
        <v>706.58425</v>
      </c>
      <c r="K119" s="255">
        <v>67.453260000000014</v>
      </c>
      <c r="L119" s="255">
        <v>0</v>
      </c>
      <c r="M119" s="255">
        <v>53.138190000000002</v>
      </c>
      <c r="N119" s="255">
        <v>6522.9342399999996</v>
      </c>
    </row>
    <row r="120" spans="1:14">
      <c r="A120" s="12" t="s">
        <v>112</v>
      </c>
      <c r="B120" s="255">
        <v>0</v>
      </c>
      <c r="C120" s="255">
        <v>0</v>
      </c>
      <c r="D120" s="255">
        <v>0</v>
      </c>
      <c r="E120" s="255">
        <v>0</v>
      </c>
      <c r="F120" s="255">
        <v>0</v>
      </c>
      <c r="G120" s="255">
        <v>0</v>
      </c>
      <c r="H120" s="255">
        <v>0</v>
      </c>
      <c r="I120" s="255">
        <v>0</v>
      </c>
      <c r="J120" s="255">
        <v>0</v>
      </c>
      <c r="K120" s="255">
        <v>0</v>
      </c>
      <c r="L120" s="255">
        <v>0</v>
      </c>
      <c r="M120" s="255">
        <v>0</v>
      </c>
      <c r="N120" s="255">
        <v>0</v>
      </c>
    </row>
    <row r="121" spans="1:14">
      <c r="A121" s="12" t="s">
        <v>113</v>
      </c>
      <c r="B121" s="255">
        <v>0</v>
      </c>
      <c r="C121" s="255">
        <v>0</v>
      </c>
      <c r="D121" s="255">
        <v>0</v>
      </c>
      <c r="E121" s="255">
        <v>0</v>
      </c>
      <c r="F121" s="255">
        <v>0</v>
      </c>
      <c r="G121" s="255">
        <v>0</v>
      </c>
      <c r="H121" s="255">
        <v>0</v>
      </c>
      <c r="I121" s="255">
        <v>0</v>
      </c>
      <c r="J121" s="255">
        <v>1665.4764299999999</v>
      </c>
      <c r="K121" s="255">
        <v>0</v>
      </c>
      <c r="L121" s="255">
        <v>230.86780000000002</v>
      </c>
      <c r="M121" s="255">
        <v>0</v>
      </c>
      <c r="N121" s="255">
        <v>1896.3442299999999</v>
      </c>
    </row>
    <row r="122" spans="1:14">
      <c r="A122" s="12" t="s">
        <v>114</v>
      </c>
      <c r="B122" s="255">
        <v>0</v>
      </c>
      <c r="C122" s="255">
        <v>0</v>
      </c>
      <c r="D122" s="255">
        <v>0</v>
      </c>
      <c r="E122" s="255">
        <v>0</v>
      </c>
      <c r="F122" s="255">
        <v>0</v>
      </c>
      <c r="G122" s="255">
        <v>0</v>
      </c>
      <c r="H122" s="255">
        <v>0</v>
      </c>
      <c r="I122" s="255">
        <v>0</v>
      </c>
      <c r="J122" s="255">
        <v>4056.65616</v>
      </c>
      <c r="K122" s="255">
        <v>0</v>
      </c>
      <c r="L122" s="255">
        <v>328.46541999999999</v>
      </c>
      <c r="M122" s="255">
        <v>0</v>
      </c>
      <c r="N122" s="255">
        <v>4385.12158</v>
      </c>
    </row>
    <row r="123" spans="1:14">
      <c r="A123" s="12" t="s">
        <v>115</v>
      </c>
      <c r="B123" s="255">
        <v>0</v>
      </c>
      <c r="C123" s="255">
        <v>0</v>
      </c>
      <c r="D123" s="255">
        <v>0</v>
      </c>
      <c r="E123" s="255">
        <v>0</v>
      </c>
      <c r="F123" s="255">
        <v>0</v>
      </c>
      <c r="G123" s="255">
        <v>0</v>
      </c>
      <c r="H123" s="255">
        <v>0</v>
      </c>
      <c r="I123" s="255">
        <v>0</v>
      </c>
      <c r="J123" s="255">
        <v>0</v>
      </c>
      <c r="K123" s="255">
        <v>0</v>
      </c>
      <c r="L123" s="255">
        <v>40925.086019999995</v>
      </c>
      <c r="M123" s="255">
        <v>0</v>
      </c>
      <c r="N123" s="255">
        <v>40925.086019999995</v>
      </c>
    </row>
    <row r="124" spans="1:14">
      <c r="A124" s="13" t="s">
        <v>116</v>
      </c>
      <c r="B124" s="255">
        <v>0</v>
      </c>
      <c r="C124" s="255">
        <v>0</v>
      </c>
      <c r="D124" s="255">
        <v>0</v>
      </c>
      <c r="E124" s="255">
        <v>0</v>
      </c>
      <c r="F124" s="255">
        <v>0</v>
      </c>
      <c r="G124" s="255">
        <v>0</v>
      </c>
      <c r="H124" s="255">
        <v>0</v>
      </c>
      <c r="I124" s="255">
        <v>0</v>
      </c>
      <c r="J124" s="255">
        <v>0</v>
      </c>
      <c r="K124" s="255">
        <v>0</v>
      </c>
      <c r="L124" s="255">
        <v>1541.84943</v>
      </c>
      <c r="M124" s="255">
        <v>0</v>
      </c>
      <c r="N124" s="255">
        <v>1541.84943</v>
      </c>
    </row>
    <row r="125" spans="1:14">
      <c r="A125" s="14" t="s">
        <v>117</v>
      </c>
      <c r="B125" s="255">
        <v>0</v>
      </c>
      <c r="C125" s="255">
        <v>0</v>
      </c>
      <c r="D125" s="255">
        <v>0</v>
      </c>
      <c r="E125" s="255">
        <v>0</v>
      </c>
      <c r="F125" s="255">
        <v>0</v>
      </c>
      <c r="G125" s="255">
        <v>0</v>
      </c>
      <c r="H125" s="255">
        <v>0</v>
      </c>
      <c r="I125" s="255">
        <v>0</v>
      </c>
      <c r="J125" s="255">
        <v>0</v>
      </c>
      <c r="K125" s="255">
        <v>0</v>
      </c>
      <c r="L125" s="255">
        <v>600.90913</v>
      </c>
      <c r="M125" s="255">
        <v>0</v>
      </c>
      <c r="N125" s="255">
        <v>600.90913</v>
      </c>
    </row>
    <row r="126" spans="1:14">
      <c r="A126" s="15" t="s">
        <v>118</v>
      </c>
      <c r="B126" s="255">
        <v>429261.12419999996</v>
      </c>
      <c r="C126" s="255">
        <v>632475.72338999994</v>
      </c>
      <c r="D126" s="255">
        <v>650160.12777999986</v>
      </c>
      <c r="E126" s="255">
        <v>423003.70243000006</v>
      </c>
      <c r="F126" s="255">
        <v>279595.13592999999</v>
      </c>
      <c r="G126" s="255">
        <v>228184.94132999994</v>
      </c>
      <c r="H126" s="255">
        <v>216493.45058</v>
      </c>
      <c r="I126" s="255">
        <v>103572.29174</v>
      </c>
      <c r="J126" s="255">
        <v>11632.34735</v>
      </c>
      <c r="K126" s="255">
        <v>115891.7371</v>
      </c>
      <c r="L126" s="255">
        <v>70218.327250000002</v>
      </c>
      <c r="M126" s="255">
        <v>196313.34317000001</v>
      </c>
      <c r="N126" s="255">
        <v>3356802.252249999</v>
      </c>
    </row>
    <row r="127" spans="1:14">
      <c r="A127" s="254" t="s">
        <v>119</v>
      </c>
      <c r="B127" s="255">
        <v>11289888.211089998</v>
      </c>
      <c r="C127" s="255">
        <v>8489353.0925500002</v>
      </c>
      <c r="D127" s="255">
        <v>13145282.624939999</v>
      </c>
      <c r="E127" s="255">
        <v>8568705.952229999</v>
      </c>
      <c r="F127" s="255">
        <v>8197478.6530200001</v>
      </c>
      <c r="G127" s="255">
        <v>6707422.1604899997</v>
      </c>
      <c r="H127" s="255">
        <v>6641605.7216600003</v>
      </c>
      <c r="I127" s="255">
        <v>7713736.6701800004</v>
      </c>
      <c r="J127" s="255">
        <v>0</v>
      </c>
      <c r="K127" s="255">
        <v>9425057.8871999998</v>
      </c>
      <c r="L127" s="255">
        <v>2365181.4815599998</v>
      </c>
      <c r="M127" s="255">
        <v>5377475.8473900007</v>
      </c>
      <c r="N127" s="255">
        <v>87921188.302310005</v>
      </c>
    </row>
    <row r="128" spans="1:14">
      <c r="A128" s="254" t="s">
        <v>120</v>
      </c>
      <c r="B128" s="255">
        <v>1418740.49765</v>
      </c>
      <c r="C128" s="255">
        <v>909944.67773</v>
      </c>
      <c r="D128" s="255">
        <v>1094398.94603</v>
      </c>
      <c r="E128" s="255">
        <v>2135783.5611199997</v>
      </c>
      <c r="F128" s="255">
        <v>1468137.2005699999</v>
      </c>
      <c r="G128" s="255">
        <v>1110982.0309300001</v>
      </c>
      <c r="H128" s="255">
        <v>1312875.5405800003</v>
      </c>
      <c r="I128" s="255">
        <v>830492.15684000007</v>
      </c>
      <c r="J128" s="255">
        <v>26.403599999999997</v>
      </c>
      <c r="K128" s="255">
        <v>832872.75582000008</v>
      </c>
      <c r="L128" s="255">
        <v>237024.99430000002</v>
      </c>
      <c r="M128" s="255">
        <v>733399.14806999988</v>
      </c>
      <c r="N128" s="255">
        <v>12084677.913240001</v>
      </c>
    </row>
    <row r="129" spans="1:14">
      <c r="A129" s="10" t="s">
        <v>121</v>
      </c>
      <c r="B129" s="257">
        <v>25382.212869999996</v>
      </c>
      <c r="C129" s="257">
        <v>157768.55987</v>
      </c>
      <c r="D129" s="257">
        <v>19656.304539999997</v>
      </c>
      <c r="E129" s="257">
        <v>27973.188739999998</v>
      </c>
      <c r="F129" s="257">
        <v>6360.8692700000001</v>
      </c>
      <c r="G129" s="257">
        <v>0</v>
      </c>
      <c r="H129" s="257">
        <v>2988.4182500000002</v>
      </c>
      <c r="I129" s="257">
        <v>10956.68036</v>
      </c>
      <c r="J129" s="257">
        <v>7.6293599999999993</v>
      </c>
      <c r="K129" s="257">
        <v>4470.52808</v>
      </c>
      <c r="L129" s="257">
        <v>46.442409999999995</v>
      </c>
      <c r="M129" s="257">
        <v>1628.4336099999998</v>
      </c>
      <c r="N129" s="257">
        <v>257239.26735999994</v>
      </c>
    </row>
    <row r="130" spans="1:14">
      <c r="A130" s="10" t="s">
        <v>122</v>
      </c>
      <c r="B130" s="257">
        <v>1628289.74386</v>
      </c>
      <c r="C130" s="257">
        <v>14064810.20695</v>
      </c>
      <c r="D130" s="257">
        <v>3548888.1529499996</v>
      </c>
      <c r="E130" s="257">
        <v>1392297.5813899999</v>
      </c>
      <c r="F130" s="257">
        <v>1447058.1754600001</v>
      </c>
      <c r="G130" s="257">
        <v>559637.53282999992</v>
      </c>
      <c r="H130" s="257">
        <v>64084.371360000005</v>
      </c>
      <c r="I130" s="257">
        <v>1687111.7651</v>
      </c>
      <c r="J130" s="257">
        <v>0</v>
      </c>
      <c r="K130" s="257">
        <v>297159.57105999999</v>
      </c>
      <c r="L130" s="257">
        <v>0</v>
      </c>
      <c r="M130" s="257">
        <v>205932.62137000001</v>
      </c>
      <c r="N130" s="257">
        <v>24895269.72233</v>
      </c>
    </row>
    <row r="131" spans="1:14">
      <c r="A131" s="254" t="s">
        <v>123</v>
      </c>
      <c r="B131" s="255">
        <v>1100162.3011700001</v>
      </c>
      <c r="C131" s="255">
        <v>7795625.0079799993</v>
      </c>
      <c r="D131" s="255">
        <v>1301337.5192000002</v>
      </c>
      <c r="E131" s="255">
        <v>751061.32452000002</v>
      </c>
      <c r="F131" s="255">
        <v>855867.95062000013</v>
      </c>
      <c r="G131" s="255">
        <v>119293.22583</v>
      </c>
      <c r="H131" s="255">
        <v>0</v>
      </c>
      <c r="I131" s="255">
        <v>0</v>
      </c>
      <c r="J131" s="255">
        <v>0</v>
      </c>
      <c r="K131" s="255">
        <v>24605.290679999998</v>
      </c>
      <c r="L131" s="255">
        <v>0</v>
      </c>
      <c r="M131" s="255">
        <v>0</v>
      </c>
      <c r="N131" s="255">
        <v>11947952.619999999</v>
      </c>
    </row>
    <row r="132" spans="1:14">
      <c r="A132" s="254" t="s">
        <v>124</v>
      </c>
      <c r="B132" s="255">
        <v>190215.24890000001</v>
      </c>
      <c r="C132" s="255">
        <v>1205844.6742500002</v>
      </c>
      <c r="D132" s="255">
        <v>452679.27032000001</v>
      </c>
      <c r="E132" s="255">
        <v>79153.889020000002</v>
      </c>
      <c r="F132" s="255">
        <v>24296.87803</v>
      </c>
      <c r="G132" s="255">
        <v>440297.65303999995</v>
      </c>
      <c r="H132" s="255">
        <v>27625.412640000002</v>
      </c>
      <c r="I132" s="255">
        <v>835469.32149999996</v>
      </c>
      <c r="J132" s="255">
        <v>0</v>
      </c>
      <c r="K132" s="255">
        <v>272378.24452000001</v>
      </c>
      <c r="L132" s="255">
        <v>0</v>
      </c>
      <c r="M132" s="255">
        <v>205932.62137000001</v>
      </c>
      <c r="N132" s="255">
        <v>3733893.2135900008</v>
      </c>
    </row>
    <row r="133" spans="1:14">
      <c r="A133" s="254" t="s">
        <v>125</v>
      </c>
      <c r="B133" s="255">
        <v>0</v>
      </c>
      <c r="C133" s="255">
        <v>0</v>
      </c>
      <c r="D133" s="255">
        <v>0</v>
      </c>
      <c r="E133" s="255">
        <v>0</v>
      </c>
      <c r="F133" s="255">
        <v>0</v>
      </c>
      <c r="G133" s="255">
        <v>0</v>
      </c>
      <c r="H133" s="255">
        <v>0</v>
      </c>
      <c r="I133" s="255">
        <v>0</v>
      </c>
      <c r="J133" s="255">
        <v>0</v>
      </c>
      <c r="K133" s="255">
        <v>0</v>
      </c>
      <c r="L133" s="255">
        <v>0</v>
      </c>
      <c r="M133" s="255">
        <v>0</v>
      </c>
      <c r="N133" s="255">
        <v>0</v>
      </c>
    </row>
    <row r="134" spans="1:14">
      <c r="A134" s="254" t="s">
        <v>126</v>
      </c>
      <c r="B134" s="255">
        <v>154821.61430999998</v>
      </c>
      <c r="C134" s="255">
        <v>508462.17806999997</v>
      </c>
      <c r="D134" s="255">
        <v>30280.879519999999</v>
      </c>
      <c r="E134" s="255">
        <v>130991.29114</v>
      </c>
      <c r="F134" s="255">
        <v>1529.1584599999999</v>
      </c>
      <c r="G134" s="255">
        <v>0</v>
      </c>
      <c r="H134" s="255">
        <v>35000</v>
      </c>
      <c r="I134" s="255">
        <v>10453.333339999999</v>
      </c>
      <c r="J134" s="255">
        <v>0</v>
      </c>
      <c r="K134" s="255">
        <v>176.03585999999999</v>
      </c>
      <c r="L134" s="255">
        <v>0</v>
      </c>
      <c r="M134" s="255">
        <v>0</v>
      </c>
      <c r="N134" s="255">
        <v>871714.49069999985</v>
      </c>
    </row>
    <row r="135" spans="1:14">
      <c r="A135" s="254" t="s">
        <v>127</v>
      </c>
      <c r="B135" s="255">
        <v>178744.01649000001</v>
      </c>
      <c r="C135" s="255">
        <v>4472746.7054500002</v>
      </c>
      <c r="D135" s="255">
        <v>1727500.0700199998</v>
      </c>
      <c r="E135" s="255">
        <v>423253.27215999999</v>
      </c>
      <c r="F135" s="255">
        <v>556082.58512000006</v>
      </c>
      <c r="G135" s="255">
        <v>0</v>
      </c>
      <c r="H135" s="255">
        <v>0</v>
      </c>
      <c r="I135" s="255">
        <v>819183.00005999999</v>
      </c>
      <c r="J135" s="255">
        <v>0</v>
      </c>
      <c r="K135" s="255">
        <v>0</v>
      </c>
      <c r="L135" s="255">
        <v>0</v>
      </c>
      <c r="M135" s="255">
        <v>0</v>
      </c>
      <c r="N135" s="255">
        <v>8177509.6492999997</v>
      </c>
    </row>
    <row r="136" spans="1:14">
      <c r="A136" s="254" t="s">
        <v>128</v>
      </c>
      <c r="B136" s="255">
        <v>4346.5629900000004</v>
      </c>
      <c r="C136" s="255">
        <v>82131.641199999984</v>
      </c>
      <c r="D136" s="255">
        <v>37090.413889999996</v>
      </c>
      <c r="E136" s="255">
        <v>7837.8045499999998</v>
      </c>
      <c r="F136" s="255">
        <v>9281.6032300000006</v>
      </c>
      <c r="G136" s="255">
        <v>46.653959999999998</v>
      </c>
      <c r="H136" s="255">
        <v>1458.9587200000001</v>
      </c>
      <c r="I136" s="255">
        <v>22006.110200000003</v>
      </c>
      <c r="J136" s="255">
        <v>0</v>
      </c>
      <c r="K136" s="255">
        <v>0</v>
      </c>
      <c r="L136" s="255">
        <v>0</v>
      </c>
      <c r="M136" s="255">
        <v>0</v>
      </c>
      <c r="N136" s="255">
        <v>164199.74873999998</v>
      </c>
    </row>
    <row r="137" spans="1:14">
      <c r="A137" s="10" t="s">
        <v>129</v>
      </c>
      <c r="B137" s="257">
        <v>4065949.8780099996</v>
      </c>
      <c r="C137" s="257">
        <v>4923144.0085100001</v>
      </c>
      <c r="D137" s="257">
        <v>5081895.3484399999</v>
      </c>
      <c r="E137" s="257">
        <v>3610611.1675399998</v>
      </c>
      <c r="F137" s="257">
        <v>1634799.7958</v>
      </c>
      <c r="G137" s="257">
        <v>2279917.52311</v>
      </c>
      <c r="H137" s="257">
        <v>1456107.7118300002</v>
      </c>
      <c r="I137" s="257">
        <v>2771610.406</v>
      </c>
      <c r="J137" s="257">
        <v>45142.208409999999</v>
      </c>
      <c r="K137" s="257">
        <v>3541373.1415899997</v>
      </c>
      <c r="L137" s="257">
        <v>705557.57895</v>
      </c>
      <c r="M137" s="257">
        <v>515080.97793999995</v>
      </c>
      <c r="N137" s="257">
        <v>30631189.746129997</v>
      </c>
    </row>
    <row r="138" spans="1:14">
      <c r="A138" s="254" t="s">
        <v>130</v>
      </c>
      <c r="B138" s="255">
        <v>79657.516060000009</v>
      </c>
      <c r="C138" s="255">
        <v>785561.11648000008</v>
      </c>
      <c r="D138" s="255">
        <v>185976.69256</v>
      </c>
      <c r="E138" s="255">
        <v>51705.866059999993</v>
      </c>
      <c r="F138" s="255">
        <v>77320.78061999999</v>
      </c>
      <c r="G138" s="255">
        <v>103676.84396</v>
      </c>
      <c r="H138" s="255">
        <v>44829.451730000001</v>
      </c>
      <c r="I138" s="255">
        <v>0</v>
      </c>
      <c r="J138" s="255">
        <v>15100.131170000001</v>
      </c>
      <c r="K138" s="255">
        <v>66519.025269999998</v>
      </c>
      <c r="L138" s="255">
        <v>84154.004329999996</v>
      </c>
      <c r="M138" s="255">
        <v>0</v>
      </c>
      <c r="N138" s="255">
        <v>1494501.42824</v>
      </c>
    </row>
    <row r="139" spans="1:14">
      <c r="A139" s="254" t="s">
        <v>131</v>
      </c>
      <c r="B139" s="255">
        <v>2304467</v>
      </c>
      <c r="C139" s="255">
        <v>3359340.4752099998</v>
      </c>
      <c r="D139" s="255">
        <v>2559871.0052199997</v>
      </c>
      <c r="E139" s="255">
        <v>2718583.6805400001</v>
      </c>
      <c r="F139" s="255">
        <v>626076.54952</v>
      </c>
      <c r="G139" s="255">
        <v>1307954.1359999999</v>
      </c>
      <c r="H139" s="255">
        <v>318496.52754000004</v>
      </c>
      <c r="I139" s="255">
        <v>625485.27877999994</v>
      </c>
      <c r="J139" s="255">
        <v>11352.65516</v>
      </c>
      <c r="K139" s="255">
        <v>1349855.23569</v>
      </c>
      <c r="L139" s="255">
        <v>134306.09085000001</v>
      </c>
      <c r="M139" s="255">
        <v>0</v>
      </c>
      <c r="N139" s="255">
        <v>15315788.634509999</v>
      </c>
    </row>
    <row r="140" spans="1:14">
      <c r="A140" s="254" t="s">
        <v>132</v>
      </c>
      <c r="B140" s="255">
        <v>0</v>
      </c>
      <c r="C140" s="255">
        <v>0</v>
      </c>
      <c r="D140" s="255">
        <v>0</v>
      </c>
      <c r="E140" s="255">
        <v>0</v>
      </c>
      <c r="F140" s="255">
        <v>0</v>
      </c>
      <c r="G140" s="255">
        <v>0</v>
      </c>
      <c r="H140" s="255">
        <v>0</v>
      </c>
      <c r="I140" s="255">
        <v>0</v>
      </c>
      <c r="J140" s="255">
        <v>0</v>
      </c>
      <c r="K140" s="255">
        <v>0</v>
      </c>
      <c r="L140" s="255">
        <v>0</v>
      </c>
      <c r="M140" s="255">
        <v>0</v>
      </c>
      <c r="N140" s="255">
        <v>0</v>
      </c>
    </row>
    <row r="141" spans="1:14">
      <c r="A141" s="254" t="s">
        <v>133</v>
      </c>
      <c r="B141" s="255">
        <v>0</v>
      </c>
      <c r="C141" s="255">
        <v>0</v>
      </c>
      <c r="D141" s="255">
        <v>0</v>
      </c>
      <c r="E141" s="255">
        <v>0</v>
      </c>
      <c r="F141" s="255">
        <v>0</v>
      </c>
      <c r="G141" s="255">
        <v>16666.666659999999</v>
      </c>
      <c r="H141" s="255">
        <v>0</v>
      </c>
      <c r="I141" s="255">
        <v>92500</v>
      </c>
      <c r="J141" s="255">
        <v>0</v>
      </c>
      <c r="K141" s="255">
        <v>217783.3334</v>
      </c>
      <c r="L141" s="255">
        <v>144857.14291999998</v>
      </c>
      <c r="M141" s="255">
        <v>440041.66676999995</v>
      </c>
      <c r="N141" s="255">
        <v>911848.80975000001</v>
      </c>
    </row>
    <row r="142" spans="1:14">
      <c r="A142" s="8" t="s">
        <v>134</v>
      </c>
      <c r="B142" s="255">
        <v>1619503.5192499999</v>
      </c>
      <c r="C142" s="255">
        <v>718685.88160000008</v>
      </c>
      <c r="D142" s="255">
        <v>2214617.7640800001</v>
      </c>
      <c r="E142" s="255">
        <v>687554.44894000003</v>
      </c>
      <c r="F142" s="255">
        <v>850091.35410999996</v>
      </c>
      <c r="G142" s="255">
        <v>775576.82258000004</v>
      </c>
      <c r="H142" s="255">
        <v>995194.32035000005</v>
      </c>
      <c r="I142" s="255">
        <v>1984425.1033800002</v>
      </c>
      <c r="J142" s="255">
        <v>14860</v>
      </c>
      <c r="K142" s="255">
        <v>1573378.2060499999</v>
      </c>
      <c r="L142" s="255">
        <v>336820.29262999998</v>
      </c>
      <c r="M142" s="255">
        <v>66821.439610000001</v>
      </c>
      <c r="N142" s="255">
        <v>11837529.15258</v>
      </c>
    </row>
    <row r="143" spans="1:14">
      <c r="A143" s="254" t="s">
        <v>135</v>
      </c>
      <c r="B143" s="255">
        <v>0</v>
      </c>
      <c r="C143" s="255">
        <v>0</v>
      </c>
      <c r="D143" s="255">
        <v>0</v>
      </c>
      <c r="E143" s="255">
        <v>0</v>
      </c>
      <c r="F143" s="255">
        <v>0</v>
      </c>
      <c r="G143" s="255">
        <v>0</v>
      </c>
      <c r="H143" s="255">
        <v>0</v>
      </c>
      <c r="I143" s="255">
        <v>0</v>
      </c>
      <c r="J143" s="255">
        <v>0</v>
      </c>
      <c r="K143" s="255">
        <v>0</v>
      </c>
      <c r="L143" s="255">
        <v>0</v>
      </c>
      <c r="M143" s="255">
        <v>0</v>
      </c>
      <c r="N143" s="255">
        <v>0</v>
      </c>
    </row>
    <row r="144" spans="1:14">
      <c r="A144" s="254" t="s">
        <v>136</v>
      </c>
      <c r="B144" s="255">
        <v>0</v>
      </c>
      <c r="C144" s="255">
        <v>0</v>
      </c>
      <c r="D144" s="255">
        <v>21679.239539999999</v>
      </c>
      <c r="E144" s="255">
        <v>0</v>
      </c>
      <c r="F144" s="255">
        <v>1452.9089799999999</v>
      </c>
      <c r="G144" s="255">
        <v>0</v>
      </c>
      <c r="H144" s="255">
        <v>1705.6794600000001</v>
      </c>
      <c r="I144" s="255">
        <v>0</v>
      </c>
      <c r="J144" s="255">
        <v>3430</v>
      </c>
      <c r="K144" s="255">
        <v>266521.90000000002</v>
      </c>
      <c r="L144" s="255">
        <v>0</v>
      </c>
      <c r="M144" s="255">
        <v>498.14585</v>
      </c>
      <c r="N144" s="255">
        <v>295287.87383</v>
      </c>
    </row>
    <row r="145" spans="1:14">
      <c r="A145" s="254" t="s">
        <v>137</v>
      </c>
      <c r="B145" s="255">
        <v>62321.842700000001</v>
      </c>
      <c r="C145" s="255">
        <v>59556.535219999998</v>
      </c>
      <c r="D145" s="255">
        <v>99750.647040000011</v>
      </c>
      <c r="E145" s="255">
        <v>152767.17199999999</v>
      </c>
      <c r="F145" s="255">
        <v>79858.202570000009</v>
      </c>
      <c r="G145" s="255">
        <v>76043.053910000002</v>
      </c>
      <c r="H145" s="255">
        <v>95881.732749999996</v>
      </c>
      <c r="I145" s="255">
        <v>69200.023839999994</v>
      </c>
      <c r="J145" s="255">
        <v>399.42207999999994</v>
      </c>
      <c r="K145" s="255">
        <v>67315.441179999994</v>
      </c>
      <c r="L145" s="255">
        <v>5420.0482200000006</v>
      </c>
      <c r="M145" s="255">
        <v>7719.7257099999997</v>
      </c>
      <c r="N145" s="255">
        <v>776233.84722</v>
      </c>
    </row>
    <row r="146" spans="1:14">
      <c r="A146" s="10" t="s">
        <v>138</v>
      </c>
      <c r="B146" s="257">
        <v>675562.31695999997</v>
      </c>
      <c r="C146" s="257">
        <v>1151748.9195800002</v>
      </c>
      <c r="D146" s="257">
        <v>561471.36979000003</v>
      </c>
      <c r="E146" s="257">
        <v>723705.61907000002</v>
      </c>
      <c r="F146" s="257">
        <v>350046.8406</v>
      </c>
      <c r="G146" s="257">
        <v>1212790.5937300001</v>
      </c>
      <c r="H146" s="257">
        <v>356671.7254</v>
      </c>
      <c r="I146" s="257">
        <v>628956.34363999998</v>
      </c>
      <c r="J146" s="257">
        <v>4571.99827</v>
      </c>
      <c r="K146" s="257">
        <v>359237.51217999996</v>
      </c>
      <c r="L146" s="257">
        <v>100933.73376999999</v>
      </c>
      <c r="M146" s="257">
        <v>330479.12775000004</v>
      </c>
      <c r="N146" s="257">
        <v>6456176.1007399997</v>
      </c>
    </row>
    <row r="147" spans="1:14">
      <c r="A147" s="254" t="s">
        <v>65</v>
      </c>
      <c r="B147" s="255">
        <v>300809.9485</v>
      </c>
      <c r="C147" s="255">
        <v>277812.88906000002</v>
      </c>
      <c r="D147" s="255">
        <v>131885.01731</v>
      </c>
      <c r="E147" s="255">
        <v>101306.21131000001</v>
      </c>
      <c r="F147" s="255">
        <v>12731.981089999999</v>
      </c>
      <c r="G147" s="255">
        <v>651704.92114999995</v>
      </c>
      <c r="H147" s="255">
        <v>2172.8287700000001</v>
      </c>
      <c r="I147" s="255">
        <v>3841.8032499999995</v>
      </c>
      <c r="J147" s="255">
        <v>0</v>
      </c>
      <c r="K147" s="255">
        <v>133.16922999999997</v>
      </c>
      <c r="L147" s="255">
        <v>28113.528310000002</v>
      </c>
      <c r="M147" s="255">
        <v>8.2614000000000001</v>
      </c>
      <c r="N147" s="255">
        <v>1510520.5593800002</v>
      </c>
    </row>
    <row r="148" spans="1:14">
      <c r="A148" s="254" t="s">
        <v>67</v>
      </c>
      <c r="B148" s="255">
        <v>81878.090069999991</v>
      </c>
      <c r="C148" s="255">
        <v>321704.68345000007</v>
      </c>
      <c r="D148" s="255">
        <v>116643.89675</v>
      </c>
      <c r="E148" s="255">
        <v>164808.33192000003</v>
      </c>
      <c r="F148" s="255">
        <v>132489.15021000002</v>
      </c>
      <c r="G148" s="255">
        <v>78214.210360000012</v>
      </c>
      <c r="H148" s="255">
        <v>81303.344859999997</v>
      </c>
      <c r="I148" s="255">
        <v>224241.40005000005</v>
      </c>
      <c r="J148" s="255">
        <v>1164.5848100000001</v>
      </c>
      <c r="K148" s="255">
        <v>60720.380879999997</v>
      </c>
      <c r="L148" s="255">
        <v>43319.163629999995</v>
      </c>
      <c r="M148" s="255">
        <v>119854.16492</v>
      </c>
      <c r="N148" s="255">
        <v>1426341.4019100002</v>
      </c>
    </row>
    <row r="149" spans="1:14">
      <c r="A149" s="254" t="s">
        <v>139</v>
      </c>
      <c r="B149" s="255">
        <v>192467.74760999999</v>
      </c>
      <c r="C149" s="255">
        <v>538565.00553999993</v>
      </c>
      <c r="D149" s="255">
        <v>311156.81855000003</v>
      </c>
      <c r="E149" s="255">
        <v>457106.43674999999</v>
      </c>
      <c r="F149" s="255">
        <v>189944.45650999999</v>
      </c>
      <c r="G149" s="255">
        <v>390466.73274000001</v>
      </c>
      <c r="H149" s="255">
        <v>157081.62904</v>
      </c>
      <c r="I149" s="255">
        <v>380786.58117999998</v>
      </c>
      <c r="J149" s="255">
        <v>3257.183</v>
      </c>
      <c r="K149" s="255">
        <v>249578.15583999999</v>
      </c>
      <c r="L149" s="255">
        <v>29375.451000000001</v>
      </c>
      <c r="M149" s="255">
        <v>202269.63764999999</v>
      </c>
      <c r="N149" s="255">
        <v>3102055.8354100003</v>
      </c>
    </row>
    <row r="150" spans="1:14">
      <c r="A150" s="254" t="s">
        <v>93</v>
      </c>
      <c r="B150" s="255">
        <v>100406.53078</v>
      </c>
      <c r="C150" s="255">
        <v>13666.34153</v>
      </c>
      <c r="D150" s="255">
        <v>1785.6371799999999</v>
      </c>
      <c r="E150" s="255">
        <v>484.63909000000001</v>
      </c>
      <c r="F150" s="255">
        <v>14881.252789999999</v>
      </c>
      <c r="G150" s="255">
        <v>92404.729480000009</v>
      </c>
      <c r="H150" s="255">
        <v>116113.92273000001</v>
      </c>
      <c r="I150" s="255">
        <v>20086.559159999997</v>
      </c>
      <c r="J150" s="255">
        <v>150.23046000000002</v>
      </c>
      <c r="K150" s="255">
        <v>48805.806230000002</v>
      </c>
      <c r="L150" s="255">
        <v>125.59083</v>
      </c>
      <c r="M150" s="255">
        <v>8347.0637800000004</v>
      </c>
      <c r="N150" s="255">
        <v>417258.30404000002</v>
      </c>
    </row>
    <row r="151" spans="1:14">
      <c r="A151" s="254" t="s">
        <v>140</v>
      </c>
      <c r="B151" s="255">
        <v>0</v>
      </c>
      <c r="C151" s="255">
        <v>0</v>
      </c>
      <c r="D151" s="255">
        <v>0</v>
      </c>
      <c r="E151" s="255">
        <v>0</v>
      </c>
      <c r="F151" s="255">
        <v>0</v>
      </c>
      <c r="G151" s="255">
        <v>0</v>
      </c>
      <c r="H151" s="255">
        <v>0</v>
      </c>
      <c r="I151" s="255">
        <v>0</v>
      </c>
      <c r="J151" s="255">
        <v>0</v>
      </c>
      <c r="K151" s="255">
        <v>0</v>
      </c>
      <c r="L151" s="255">
        <v>0</v>
      </c>
      <c r="M151" s="255">
        <v>0</v>
      </c>
      <c r="N151" s="255">
        <v>0</v>
      </c>
    </row>
    <row r="152" spans="1:14">
      <c r="A152" s="10" t="s">
        <v>141</v>
      </c>
      <c r="B152" s="257">
        <v>319709.29326000001</v>
      </c>
      <c r="C152" s="257">
        <v>461415.26753000001</v>
      </c>
      <c r="D152" s="257">
        <v>199157.31317000001</v>
      </c>
      <c r="E152" s="257">
        <v>414106.34259999997</v>
      </c>
      <c r="F152" s="257">
        <v>297722.23600999999</v>
      </c>
      <c r="G152" s="257">
        <v>167982.42881000001</v>
      </c>
      <c r="H152" s="257">
        <v>143052.28646</v>
      </c>
      <c r="I152" s="257">
        <v>220229.77451000002</v>
      </c>
      <c r="J152" s="257">
        <v>1939.1884</v>
      </c>
      <c r="K152" s="257">
        <v>301116.90308000008</v>
      </c>
      <c r="L152" s="257">
        <v>46002.575710000005</v>
      </c>
      <c r="M152" s="257">
        <v>266024.4032</v>
      </c>
      <c r="N152" s="257">
        <v>2838458.0127400002</v>
      </c>
    </row>
    <row r="153" spans="1:14">
      <c r="A153" s="254" t="s">
        <v>142</v>
      </c>
      <c r="B153" s="255">
        <v>61988.007559999998</v>
      </c>
      <c r="C153" s="255">
        <v>13123.114669999999</v>
      </c>
      <c r="D153" s="255">
        <v>5483.923670000001</v>
      </c>
      <c r="E153" s="255">
        <v>67764.464539999986</v>
      </c>
      <c r="F153" s="255">
        <v>8531.5312199999989</v>
      </c>
      <c r="G153" s="255">
        <v>13819.03998</v>
      </c>
      <c r="H153" s="255">
        <v>9201.6639800000012</v>
      </c>
      <c r="I153" s="255">
        <v>0.35349000000000003</v>
      </c>
      <c r="J153" s="255">
        <v>1.0604200000000001</v>
      </c>
      <c r="K153" s="255">
        <v>939.14503000000002</v>
      </c>
      <c r="L153" s="255">
        <v>2030.94013</v>
      </c>
      <c r="M153" s="255">
        <v>13665.425219999999</v>
      </c>
      <c r="N153" s="255">
        <v>196548.66991000003</v>
      </c>
    </row>
    <row r="154" spans="1:14">
      <c r="A154" s="254" t="s">
        <v>143</v>
      </c>
      <c r="B154" s="255">
        <v>0</v>
      </c>
      <c r="C154" s="255">
        <v>0</v>
      </c>
      <c r="D154" s="255">
        <v>0</v>
      </c>
      <c r="E154" s="255">
        <v>0</v>
      </c>
      <c r="F154" s="255">
        <v>0</v>
      </c>
      <c r="G154" s="255">
        <v>0</v>
      </c>
      <c r="H154" s="255">
        <v>0</v>
      </c>
      <c r="I154" s="255">
        <v>0</v>
      </c>
      <c r="J154" s="255">
        <v>0</v>
      </c>
      <c r="K154" s="255">
        <v>0</v>
      </c>
      <c r="L154" s="255">
        <v>0</v>
      </c>
      <c r="M154" s="255">
        <v>0</v>
      </c>
      <c r="N154" s="255">
        <v>0</v>
      </c>
    </row>
    <row r="155" spans="1:14">
      <c r="A155" s="254" t="s">
        <v>144</v>
      </c>
      <c r="B155" s="255">
        <v>135730.81646</v>
      </c>
      <c r="C155" s="255">
        <v>240078.49336000002</v>
      </c>
      <c r="D155" s="255">
        <v>96127.696350000013</v>
      </c>
      <c r="E155" s="255">
        <v>223872.55629000001</v>
      </c>
      <c r="F155" s="255">
        <v>94067.539810000002</v>
      </c>
      <c r="G155" s="255">
        <v>76251.019120000012</v>
      </c>
      <c r="H155" s="255">
        <v>60137.151050000008</v>
      </c>
      <c r="I155" s="255">
        <v>124949.29568000001</v>
      </c>
      <c r="J155" s="255">
        <v>0</v>
      </c>
      <c r="K155" s="255">
        <v>165209.4987</v>
      </c>
      <c r="L155" s="255">
        <v>24668.220250000002</v>
      </c>
      <c r="M155" s="255">
        <v>176861.32732999997</v>
      </c>
      <c r="N155" s="255">
        <v>1417953.6143999998</v>
      </c>
    </row>
    <row r="156" spans="1:14">
      <c r="A156" s="254" t="s">
        <v>145</v>
      </c>
      <c r="B156" s="255">
        <v>0</v>
      </c>
      <c r="C156" s="255">
        <v>0</v>
      </c>
      <c r="D156" s="255">
        <v>0</v>
      </c>
      <c r="E156" s="255">
        <v>0</v>
      </c>
      <c r="F156" s="255">
        <v>0</v>
      </c>
      <c r="G156" s="255">
        <v>0</v>
      </c>
      <c r="H156" s="255">
        <v>0</v>
      </c>
      <c r="I156" s="255">
        <v>0</v>
      </c>
      <c r="J156" s="255">
        <v>0</v>
      </c>
      <c r="K156" s="255">
        <v>0</v>
      </c>
      <c r="L156" s="255">
        <v>0</v>
      </c>
      <c r="M156" s="255">
        <v>0</v>
      </c>
      <c r="N156" s="255">
        <v>0</v>
      </c>
    </row>
    <row r="157" spans="1:14">
      <c r="A157" s="254" t="s">
        <v>146</v>
      </c>
      <c r="B157" s="255">
        <v>121990.46923999999</v>
      </c>
      <c r="C157" s="255">
        <v>168056.55393999998</v>
      </c>
      <c r="D157" s="255">
        <v>96127.696400000001</v>
      </c>
      <c r="E157" s="255">
        <v>121831.39182999999</v>
      </c>
      <c r="F157" s="255">
        <v>118452.61966</v>
      </c>
      <c r="G157" s="255">
        <v>76251.019120000012</v>
      </c>
      <c r="H157" s="255">
        <v>60137.150610000004</v>
      </c>
      <c r="I157" s="255">
        <v>95280.125339999999</v>
      </c>
      <c r="J157" s="255">
        <v>1938.12798</v>
      </c>
      <c r="K157" s="255">
        <v>134968.25935000004</v>
      </c>
      <c r="L157" s="255">
        <v>19303.415330000003</v>
      </c>
      <c r="M157" s="255">
        <v>57395.756959999999</v>
      </c>
      <c r="N157" s="255">
        <v>1071732.5857600002</v>
      </c>
    </row>
    <row r="158" spans="1:14">
      <c r="A158" s="254" t="s">
        <v>147</v>
      </c>
      <c r="B158" s="255">
        <v>0</v>
      </c>
      <c r="C158" s="255">
        <v>40157.105560000004</v>
      </c>
      <c r="D158" s="255">
        <v>1417.99675</v>
      </c>
      <c r="E158" s="255">
        <v>637.9299400000001</v>
      </c>
      <c r="F158" s="255">
        <v>76670.545320000005</v>
      </c>
      <c r="G158" s="255">
        <v>1661.35059</v>
      </c>
      <c r="H158" s="255">
        <v>13576.320820000001</v>
      </c>
      <c r="I158" s="255">
        <v>0</v>
      </c>
      <c r="J158" s="255">
        <v>0</v>
      </c>
      <c r="K158" s="255">
        <v>0</v>
      </c>
      <c r="L158" s="255">
        <v>0</v>
      </c>
      <c r="M158" s="255">
        <v>18101.893690000001</v>
      </c>
      <c r="N158" s="255">
        <v>152223.14267</v>
      </c>
    </row>
    <row r="159" spans="1:14">
      <c r="A159" s="10" t="s">
        <v>148</v>
      </c>
      <c r="B159" s="257">
        <v>362328.94365000003</v>
      </c>
      <c r="C159" s="257">
        <v>170779.16665999999</v>
      </c>
      <c r="D159" s="257">
        <v>1204948.50566</v>
      </c>
      <c r="E159" s="257">
        <v>0</v>
      </c>
      <c r="F159" s="257">
        <v>0</v>
      </c>
      <c r="G159" s="257">
        <v>459181.06780000002</v>
      </c>
      <c r="H159" s="257">
        <v>88562.133329999997</v>
      </c>
      <c r="I159" s="257">
        <v>210687.75</v>
      </c>
      <c r="J159" s="257">
        <v>0</v>
      </c>
      <c r="K159" s="257">
        <v>1012276.70625</v>
      </c>
      <c r="L159" s="257">
        <v>0</v>
      </c>
      <c r="M159" s="257">
        <v>0</v>
      </c>
      <c r="N159" s="257">
        <v>3508764.2733500004</v>
      </c>
    </row>
    <row r="160" spans="1:14">
      <c r="A160" s="254" t="s">
        <v>149</v>
      </c>
      <c r="B160" s="255">
        <v>358555.4</v>
      </c>
      <c r="C160" s="255">
        <v>170000</v>
      </c>
      <c r="D160" s="255">
        <v>1170200</v>
      </c>
      <c r="E160" s="255">
        <v>0</v>
      </c>
      <c r="F160" s="255">
        <v>0</v>
      </c>
      <c r="G160" s="255">
        <v>323987.5</v>
      </c>
      <c r="H160" s="255">
        <v>86500</v>
      </c>
      <c r="I160" s="255">
        <v>205800</v>
      </c>
      <c r="J160" s="255">
        <v>0</v>
      </c>
      <c r="K160" s="255">
        <v>998500</v>
      </c>
      <c r="L160" s="255">
        <v>0</v>
      </c>
      <c r="M160" s="255">
        <v>0</v>
      </c>
      <c r="N160" s="255">
        <v>3313542.9</v>
      </c>
    </row>
    <row r="161" spans="1:14">
      <c r="A161" s="254" t="s">
        <v>150</v>
      </c>
      <c r="B161" s="255">
        <v>0</v>
      </c>
      <c r="C161" s="255">
        <v>0</v>
      </c>
      <c r="D161" s="255">
        <v>0</v>
      </c>
      <c r="E161" s="255">
        <v>0</v>
      </c>
      <c r="F161" s="255">
        <v>0</v>
      </c>
      <c r="G161" s="255">
        <v>0</v>
      </c>
      <c r="H161" s="255">
        <v>0</v>
      </c>
      <c r="I161" s="255">
        <v>0</v>
      </c>
      <c r="J161" s="255">
        <v>0</v>
      </c>
      <c r="K161" s="255">
        <v>0</v>
      </c>
      <c r="L161" s="255">
        <v>0</v>
      </c>
      <c r="M161" s="255">
        <v>0</v>
      </c>
      <c r="N161" s="255">
        <v>0</v>
      </c>
    </row>
    <row r="162" spans="1:14">
      <c r="A162" s="8" t="s">
        <v>151</v>
      </c>
      <c r="B162" s="255">
        <v>0</v>
      </c>
      <c r="C162" s="255">
        <v>0</v>
      </c>
      <c r="D162" s="255">
        <v>0</v>
      </c>
      <c r="E162" s="255">
        <v>0</v>
      </c>
      <c r="F162" s="255">
        <v>0</v>
      </c>
      <c r="G162" s="255">
        <v>130000</v>
      </c>
      <c r="H162" s="255">
        <v>0</v>
      </c>
      <c r="I162" s="255">
        <v>0</v>
      </c>
      <c r="J162" s="255">
        <v>0</v>
      </c>
      <c r="K162" s="255">
        <v>0</v>
      </c>
      <c r="L162" s="255">
        <v>0</v>
      </c>
      <c r="M162" s="255">
        <v>0</v>
      </c>
      <c r="N162" s="255">
        <v>130000</v>
      </c>
    </row>
    <row r="163" spans="1:14">
      <c r="A163" s="254" t="s">
        <v>152</v>
      </c>
      <c r="B163" s="255">
        <v>3773.5436500000001</v>
      </c>
      <c r="C163" s="255">
        <v>779.16665999999998</v>
      </c>
      <c r="D163" s="255">
        <v>34748.505659999995</v>
      </c>
      <c r="E163" s="255">
        <v>0</v>
      </c>
      <c r="F163" s="255">
        <v>0</v>
      </c>
      <c r="G163" s="255">
        <v>5193.5677999999998</v>
      </c>
      <c r="H163" s="255">
        <v>2062.1333300000001</v>
      </c>
      <c r="I163" s="255">
        <v>4887.75</v>
      </c>
      <c r="J163" s="255">
        <v>0</v>
      </c>
      <c r="K163" s="255">
        <v>13776.706249999999</v>
      </c>
      <c r="L163" s="255">
        <v>0</v>
      </c>
      <c r="M163" s="255">
        <v>0</v>
      </c>
      <c r="N163" s="255">
        <v>65221.373349999994</v>
      </c>
    </row>
    <row r="164" spans="1:14">
      <c r="A164" s="10" t="s">
        <v>153</v>
      </c>
      <c r="B164" s="257">
        <v>152384.62161</v>
      </c>
      <c r="C164" s="257">
        <v>344659.88890000002</v>
      </c>
      <c r="D164" s="257">
        <v>130228.44291</v>
      </c>
      <c r="E164" s="257">
        <v>380814.41333000001</v>
      </c>
      <c r="F164" s="257">
        <v>294254.03305999999</v>
      </c>
      <c r="G164" s="257">
        <v>212876.47378</v>
      </c>
      <c r="H164" s="257">
        <v>192762.39167000001</v>
      </c>
      <c r="I164" s="257">
        <v>422142.00377000001</v>
      </c>
      <c r="J164" s="257">
        <v>0</v>
      </c>
      <c r="K164" s="257">
        <v>383211.83880000003</v>
      </c>
      <c r="L164" s="257">
        <v>52787.427199999998</v>
      </c>
      <c r="M164" s="257">
        <v>0</v>
      </c>
      <c r="N164" s="257">
        <v>2566121.5350299999</v>
      </c>
    </row>
    <row r="165" spans="1:14">
      <c r="A165" s="254" t="s">
        <v>154</v>
      </c>
      <c r="B165" s="255">
        <v>0</v>
      </c>
      <c r="C165" s="255">
        <v>0</v>
      </c>
      <c r="D165" s="255">
        <v>0</v>
      </c>
      <c r="E165" s="255">
        <v>0</v>
      </c>
      <c r="F165" s="255">
        <v>0</v>
      </c>
      <c r="G165" s="255">
        <v>0</v>
      </c>
      <c r="H165" s="255">
        <v>0</v>
      </c>
      <c r="I165" s="255">
        <v>0</v>
      </c>
      <c r="J165" s="255">
        <v>0</v>
      </c>
      <c r="K165" s="255">
        <v>0</v>
      </c>
      <c r="L165" s="255">
        <v>1485.6633400000001</v>
      </c>
      <c r="M165" s="255">
        <v>0</v>
      </c>
      <c r="N165" s="255">
        <v>1485.6633400000001</v>
      </c>
    </row>
    <row r="166" spans="1:14">
      <c r="A166" s="254" t="s">
        <v>155</v>
      </c>
      <c r="B166" s="255">
        <v>0</v>
      </c>
      <c r="C166" s="255">
        <v>0</v>
      </c>
      <c r="D166" s="255">
        <v>0</v>
      </c>
      <c r="E166" s="255">
        <v>0</v>
      </c>
      <c r="F166" s="255">
        <v>0</v>
      </c>
      <c r="G166" s="255">
        <v>0</v>
      </c>
      <c r="H166" s="255">
        <v>0</v>
      </c>
      <c r="I166" s="255">
        <v>0</v>
      </c>
      <c r="J166" s="255">
        <v>0</v>
      </c>
      <c r="K166" s="255">
        <v>0</v>
      </c>
      <c r="L166" s="255">
        <v>0</v>
      </c>
      <c r="M166" s="255">
        <v>0</v>
      </c>
      <c r="N166" s="255">
        <v>0</v>
      </c>
    </row>
    <row r="167" spans="1:14">
      <c r="A167" s="254" t="s">
        <v>156</v>
      </c>
      <c r="B167" s="255">
        <v>0</v>
      </c>
      <c r="C167" s="255">
        <v>0</v>
      </c>
      <c r="D167" s="255">
        <v>0</v>
      </c>
      <c r="E167" s="255">
        <v>0</v>
      </c>
      <c r="F167" s="255">
        <v>0</v>
      </c>
      <c r="G167" s="255">
        <v>0</v>
      </c>
      <c r="H167" s="255">
        <v>0</v>
      </c>
      <c r="I167" s="255">
        <v>0</v>
      </c>
      <c r="J167" s="255">
        <v>0</v>
      </c>
      <c r="K167" s="255">
        <v>0</v>
      </c>
      <c r="L167" s="255">
        <v>1485.6633400000001</v>
      </c>
      <c r="M167" s="255">
        <v>0</v>
      </c>
      <c r="N167" s="255">
        <v>1485.6633400000001</v>
      </c>
    </row>
    <row r="168" spans="1:14">
      <c r="A168" s="254" t="s">
        <v>157</v>
      </c>
      <c r="B168" s="255">
        <v>0</v>
      </c>
      <c r="C168" s="255">
        <v>0</v>
      </c>
      <c r="D168" s="255">
        <v>0</v>
      </c>
      <c r="E168" s="255">
        <v>0</v>
      </c>
      <c r="F168" s="255">
        <v>0</v>
      </c>
      <c r="G168" s="255">
        <v>0</v>
      </c>
      <c r="H168" s="255">
        <v>0</v>
      </c>
      <c r="I168" s="255">
        <v>0</v>
      </c>
      <c r="J168" s="255">
        <v>0</v>
      </c>
      <c r="K168" s="255">
        <v>0</v>
      </c>
      <c r="L168" s="255">
        <v>0</v>
      </c>
      <c r="M168" s="255">
        <v>0</v>
      </c>
      <c r="N168" s="255">
        <v>0</v>
      </c>
    </row>
    <row r="169" spans="1:14">
      <c r="A169" s="254" t="s">
        <v>158</v>
      </c>
      <c r="B169" s="255">
        <v>0</v>
      </c>
      <c r="C169" s="255">
        <v>0</v>
      </c>
      <c r="D169" s="255">
        <v>0</v>
      </c>
      <c r="E169" s="255">
        <v>0</v>
      </c>
      <c r="F169" s="255">
        <v>0</v>
      </c>
      <c r="G169" s="255">
        <v>0</v>
      </c>
      <c r="H169" s="255">
        <v>0</v>
      </c>
      <c r="I169" s="255">
        <v>0</v>
      </c>
      <c r="J169" s="255">
        <v>0</v>
      </c>
      <c r="K169" s="255">
        <v>0</v>
      </c>
      <c r="L169" s="255">
        <v>0</v>
      </c>
      <c r="M169" s="255">
        <v>0</v>
      </c>
      <c r="N169" s="255">
        <v>0</v>
      </c>
    </row>
    <row r="170" spans="1:14">
      <c r="A170" s="254" t="s">
        <v>159</v>
      </c>
      <c r="B170" s="255">
        <v>0</v>
      </c>
      <c r="C170" s="255">
        <v>0</v>
      </c>
      <c r="D170" s="255">
        <v>0</v>
      </c>
      <c r="E170" s="255">
        <v>0</v>
      </c>
      <c r="F170" s="255">
        <v>0</v>
      </c>
      <c r="G170" s="255">
        <v>0</v>
      </c>
      <c r="H170" s="255">
        <v>0</v>
      </c>
      <c r="I170" s="255">
        <v>0</v>
      </c>
      <c r="J170" s="255">
        <v>0</v>
      </c>
      <c r="K170" s="255">
        <v>0</v>
      </c>
      <c r="L170" s="255">
        <v>0</v>
      </c>
      <c r="M170" s="255">
        <v>0</v>
      </c>
      <c r="N170" s="255">
        <v>0</v>
      </c>
    </row>
    <row r="171" spans="1:14">
      <c r="A171" s="254" t="s">
        <v>160</v>
      </c>
      <c r="B171" s="255">
        <v>151785.3204</v>
      </c>
      <c r="C171" s="255">
        <v>340000</v>
      </c>
      <c r="D171" s="255">
        <v>129067.022</v>
      </c>
      <c r="E171" s="255">
        <v>372606</v>
      </c>
      <c r="F171" s="255">
        <v>290810</v>
      </c>
      <c r="G171" s="255">
        <v>210014</v>
      </c>
      <c r="H171" s="255">
        <v>190250</v>
      </c>
      <c r="I171" s="255">
        <v>414400</v>
      </c>
      <c r="J171" s="255">
        <v>0</v>
      </c>
      <c r="K171" s="255">
        <v>378639</v>
      </c>
      <c r="L171" s="255">
        <v>50000</v>
      </c>
      <c r="M171" s="255">
        <v>0</v>
      </c>
      <c r="N171" s="255">
        <v>2527571.3424</v>
      </c>
    </row>
    <row r="172" spans="1:14">
      <c r="A172" s="254" t="s">
        <v>161</v>
      </c>
      <c r="B172" s="255">
        <v>599.30120999999997</v>
      </c>
      <c r="C172" s="255">
        <v>4659.8888999999999</v>
      </c>
      <c r="D172" s="255">
        <v>1161.4209099999998</v>
      </c>
      <c r="E172" s="255">
        <v>8208.4133299999994</v>
      </c>
      <c r="F172" s="255">
        <v>3444.0330600000002</v>
      </c>
      <c r="G172" s="255">
        <v>2862.4737799999998</v>
      </c>
      <c r="H172" s="255">
        <v>2512.39167</v>
      </c>
      <c r="I172" s="255">
        <v>7742.0037699999993</v>
      </c>
      <c r="J172" s="255">
        <v>0</v>
      </c>
      <c r="K172" s="255">
        <v>4572.8387999999995</v>
      </c>
      <c r="L172" s="255">
        <v>1301.76386</v>
      </c>
      <c r="M172" s="255">
        <v>0</v>
      </c>
      <c r="N172" s="255">
        <v>37064.529289999999</v>
      </c>
    </row>
    <row r="173" spans="1:14">
      <c r="A173" s="10" t="s">
        <v>162</v>
      </c>
      <c r="B173" s="257">
        <v>2415520.2022599997</v>
      </c>
      <c r="C173" s="257">
        <v>3314826.6980700004</v>
      </c>
      <c r="D173" s="257">
        <v>2545113.3919600002</v>
      </c>
      <c r="E173" s="257">
        <v>2341160.2581700003</v>
      </c>
      <c r="F173" s="257">
        <v>1794850.88213</v>
      </c>
      <c r="G173" s="257">
        <v>1291468.6080399998</v>
      </c>
      <c r="H173" s="257">
        <v>1040851.53045</v>
      </c>
      <c r="I173" s="257">
        <v>2482952.9933099998</v>
      </c>
      <c r="J173" s="257">
        <v>93466.208190000005</v>
      </c>
      <c r="K173" s="257">
        <v>1650428.72004</v>
      </c>
      <c r="L173" s="257">
        <v>410024.21666999999</v>
      </c>
      <c r="M173" s="257">
        <v>1297745.1897800001</v>
      </c>
      <c r="N173" s="257">
        <v>20678408.899070002</v>
      </c>
    </row>
    <row r="174" spans="1:14">
      <c r="A174" s="17" t="s">
        <v>163</v>
      </c>
      <c r="B174" s="255">
        <v>1701086.88</v>
      </c>
      <c r="C174" s="255">
        <v>2732121.16</v>
      </c>
      <c r="D174" s="255">
        <v>1890431.75</v>
      </c>
      <c r="E174" s="255">
        <v>1565833.32</v>
      </c>
      <c r="F174" s="255">
        <v>1072180</v>
      </c>
      <c r="G174" s="255">
        <v>905797</v>
      </c>
      <c r="H174" s="255">
        <v>737303</v>
      </c>
      <c r="I174" s="255">
        <v>1857888.8</v>
      </c>
      <c r="J174" s="255">
        <v>95490.01655</v>
      </c>
      <c r="K174" s="255">
        <v>893035.9</v>
      </c>
      <c r="L174" s="255">
        <v>364427.9</v>
      </c>
      <c r="M174" s="255">
        <v>1003131.8</v>
      </c>
      <c r="N174" s="255">
        <v>14818727.526550002</v>
      </c>
    </row>
    <row r="175" spans="1:14">
      <c r="A175" s="254" t="s">
        <v>164</v>
      </c>
      <c r="B175" s="255">
        <v>1701086.88</v>
      </c>
      <c r="C175" s="255">
        <v>2732121.16</v>
      </c>
      <c r="D175" s="255">
        <v>1890431.75</v>
      </c>
      <c r="E175" s="255">
        <v>1565833.32</v>
      </c>
      <c r="F175" s="255">
        <v>1072180</v>
      </c>
      <c r="G175" s="255">
        <v>905797</v>
      </c>
      <c r="H175" s="255">
        <v>737303</v>
      </c>
      <c r="I175" s="255">
        <v>1857888.8</v>
      </c>
      <c r="J175" s="255">
        <v>95490.01655</v>
      </c>
      <c r="K175" s="255">
        <v>893035.9</v>
      </c>
      <c r="L175" s="255">
        <v>364427.9</v>
      </c>
      <c r="M175" s="255">
        <v>1003131.8</v>
      </c>
      <c r="N175" s="255">
        <v>14818727.526550002</v>
      </c>
    </row>
    <row r="176" spans="1:14">
      <c r="A176" s="254" t="s">
        <v>165</v>
      </c>
      <c r="B176" s="255">
        <v>0</v>
      </c>
      <c r="C176" s="255">
        <v>0</v>
      </c>
      <c r="D176" s="255">
        <v>0</v>
      </c>
      <c r="E176" s="255">
        <v>0</v>
      </c>
      <c r="F176" s="255">
        <v>0</v>
      </c>
      <c r="G176" s="255">
        <v>0</v>
      </c>
      <c r="H176" s="255">
        <v>0</v>
      </c>
      <c r="I176" s="255">
        <v>0</v>
      </c>
      <c r="J176" s="255">
        <v>0</v>
      </c>
      <c r="K176" s="255">
        <v>0</v>
      </c>
      <c r="L176" s="255">
        <v>0</v>
      </c>
      <c r="M176" s="255">
        <v>0</v>
      </c>
      <c r="N176" s="255">
        <v>0</v>
      </c>
    </row>
    <row r="177" spans="1:14">
      <c r="A177" s="254" t="s">
        <v>166</v>
      </c>
      <c r="B177" s="255">
        <v>0</v>
      </c>
      <c r="C177" s="255">
        <v>0</v>
      </c>
      <c r="D177" s="255">
        <v>0</v>
      </c>
      <c r="E177" s="255">
        <v>0</v>
      </c>
      <c r="F177" s="255">
        <v>0</v>
      </c>
      <c r="G177" s="255">
        <v>0</v>
      </c>
      <c r="H177" s="255">
        <v>0</v>
      </c>
      <c r="I177" s="255">
        <v>0</v>
      </c>
      <c r="J177" s="255">
        <v>0</v>
      </c>
      <c r="K177" s="255">
        <v>0</v>
      </c>
      <c r="L177" s="255">
        <v>0</v>
      </c>
      <c r="M177" s="255">
        <v>0</v>
      </c>
      <c r="N177" s="255">
        <v>0</v>
      </c>
    </row>
    <row r="178" spans="1:14">
      <c r="A178" s="17" t="s">
        <v>167</v>
      </c>
      <c r="B178" s="255">
        <v>146496.9828</v>
      </c>
      <c r="C178" s="255">
        <v>0</v>
      </c>
      <c r="D178" s="255">
        <v>0</v>
      </c>
      <c r="E178" s="255">
        <v>8.9722399999999993</v>
      </c>
      <c r="F178" s="255">
        <v>68.103200000000001</v>
      </c>
      <c r="G178" s="255">
        <v>24262.52605</v>
      </c>
      <c r="H178" s="255">
        <v>31187.5</v>
      </c>
      <c r="I178" s="255">
        <v>1689.5345500000001</v>
      </c>
      <c r="J178" s="255">
        <v>0</v>
      </c>
      <c r="K178" s="255">
        <v>116.006</v>
      </c>
      <c r="L178" s="255">
        <v>8738.9681900000014</v>
      </c>
      <c r="M178" s="255">
        <v>5529.5283099999997</v>
      </c>
      <c r="N178" s="255">
        <v>218098.12134000004</v>
      </c>
    </row>
    <row r="179" spans="1:14">
      <c r="A179" s="254" t="s">
        <v>168</v>
      </c>
      <c r="B179" s="255">
        <v>0</v>
      </c>
      <c r="C179" s="255">
        <v>0</v>
      </c>
      <c r="D179" s="255">
        <v>0</v>
      </c>
      <c r="E179" s="255">
        <v>0</v>
      </c>
      <c r="F179" s="255">
        <v>0</v>
      </c>
      <c r="G179" s="255">
        <v>0.51254999999999995</v>
      </c>
      <c r="H179" s="255">
        <v>0</v>
      </c>
      <c r="I179" s="255">
        <v>0</v>
      </c>
      <c r="J179" s="255">
        <v>0</v>
      </c>
      <c r="K179" s="255">
        <v>0</v>
      </c>
      <c r="L179" s="255">
        <v>8280.6007000000009</v>
      </c>
      <c r="M179" s="255">
        <v>0</v>
      </c>
      <c r="N179" s="255">
        <v>8281.1132500000003</v>
      </c>
    </row>
    <row r="180" spans="1:14">
      <c r="A180" s="254" t="s">
        <v>169</v>
      </c>
      <c r="B180" s="255">
        <v>146496.9828</v>
      </c>
      <c r="C180" s="255">
        <v>0</v>
      </c>
      <c r="D180" s="255">
        <v>0</v>
      </c>
      <c r="E180" s="255">
        <v>8.9722399999999993</v>
      </c>
      <c r="F180" s="255">
        <v>68.103200000000001</v>
      </c>
      <c r="G180" s="255">
        <v>24262.013500000001</v>
      </c>
      <c r="H180" s="255">
        <v>31187.5</v>
      </c>
      <c r="I180" s="255">
        <v>0</v>
      </c>
      <c r="J180" s="255">
        <v>0</v>
      </c>
      <c r="K180" s="255">
        <v>0</v>
      </c>
      <c r="L180" s="255">
        <v>458.36748999999998</v>
      </c>
      <c r="M180" s="255">
        <v>4211.04</v>
      </c>
      <c r="N180" s="255">
        <v>206692.97923000003</v>
      </c>
    </row>
    <row r="181" spans="1:14">
      <c r="A181" s="254" t="s">
        <v>170</v>
      </c>
      <c r="B181" s="255">
        <v>0</v>
      </c>
      <c r="C181" s="255">
        <v>0</v>
      </c>
      <c r="D181" s="255">
        <v>0</v>
      </c>
      <c r="E181" s="255">
        <v>0</v>
      </c>
      <c r="F181" s="255">
        <v>0</v>
      </c>
      <c r="G181" s="255">
        <v>0</v>
      </c>
      <c r="H181" s="255">
        <v>0</v>
      </c>
      <c r="I181" s="255">
        <v>1689.5345500000001</v>
      </c>
      <c r="J181" s="255">
        <v>0</v>
      </c>
      <c r="K181" s="255">
        <v>116.006</v>
      </c>
      <c r="L181" s="255">
        <v>0</v>
      </c>
      <c r="M181" s="255">
        <v>1318.48831</v>
      </c>
      <c r="N181" s="255">
        <v>3124.0288600000003</v>
      </c>
    </row>
    <row r="182" spans="1:14">
      <c r="A182" s="17" t="s">
        <v>171</v>
      </c>
      <c r="B182" s="255">
        <v>0</v>
      </c>
      <c r="C182" s="255">
        <v>0</v>
      </c>
      <c r="D182" s="255">
        <v>0</v>
      </c>
      <c r="E182" s="255">
        <v>0</v>
      </c>
      <c r="F182" s="255">
        <v>0</v>
      </c>
      <c r="G182" s="255">
        <v>0</v>
      </c>
      <c r="H182" s="255">
        <v>0</v>
      </c>
      <c r="I182" s="255">
        <v>0</v>
      </c>
      <c r="J182" s="255">
        <v>0</v>
      </c>
      <c r="K182" s="255">
        <v>0</v>
      </c>
      <c r="L182" s="255">
        <v>0</v>
      </c>
      <c r="M182" s="255">
        <v>0</v>
      </c>
      <c r="N182" s="255">
        <v>0</v>
      </c>
    </row>
    <row r="183" spans="1:14">
      <c r="A183" s="254" t="s">
        <v>172</v>
      </c>
      <c r="B183" s="255">
        <v>0</v>
      </c>
      <c r="C183" s="255">
        <v>0</v>
      </c>
      <c r="D183" s="255">
        <v>0</v>
      </c>
      <c r="E183" s="255">
        <v>0</v>
      </c>
      <c r="F183" s="255">
        <v>0</v>
      </c>
      <c r="G183" s="255">
        <v>0</v>
      </c>
      <c r="H183" s="255">
        <v>0</v>
      </c>
      <c r="I183" s="255">
        <v>0</v>
      </c>
      <c r="J183" s="255">
        <v>0</v>
      </c>
      <c r="K183" s="255">
        <v>0</v>
      </c>
      <c r="L183" s="255">
        <v>0</v>
      </c>
      <c r="M183" s="255">
        <v>0</v>
      </c>
      <c r="N183" s="255">
        <v>0</v>
      </c>
    </row>
    <row r="184" spans="1:14">
      <c r="A184" s="17" t="s">
        <v>173</v>
      </c>
      <c r="B184" s="255">
        <v>331932.79827000003</v>
      </c>
      <c r="C184" s="255">
        <v>256494.86939000001</v>
      </c>
      <c r="D184" s="255">
        <v>459497.46814000001</v>
      </c>
      <c r="E184" s="255">
        <v>421648.52940999996</v>
      </c>
      <c r="F184" s="255">
        <v>582271.04240999999</v>
      </c>
      <c r="G184" s="255">
        <v>148297.01339000001</v>
      </c>
      <c r="H184" s="255">
        <v>133234.38922000001</v>
      </c>
      <c r="I184" s="255">
        <v>345577.45855000004</v>
      </c>
      <c r="J184" s="255">
        <v>12169.915929999999</v>
      </c>
      <c r="K184" s="255">
        <v>609152.58286000008</v>
      </c>
      <c r="L184" s="255">
        <v>27377.738870000005</v>
      </c>
      <c r="M184" s="255">
        <v>166668.658</v>
      </c>
      <c r="N184" s="255">
        <v>3494322.4644399998</v>
      </c>
    </row>
    <row r="185" spans="1:14">
      <c r="A185" s="254" t="s">
        <v>174</v>
      </c>
      <c r="B185" s="255">
        <v>298164.88166000001</v>
      </c>
      <c r="C185" s="255">
        <v>251188.39262999999</v>
      </c>
      <c r="D185" s="255">
        <v>431999.04761000001</v>
      </c>
      <c r="E185" s="255">
        <v>416903.86836999998</v>
      </c>
      <c r="F185" s="255">
        <v>260540.66399999999</v>
      </c>
      <c r="G185" s="255">
        <v>139852.61928000001</v>
      </c>
      <c r="H185" s="255">
        <v>131386.64806000001</v>
      </c>
      <c r="I185" s="255">
        <v>328617.08214000001</v>
      </c>
      <c r="J185" s="255">
        <v>1445.7721899999999</v>
      </c>
      <c r="K185" s="255">
        <v>176837.4779</v>
      </c>
      <c r="L185" s="255">
        <v>25374.416920000003</v>
      </c>
      <c r="M185" s="255">
        <v>163511.76360000001</v>
      </c>
      <c r="N185" s="255">
        <v>2625822.63436</v>
      </c>
    </row>
    <row r="186" spans="1:14">
      <c r="A186" s="254" t="s">
        <v>175</v>
      </c>
      <c r="B186" s="255">
        <v>5065.8948399999999</v>
      </c>
      <c r="C186" s="255">
        <v>5306.3115800000005</v>
      </c>
      <c r="D186" s="255">
        <v>27498.420529999999</v>
      </c>
      <c r="E186" s="255">
        <v>4730.8079600000001</v>
      </c>
      <c r="F186" s="255">
        <v>3872.7539999999999</v>
      </c>
      <c r="G186" s="255">
        <v>8444.3941099999993</v>
      </c>
      <c r="H186" s="255">
        <v>1847.7411599999998</v>
      </c>
      <c r="I186" s="255">
        <v>16960.376410000001</v>
      </c>
      <c r="J186" s="255">
        <v>10724.14374</v>
      </c>
      <c r="K186" s="255">
        <v>22100.134009999998</v>
      </c>
      <c r="L186" s="255">
        <v>2003.32195</v>
      </c>
      <c r="M186" s="255">
        <v>3156.8944000000001</v>
      </c>
      <c r="N186" s="255">
        <v>111711.19468999999</v>
      </c>
    </row>
    <row r="187" spans="1:14">
      <c r="A187" s="254" t="s">
        <v>176</v>
      </c>
      <c r="B187" s="255">
        <v>28702.021769999999</v>
      </c>
      <c r="C187" s="255">
        <v>0.16517999999999999</v>
      </c>
      <c r="D187" s="255">
        <v>0</v>
      </c>
      <c r="E187" s="255">
        <v>13.85308</v>
      </c>
      <c r="F187" s="255">
        <v>317857.62441000005</v>
      </c>
      <c r="G187" s="255">
        <v>0</v>
      </c>
      <c r="H187" s="255">
        <v>0</v>
      </c>
      <c r="I187" s="255">
        <v>0</v>
      </c>
      <c r="J187" s="255">
        <v>0</v>
      </c>
      <c r="K187" s="255">
        <v>410214.97095000005</v>
      </c>
      <c r="L187" s="255">
        <v>0</v>
      </c>
      <c r="M187" s="255">
        <v>0</v>
      </c>
      <c r="N187" s="255">
        <v>756788.63539000007</v>
      </c>
    </row>
    <row r="188" spans="1:14">
      <c r="A188" s="17" t="s">
        <v>177</v>
      </c>
      <c r="B188" s="255">
        <v>236003.54119000002</v>
      </c>
      <c r="C188" s="255">
        <v>326210.66868</v>
      </c>
      <c r="D188" s="255">
        <v>195184.17382</v>
      </c>
      <c r="E188" s="255">
        <v>353669.43651999999</v>
      </c>
      <c r="F188" s="255">
        <v>140331.73651999998</v>
      </c>
      <c r="G188" s="255">
        <v>213112.0686</v>
      </c>
      <c r="H188" s="255">
        <v>139126.64123000001</v>
      </c>
      <c r="I188" s="255">
        <v>277797.20020999998</v>
      </c>
      <c r="J188" s="255">
        <v>-14193.724289999998</v>
      </c>
      <c r="K188" s="255">
        <v>148124.23118</v>
      </c>
      <c r="L188" s="255">
        <v>9479.6096099999995</v>
      </c>
      <c r="M188" s="255">
        <v>122415.20347000001</v>
      </c>
      <c r="N188" s="255">
        <v>2147260.7867399999</v>
      </c>
    </row>
    <row r="189" spans="1:14">
      <c r="A189" s="254" t="s">
        <v>178</v>
      </c>
      <c r="B189" s="255">
        <v>293.4572</v>
      </c>
      <c r="C189" s="255">
        <v>47166.667000000001</v>
      </c>
      <c r="D189" s="255">
        <v>0</v>
      </c>
      <c r="E189" s="255">
        <v>0</v>
      </c>
      <c r="F189" s="255">
        <v>14000</v>
      </c>
      <c r="G189" s="255">
        <v>7068.7916599999999</v>
      </c>
      <c r="H189" s="255">
        <v>14.616160000000001</v>
      </c>
      <c r="I189" s="255">
        <v>0</v>
      </c>
      <c r="J189" s="255">
        <v>-20088.775539999999</v>
      </c>
      <c r="K189" s="255">
        <v>0</v>
      </c>
      <c r="L189" s="255">
        <v>0</v>
      </c>
      <c r="M189" s="255">
        <v>1.2517799999999999</v>
      </c>
      <c r="N189" s="255">
        <v>48456.008259999995</v>
      </c>
    </row>
    <row r="190" spans="1:14">
      <c r="A190" s="56" t="s">
        <v>179</v>
      </c>
      <c r="B190" s="255">
        <v>235710.08399000001</v>
      </c>
      <c r="C190" s="255">
        <v>279044.00167999999</v>
      </c>
      <c r="D190" s="255">
        <v>195184.17382</v>
      </c>
      <c r="E190" s="255">
        <v>353669.43651999999</v>
      </c>
      <c r="F190" s="255">
        <v>126331.73651999999</v>
      </c>
      <c r="G190" s="255">
        <v>206043.27694000001</v>
      </c>
      <c r="H190" s="255">
        <v>139112.02507</v>
      </c>
      <c r="I190" s="255">
        <v>277797.20020999998</v>
      </c>
      <c r="J190" s="255">
        <v>5895.0512500000004</v>
      </c>
      <c r="K190" s="255">
        <v>148124.23118</v>
      </c>
      <c r="L190" s="255">
        <v>9479.6096099999995</v>
      </c>
      <c r="M190" s="255">
        <v>122413.95169</v>
      </c>
      <c r="N190" s="255">
        <v>2098804.7784799999</v>
      </c>
    </row>
    <row r="191" spans="1:14">
      <c r="A191" s="9" t="s">
        <v>180</v>
      </c>
      <c r="B191" s="257">
        <v>35549329.961700007</v>
      </c>
      <c r="C191" s="257">
        <v>52617763.429880001</v>
      </c>
      <c r="D191" s="257">
        <v>42622508.396460004</v>
      </c>
      <c r="E191" s="257">
        <v>29686560.935389999</v>
      </c>
      <c r="F191" s="257">
        <v>25208239.817609996</v>
      </c>
      <c r="G191" s="257">
        <v>21128000.66911</v>
      </c>
      <c r="H191" s="257">
        <v>14512862.374950001</v>
      </c>
      <c r="I191" s="257">
        <v>24001943.08791</v>
      </c>
      <c r="J191" s="257">
        <v>215323.98227000001</v>
      </c>
      <c r="K191" s="257">
        <v>24398687.270860009</v>
      </c>
      <c r="L191" s="257">
        <v>5415859.6368300002</v>
      </c>
      <c r="M191" s="257">
        <v>11129323.186040003</v>
      </c>
      <c r="N191" s="257">
        <v>286486402.74900997</v>
      </c>
    </row>
    <row r="192" spans="1:14">
      <c r="A192" s="10" t="s">
        <v>181</v>
      </c>
      <c r="B192" s="257">
        <v>2415822.5503099998</v>
      </c>
      <c r="C192" s="257">
        <v>1883054.1427199997</v>
      </c>
      <c r="D192" s="257">
        <v>1595019.33638</v>
      </c>
      <c r="E192" s="257">
        <v>6642855.6907200003</v>
      </c>
      <c r="F192" s="257">
        <v>1562903.6798599998</v>
      </c>
      <c r="G192" s="257">
        <v>378021.05446000001</v>
      </c>
      <c r="H192" s="257">
        <v>888850.57782000001</v>
      </c>
      <c r="I192" s="257">
        <v>125.20869999999999</v>
      </c>
      <c r="J192" s="257">
        <v>10437.215909999999</v>
      </c>
      <c r="K192" s="257">
        <v>324333.84876999998</v>
      </c>
      <c r="L192" s="257">
        <v>296378.18702999997</v>
      </c>
      <c r="M192" s="257">
        <v>596704.27217999997</v>
      </c>
      <c r="N192" s="257">
        <v>16594505.76486</v>
      </c>
    </row>
    <row r="193" spans="1:14">
      <c r="A193" s="17" t="s">
        <v>182</v>
      </c>
      <c r="B193" s="255">
        <v>53997.612150000001</v>
      </c>
      <c r="C193" s="255">
        <v>99740.88622</v>
      </c>
      <c r="D193" s="255">
        <v>105030.35674999999</v>
      </c>
      <c r="E193" s="255">
        <v>438233.76876000001</v>
      </c>
      <c r="F193" s="255">
        <v>19668.713000000003</v>
      </c>
      <c r="G193" s="255">
        <v>0</v>
      </c>
      <c r="H193" s="255">
        <v>36989.919649999996</v>
      </c>
      <c r="I193" s="255">
        <v>0</v>
      </c>
      <c r="J193" s="255">
        <v>0</v>
      </c>
      <c r="K193" s="255">
        <v>0</v>
      </c>
      <c r="L193" s="255">
        <v>0</v>
      </c>
      <c r="M193" s="255">
        <v>0</v>
      </c>
      <c r="N193" s="255">
        <v>753661.2565299999</v>
      </c>
    </row>
    <row r="194" spans="1:14">
      <c r="A194" s="254" t="s">
        <v>183</v>
      </c>
      <c r="B194" s="255">
        <v>0</v>
      </c>
      <c r="C194" s="255">
        <v>79160.88622</v>
      </c>
      <c r="D194" s="255">
        <v>0</v>
      </c>
      <c r="E194" s="255">
        <v>0</v>
      </c>
      <c r="F194" s="255">
        <v>2663.2346500000003</v>
      </c>
      <c r="G194" s="255">
        <v>0</v>
      </c>
      <c r="H194" s="255">
        <v>1795.1786499999998</v>
      </c>
      <c r="I194" s="255">
        <v>0</v>
      </c>
      <c r="J194" s="255">
        <v>0</v>
      </c>
      <c r="K194" s="255">
        <v>0</v>
      </c>
      <c r="L194" s="255">
        <v>0</v>
      </c>
      <c r="M194" s="255">
        <v>0</v>
      </c>
      <c r="N194" s="255">
        <v>83619.29952</v>
      </c>
    </row>
    <row r="195" spans="1:14">
      <c r="A195" s="254" t="s">
        <v>184</v>
      </c>
      <c r="B195" s="255">
        <v>0</v>
      </c>
      <c r="C195" s="255">
        <v>0</v>
      </c>
      <c r="D195" s="255">
        <v>0</v>
      </c>
      <c r="E195" s="255">
        <v>0</v>
      </c>
      <c r="F195" s="255">
        <v>151.47164999999998</v>
      </c>
      <c r="G195" s="255">
        <v>0</v>
      </c>
      <c r="H195" s="255">
        <v>328.94290000000001</v>
      </c>
      <c r="I195" s="255">
        <v>0</v>
      </c>
      <c r="J195" s="255">
        <v>0</v>
      </c>
      <c r="K195" s="255">
        <v>0</v>
      </c>
      <c r="L195" s="255">
        <v>0</v>
      </c>
      <c r="M195" s="255">
        <v>0</v>
      </c>
      <c r="N195" s="255">
        <v>480.41454999999996</v>
      </c>
    </row>
    <row r="196" spans="1:14">
      <c r="A196" s="254" t="s">
        <v>185</v>
      </c>
      <c r="B196" s="255">
        <v>30982.463940000001</v>
      </c>
      <c r="C196" s="255">
        <v>0</v>
      </c>
      <c r="D196" s="255">
        <v>98581.956749999998</v>
      </c>
      <c r="E196" s="255">
        <v>386553.39249</v>
      </c>
      <c r="F196" s="255">
        <v>8655.695740000001</v>
      </c>
      <c r="G196" s="255">
        <v>0</v>
      </c>
      <c r="H196" s="255">
        <v>0</v>
      </c>
      <c r="I196" s="255">
        <v>0</v>
      </c>
      <c r="J196" s="255">
        <v>0</v>
      </c>
      <c r="K196" s="255">
        <v>0</v>
      </c>
      <c r="L196" s="255">
        <v>0</v>
      </c>
      <c r="M196" s="255">
        <v>0</v>
      </c>
      <c r="N196" s="255">
        <v>524773.50892000005</v>
      </c>
    </row>
    <row r="197" spans="1:14">
      <c r="A197" s="254" t="s">
        <v>186</v>
      </c>
      <c r="B197" s="255">
        <v>0</v>
      </c>
      <c r="C197" s="255">
        <v>0</v>
      </c>
      <c r="D197" s="255">
        <v>0</v>
      </c>
      <c r="E197" s="255">
        <v>0</v>
      </c>
      <c r="F197" s="255">
        <v>0</v>
      </c>
      <c r="G197" s="255">
        <v>0</v>
      </c>
      <c r="H197" s="255">
        <v>0</v>
      </c>
      <c r="I197" s="255">
        <v>0</v>
      </c>
      <c r="J197" s="255">
        <v>0</v>
      </c>
      <c r="K197" s="255">
        <v>0</v>
      </c>
      <c r="L197" s="255">
        <v>0</v>
      </c>
      <c r="M197" s="255">
        <v>0</v>
      </c>
      <c r="N197" s="255">
        <v>0</v>
      </c>
    </row>
    <row r="198" spans="1:14">
      <c r="A198" s="254" t="s">
        <v>187</v>
      </c>
      <c r="B198" s="255">
        <v>23015.148209999999</v>
      </c>
      <c r="C198" s="255">
        <v>20580</v>
      </c>
      <c r="D198" s="255">
        <v>6448.4</v>
      </c>
      <c r="E198" s="255">
        <v>51680.376270000001</v>
      </c>
      <c r="F198" s="255">
        <v>8198.3109600000007</v>
      </c>
      <c r="G198" s="255">
        <v>0</v>
      </c>
      <c r="H198" s="255">
        <v>34865.7981</v>
      </c>
      <c r="I198" s="255">
        <v>0</v>
      </c>
      <c r="J198" s="255">
        <v>0</v>
      </c>
      <c r="K198" s="255">
        <v>0</v>
      </c>
      <c r="L198" s="255">
        <v>0</v>
      </c>
      <c r="M198" s="255">
        <v>0</v>
      </c>
      <c r="N198" s="255">
        <v>144788.03354</v>
      </c>
    </row>
    <row r="199" spans="1:14">
      <c r="A199" s="17" t="s">
        <v>188</v>
      </c>
      <c r="B199" s="255">
        <v>1867889.62824</v>
      </c>
      <c r="C199" s="255">
        <v>1714810.1349299997</v>
      </c>
      <c r="D199" s="255">
        <v>1135826.77825</v>
      </c>
      <c r="E199" s="255">
        <v>5914914.0447300002</v>
      </c>
      <c r="F199" s="255">
        <v>1270526.47523</v>
      </c>
      <c r="G199" s="255">
        <v>136662.55968999999</v>
      </c>
      <c r="H199" s="255">
        <v>572579.8942000001</v>
      </c>
      <c r="I199" s="255">
        <v>125.20869999999999</v>
      </c>
      <c r="J199" s="255">
        <v>10437.215909999999</v>
      </c>
      <c r="K199" s="255">
        <v>321264.31198</v>
      </c>
      <c r="L199" s="255">
        <v>267208.47947999998</v>
      </c>
      <c r="M199" s="255">
        <v>328147.83211999998</v>
      </c>
      <c r="N199" s="255">
        <v>13540392.56346</v>
      </c>
    </row>
    <row r="200" spans="1:14">
      <c r="A200" s="254" t="s">
        <v>189</v>
      </c>
      <c r="B200" s="255">
        <v>0</v>
      </c>
      <c r="C200" s="255">
        <v>0</v>
      </c>
      <c r="D200" s="255">
        <v>0</v>
      </c>
      <c r="E200" s="255">
        <v>0</v>
      </c>
      <c r="F200" s="255">
        <v>0</v>
      </c>
      <c r="G200" s="255">
        <v>0</v>
      </c>
      <c r="H200" s="255">
        <v>0</v>
      </c>
      <c r="I200" s="255">
        <v>0</v>
      </c>
      <c r="J200" s="255">
        <v>0</v>
      </c>
      <c r="K200" s="255">
        <v>0</v>
      </c>
      <c r="L200" s="255">
        <v>0</v>
      </c>
      <c r="M200" s="255">
        <v>0</v>
      </c>
      <c r="N200" s="255">
        <v>0</v>
      </c>
    </row>
    <row r="201" spans="1:14">
      <c r="A201" s="8" t="s">
        <v>190</v>
      </c>
      <c r="B201" s="255">
        <v>439696.94432000001</v>
      </c>
      <c r="C201" s="255">
        <v>4327.0078400000002</v>
      </c>
      <c r="D201" s="255">
        <v>27240.688610000001</v>
      </c>
      <c r="E201" s="255">
        <v>4020236.6882800004</v>
      </c>
      <c r="F201" s="255">
        <v>551470.09616999992</v>
      </c>
      <c r="G201" s="255">
        <v>0</v>
      </c>
      <c r="H201" s="255">
        <v>0</v>
      </c>
      <c r="I201" s="255">
        <v>0</v>
      </c>
      <c r="J201" s="255">
        <v>0</v>
      </c>
      <c r="K201" s="255">
        <v>0</v>
      </c>
      <c r="L201" s="255">
        <v>0</v>
      </c>
      <c r="M201" s="255">
        <v>0</v>
      </c>
      <c r="N201" s="255">
        <v>5042971.4252200006</v>
      </c>
    </row>
    <row r="202" spans="1:14">
      <c r="A202" s="8" t="s">
        <v>191</v>
      </c>
      <c r="B202" s="255">
        <v>1428192.68392</v>
      </c>
      <c r="C202" s="255">
        <v>296514.37268999999</v>
      </c>
      <c r="D202" s="255">
        <v>193072.96230000001</v>
      </c>
      <c r="E202" s="255">
        <v>484205.83308000001</v>
      </c>
      <c r="F202" s="255">
        <v>242946.00396999999</v>
      </c>
      <c r="G202" s="255">
        <v>64722.50776</v>
      </c>
      <c r="H202" s="255">
        <v>572579.8942000001</v>
      </c>
      <c r="I202" s="255">
        <v>125.20869999999999</v>
      </c>
      <c r="J202" s="255">
        <v>1261.1961000000001</v>
      </c>
      <c r="K202" s="255">
        <v>24110.01153</v>
      </c>
      <c r="L202" s="255">
        <v>141596.45853999999</v>
      </c>
      <c r="M202" s="255">
        <v>248386.85600999999</v>
      </c>
      <c r="N202" s="255">
        <v>3697713.9887999995</v>
      </c>
    </row>
    <row r="203" spans="1:14">
      <c r="A203" s="8" t="s">
        <v>192</v>
      </c>
      <c r="B203" s="255">
        <v>0</v>
      </c>
      <c r="C203" s="255">
        <v>0</v>
      </c>
      <c r="D203" s="255">
        <v>0</v>
      </c>
      <c r="E203" s="255">
        <v>0</v>
      </c>
      <c r="F203" s="255">
        <v>0</v>
      </c>
      <c r="G203" s="255">
        <v>0</v>
      </c>
      <c r="H203" s="255">
        <v>0</v>
      </c>
      <c r="I203" s="255">
        <v>0</v>
      </c>
      <c r="J203" s="255">
        <v>0</v>
      </c>
      <c r="K203" s="255">
        <v>0</v>
      </c>
      <c r="L203" s="255">
        <v>0</v>
      </c>
      <c r="M203" s="255">
        <v>0</v>
      </c>
      <c r="N203" s="255">
        <v>0</v>
      </c>
    </row>
    <row r="204" spans="1:14">
      <c r="A204" s="8" t="s">
        <v>193</v>
      </c>
      <c r="B204" s="255">
        <v>0</v>
      </c>
      <c r="C204" s="255">
        <v>1413968.7543999997</v>
      </c>
      <c r="D204" s="255">
        <v>915513.12733999989</v>
      </c>
      <c r="E204" s="255">
        <v>1410471.5233699998</v>
      </c>
      <c r="F204" s="255">
        <v>476110.37508999999</v>
      </c>
      <c r="G204" s="255">
        <v>71940.051929999987</v>
      </c>
      <c r="H204" s="255">
        <v>0</v>
      </c>
      <c r="I204" s="255">
        <v>0</v>
      </c>
      <c r="J204" s="255">
        <v>9176.0198099999998</v>
      </c>
      <c r="K204" s="255">
        <v>297154.30044999998</v>
      </c>
      <c r="L204" s="255">
        <v>125612.02094</v>
      </c>
      <c r="M204" s="255">
        <v>79760.976110000003</v>
      </c>
      <c r="N204" s="255">
        <v>4799707.1494400008</v>
      </c>
    </row>
    <row r="205" spans="1:14">
      <c r="A205" s="17" t="s">
        <v>194</v>
      </c>
      <c r="B205" s="255">
        <v>0</v>
      </c>
      <c r="C205" s="255">
        <v>0</v>
      </c>
      <c r="D205" s="255">
        <v>0</v>
      </c>
      <c r="E205" s="255">
        <v>0</v>
      </c>
      <c r="F205" s="255">
        <v>0</v>
      </c>
      <c r="G205" s="255">
        <v>0</v>
      </c>
      <c r="H205" s="255">
        <v>0</v>
      </c>
      <c r="I205" s="255">
        <v>0</v>
      </c>
      <c r="J205" s="255">
        <v>0</v>
      </c>
      <c r="K205" s="255">
        <v>0</v>
      </c>
      <c r="L205" s="255">
        <v>0</v>
      </c>
      <c r="M205" s="255">
        <v>0</v>
      </c>
      <c r="N205" s="255">
        <v>0</v>
      </c>
    </row>
    <row r="206" spans="1:14">
      <c r="A206" s="17" t="s">
        <v>195</v>
      </c>
      <c r="B206" s="255">
        <v>493935.30992000003</v>
      </c>
      <c r="C206" s="255">
        <v>68503.121569999988</v>
      </c>
      <c r="D206" s="255">
        <v>325901.92155999999</v>
      </c>
      <c r="E206" s="255">
        <v>287210.52104000002</v>
      </c>
      <c r="F206" s="255">
        <v>258845.25502999997</v>
      </c>
      <c r="G206" s="255">
        <v>241358.49477000002</v>
      </c>
      <c r="H206" s="255">
        <v>268773.55051000003</v>
      </c>
      <c r="I206" s="255">
        <v>0</v>
      </c>
      <c r="J206" s="255">
        <v>0</v>
      </c>
      <c r="K206" s="255">
        <v>3069.5367900000001</v>
      </c>
      <c r="L206" s="255">
        <v>29169.707549999999</v>
      </c>
      <c r="M206" s="255">
        <v>268556.44005999999</v>
      </c>
      <c r="N206" s="255">
        <v>2245323.8588</v>
      </c>
    </row>
    <row r="207" spans="1:14">
      <c r="A207" s="254" t="s">
        <v>196</v>
      </c>
      <c r="B207" s="255">
        <v>132511.80643999999</v>
      </c>
      <c r="C207" s="255">
        <v>0</v>
      </c>
      <c r="D207" s="255">
        <v>32150</v>
      </c>
      <c r="E207" s="255">
        <v>13720</v>
      </c>
      <c r="F207" s="255">
        <v>0</v>
      </c>
      <c r="G207" s="255">
        <v>8343</v>
      </c>
      <c r="H207" s="255">
        <v>3843.9143300000001</v>
      </c>
      <c r="I207" s="255">
        <v>0</v>
      </c>
      <c r="J207" s="255">
        <v>0</v>
      </c>
      <c r="K207" s="255">
        <v>0</v>
      </c>
      <c r="L207" s="255">
        <v>0</v>
      </c>
      <c r="M207" s="255">
        <v>0</v>
      </c>
      <c r="N207" s="255">
        <v>190568.72076999999</v>
      </c>
    </row>
    <row r="208" spans="1:14">
      <c r="A208" s="254" t="s">
        <v>197</v>
      </c>
      <c r="B208" s="255">
        <v>361423.50348000001</v>
      </c>
      <c r="C208" s="255">
        <v>68503.121569999988</v>
      </c>
      <c r="D208" s="255">
        <v>293751.92155999999</v>
      </c>
      <c r="E208" s="255">
        <v>273490.52104000002</v>
      </c>
      <c r="F208" s="255">
        <v>258845.25502999997</v>
      </c>
      <c r="G208" s="255">
        <v>233015.49477000002</v>
      </c>
      <c r="H208" s="255">
        <v>264929.63618000003</v>
      </c>
      <c r="I208" s="255">
        <v>0</v>
      </c>
      <c r="J208" s="255">
        <v>0</v>
      </c>
      <c r="K208" s="255">
        <v>3069.5367900000001</v>
      </c>
      <c r="L208" s="255">
        <v>29169.707549999999</v>
      </c>
      <c r="M208" s="255">
        <v>0</v>
      </c>
      <c r="N208" s="255">
        <v>1786198.6979699999</v>
      </c>
    </row>
    <row r="209" spans="1:14">
      <c r="A209" s="254" t="s">
        <v>198</v>
      </c>
      <c r="B209" s="255">
        <v>0</v>
      </c>
      <c r="C209" s="255">
        <v>0</v>
      </c>
      <c r="D209" s="255">
        <v>0</v>
      </c>
      <c r="E209" s="255">
        <v>0</v>
      </c>
      <c r="F209" s="255">
        <v>0</v>
      </c>
      <c r="G209" s="255">
        <v>0</v>
      </c>
      <c r="H209" s="255">
        <v>0</v>
      </c>
      <c r="I209" s="255">
        <v>0</v>
      </c>
      <c r="J209" s="255">
        <v>0</v>
      </c>
      <c r="K209" s="255">
        <v>0</v>
      </c>
      <c r="L209" s="255">
        <v>0</v>
      </c>
      <c r="M209" s="255">
        <v>0</v>
      </c>
      <c r="N209" s="255">
        <v>0</v>
      </c>
    </row>
    <row r="210" spans="1:14">
      <c r="A210" s="254" t="s">
        <v>199</v>
      </c>
      <c r="B210" s="255">
        <v>0</v>
      </c>
      <c r="C210" s="255">
        <v>0</v>
      </c>
      <c r="D210" s="255">
        <v>0</v>
      </c>
      <c r="E210" s="255">
        <v>0</v>
      </c>
      <c r="F210" s="255">
        <v>0</v>
      </c>
      <c r="G210" s="255">
        <v>0</v>
      </c>
      <c r="H210" s="255">
        <v>0</v>
      </c>
      <c r="I210" s="255">
        <v>0</v>
      </c>
      <c r="J210" s="255">
        <v>0</v>
      </c>
      <c r="K210" s="255">
        <v>0</v>
      </c>
      <c r="L210" s="255">
        <v>0</v>
      </c>
      <c r="M210" s="255">
        <v>268556.44005999999</v>
      </c>
      <c r="N210" s="255">
        <v>268556.44005999999</v>
      </c>
    </row>
    <row r="211" spans="1:14">
      <c r="A211" s="17" t="s">
        <v>200</v>
      </c>
      <c r="B211" s="255">
        <v>0</v>
      </c>
      <c r="C211" s="255">
        <v>0</v>
      </c>
      <c r="D211" s="255">
        <v>28260.27982</v>
      </c>
      <c r="E211" s="255">
        <v>2497.35619</v>
      </c>
      <c r="F211" s="255">
        <v>13863.2366</v>
      </c>
      <c r="G211" s="255">
        <v>0</v>
      </c>
      <c r="H211" s="255">
        <v>10507.213460000001</v>
      </c>
      <c r="I211" s="255">
        <v>0</v>
      </c>
      <c r="J211" s="255">
        <v>0</v>
      </c>
      <c r="K211" s="255">
        <v>0</v>
      </c>
      <c r="L211" s="255">
        <v>0</v>
      </c>
      <c r="M211" s="255">
        <v>0</v>
      </c>
      <c r="N211" s="255">
        <v>55128.086069999998</v>
      </c>
    </row>
    <row r="212" spans="1:14">
      <c r="A212" s="10" t="s">
        <v>201</v>
      </c>
      <c r="B212" s="257">
        <v>57640249.670340002</v>
      </c>
      <c r="C212" s="257">
        <v>121172982.32384001</v>
      </c>
      <c r="D212" s="257">
        <v>67668247.694780022</v>
      </c>
      <c r="E212" s="257">
        <v>44272047.645800002</v>
      </c>
      <c r="F212" s="257">
        <v>50633881.27516</v>
      </c>
      <c r="G212" s="257">
        <v>30376962.847210001</v>
      </c>
      <c r="H212" s="257">
        <v>25017168.288759999</v>
      </c>
      <c r="I212" s="257">
        <v>33273936.892160006</v>
      </c>
      <c r="J212" s="257">
        <v>851858.88453000016</v>
      </c>
      <c r="K212" s="257">
        <v>29474717.729550004</v>
      </c>
      <c r="L212" s="257">
        <v>9411507.8121099994</v>
      </c>
      <c r="M212" s="257">
        <v>11526629.930469995</v>
      </c>
      <c r="N212" s="257">
        <v>481320190.99471009</v>
      </c>
    </row>
    <row r="213" spans="1:14">
      <c r="A213" s="17" t="s">
        <v>202</v>
      </c>
      <c r="B213" s="255">
        <v>1712882.55171</v>
      </c>
      <c r="C213" s="255">
        <v>1112248.86005</v>
      </c>
      <c r="D213" s="255">
        <v>29462.704369999996</v>
      </c>
      <c r="E213" s="255">
        <v>57988.903729999998</v>
      </c>
      <c r="F213" s="255">
        <v>912.02799000000005</v>
      </c>
      <c r="G213" s="255">
        <v>2368.2164900000002</v>
      </c>
      <c r="H213" s="255">
        <v>1.5308599999999999</v>
      </c>
      <c r="I213" s="255">
        <v>87.751000000000005</v>
      </c>
      <c r="J213" s="255">
        <v>5.2999999999999999E-2</v>
      </c>
      <c r="K213" s="255">
        <v>0</v>
      </c>
      <c r="L213" s="255">
        <v>0</v>
      </c>
      <c r="M213" s="255">
        <v>0</v>
      </c>
      <c r="N213" s="255">
        <v>2915952.5991999996</v>
      </c>
    </row>
    <row r="214" spans="1:14">
      <c r="A214" s="254" t="s">
        <v>203</v>
      </c>
      <c r="B214" s="255">
        <v>34300</v>
      </c>
      <c r="C214" s="255">
        <v>119.6</v>
      </c>
      <c r="D214" s="255">
        <v>0</v>
      </c>
      <c r="E214" s="255">
        <v>0</v>
      </c>
      <c r="F214" s="255">
        <v>0</v>
      </c>
      <c r="G214" s="255">
        <v>0</v>
      </c>
      <c r="H214" s="255">
        <v>0</v>
      </c>
      <c r="I214" s="255">
        <v>0</v>
      </c>
      <c r="J214" s="255">
        <v>0</v>
      </c>
      <c r="K214" s="255">
        <v>0</v>
      </c>
      <c r="L214" s="255">
        <v>0</v>
      </c>
      <c r="M214" s="255">
        <v>0</v>
      </c>
      <c r="N214" s="255">
        <v>34419.599999999999</v>
      </c>
    </row>
    <row r="215" spans="1:14">
      <c r="A215" s="254" t="s">
        <v>204</v>
      </c>
      <c r="B215" s="255">
        <v>0</v>
      </c>
      <c r="C215" s="255">
        <v>1111470</v>
      </c>
      <c r="D215" s="255">
        <v>0</v>
      </c>
      <c r="E215" s="255">
        <v>0</v>
      </c>
      <c r="F215" s="255">
        <v>0</v>
      </c>
      <c r="G215" s="255">
        <v>0</v>
      </c>
      <c r="H215" s="255">
        <v>0</v>
      </c>
      <c r="I215" s="255">
        <v>0</v>
      </c>
      <c r="J215" s="255">
        <v>0</v>
      </c>
      <c r="K215" s="255">
        <v>0</v>
      </c>
      <c r="L215" s="255">
        <v>0</v>
      </c>
      <c r="M215" s="255">
        <v>0</v>
      </c>
      <c r="N215" s="255">
        <v>1111470</v>
      </c>
    </row>
    <row r="216" spans="1:14">
      <c r="A216" s="254" t="s">
        <v>205</v>
      </c>
      <c r="B216" s="255">
        <v>1678582.55171</v>
      </c>
      <c r="C216" s="255">
        <v>659.26005000000009</v>
      </c>
      <c r="D216" s="255">
        <v>29462.704369999996</v>
      </c>
      <c r="E216" s="255">
        <v>57988.903729999998</v>
      </c>
      <c r="F216" s="255">
        <v>912.02799000000005</v>
      </c>
      <c r="G216" s="255">
        <v>2368.2164900000002</v>
      </c>
      <c r="H216" s="255">
        <v>1.5308599999999999</v>
      </c>
      <c r="I216" s="255">
        <v>87.751000000000005</v>
      </c>
      <c r="J216" s="255">
        <v>5.2999999999999999E-2</v>
      </c>
      <c r="K216" s="255">
        <v>0</v>
      </c>
      <c r="L216" s="255">
        <v>0</v>
      </c>
      <c r="M216" s="255">
        <v>0</v>
      </c>
      <c r="N216" s="255">
        <v>1770062.9992</v>
      </c>
    </row>
    <row r="217" spans="1:14">
      <c r="A217" s="17" t="s">
        <v>206</v>
      </c>
      <c r="B217" s="255">
        <v>0</v>
      </c>
      <c r="C217" s="255">
        <v>19680553.310820002</v>
      </c>
      <c r="D217" s="255">
        <v>0</v>
      </c>
      <c r="E217" s="255">
        <v>0</v>
      </c>
      <c r="F217" s="255">
        <v>98876.494040000005</v>
      </c>
      <c r="G217" s="255">
        <v>0</v>
      </c>
      <c r="H217" s="255">
        <v>0</v>
      </c>
      <c r="I217" s="255">
        <v>0</v>
      </c>
      <c r="J217" s="255">
        <v>13205.17013</v>
      </c>
      <c r="K217" s="255">
        <v>0</v>
      </c>
      <c r="L217" s="255">
        <v>658.17885999999999</v>
      </c>
      <c r="M217" s="255">
        <v>67906.667069999996</v>
      </c>
      <c r="N217" s="255">
        <v>19861199.820920005</v>
      </c>
    </row>
    <row r="218" spans="1:14">
      <c r="A218" s="11" t="s">
        <v>207</v>
      </c>
      <c r="B218" s="255">
        <v>0</v>
      </c>
      <c r="C218" s="255">
        <v>0</v>
      </c>
      <c r="D218" s="255">
        <v>0</v>
      </c>
      <c r="E218" s="255">
        <v>0</v>
      </c>
      <c r="F218" s="255">
        <v>0</v>
      </c>
      <c r="G218" s="255">
        <v>0</v>
      </c>
      <c r="H218" s="255">
        <v>0</v>
      </c>
      <c r="I218" s="255">
        <v>0</v>
      </c>
      <c r="J218" s="255">
        <v>0</v>
      </c>
      <c r="K218" s="255">
        <v>0</v>
      </c>
      <c r="L218" s="255">
        <v>0</v>
      </c>
      <c r="M218" s="255">
        <v>0</v>
      </c>
      <c r="N218" s="255">
        <v>0</v>
      </c>
    </row>
    <row r="219" spans="1:14">
      <c r="A219" s="254" t="s">
        <v>208</v>
      </c>
      <c r="B219" s="255">
        <v>0</v>
      </c>
      <c r="C219" s="255">
        <v>102210.11311000001</v>
      </c>
      <c r="D219" s="255">
        <v>0</v>
      </c>
      <c r="E219" s="255">
        <v>0</v>
      </c>
      <c r="F219" s="255">
        <v>98876.494040000005</v>
      </c>
      <c r="G219" s="255">
        <v>0</v>
      </c>
      <c r="H219" s="255">
        <v>0</v>
      </c>
      <c r="I219" s="255">
        <v>0</v>
      </c>
      <c r="J219" s="255">
        <v>13205.17013</v>
      </c>
      <c r="K219" s="255">
        <v>0</v>
      </c>
      <c r="L219" s="255">
        <v>658.17885999999999</v>
      </c>
      <c r="M219" s="255">
        <v>67906.667069999996</v>
      </c>
      <c r="N219" s="255">
        <v>282856.62320999999</v>
      </c>
    </row>
    <row r="220" spans="1:14">
      <c r="A220" s="254" t="s">
        <v>209</v>
      </c>
      <c r="B220" s="255">
        <v>0</v>
      </c>
      <c r="C220" s="255">
        <v>19578343.197710004</v>
      </c>
      <c r="D220" s="255">
        <v>0</v>
      </c>
      <c r="E220" s="255">
        <v>0</v>
      </c>
      <c r="F220" s="255">
        <v>0</v>
      </c>
      <c r="G220" s="255">
        <v>0</v>
      </c>
      <c r="H220" s="255">
        <v>0</v>
      </c>
      <c r="I220" s="255">
        <v>0</v>
      </c>
      <c r="J220" s="255">
        <v>0</v>
      </c>
      <c r="K220" s="255">
        <v>0</v>
      </c>
      <c r="L220" s="255">
        <v>0</v>
      </c>
      <c r="M220" s="255">
        <v>0</v>
      </c>
      <c r="N220" s="255">
        <v>19578343.197710004</v>
      </c>
    </row>
    <row r="221" spans="1:14">
      <c r="A221" s="254" t="s">
        <v>210</v>
      </c>
      <c r="B221" s="255">
        <v>0</v>
      </c>
      <c r="C221" s="255">
        <v>0</v>
      </c>
      <c r="D221" s="255">
        <v>0</v>
      </c>
      <c r="E221" s="255">
        <v>0</v>
      </c>
      <c r="F221" s="255">
        <v>0</v>
      </c>
      <c r="G221" s="255">
        <v>0</v>
      </c>
      <c r="H221" s="255">
        <v>0</v>
      </c>
      <c r="I221" s="255">
        <v>0</v>
      </c>
      <c r="J221" s="255">
        <v>0</v>
      </c>
      <c r="K221" s="255">
        <v>0</v>
      </c>
      <c r="L221" s="255">
        <v>0</v>
      </c>
      <c r="M221" s="255">
        <v>0</v>
      </c>
      <c r="N221" s="255">
        <v>0</v>
      </c>
    </row>
    <row r="222" spans="1:14">
      <c r="A222" s="254" t="s">
        <v>211</v>
      </c>
      <c r="B222" s="255">
        <v>0</v>
      </c>
      <c r="C222" s="255">
        <v>0</v>
      </c>
      <c r="D222" s="255">
        <v>0</v>
      </c>
      <c r="E222" s="255">
        <v>0</v>
      </c>
      <c r="F222" s="255">
        <v>0</v>
      </c>
      <c r="G222" s="255">
        <v>0</v>
      </c>
      <c r="H222" s="255">
        <v>0</v>
      </c>
      <c r="I222" s="255">
        <v>0</v>
      </c>
      <c r="J222" s="255">
        <v>0</v>
      </c>
      <c r="K222" s="255">
        <v>0</v>
      </c>
      <c r="L222" s="255">
        <v>0</v>
      </c>
      <c r="M222" s="255">
        <v>0</v>
      </c>
      <c r="N222" s="255">
        <v>0</v>
      </c>
    </row>
    <row r="223" spans="1:14">
      <c r="A223" s="17" t="s">
        <v>212</v>
      </c>
      <c r="B223" s="255">
        <v>20099.300000000003</v>
      </c>
      <c r="C223" s="255">
        <v>681.19704999999999</v>
      </c>
      <c r="D223" s="255">
        <v>60813.77994</v>
      </c>
      <c r="E223" s="255">
        <v>1849.9402499999999</v>
      </c>
      <c r="F223" s="255">
        <v>9946.3428899999999</v>
      </c>
      <c r="G223" s="255">
        <v>7687.6257299999997</v>
      </c>
      <c r="H223" s="255">
        <v>3367.8984099999998</v>
      </c>
      <c r="I223" s="255">
        <v>0</v>
      </c>
      <c r="J223" s="255">
        <v>37.043999999999997</v>
      </c>
      <c r="K223" s="255">
        <v>0</v>
      </c>
      <c r="L223" s="255">
        <v>0</v>
      </c>
      <c r="M223" s="255">
        <v>0</v>
      </c>
      <c r="N223" s="255">
        <v>104483.12826999999</v>
      </c>
    </row>
    <row r="224" spans="1:14">
      <c r="A224" s="254" t="s">
        <v>213</v>
      </c>
      <c r="B224" s="255">
        <v>8269.5295800000004</v>
      </c>
      <c r="C224" s="255">
        <v>1.0000000000000001E-5</v>
      </c>
      <c r="D224" s="255">
        <v>47790.73949</v>
      </c>
      <c r="E224" s="255">
        <v>147.12223999999998</v>
      </c>
      <c r="F224" s="255">
        <v>9892.0794299999998</v>
      </c>
      <c r="G224" s="255">
        <v>574.77539000000002</v>
      </c>
      <c r="H224" s="255">
        <v>137.20021</v>
      </c>
      <c r="I224" s="255">
        <v>0</v>
      </c>
      <c r="J224" s="255">
        <v>37.043999999999997</v>
      </c>
      <c r="K224" s="255">
        <v>0</v>
      </c>
      <c r="L224" s="255">
        <v>0</v>
      </c>
      <c r="M224" s="255">
        <v>0</v>
      </c>
      <c r="N224" s="255">
        <v>66848.490349999978</v>
      </c>
    </row>
    <row r="225" spans="1:14">
      <c r="A225" s="254" t="s">
        <v>214</v>
      </c>
      <c r="B225" s="255">
        <v>11829.770420000001</v>
      </c>
      <c r="C225" s="255">
        <v>681.19704000000002</v>
      </c>
      <c r="D225" s="255">
        <v>13023.040449999999</v>
      </c>
      <c r="E225" s="255">
        <v>1702.81801</v>
      </c>
      <c r="F225" s="255">
        <v>54.263460000000002</v>
      </c>
      <c r="G225" s="255">
        <v>7112.85034</v>
      </c>
      <c r="H225" s="255">
        <v>3230.6981999999998</v>
      </c>
      <c r="I225" s="255">
        <v>0</v>
      </c>
      <c r="J225" s="255">
        <v>0</v>
      </c>
      <c r="K225" s="255">
        <v>0</v>
      </c>
      <c r="L225" s="255">
        <v>0</v>
      </c>
      <c r="M225" s="255">
        <v>0</v>
      </c>
      <c r="N225" s="255">
        <v>37634.637919999994</v>
      </c>
    </row>
    <row r="226" spans="1:14">
      <c r="A226" s="17" t="s">
        <v>215</v>
      </c>
      <c r="B226" s="255">
        <v>0</v>
      </c>
      <c r="C226" s="255">
        <v>0</v>
      </c>
      <c r="D226" s="255">
        <v>0</v>
      </c>
      <c r="E226" s="255">
        <v>0</v>
      </c>
      <c r="F226" s="255">
        <v>0</v>
      </c>
      <c r="G226" s="255">
        <v>0</v>
      </c>
      <c r="H226" s="255">
        <v>0</v>
      </c>
      <c r="I226" s="255">
        <v>0</v>
      </c>
      <c r="J226" s="255">
        <v>0</v>
      </c>
      <c r="K226" s="255">
        <v>0</v>
      </c>
      <c r="L226" s="255">
        <v>0</v>
      </c>
      <c r="M226" s="255">
        <v>0</v>
      </c>
      <c r="N226" s="255">
        <v>0</v>
      </c>
    </row>
    <row r="227" spans="1:14">
      <c r="A227" s="254" t="s">
        <v>216</v>
      </c>
      <c r="B227" s="255">
        <v>0</v>
      </c>
      <c r="C227" s="255">
        <v>0</v>
      </c>
      <c r="D227" s="255">
        <v>0</v>
      </c>
      <c r="E227" s="255">
        <v>0</v>
      </c>
      <c r="F227" s="255">
        <v>0</v>
      </c>
      <c r="G227" s="255">
        <v>0</v>
      </c>
      <c r="H227" s="255">
        <v>0</v>
      </c>
      <c r="I227" s="255">
        <v>0</v>
      </c>
      <c r="J227" s="255">
        <v>0</v>
      </c>
      <c r="K227" s="255">
        <v>0</v>
      </c>
      <c r="L227" s="255">
        <v>0</v>
      </c>
      <c r="M227" s="255">
        <v>0</v>
      </c>
      <c r="N227" s="255">
        <v>0</v>
      </c>
    </row>
    <row r="228" spans="1:14">
      <c r="A228" s="254" t="s">
        <v>217</v>
      </c>
      <c r="B228" s="255">
        <v>0</v>
      </c>
      <c r="C228" s="255">
        <v>0</v>
      </c>
      <c r="D228" s="255">
        <v>0</v>
      </c>
      <c r="E228" s="255">
        <v>0</v>
      </c>
      <c r="F228" s="255">
        <v>0</v>
      </c>
      <c r="G228" s="255">
        <v>0</v>
      </c>
      <c r="H228" s="255">
        <v>0</v>
      </c>
      <c r="I228" s="255">
        <v>0</v>
      </c>
      <c r="J228" s="255">
        <v>0</v>
      </c>
      <c r="K228" s="255">
        <v>0</v>
      </c>
      <c r="L228" s="255">
        <v>0</v>
      </c>
      <c r="M228" s="255">
        <v>0</v>
      </c>
      <c r="N228" s="255">
        <v>0</v>
      </c>
    </row>
    <row r="229" spans="1:14">
      <c r="A229" s="17" t="s">
        <v>218</v>
      </c>
      <c r="B229" s="255">
        <v>45582031.465939999</v>
      </c>
      <c r="C229" s="255">
        <v>55215972.523299992</v>
      </c>
      <c r="D229" s="255">
        <v>53929301.633710019</v>
      </c>
      <c r="E229" s="255">
        <v>34295536.447870001</v>
      </c>
      <c r="F229" s="255">
        <v>26993948.142870001</v>
      </c>
      <c r="G229" s="255">
        <v>25278097.915089998</v>
      </c>
      <c r="H229" s="255">
        <v>20771333.130849998</v>
      </c>
      <c r="I229" s="255">
        <v>29428652.908970006</v>
      </c>
      <c r="J229" s="255">
        <v>256764.34680999999</v>
      </c>
      <c r="K229" s="255">
        <v>27235367.743810002</v>
      </c>
      <c r="L229" s="255">
        <v>7830156.2190899989</v>
      </c>
      <c r="M229" s="255">
        <v>8894734.4023799971</v>
      </c>
      <c r="N229" s="255">
        <v>335711896.88068998</v>
      </c>
    </row>
    <row r="230" spans="1:14">
      <c r="A230" s="254" t="s">
        <v>219</v>
      </c>
      <c r="B230" s="255">
        <v>38417607.22112</v>
      </c>
      <c r="C230" s="255">
        <v>34381099.703119993</v>
      </c>
      <c r="D230" s="255">
        <v>49802561.222970009</v>
      </c>
      <c r="E230" s="255">
        <v>19935869.698760003</v>
      </c>
      <c r="F230" s="255">
        <v>18046727.339389998</v>
      </c>
      <c r="G230" s="255">
        <v>20002566.557739999</v>
      </c>
      <c r="H230" s="255">
        <v>16002522.361370001</v>
      </c>
      <c r="I230" s="255">
        <v>2847946.8236000002</v>
      </c>
      <c r="J230" s="255">
        <v>119006.46105999999</v>
      </c>
      <c r="K230" s="255">
        <v>14763148.806109998</v>
      </c>
      <c r="L230" s="255">
        <v>6811629.7371499995</v>
      </c>
      <c r="M230" s="255">
        <v>6486501.1303699985</v>
      </c>
      <c r="N230" s="255">
        <v>227617187.06276</v>
      </c>
    </row>
    <row r="231" spans="1:14">
      <c r="A231" s="254" t="s">
        <v>220</v>
      </c>
      <c r="B231" s="255">
        <v>1046662.46425</v>
      </c>
      <c r="C231" s="255">
        <v>9497.5602400000007</v>
      </c>
      <c r="D231" s="255">
        <v>0</v>
      </c>
      <c r="E231" s="255">
        <v>0</v>
      </c>
      <c r="F231" s="255">
        <v>49510.348720000002</v>
      </c>
      <c r="G231" s="255">
        <v>22629.1</v>
      </c>
      <c r="H231" s="255">
        <v>0</v>
      </c>
      <c r="I231" s="255">
        <v>0</v>
      </c>
      <c r="J231" s="255">
        <v>0</v>
      </c>
      <c r="K231" s="255">
        <v>59825.89185</v>
      </c>
      <c r="L231" s="255">
        <v>0</v>
      </c>
      <c r="M231" s="255">
        <v>0</v>
      </c>
      <c r="N231" s="255">
        <v>1188125.36506</v>
      </c>
    </row>
    <row r="232" spans="1:14">
      <c r="A232" s="254" t="s">
        <v>221</v>
      </c>
      <c r="B232" s="255">
        <v>4010073.0017399997</v>
      </c>
      <c r="C232" s="255">
        <v>11834859.48876</v>
      </c>
      <c r="D232" s="255">
        <v>2101920.6053500003</v>
      </c>
      <c r="E232" s="255">
        <v>7766990.43102</v>
      </c>
      <c r="F232" s="255">
        <v>6705271.981110001</v>
      </c>
      <c r="G232" s="255">
        <v>3608027.2073600003</v>
      </c>
      <c r="H232" s="255">
        <v>2975504.6950099999</v>
      </c>
      <c r="I232" s="255">
        <v>12092170.334590003</v>
      </c>
      <c r="J232" s="255">
        <v>127481.53668</v>
      </c>
      <c r="K232" s="255">
        <v>12092499.70458</v>
      </c>
      <c r="L232" s="255">
        <v>786408.35222</v>
      </c>
      <c r="M232" s="255">
        <v>1982249.2038099999</v>
      </c>
      <c r="N232" s="255">
        <v>66083456.542229995</v>
      </c>
    </row>
    <row r="233" spans="1:14">
      <c r="A233" s="254" t="s">
        <v>222</v>
      </c>
      <c r="B233" s="255">
        <v>147644.37182999999</v>
      </c>
      <c r="C233" s="255">
        <v>134293.11215</v>
      </c>
      <c r="D233" s="255">
        <v>10466.398060000001</v>
      </c>
      <c r="E233" s="255">
        <v>99557.72570000001</v>
      </c>
      <c r="F233" s="255">
        <v>23076.761010000002</v>
      </c>
      <c r="G233" s="255">
        <v>600383.31576000003</v>
      </c>
      <c r="H233" s="255">
        <v>71023.40976000001</v>
      </c>
      <c r="I233" s="255">
        <v>0</v>
      </c>
      <c r="J233" s="255">
        <v>0</v>
      </c>
      <c r="K233" s="255">
        <v>45869.174460000002</v>
      </c>
      <c r="L233" s="255">
        <v>4116</v>
      </c>
      <c r="M233" s="255">
        <v>0</v>
      </c>
      <c r="N233" s="255">
        <v>1136430.2687299999</v>
      </c>
    </row>
    <row r="234" spans="1:14">
      <c r="A234" s="254" t="s">
        <v>223</v>
      </c>
      <c r="B234" s="254">
        <v>347089.27977000002</v>
      </c>
      <c r="C234" s="254">
        <v>2061619.3924500002</v>
      </c>
      <c r="D234" s="254">
        <v>302357.36345</v>
      </c>
      <c r="E234" s="254">
        <v>311358.09508000006</v>
      </c>
      <c r="F234" s="254">
        <v>101331.84507000001</v>
      </c>
      <c r="G234" s="254">
        <v>68770.996090000001</v>
      </c>
      <c r="H234" s="254">
        <v>155923.93965000001</v>
      </c>
      <c r="I234" s="254">
        <v>32991.772079999995</v>
      </c>
      <c r="J234" s="254">
        <v>10276.34907</v>
      </c>
      <c r="K234" s="254">
        <v>63729.658859999996</v>
      </c>
      <c r="L234" s="254">
        <v>40259.873439999996</v>
      </c>
      <c r="M234" s="254">
        <v>157677.59938</v>
      </c>
      <c r="N234" s="254">
        <v>3653386.16439</v>
      </c>
    </row>
    <row r="235" spans="1:14">
      <c r="A235" s="8" t="s">
        <v>224</v>
      </c>
      <c r="B235" s="254">
        <v>1067521.9825499998</v>
      </c>
      <c r="C235" s="254">
        <v>795247.17474000016</v>
      </c>
      <c r="D235" s="254">
        <v>1370614.22279</v>
      </c>
      <c r="E235" s="254">
        <v>5883293.7344500003</v>
      </c>
      <c r="F235" s="254">
        <v>1338279.8956500001</v>
      </c>
      <c r="G235" s="254">
        <v>127412.70217</v>
      </c>
      <c r="H235" s="254">
        <v>353043.62248000002</v>
      </c>
      <c r="I235" s="254">
        <v>0</v>
      </c>
      <c r="J235" s="254">
        <v>0</v>
      </c>
      <c r="K235" s="254">
        <v>541.31773999999996</v>
      </c>
      <c r="L235" s="254">
        <v>163759.86583000002</v>
      </c>
      <c r="M235" s="254">
        <v>100</v>
      </c>
      <c r="N235" s="254">
        <v>11099814.5184</v>
      </c>
    </row>
    <row r="236" spans="1:14">
      <c r="A236" s="8" t="s">
        <v>225</v>
      </c>
      <c r="B236" s="254">
        <v>2E-3</v>
      </c>
      <c r="C236" s="254">
        <v>0</v>
      </c>
      <c r="D236" s="254">
        <v>2.56</v>
      </c>
      <c r="E236" s="254">
        <v>0</v>
      </c>
      <c r="F236" s="254">
        <v>34811.647270000001</v>
      </c>
      <c r="G236" s="254">
        <v>0</v>
      </c>
      <c r="H236" s="254">
        <v>0</v>
      </c>
      <c r="I236" s="254">
        <v>0</v>
      </c>
      <c r="J236" s="254">
        <v>0</v>
      </c>
      <c r="K236" s="254">
        <v>0</v>
      </c>
      <c r="L236" s="254">
        <v>0</v>
      </c>
      <c r="M236" s="254">
        <v>0</v>
      </c>
      <c r="N236" s="254">
        <v>34814.209269999999</v>
      </c>
    </row>
    <row r="237" spans="1:14">
      <c r="A237" s="8" t="s">
        <v>226</v>
      </c>
      <c r="B237" s="254">
        <v>545433.14268000005</v>
      </c>
      <c r="C237" s="254">
        <v>5999356.0918399999</v>
      </c>
      <c r="D237" s="254">
        <v>341379.26108999999</v>
      </c>
      <c r="E237" s="254">
        <v>298466.76286000002</v>
      </c>
      <c r="F237" s="254">
        <v>694938.32465000008</v>
      </c>
      <c r="G237" s="254">
        <v>848308.03596999985</v>
      </c>
      <c r="H237" s="254">
        <v>1213315.1025799999</v>
      </c>
      <c r="I237" s="254">
        <v>14455543.978700001</v>
      </c>
      <c r="J237" s="254">
        <v>0</v>
      </c>
      <c r="K237" s="254">
        <v>209753.19020999997</v>
      </c>
      <c r="L237" s="254">
        <v>23982.390449999999</v>
      </c>
      <c r="M237" s="254">
        <v>268206.46882000001</v>
      </c>
      <c r="N237" s="254">
        <v>24898682.749849997</v>
      </c>
    </row>
    <row r="238" spans="1:14">
      <c r="A238" s="57" t="s">
        <v>227</v>
      </c>
      <c r="B238" s="254">
        <v>9481691.1553799994</v>
      </c>
      <c r="C238" s="254">
        <v>6730712.2782300003</v>
      </c>
      <c r="D238" s="254">
        <v>13275164.495760001</v>
      </c>
      <c r="E238" s="254">
        <v>9078871.121890001</v>
      </c>
      <c r="F238" s="254">
        <v>22657128.628570002</v>
      </c>
      <c r="G238" s="254">
        <v>4914472.3595600007</v>
      </c>
      <c r="H238" s="254">
        <v>4112483.7760200002</v>
      </c>
      <c r="I238" s="254">
        <v>3294751.4998299992</v>
      </c>
      <c r="J238" s="254">
        <v>581852.27059000009</v>
      </c>
      <c r="K238" s="254">
        <v>1974167.2490900001</v>
      </c>
      <c r="L238" s="254">
        <v>862675.93744000001</v>
      </c>
      <c r="M238" s="254">
        <v>2372924.9796699998</v>
      </c>
      <c r="N238" s="254">
        <v>79336895.75203</v>
      </c>
    </row>
    <row r="239" spans="1:14">
      <c r="A239" s="254" t="s">
        <v>228</v>
      </c>
      <c r="B239" s="254">
        <v>2064394.0496100001</v>
      </c>
      <c r="C239" s="254">
        <v>1894279.86412</v>
      </c>
      <c r="D239" s="254">
        <v>1747147.7303199999</v>
      </c>
      <c r="E239" s="254">
        <v>4052576.1074600001</v>
      </c>
      <c r="F239" s="254">
        <v>19779291.7555</v>
      </c>
      <c r="G239" s="254">
        <v>3135867.8062100001</v>
      </c>
      <c r="H239" s="254">
        <v>607736.28930000006</v>
      </c>
      <c r="I239" s="254">
        <v>705505.28543999989</v>
      </c>
      <c r="J239" s="254">
        <v>48236.302040000002</v>
      </c>
      <c r="K239" s="254">
        <v>695788.04526000004</v>
      </c>
      <c r="L239" s="254">
        <v>574877.42670000007</v>
      </c>
      <c r="M239" s="254">
        <v>1036405.49118</v>
      </c>
      <c r="N239" s="254">
        <v>36342106.153140001</v>
      </c>
    </row>
    <row r="240" spans="1:14">
      <c r="A240" s="254" t="s">
        <v>229</v>
      </c>
      <c r="B240" s="254">
        <v>1068146.1155599998</v>
      </c>
      <c r="C240" s="254">
        <v>668164.00005999999</v>
      </c>
      <c r="D240" s="254">
        <v>1115426.0639800001</v>
      </c>
      <c r="E240" s="254">
        <v>226660.66447999998</v>
      </c>
      <c r="F240" s="254">
        <v>448029.31443000003</v>
      </c>
      <c r="G240" s="254">
        <v>190010.30082</v>
      </c>
      <c r="H240" s="254">
        <v>73664.821349999998</v>
      </c>
      <c r="I240" s="254">
        <v>0</v>
      </c>
      <c r="J240" s="254">
        <v>0</v>
      </c>
      <c r="K240" s="254">
        <v>16658.691999999999</v>
      </c>
      <c r="L240" s="254">
        <v>87500</v>
      </c>
      <c r="M240" s="254">
        <v>364958.33323000005</v>
      </c>
      <c r="N240" s="254">
        <v>4259218.3059099996</v>
      </c>
    </row>
    <row r="241" spans="1:14">
      <c r="A241" s="254" t="s">
        <v>230</v>
      </c>
      <c r="B241" s="254">
        <v>366601.73381000006</v>
      </c>
      <c r="C241" s="254">
        <v>725114.16762000008</v>
      </c>
      <c r="D241" s="254">
        <v>1261322.7299300001</v>
      </c>
      <c r="E241" s="254">
        <v>1206715.9356199999</v>
      </c>
      <c r="F241" s="254">
        <v>884725.66847999999</v>
      </c>
      <c r="G241" s="254">
        <v>133102.69999000002</v>
      </c>
      <c r="H241" s="254">
        <v>249030.68633000003</v>
      </c>
      <c r="I241" s="254">
        <v>473908.44146999996</v>
      </c>
      <c r="J241" s="254">
        <v>7552.1735499999995</v>
      </c>
      <c r="K241" s="254">
        <v>403946.17678000004</v>
      </c>
      <c r="L241" s="254">
        <v>86717.33017999999</v>
      </c>
      <c r="M241" s="254">
        <v>320353.05871999997</v>
      </c>
      <c r="N241" s="254">
        <v>6119090.8024800001</v>
      </c>
    </row>
    <row r="242" spans="1:14">
      <c r="A242" s="8" t="s">
        <v>231</v>
      </c>
      <c r="B242" s="254">
        <v>172544.25829999999</v>
      </c>
      <c r="C242" s="254">
        <v>239081.49207000004</v>
      </c>
      <c r="D242" s="254">
        <v>317984.42498000001</v>
      </c>
      <c r="E242" s="254">
        <v>1718106.0012900003</v>
      </c>
      <c r="F242" s="254">
        <v>93540.214770000006</v>
      </c>
      <c r="G242" s="254">
        <v>112727.94077</v>
      </c>
      <c r="H242" s="254">
        <v>63074.28714</v>
      </c>
      <c r="I242" s="254">
        <v>34532.686540000002</v>
      </c>
      <c r="J242" s="254">
        <v>105.54049999999999</v>
      </c>
      <c r="K242" s="254">
        <v>204248.13508000001</v>
      </c>
      <c r="L242" s="254">
        <v>57618.539629999992</v>
      </c>
      <c r="M242" s="254">
        <v>73108.314830000018</v>
      </c>
      <c r="N242" s="254">
        <v>3086671.8359000008</v>
      </c>
    </row>
    <row r="243" spans="1:14">
      <c r="A243" s="8" t="s">
        <v>232</v>
      </c>
      <c r="B243" s="254">
        <v>107150.69835999999</v>
      </c>
      <c r="C243" s="254">
        <v>0</v>
      </c>
      <c r="D243" s="254">
        <v>0</v>
      </c>
      <c r="E243" s="254">
        <v>0</v>
      </c>
      <c r="F243" s="254">
        <v>0</v>
      </c>
      <c r="G243" s="254">
        <v>85248.641409999997</v>
      </c>
      <c r="H243" s="254">
        <v>0</v>
      </c>
      <c r="I243" s="254">
        <v>0</v>
      </c>
      <c r="J243" s="254">
        <v>0</v>
      </c>
      <c r="K243" s="254">
        <v>0</v>
      </c>
      <c r="L243" s="254">
        <v>0</v>
      </c>
      <c r="M243" s="254">
        <v>0</v>
      </c>
      <c r="N243" s="254">
        <v>192399.33976999999</v>
      </c>
    </row>
    <row r="244" spans="1:14">
      <c r="A244" s="8" t="s">
        <v>233</v>
      </c>
      <c r="B244" s="254">
        <v>5702854.2997399997</v>
      </c>
      <c r="C244" s="254">
        <v>3204072.7543599997</v>
      </c>
      <c r="D244" s="254">
        <v>8833283.5465500001</v>
      </c>
      <c r="E244" s="254">
        <v>1874812.41304</v>
      </c>
      <c r="F244" s="254">
        <v>1451541.6753900005</v>
      </c>
      <c r="G244" s="254">
        <v>1257514.9703599999</v>
      </c>
      <c r="H244" s="254">
        <v>3118977.6919</v>
      </c>
      <c r="I244" s="254">
        <v>2080805.0863799998</v>
      </c>
      <c r="J244" s="254">
        <v>525958.25450000004</v>
      </c>
      <c r="K244" s="254">
        <v>653526.19997000007</v>
      </c>
      <c r="L244" s="254">
        <v>55962.640929999994</v>
      </c>
      <c r="M244" s="254">
        <v>578099.78170999989</v>
      </c>
      <c r="N244" s="254">
        <v>29337409.314830001</v>
      </c>
    </row>
    <row r="245" spans="1:14">
      <c r="A245" s="17" t="s">
        <v>234</v>
      </c>
      <c r="B245" s="254">
        <v>843545.19731000008</v>
      </c>
      <c r="C245" s="254">
        <v>25457270.805259999</v>
      </c>
      <c r="D245" s="254">
        <v>373505.08085999999</v>
      </c>
      <c r="E245" s="254">
        <v>837801.23206000007</v>
      </c>
      <c r="F245" s="254">
        <v>871100.21402999992</v>
      </c>
      <c r="G245" s="254">
        <v>174336.73034000004</v>
      </c>
      <c r="H245" s="254">
        <v>129981.95262000001</v>
      </c>
      <c r="I245" s="254">
        <v>550444.73236000002</v>
      </c>
      <c r="J245" s="254">
        <v>0</v>
      </c>
      <c r="K245" s="254">
        <v>265182.73665000004</v>
      </c>
      <c r="L245" s="254">
        <v>18066.264809999997</v>
      </c>
      <c r="M245" s="254">
        <v>191063.88135000001</v>
      </c>
      <c r="N245" s="254">
        <v>29712298.827650003</v>
      </c>
    </row>
    <row r="246" spans="1:14">
      <c r="A246" s="254" t="s">
        <v>235</v>
      </c>
      <c r="B246" s="254">
        <v>835074.51792000013</v>
      </c>
      <c r="C246" s="254">
        <v>21789280.477699999</v>
      </c>
      <c r="D246" s="254">
        <v>372909.66573000001</v>
      </c>
      <c r="E246" s="254">
        <v>824635.56015000003</v>
      </c>
      <c r="F246" s="254">
        <v>866131.93186999997</v>
      </c>
      <c r="G246" s="254">
        <v>173052.21836000003</v>
      </c>
      <c r="H246" s="254">
        <v>129288.89892000001</v>
      </c>
      <c r="I246" s="254">
        <v>550134.25902</v>
      </c>
      <c r="J246" s="254">
        <v>0</v>
      </c>
      <c r="K246" s="254">
        <v>264330.43576000002</v>
      </c>
      <c r="L246" s="254">
        <v>18054.273689999998</v>
      </c>
      <c r="M246" s="254">
        <v>190199.88987000001</v>
      </c>
      <c r="N246" s="254">
        <v>26013092.128989995</v>
      </c>
    </row>
    <row r="247" spans="1:14">
      <c r="A247" s="254" t="s">
        <v>236</v>
      </c>
      <c r="B247" s="254">
        <v>8470.6793900000011</v>
      </c>
      <c r="C247" s="254">
        <v>3667990.3275600006</v>
      </c>
      <c r="D247" s="254">
        <v>595.41512999999998</v>
      </c>
      <c r="E247" s="254">
        <v>13165.671910000001</v>
      </c>
      <c r="F247" s="254">
        <v>4968.2821599999997</v>
      </c>
      <c r="G247" s="254">
        <v>1284.51198</v>
      </c>
      <c r="H247" s="254">
        <v>693.05369999999994</v>
      </c>
      <c r="I247" s="254">
        <v>310.47334000000001</v>
      </c>
      <c r="J247" s="254">
        <v>0</v>
      </c>
      <c r="K247" s="254">
        <v>852.30088999999987</v>
      </c>
      <c r="L247" s="254">
        <v>11.991119999999999</v>
      </c>
      <c r="M247" s="254">
        <v>863.99148000000002</v>
      </c>
      <c r="N247" s="254">
        <v>3699206.6986600007</v>
      </c>
    </row>
    <row r="248" spans="1:14">
      <c r="A248" s="17" t="s">
        <v>237</v>
      </c>
      <c r="B248" s="254">
        <v>0</v>
      </c>
      <c r="C248" s="254">
        <v>12975543.349130001</v>
      </c>
      <c r="D248" s="254">
        <v>1.3999999966472388E-4</v>
      </c>
      <c r="E248" s="254">
        <v>0</v>
      </c>
      <c r="F248" s="254">
        <v>1969.4247700000001</v>
      </c>
      <c r="G248" s="254">
        <v>0</v>
      </c>
      <c r="H248" s="254">
        <v>0</v>
      </c>
      <c r="I248" s="254">
        <v>0</v>
      </c>
      <c r="J248" s="254">
        <v>0</v>
      </c>
      <c r="K248" s="254">
        <v>0</v>
      </c>
      <c r="L248" s="254">
        <v>699951.21191000007</v>
      </c>
      <c r="M248" s="254">
        <v>0</v>
      </c>
      <c r="N248" s="254">
        <v>13677463.985950001</v>
      </c>
    </row>
    <row r="249" spans="1:14">
      <c r="A249" s="254" t="s">
        <v>235</v>
      </c>
      <c r="B249" s="254">
        <v>0</v>
      </c>
      <c r="C249" s="254">
        <v>12648284.387090001</v>
      </c>
      <c r="D249" s="254">
        <v>1.3999999966472388E-4</v>
      </c>
      <c r="E249" s="254">
        <v>0</v>
      </c>
      <c r="F249" s="254">
        <v>1969.4247700000001</v>
      </c>
      <c r="G249" s="254">
        <v>0</v>
      </c>
      <c r="H249" s="254">
        <v>0</v>
      </c>
      <c r="I249" s="254">
        <v>0</v>
      </c>
      <c r="J249" s="254">
        <v>0</v>
      </c>
      <c r="K249" s="254">
        <v>0</v>
      </c>
      <c r="L249" s="254">
        <v>695241.37033000006</v>
      </c>
      <c r="M249" s="254">
        <v>0</v>
      </c>
      <c r="N249" s="254">
        <v>13345495.182330001</v>
      </c>
    </row>
    <row r="250" spans="1:14">
      <c r="A250" s="254" t="s">
        <v>236</v>
      </c>
      <c r="B250" s="254">
        <v>0</v>
      </c>
      <c r="C250" s="254">
        <v>327258.96204000001</v>
      </c>
      <c r="D250" s="254">
        <v>0</v>
      </c>
      <c r="E250" s="254">
        <v>0</v>
      </c>
      <c r="F250" s="254">
        <v>0</v>
      </c>
      <c r="G250" s="254">
        <v>0</v>
      </c>
      <c r="H250" s="254">
        <v>0</v>
      </c>
      <c r="I250" s="254">
        <v>0</v>
      </c>
      <c r="J250" s="254">
        <v>0</v>
      </c>
      <c r="K250" s="254">
        <v>0</v>
      </c>
      <c r="L250" s="254">
        <v>4709.8415800000002</v>
      </c>
      <c r="M250" s="254">
        <v>0</v>
      </c>
      <c r="N250" s="254">
        <v>331968.80362000002</v>
      </c>
    </row>
    <row r="251" spans="1:14">
      <c r="A251" s="10" t="s">
        <v>238</v>
      </c>
      <c r="B251" s="257">
        <v>1983379.6120200001</v>
      </c>
      <c r="C251" s="257">
        <v>2579017.9932400002</v>
      </c>
      <c r="D251" s="257">
        <v>2145855.1816199995</v>
      </c>
      <c r="E251" s="257">
        <v>1470109.4535600003</v>
      </c>
      <c r="F251" s="257">
        <v>1350534.3517099998</v>
      </c>
      <c r="G251" s="257">
        <v>1658787.3946999998</v>
      </c>
      <c r="H251" s="257">
        <v>857296.73149999988</v>
      </c>
      <c r="I251" s="257">
        <v>2304645.0697000003</v>
      </c>
      <c r="J251" s="257">
        <v>6972.9669100000001</v>
      </c>
      <c r="K251" s="257">
        <v>1845239.5373599993</v>
      </c>
      <c r="L251" s="257">
        <v>410170.51467999996</v>
      </c>
      <c r="M251" s="257">
        <v>1201643.4566800005</v>
      </c>
      <c r="N251" s="257">
        <v>17813652.26368</v>
      </c>
    </row>
    <row r="252" spans="1:14">
      <c r="A252" s="254" t="s">
        <v>239</v>
      </c>
      <c r="B252" s="255">
        <v>780.96159999999998</v>
      </c>
      <c r="C252" s="255">
        <v>1848.3605400000001</v>
      </c>
      <c r="D252" s="255">
        <v>88.708429999999993</v>
      </c>
      <c r="E252" s="255">
        <v>1403.6229400000002</v>
      </c>
      <c r="F252" s="255">
        <v>1732.4026699999999</v>
      </c>
      <c r="G252" s="255">
        <v>1435.3317</v>
      </c>
      <c r="H252" s="255">
        <v>801.39409999999998</v>
      </c>
      <c r="I252" s="255">
        <v>132.05785999999998</v>
      </c>
      <c r="J252" s="255">
        <v>0</v>
      </c>
      <c r="K252" s="255">
        <v>1220.4513100000001</v>
      </c>
      <c r="L252" s="255">
        <v>127.43258</v>
      </c>
      <c r="M252" s="255">
        <v>0</v>
      </c>
      <c r="N252" s="255">
        <v>9570.7237300000015</v>
      </c>
    </row>
    <row r="253" spans="1:14">
      <c r="A253" s="254" t="s">
        <v>240</v>
      </c>
      <c r="B253" s="255">
        <v>402320.55404999998</v>
      </c>
      <c r="C253" s="255">
        <v>203827.39421999999</v>
      </c>
      <c r="D253" s="255">
        <v>244809.93176000001</v>
      </c>
      <c r="E253" s="255">
        <v>191085.23538</v>
      </c>
      <c r="F253" s="255">
        <v>119361.01097999998</v>
      </c>
      <c r="G253" s="255">
        <v>672415.48679999996</v>
      </c>
      <c r="H253" s="255">
        <v>54073.686099999992</v>
      </c>
      <c r="I253" s="255">
        <v>83615.369930000001</v>
      </c>
      <c r="J253" s="255">
        <v>127.53764000000001</v>
      </c>
      <c r="K253" s="255">
        <v>110169.32289999998</v>
      </c>
      <c r="L253" s="255">
        <v>8961.5502399999987</v>
      </c>
      <c r="M253" s="255">
        <v>9258.6346300000005</v>
      </c>
      <c r="N253" s="255">
        <v>2100025.7146300003</v>
      </c>
    </row>
    <row r="254" spans="1:14">
      <c r="A254" s="254" t="s">
        <v>241</v>
      </c>
      <c r="B254" s="255">
        <v>1347898.1030900001</v>
      </c>
      <c r="C254" s="255">
        <v>2345436.7367900005</v>
      </c>
      <c r="D254" s="255">
        <v>1827767.52244</v>
      </c>
      <c r="E254" s="255">
        <v>1132924.0919900001</v>
      </c>
      <c r="F254" s="255">
        <v>1167910.0190999999</v>
      </c>
      <c r="G254" s="255">
        <v>947340.57282</v>
      </c>
      <c r="H254" s="255">
        <v>768457.41622999986</v>
      </c>
      <c r="I254" s="255">
        <v>2215315.4050999996</v>
      </c>
      <c r="J254" s="255">
        <v>6477.4819500000003</v>
      </c>
      <c r="K254" s="255">
        <v>1697970.4267599997</v>
      </c>
      <c r="L254" s="255">
        <v>363168.85971999995</v>
      </c>
      <c r="M254" s="255">
        <v>1169987.4412500001</v>
      </c>
      <c r="N254" s="255">
        <v>14990654.077239998</v>
      </c>
    </row>
    <row r="255" spans="1:14">
      <c r="A255" s="254" t="s">
        <v>242</v>
      </c>
      <c r="B255" s="255">
        <v>55800.122510000008</v>
      </c>
      <c r="C255" s="255">
        <v>9114.7793299999976</v>
      </c>
      <c r="D255" s="255">
        <v>36784.029399999999</v>
      </c>
      <c r="E255" s="255">
        <v>21039.555349999999</v>
      </c>
      <c r="F255" s="255">
        <v>34336.121629999994</v>
      </c>
      <c r="G255" s="255">
        <v>19335.359219999998</v>
      </c>
      <c r="H255" s="255">
        <v>8745.0023799999981</v>
      </c>
      <c r="I255" s="255">
        <v>3062.7886699999999</v>
      </c>
      <c r="J255" s="255">
        <v>1.16252</v>
      </c>
      <c r="K255" s="255">
        <v>27537.996500000001</v>
      </c>
      <c r="L255" s="255">
        <v>10792.189690000001</v>
      </c>
      <c r="M255" s="255">
        <v>12148.118429999999</v>
      </c>
      <c r="N255" s="255">
        <v>238697.22563</v>
      </c>
    </row>
    <row r="256" spans="1:14">
      <c r="A256" s="254" t="s">
        <v>243</v>
      </c>
      <c r="B256" s="255">
        <v>9722.2326299999986</v>
      </c>
      <c r="C256" s="255">
        <v>1.6900000000000002E-2</v>
      </c>
      <c r="D256" s="255">
        <v>8917.5785599999999</v>
      </c>
      <c r="E256" s="255">
        <v>1.1713900000000002</v>
      </c>
      <c r="F256" s="255">
        <v>2331.58826</v>
      </c>
      <c r="G256" s="255">
        <v>8922.8201800000024</v>
      </c>
      <c r="H256" s="255">
        <v>11718.164510000001</v>
      </c>
      <c r="I256" s="255">
        <v>1207.87032</v>
      </c>
      <c r="J256" s="255">
        <v>0</v>
      </c>
      <c r="K256" s="255">
        <v>1603.04521</v>
      </c>
      <c r="L256" s="255">
        <v>10973.614810000001</v>
      </c>
      <c r="M256" s="255">
        <v>2129.88562</v>
      </c>
      <c r="N256" s="255">
        <v>57527.988389999999</v>
      </c>
    </row>
    <row r="257" spans="1:14">
      <c r="A257" s="254" t="s">
        <v>244</v>
      </c>
      <c r="B257" s="255">
        <v>219.41604000000001</v>
      </c>
      <c r="C257" s="255">
        <v>0</v>
      </c>
      <c r="D257" s="255">
        <v>0</v>
      </c>
      <c r="E257" s="255">
        <v>0</v>
      </c>
      <c r="F257" s="255">
        <v>1228.4695099999999</v>
      </c>
      <c r="G257" s="255">
        <v>0</v>
      </c>
      <c r="H257" s="255">
        <v>52.295430000000003</v>
      </c>
      <c r="I257" s="255">
        <v>0</v>
      </c>
      <c r="J257" s="255">
        <v>0</v>
      </c>
      <c r="K257" s="255">
        <v>115.53453999999999</v>
      </c>
      <c r="L257" s="255">
        <v>0</v>
      </c>
      <c r="M257" s="255">
        <v>23.943259999999999</v>
      </c>
      <c r="N257" s="255">
        <v>1639.6587799999998</v>
      </c>
    </row>
    <row r="258" spans="1:14">
      <c r="A258" s="254" t="s">
        <v>245</v>
      </c>
      <c r="B258" s="255">
        <v>133711.03873000003</v>
      </c>
      <c r="C258" s="255">
        <v>2837.4482399999997</v>
      </c>
      <c r="D258" s="255">
        <v>9136.3888599999991</v>
      </c>
      <c r="E258" s="255">
        <v>49814.568619999998</v>
      </c>
      <c r="F258" s="255">
        <v>0</v>
      </c>
      <c r="G258" s="255">
        <v>4844.8451799999993</v>
      </c>
      <c r="H258" s="255">
        <v>567.26777000000004</v>
      </c>
      <c r="I258" s="255">
        <v>1300.8291999999999</v>
      </c>
      <c r="J258" s="255">
        <v>0</v>
      </c>
      <c r="K258" s="255">
        <v>0</v>
      </c>
      <c r="L258" s="255">
        <v>3266.5921100000005</v>
      </c>
      <c r="M258" s="255">
        <v>2016.1603</v>
      </c>
      <c r="N258" s="255">
        <v>207495.13901000004</v>
      </c>
    </row>
    <row r="259" spans="1:14">
      <c r="A259" s="254" t="s">
        <v>246</v>
      </c>
      <c r="B259" s="255">
        <v>32927.183369999999</v>
      </c>
      <c r="C259" s="255">
        <v>15953.257220000001</v>
      </c>
      <c r="D259" s="255">
        <v>18351.022169999997</v>
      </c>
      <c r="E259" s="255">
        <v>73841.207890000005</v>
      </c>
      <c r="F259" s="255">
        <v>23634.739559999995</v>
      </c>
      <c r="G259" s="255">
        <v>4492.9788000000008</v>
      </c>
      <c r="H259" s="255">
        <v>12881.50498</v>
      </c>
      <c r="I259" s="255">
        <v>10.748620000000001</v>
      </c>
      <c r="J259" s="255">
        <v>366.78479999999996</v>
      </c>
      <c r="K259" s="255">
        <v>6622.7601400000003</v>
      </c>
      <c r="L259" s="255">
        <v>12880.275529999999</v>
      </c>
      <c r="M259" s="255">
        <v>6079.2731900000008</v>
      </c>
      <c r="N259" s="255">
        <v>208041.73626999996</v>
      </c>
    </row>
    <row r="260" spans="1:14">
      <c r="A260" s="10" t="s">
        <v>247</v>
      </c>
      <c r="B260" s="257">
        <v>752013.25933999999</v>
      </c>
      <c r="C260" s="257">
        <v>861636.68937000004</v>
      </c>
      <c r="D260" s="257">
        <v>974187.49052999995</v>
      </c>
      <c r="E260" s="257">
        <v>494509.84237999993</v>
      </c>
      <c r="F260" s="257">
        <v>601912.83407999994</v>
      </c>
      <c r="G260" s="257">
        <v>440437.00949000003</v>
      </c>
      <c r="H260" s="257">
        <v>364141.77321999997</v>
      </c>
      <c r="I260" s="257">
        <v>718795.31244999997</v>
      </c>
      <c r="J260" s="257">
        <v>1356.0458400000002</v>
      </c>
      <c r="K260" s="257">
        <v>792750.02692000009</v>
      </c>
      <c r="L260" s="257">
        <v>171154.84692000001</v>
      </c>
      <c r="M260" s="257">
        <v>377556.59814000002</v>
      </c>
      <c r="N260" s="257">
        <v>6550451.7286800006</v>
      </c>
    </row>
    <row r="261" spans="1:14">
      <c r="A261" s="254" t="s">
        <v>248</v>
      </c>
      <c r="B261" s="255">
        <v>471826.11041000002</v>
      </c>
      <c r="C261" s="255">
        <v>473741.54936</v>
      </c>
      <c r="D261" s="255">
        <v>594933.91553999996</v>
      </c>
      <c r="E261" s="255">
        <v>282953.64423999994</v>
      </c>
      <c r="F261" s="255">
        <v>410148.36473999993</v>
      </c>
      <c r="G261" s="255">
        <v>353395.04970999999</v>
      </c>
      <c r="H261" s="255">
        <v>226170.99719999998</v>
      </c>
      <c r="I261" s="255">
        <v>428134.68429</v>
      </c>
      <c r="J261" s="255">
        <v>159.83861999999999</v>
      </c>
      <c r="K261" s="255">
        <v>476271.30185000005</v>
      </c>
      <c r="L261" s="255">
        <v>140290.46659</v>
      </c>
      <c r="M261" s="255">
        <v>302196.35167</v>
      </c>
      <c r="N261" s="255">
        <v>4160222.27422</v>
      </c>
    </row>
    <row r="262" spans="1:14">
      <c r="A262" s="254" t="s">
        <v>249</v>
      </c>
      <c r="B262" s="255">
        <v>0</v>
      </c>
      <c r="C262" s="255">
        <v>0</v>
      </c>
      <c r="D262" s="255">
        <v>0</v>
      </c>
      <c r="E262" s="255">
        <v>0</v>
      </c>
      <c r="F262" s="255">
        <v>0</v>
      </c>
      <c r="G262" s="255">
        <v>0</v>
      </c>
      <c r="H262" s="255">
        <v>0</v>
      </c>
      <c r="I262" s="255">
        <v>0</v>
      </c>
      <c r="J262" s="255">
        <v>0</v>
      </c>
      <c r="K262" s="255">
        <v>0</v>
      </c>
      <c r="L262" s="255">
        <v>0</v>
      </c>
      <c r="M262" s="255">
        <v>0</v>
      </c>
      <c r="N262" s="255">
        <v>0</v>
      </c>
    </row>
    <row r="263" spans="1:14">
      <c r="A263" s="254" t="s">
        <v>250</v>
      </c>
      <c r="B263" s="255">
        <v>57216.543149999998</v>
      </c>
      <c r="C263" s="255">
        <v>23103.485989999997</v>
      </c>
      <c r="D263" s="255">
        <v>81086.932990000001</v>
      </c>
      <c r="E263" s="255">
        <v>28411.791029999997</v>
      </c>
      <c r="F263" s="255">
        <v>45157.284310000003</v>
      </c>
      <c r="G263" s="255">
        <v>35569.117810000003</v>
      </c>
      <c r="H263" s="255">
        <v>40245.832759999998</v>
      </c>
      <c r="I263" s="255">
        <v>91654.011879999991</v>
      </c>
      <c r="J263" s="255">
        <v>1196.2072200000002</v>
      </c>
      <c r="K263" s="255">
        <v>108512.24623000002</v>
      </c>
      <c r="L263" s="255">
        <v>26953.493710000002</v>
      </c>
      <c r="M263" s="255">
        <v>29174.389219999997</v>
      </c>
      <c r="N263" s="255">
        <v>568281.33629999997</v>
      </c>
    </row>
    <row r="264" spans="1:14">
      <c r="A264" s="254" t="s">
        <v>251</v>
      </c>
      <c r="B264" s="255">
        <v>24.265470000000001</v>
      </c>
      <c r="C264" s="255">
        <v>1431.0988600000001</v>
      </c>
      <c r="D264" s="255">
        <v>0</v>
      </c>
      <c r="E264" s="255">
        <v>0</v>
      </c>
      <c r="F264" s="255">
        <v>36093.505659999995</v>
      </c>
      <c r="G264" s="255">
        <v>0</v>
      </c>
      <c r="H264" s="255">
        <v>0</v>
      </c>
      <c r="I264" s="255">
        <v>13675.8626</v>
      </c>
      <c r="J264" s="255">
        <v>0</v>
      </c>
      <c r="K264" s="255">
        <v>7290.0822699999999</v>
      </c>
      <c r="L264" s="255">
        <v>0</v>
      </c>
      <c r="M264" s="255">
        <v>0</v>
      </c>
      <c r="N264" s="255">
        <v>58514.814859999991</v>
      </c>
    </row>
    <row r="265" spans="1:14">
      <c r="A265" s="254" t="s">
        <v>252</v>
      </c>
      <c r="B265" s="255">
        <v>16390.80443</v>
      </c>
      <c r="C265" s="255">
        <v>7909.7222599999996</v>
      </c>
      <c r="D265" s="255">
        <v>50186.593059999999</v>
      </c>
      <c r="E265" s="255">
        <v>0</v>
      </c>
      <c r="F265" s="255">
        <v>0</v>
      </c>
      <c r="G265" s="255">
        <v>24110.345530000002</v>
      </c>
      <c r="H265" s="255">
        <v>3925.0833299999999</v>
      </c>
      <c r="I265" s="255">
        <v>4887.75</v>
      </c>
      <c r="J265" s="255">
        <v>0</v>
      </c>
      <c r="K265" s="255">
        <v>45688.195079999998</v>
      </c>
      <c r="L265" s="255">
        <v>0</v>
      </c>
      <c r="M265" s="255">
        <v>0</v>
      </c>
      <c r="N265" s="255">
        <v>153098.49369</v>
      </c>
    </row>
    <row r="266" spans="1:14">
      <c r="A266" s="11" t="s">
        <v>253</v>
      </c>
      <c r="B266" s="255">
        <v>5617.6943899999997</v>
      </c>
      <c r="C266" s="255">
        <v>17559.583329999998</v>
      </c>
      <c r="D266" s="255">
        <v>7246.84274</v>
      </c>
      <c r="E266" s="255">
        <v>21127.718109999998</v>
      </c>
      <c r="F266" s="255">
        <v>17533.886109999999</v>
      </c>
      <c r="G266" s="255">
        <v>11834.207560000001</v>
      </c>
      <c r="H266" s="255">
        <v>8145.5980899999995</v>
      </c>
      <c r="I266" s="255">
        <v>23512.65379</v>
      </c>
      <c r="J266" s="255">
        <v>0</v>
      </c>
      <c r="K266" s="255">
        <v>22170.259330000001</v>
      </c>
      <c r="L266" s="255">
        <v>3910.8866200000002</v>
      </c>
      <c r="M266" s="255">
        <v>0</v>
      </c>
      <c r="N266" s="255">
        <v>138659.33006999997</v>
      </c>
    </row>
    <row r="267" spans="1:14">
      <c r="A267" s="11" t="s">
        <v>254</v>
      </c>
      <c r="B267" s="255">
        <v>200937.84148999999</v>
      </c>
      <c r="C267" s="255">
        <v>337891.24956999999</v>
      </c>
      <c r="D267" s="255">
        <v>240733.20619999999</v>
      </c>
      <c r="E267" s="255">
        <v>162016.68899999998</v>
      </c>
      <c r="F267" s="255">
        <v>92979.793260000006</v>
      </c>
      <c r="G267" s="255">
        <v>15528.288879999998</v>
      </c>
      <c r="H267" s="255">
        <v>85654.261840000006</v>
      </c>
      <c r="I267" s="255">
        <v>156930.34988999998</v>
      </c>
      <c r="J267" s="255">
        <v>0</v>
      </c>
      <c r="K267" s="255">
        <v>132817.94216000001</v>
      </c>
      <c r="L267" s="255">
        <v>0</v>
      </c>
      <c r="M267" s="255">
        <v>46185.857250000001</v>
      </c>
      <c r="N267" s="255">
        <v>1471675.4795400002</v>
      </c>
    </row>
    <row r="268" spans="1:14">
      <c r="A268" s="10" t="s">
        <v>255</v>
      </c>
      <c r="B268" s="257">
        <v>1231366.35268</v>
      </c>
      <c r="C268" s="257">
        <v>1717381.3038700002</v>
      </c>
      <c r="D268" s="257">
        <v>1171667.6910899994</v>
      </c>
      <c r="E268" s="257">
        <v>975599.61118000036</v>
      </c>
      <c r="F268" s="257">
        <v>748621.5176299999</v>
      </c>
      <c r="G268" s="257">
        <v>1218350.3852099997</v>
      </c>
      <c r="H268" s="257">
        <v>493154.9582799999</v>
      </c>
      <c r="I268" s="257">
        <v>1585849.7572500003</v>
      </c>
      <c r="J268" s="257">
        <v>5616.9210700000003</v>
      </c>
      <c r="K268" s="257">
        <v>1052489.5104399992</v>
      </c>
      <c r="L268" s="257">
        <v>239015.66775999995</v>
      </c>
      <c r="M268" s="257">
        <v>824086.85854000051</v>
      </c>
      <c r="N268" s="257">
        <v>11263200.535</v>
      </c>
    </row>
    <row r="269" spans="1:14">
      <c r="A269" s="9" t="s">
        <v>256</v>
      </c>
      <c r="B269" s="257">
        <v>1203751.6858199998</v>
      </c>
      <c r="C269" s="257">
        <v>959503.58168000006</v>
      </c>
      <c r="D269" s="257">
        <v>1212674.3242199998</v>
      </c>
      <c r="E269" s="257">
        <v>2558796.0774300001</v>
      </c>
      <c r="F269" s="257">
        <v>1255198.3768599997</v>
      </c>
      <c r="G269" s="257">
        <v>2696244.5168799995</v>
      </c>
      <c r="H269" s="257">
        <v>1113615.3044</v>
      </c>
      <c r="I269" s="257">
        <v>209239.5166</v>
      </c>
      <c r="J269" s="257">
        <v>35737.627890000003</v>
      </c>
      <c r="K269" s="257">
        <v>444509.32244000002</v>
      </c>
      <c r="L269" s="257">
        <v>322974.93998999998</v>
      </c>
      <c r="M269" s="257">
        <v>84056.734160000007</v>
      </c>
      <c r="N269" s="257">
        <v>12096302.008370003</v>
      </c>
    </row>
    <row r="270" spans="1:14">
      <c r="A270" s="254" t="s">
        <v>257</v>
      </c>
      <c r="B270" s="255">
        <v>545960.61470999988</v>
      </c>
      <c r="C270" s="255">
        <v>687361.55325999996</v>
      </c>
      <c r="D270" s="255">
        <v>790700.2598</v>
      </c>
      <c r="E270" s="255">
        <v>780403.43979000009</v>
      </c>
      <c r="F270" s="255">
        <v>779346.54070999962</v>
      </c>
      <c r="G270" s="255">
        <v>894850.84263000009</v>
      </c>
      <c r="H270" s="255">
        <v>304228.58810000005</v>
      </c>
      <c r="I270" s="255">
        <v>191934.38291000001</v>
      </c>
      <c r="J270" s="255">
        <v>26618.748540000004</v>
      </c>
      <c r="K270" s="255">
        <v>241112.35685000001</v>
      </c>
      <c r="L270" s="255">
        <v>71254.917530000006</v>
      </c>
      <c r="M270" s="255">
        <v>76853.470850000012</v>
      </c>
      <c r="N270" s="255">
        <v>5390625.7156800004</v>
      </c>
    </row>
    <row r="271" spans="1:14">
      <c r="A271" s="254" t="s">
        <v>258</v>
      </c>
      <c r="B271" s="255">
        <v>555263.90125999996</v>
      </c>
      <c r="C271" s="255">
        <v>126316.16636</v>
      </c>
      <c r="D271" s="255">
        <v>336845.81533999997</v>
      </c>
      <c r="E271" s="255">
        <v>1686566.18456</v>
      </c>
      <c r="F271" s="255">
        <v>336547.91647</v>
      </c>
      <c r="G271" s="255">
        <v>1754317.3584899998</v>
      </c>
      <c r="H271" s="255">
        <v>176528.18070999999</v>
      </c>
      <c r="I271" s="255">
        <v>6298.2209199999998</v>
      </c>
      <c r="J271" s="255">
        <v>8474.81747</v>
      </c>
      <c r="K271" s="255">
        <v>174109.10449999999</v>
      </c>
      <c r="L271" s="255">
        <v>63907.172639999997</v>
      </c>
      <c r="M271" s="255">
        <v>270.93973999999997</v>
      </c>
      <c r="N271" s="255">
        <v>5225445.7784600006</v>
      </c>
    </row>
    <row r="272" spans="1:14">
      <c r="A272" s="254" t="s">
        <v>259</v>
      </c>
      <c r="B272" s="255">
        <v>59589.922789999997</v>
      </c>
      <c r="C272" s="255">
        <v>21363.607019999999</v>
      </c>
      <c r="D272" s="255">
        <v>47111.438930000004</v>
      </c>
      <c r="E272" s="255">
        <v>29418.984339999999</v>
      </c>
      <c r="F272" s="255">
        <v>68373.279190000001</v>
      </c>
      <c r="G272" s="255">
        <v>10700.25037</v>
      </c>
      <c r="H272" s="255">
        <v>12306.303969999999</v>
      </c>
      <c r="I272" s="255">
        <v>674.76747999999998</v>
      </c>
      <c r="J272" s="255">
        <v>0</v>
      </c>
      <c r="K272" s="255">
        <v>16092.720469999998</v>
      </c>
      <c r="L272" s="255">
        <v>7119.3381799999997</v>
      </c>
      <c r="M272" s="255">
        <v>3840.05647</v>
      </c>
      <c r="N272" s="255">
        <v>276590.66921000002</v>
      </c>
    </row>
    <row r="273" spans="1:14">
      <c r="A273" s="254" t="s">
        <v>260</v>
      </c>
      <c r="B273" s="255">
        <v>18133.05385</v>
      </c>
      <c r="C273" s="255">
        <v>103939.70677</v>
      </c>
      <c r="D273" s="255">
        <v>16035.321480000001</v>
      </c>
      <c r="E273" s="255">
        <v>21378.635310000001</v>
      </c>
      <c r="F273" s="255">
        <v>17717.92252</v>
      </c>
      <c r="G273" s="255">
        <v>3835.0894399999997</v>
      </c>
      <c r="H273" s="255">
        <v>693.51870999999994</v>
      </c>
      <c r="I273" s="255">
        <v>842.81871000000001</v>
      </c>
      <c r="J273" s="255">
        <v>0</v>
      </c>
      <c r="K273" s="255">
        <v>100.4</v>
      </c>
      <c r="L273" s="255">
        <v>0</v>
      </c>
      <c r="M273" s="255">
        <v>445.48740999999995</v>
      </c>
      <c r="N273" s="255">
        <v>183121.95420000001</v>
      </c>
    </row>
    <row r="274" spans="1:14">
      <c r="A274" s="58" t="s">
        <v>261</v>
      </c>
      <c r="B274" s="255">
        <v>24804.193209999998</v>
      </c>
      <c r="C274" s="255">
        <v>20522.548269999999</v>
      </c>
      <c r="D274" s="255">
        <v>21981.488669999999</v>
      </c>
      <c r="E274" s="255">
        <v>41028.833429999999</v>
      </c>
      <c r="F274" s="255">
        <v>53212.717969999998</v>
      </c>
      <c r="G274" s="255">
        <v>32540.97595</v>
      </c>
      <c r="H274" s="255">
        <v>619858.71291</v>
      </c>
      <c r="I274" s="255">
        <v>9489.3265800000008</v>
      </c>
      <c r="J274" s="255">
        <v>644.06187999999997</v>
      </c>
      <c r="K274" s="255">
        <v>13094.74062</v>
      </c>
      <c r="L274" s="255">
        <v>180693.51164000001</v>
      </c>
      <c r="M274" s="255">
        <v>2646.7796899999998</v>
      </c>
      <c r="N274" s="255">
        <v>1020517.8908200001</v>
      </c>
    </row>
    <row r="275" spans="1:14">
      <c r="A275" s="58" t="s">
        <v>262</v>
      </c>
      <c r="B275" s="255">
        <v>0</v>
      </c>
      <c r="C275" s="255">
        <v>0</v>
      </c>
      <c r="D275" s="255">
        <v>0</v>
      </c>
      <c r="E275" s="255">
        <v>0</v>
      </c>
      <c r="F275" s="255">
        <v>0</v>
      </c>
      <c r="G275" s="255">
        <v>0</v>
      </c>
      <c r="H275" s="255">
        <v>0</v>
      </c>
      <c r="I275" s="255">
        <v>0</v>
      </c>
      <c r="J275" s="255">
        <v>0</v>
      </c>
      <c r="K275" s="255">
        <v>0</v>
      </c>
      <c r="L275" s="255">
        <v>0</v>
      </c>
      <c r="M275" s="255">
        <v>0</v>
      </c>
      <c r="N275" s="255">
        <v>0</v>
      </c>
    </row>
    <row r="276" spans="1:14">
      <c r="A276" s="10" t="s">
        <v>263</v>
      </c>
      <c r="B276" s="257">
        <v>1165076.37213</v>
      </c>
      <c r="C276" s="257">
        <v>374065.41133999999</v>
      </c>
      <c r="D276" s="257">
        <v>942526.41354999994</v>
      </c>
      <c r="E276" s="257">
        <v>1751252.72267</v>
      </c>
      <c r="F276" s="257">
        <v>1056244.0698700002</v>
      </c>
      <c r="G276" s="257">
        <v>2648263.1192300008</v>
      </c>
      <c r="H276" s="257">
        <v>845290.31670000008</v>
      </c>
      <c r="I276" s="257">
        <v>146977.93470000001</v>
      </c>
      <c r="J276" s="257">
        <v>21473.858759999999</v>
      </c>
      <c r="K276" s="257">
        <v>301823.96210999996</v>
      </c>
      <c r="L276" s="257">
        <v>278279.53766999999</v>
      </c>
      <c r="M276" s="257">
        <v>8174.2931899999994</v>
      </c>
      <c r="N276" s="257">
        <v>9539448.0119199995</v>
      </c>
    </row>
    <row r="277" spans="1:14">
      <c r="A277" s="254" t="s">
        <v>257</v>
      </c>
      <c r="B277" s="255">
        <v>89412.388690000007</v>
      </c>
      <c r="C277" s="255">
        <v>85605.280240000007</v>
      </c>
      <c r="D277" s="255">
        <v>99876.290670000002</v>
      </c>
      <c r="E277" s="255">
        <v>48366.051319999999</v>
      </c>
      <c r="F277" s="255">
        <v>79373.455700000006</v>
      </c>
      <c r="G277" s="255">
        <v>98872.282849999989</v>
      </c>
      <c r="H277" s="255">
        <v>36088.865389999999</v>
      </c>
      <c r="I277" s="255">
        <v>21940.298289999999</v>
      </c>
      <c r="J277" s="255">
        <v>232.79478999999998</v>
      </c>
      <c r="K277" s="255">
        <v>21472.263859999999</v>
      </c>
      <c r="L277" s="255">
        <v>3196.6210599999999</v>
      </c>
      <c r="M277" s="255">
        <v>2769.5471600000001</v>
      </c>
      <c r="N277" s="255">
        <v>587206.14001999993</v>
      </c>
    </row>
    <row r="278" spans="1:14">
      <c r="A278" s="254" t="s">
        <v>264</v>
      </c>
      <c r="B278" s="255">
        <v>61842.603459999998</v>
      </c>
      <c r="C278" s="255">
        <v>32271.199360000002</v>
      </c>
      <c r="D278" s="255">
        <v>107892.34495</v>
      </c>
      <c r="E278" s="255">
        <v>53186.525730000001</v>
      </c>
      <c r="F278" s="255">
        <v>52490.470570000005</v>
      </c>
      <c r="G278" s="255">
        <v>30311.031190000005</v>
      </c>
      <c r="H278" s="255">
        <v>12825.05617</v>
      </c>
      <c r="I278" s="255">
        <v>177.74092999999999</v>
      </c>
      <c r="J278" s="255">
        <v>0</v>
      </c>
      <c r="K278" s="255">
        <v>15922.567120000002</v>
      </c>
      <c r="L278" s="255">
        <v>16112.7783</v>
      </c>
      <c r="M278" s="255">
        <v>3508.10896</v>
      </c>
      <c r="N278" s="255">
        <v>386540.42674000002</v>
      </c>
    </row>
    <row r="279" spans="1:14">
      <c r="A279" s="254" t="s">
        <v>265</v>
      </c>
      <c r="B279" s="255">
        <v>234.06544</v>
      </c>
      <c r="C279" s="255">
        <v>11149.019319999999</v>
      </c>
      <c r="D279" s="255">
        <v>0</v>
      </c>
      <c r="E279" s="255">
        <v>414.98621000000003</v>
      </c>
      <c r="F279" s="255">
        <v>241.18117999999998</v>
      </c>
      <c r="G279" s="255">
        <v>0</v>
      </c>
      <c r="H279" s="255">
        <v>0</v>
      </c>
      <c r="I279" s="255">
        <v>0</v>
      </c>
      <c r="J279" s="255">
        <v>0</v>
      </c>
      <c r="K279" s="255">
        <v>0</v>
      </c>
      <c r="L279" s="255">
        <v>1.099</v>
      </c>
      <c r="M279" s="255">
        <v>964.63697000000002</v>
      </c>
      <c r="N279" s="255">
        <v>13004.98812</v>
      </c>
    </row>
    <row r="280" spans="1:14">
      <c r="A280" s="254" t="s">
        <v>266</v>
      </c>
      <c r="B280" s="255">
        <v>0</v>
      </c>
      <c r="C280" s="255">
        <v>0</v>
      </c>
      <c r="D280" s="255">
        <v>0</v>
      </c>
      <c r="E280" s="255">
        <v>0</v>
      </c>
      <c r="F280" s="255">
        <v>0</v>
      </c>
      <c r="G280" s="255">
        <v>0</v>
      </c>
      <c r="H280" s="255">
        <v>0</v>
      </c>
      <c r="I280" s="255">
        <v>0</v>
      </c>
      <c r="J280" s="255">
        <v>2.4671599999999998</v>
      </c>
      <c r="K280" s="255">
        <v>0</v>
      </c>
      <c r="L280" s="255">
        <v>0</v>
      </c>
      <c r="M280" s="255">
        <v>0</v>
      </c>
      <c r="N280" s="255">
        <v>2.4671599999999998</v>
      </c>
    </row>
    <row r="281" spans="1:14">
      <c r="A281" s="11" t="s">
        <v>267</v>
      </c>
      <c r="B281" s="255">
        <v>1013587.3145400001</v>
      </c>
      <c r="C281" s="255">
        <v>245039.91242000001</v>
      </c>
      <c r="D281" s="255">
        <v>734757.77792999998</v>
      </c>
      <c r="E281" s="255">
        <v>1649285.1594100001</v>
      </c>
      <c r="F281" s="255">
        <v>924138.96242000011</v>
      </c>
      <c r="G281" s="255">
        <v>2519079.8051900007</v>
      </c>
      <c r="H281" s="255">
        <v>796376.39514000004</v>
      </c>
      <c r="I281" s="255">
        <v>124859.89548000001</v>
      </c>
      <c r="J281" s="255">
        <v>21238.596809999999</v>
      </c>
      <c r="K281" s="255">
        <v>264429.13112999999</v>
      </c>
      <c r="L281" s="255">
        <v>258969.03930999999</v>
      </c>
      <c r="M281" s="255">
        <v>932.00009999999997</v>
      </c>
      <c r="N281" s="255">
        <v>8552693.9898800012</v>
      </c>
    </row>
    <row r="282" spans="1:14">
      <c r="A282" s="11" t="s">
        <v>268</v>
      </c>
      <c r="B282" s="255">
        <v>0</v>
      </c>
      <c r="C282" s="255">
        <v>0</v>
      </c>
      <c r="D282" s="255">
        <v>0</v>
      </c>
      <c r="E282" s="255">
        <v>0</v>
      </c>
      <c r="F282" s="255">
        <v>0</v>
      </c>
      <c r="G282" s="255">
        <v>0</v>
      </c>
      <c r="H282" s="255">
        <v>0</v>
      </c>
      <c r="I282" s="255">
        <v>0</v>
      </c>
      <c r="J282" s="255">
        <v>0</v>
      </c>
      <c r="K282" s="255">
        <v>0</v>
      </c>
      <c r="L282" s="255">
        <v>0</v>
      </c>
      <c r="M282" s="255">
        <v>0</v>
      </c>
      <c r="N282" s="255">
        <v>0</v>
      </c>
    </row>
    <row r="283" spans="1:14">
      <c r="A283" s="10" t="s">
        <v>269</v>
      </c>
      <c r="B283" s="257">
        <v>1270041.6663699998</v>
      </c>
      <c r="C283" s="257">
        <v>2302819.4742100001</v>
      </c>
      <c r="D283" s="257">
        <v>1441815.6017599993</v>
      </c>
      <c r="E283" s="257">
        <v>1783142.9659400005</v>
      </c>
      <c r="F283" s="257">
        <v>947575.82461999939</v>
      </c>
      <c r="G283" s="257">
        <v>1266331.7828599983</v>
      </c>
      <c r="H283" s="257">
        <v>761479.94597999984</v>
      </c>
      <c r="I283" s="257">
        <v>1648111.3391500001</v>
      </c>
      <c r="J283" s="257">
        <v>19880.690200000001</v>
      </c>
      <c r="K283" s="257">
        <v>1195174.8707699992</v>
      </c>
      <c r="L283" s="257">
        <v>283711.07007999998</v>
      </c>
      <c r="M283" s="257">
        <v>899969.29951000051</v>
      </c>
      <c r="N283" s="257">
        <v>13820054.531449998</v>
      </c>
    </row>
    <row r="284" spans="1:14">
      <c r="A284" s="254" t="s">
        <v>270</v>
      </c>
      <c r="B284" s="255">
        <v>423209.47806000005</v>
      </c>
      <c r="C284" s="255">
        <v>607798.99127999996</v>
      </c>
      <c r="D284" s="255">
        <v>745345.16246999998</v>
      </c>
      <c r="E284" s="255">
        <v>275107.18593000004</v>
      </c>
      <c r="F284" s="255">
        <v>417044.07629</v>
      </c>
      <c r="G284" s="255">
        <v>33510.001729999996</v>
      </c>
      <c r="H284" s="255">
        <v>64927.662880000003</v>
      </c>
      <c r="I284" s="255">
        <v>162052.88341999997</v>
      </c>
      <c r="J284" s="255">
        <v>2213.2958100000001</v>
      </c>
      <c r="K284" s="255">
        <v>540768.77364000003</v>
      </c>
      <c r="L284" s="255">
        <v>40118.747940000008</v>
      </c>
      <c r="M284" s="255">
        <v>112295.91020999997</v>
      </c>
      <c r="N284" s="255">
        <v>3424392.1696600006</v>
      </c>
    </row>
    <row r="285" spans="1:14">
      <c r="A285" s="254" t="s">
        <v>271</v>
      </c>
      <c r="B285" s="255">
        <v>7139.3546699999997</v>
      </c>
      <c r="C285" s="255">
        <v>13185.031799999999</v>
      </c>
      <c r="D285" s="255">
        <v>17246.026690000002</v>
      </c>
      <c r="E285" s="255">
        <v>11997.47039</v>
      </c>
      <c r="F285" s="255">
        <v>17849.962370000001</v>
      </c>
      <c r="G285" s="255">
        <v>3837.3812000000003</v>
      </c>
      <c r="H285" s="255">
        <v>15621.05812</v>
      </c>
      <c r="I285" s="255">
        <v>9092.6962699999985</v>
      </c>
      <c r="J285" s="255">
        <v>0</v>
      </c>
      <c r="K285" s="255">
        <v>8876.1937899999994</v>
      </c>
      <c r="L285" s="255">
        <v>1947.5245500000001</v>
      </c>
      <c r="M285" s="255">
        <v>11651.704609999999</v>
      </c>
      <c r="N285" s="255">
        <v>118444.40446000001</v>
      </c>
    </row>
    <row r="286" spans="1:14">
      <c r="A286" s="254" t="s">
        <v>272</v>
      </c>
      <c r="B286" s="255">
        <v>415616.95674000005</v>
      </c>
      <c r="C286" s="255">
        <v>590105.51105999993</v>
      </c>
      <c r="D286" s="255">
        <v>706461.83110000007</v>
      </c>
      <c r="E286" s="255">
        <v>259654.25516000003</v>
      </c>
      <c r="F286" s="255">
        <v>303071.18529999995</v>
      </c>
      <c r="G286" s="255">
        <v>28261.70883</v>
      </c>
      <c r="H286" s="255">
        <v>47428.872109999997</v>
      </c>
      <c r="I286" s="255">
        <v>152362.98556999999</v>
      </c>
      <c r="J286" s="255">
        <v>2213.2958100000001</v>
      </c>
      <c r="K286" s="255">
        <v>298614.42093000002</v>
      </c>
      <c r="L286" s="255">
        <v>38163.749550000008</v>
      </c>
      <c r="M286" s="255">
        <v>100348.80693999998</v>
      </c>
      <c r="N286" s="255">
        <v>2942303.5790999997</v>
      </c>
    </row>
    <row r="287" spans="1:14">
      <c r="A287" s="254" t="s">
        <v>273</v>
      </c>
      <c r="B287" s="255">
        <v>453.16665</v>
      </c>
      <c r="C287" s="255">
        <v>2283.0085399999998</v>
      </c>
      <c r="D287" s="255">
        <v>21075.197370000002</v>
      </c>
      <c r="E287" s="255">
        <v>3455.46038</v>
      </c>
      <c r="F287" s="255">
        <v>90465.822069999995</v>
      </c>
      <c r="G287" s="255">
        <v>1410.9116999999999</v>
      </c>
      <c r="H287" s="255">
        <v>1196.7886299999998</v>
      </c>
      <c r="I287" s="255">
        <v>0</v>
      </c>
      <c r="J287" s="255">
        <v>0</v>
      </c>
      <c r="K287" s="255">
        <v>233278.15892000002</v>
      </c>
      <c r="L287" s="255">
        <v>0.47111999999999998</v>
      </c>
      <c r="M287" s="255">
        <v>0</v>
      </c>
      <c r="N287" s="255">
        <v>353618.98538000003</v>
      </c>
    </row>
    <row r="288" spans="1:14">
      <c r="A288" s="254" t="s">
        <v>274</v>
      </c>
      <c r="B288" s="255">
        <v>0</v>
      </c>
      <c r="C288" s="255">
        <v>1408.87655</v>
      </c>
      <c r="D288" s="255">
        <v>368.61743999999999</v>
      </c>
      <c r="E288" s="255">
        <v>0</v>
      </c>
      <c r="F288" s="255">
        <v>0</v>
      </c>
      <c r="G288" s="255">
        <v>0</v>
      </c>
      <c r="H288" s="255">
        <v>0</v>
      </c>
      <c r="I288" s="255">
        <v>597.20157999999992</v>
      </c>
      <c r="J288" s="255">
        <v>0</v>
      </c>
      <c r="K288" s="255">
        <v>0</v>
      </c>
      <c r="L288" s="255">
        <v>7.0027200000000001</v>
      </c>
      <c r="M288" s="255">
        <v>6.8814299999999999</v>
      </c>
      <c r="N288" s="255">
        <v>2388.5797199999997</v>
      </c>
    </row>
    <row r="289" spans="1:14">
      <c r="A289" s="254" t="s">
        <v>275</v>
      </c>
      <c r="B289" s="255">
        <v>0</v>
      </c>
      <c r="C289" s="255">
        <v>0</v>
      </c>
      <c r="D289" s="255">
        <v>0</v>
      </c>
      <c r="E289" s="255">
        <v>0</v>
      </c>
      <c r="F289" s="255">
        <v>52.224080000000001</v>
      </c>
      <c r="G289" s="255">
        <v>0</v>
      </c>
      <c r="H289" s="255">
        <v>0</v>
      </c>
      <c r="I289" s="255">
        <v>0</v>
      </c>
      <c r="J289" s="255">
        <v>0</v>
      </c>
      <c r="K289" s="255">
        <v>0</v>
      </c>
      <c r="L289" s="255">
        <v>0</v>
      </c>
      <c r="M289" s="255">
        <v>0</v>
      </c>
      <c r="N289" s="255">
        <v>52.224080000000001</v>
      </c>
    </row>
    <row r="290" spans="1:14">
      <c r="A290" s="254" t="s">
        <v>276</v>
      </c>
      <c r="B290" s="255">
        <v>0</v>
      </c>
      <c r="C290" s="255">
        <v>816.56333000000006</v>
      </c>
      <c r="D290" s="255">
        <v>193.48987</v>
      </c>
      <c r="E290" s="255">
        <v>0</v>
      </c>
      <c r="F290" s="255">
        <v>5604.8824699999996</v>
      </c>
      <c r="G290" s="255">
        <v>0</v>
      </c>
      <c r="H290" s="255">
        <v>680.94402000000002</v>
      </c>
      <c r="I290" s="255">
        <v>0</v>
      </c>
      <c r="J290" s="255">
        <v>0</v>
      </c>
      <c r="K290" s="255">
        <v>0</v>
      </c>
      <c r="L290" s="255">
        <v>0</v>
      </c>
      <c r="M290" s="255">
        <v>288.51722999999998</v>
      </c>
      <c r="N290" s="255">
        <v>7584.3969200000001</v>
      </c>
    </row>
    <row r="291" spans="1:14">
      <c r="A291" s="254" t="s">
        <v>277</v>
      </c>
      <c r="B291" s="255">
        <v>0</v>
      </c>
      <c r="C291" s="255">
        <v>0</v>
      </c>
      <c r="D291" s="255">
        <v>0</v>
      </c>
      <c r="E291" s="255">
        <v>0</v>
      </c>
      <c r="F291" s="255">
        <v>0</v>
      </c>
      <c r="G291" s="255">
        <v>0</v>
      </c>
      <c r="H291" s="255">
        <v>0</v>
      </c>
      <c r="I291" s="255">
        <v>0</v>
      </c>
      <c r="J291" s="255">
        <v>0</v>
      </c>
      <c r="K291" s="255">
        <v>0</v>
      </c>
      <c r="L291" s="255">
        <v>0</v>
      </c>
      <c r="M291" s="255">
        <v>0</v>
      </c>
      <c r="N291" s="255">
        <v>0</v>
      </c>
    </row>
    <row r="292" spans="1:14">
      <c r="A292" s="254" t="s">
        <v>278</v>
      </c>
      <c r="B292" s="255">
        <v>704737.97768000001</v>
      </c>
      <c r="C292" s="255">
        <v>1084981.6259199998</v>
      </c>
      <c r="D292" s="255">
        <v>999500.92123999994</v>
      </c>
      <c r="E292" s="255">
        <v>756885.45502999995</v>
      </c>
      <c r="F292" s="255">
        <v>555279.44342999998</v>
      </c>
      <c r="G292" s="255">
        <v>300992.34990000003</v>
      </c>
      <c r="H292" s="255">
        <v>198552.90152000001</v>
      </c>
      <c r="I292" s="255">
        <v>443506.04209</v>
      </c>
      <c r="J292" s="255">
        <v>2286.4400499999997</v>
      </c>
      <c r="K292" s="255">
        <v>709217.05406999995</v>
      </c>
      <c r="L292" s="255">
        <v>133842.79934999999</v>
      </c>
      <c r="M292" s="255">
        <v>234423.00164</v>
      </c>
      <c r="N292" s="255">
        <v>6124206.0119199995</v>
      </c>
    </row>
    <row r="293" spans="1:14">
      <c r="A293" s="254" t="s">
        <v>279</v>
      </c>
      <c r="B293" s="255">
        <v>618912.21813000005</v>
      </c>
      <c r="C293" s="255">
        <v>957309.52306999976</v>
      </c>
      <c r="D293" s="255">
        <v>951619.94773999997</v>
      </c>
      <c r="E293" s="255">
        <v>678427.34769000008</v>
      </c>
      <c r="F293" s="255">
        <v>493627.04242000001</v>
      </c>
      <c r="G293" s="255">
        <v>249856.50685000001</v>
      </c>
      <c r="H293" s="255">
        <v>173041.61301</v>
      </c>
      <c r="I293" s="255">
        <v>311561.48082999996</v>
      </c>
      <c r="J293" s="255">
        <v>2286.4400499999997</v>
      </c>
      <c r="K293" s="255">
        <v>459021.56108999997</v>
      </c>
      <c r="L293" s="255">
        <v>104389.89118999999</v>
      </c>
      <c r="M293" s="255">
        <v>183491.56516</v>
      </c>
      <c r="N293" s="255">
        <v>5183545.1372299995</v>
      </c>
    </row>
    <row r="294" spans="1:14">
      <c r="A294" s="254" t="s">
        <v>280</v>
      </c>
      <c r="B294" s="255">
        <v>85781.978749999995</v>
      </c>
      <c r="C294" s="255">
        <v>3639.1651299999999</v>
      </c>
      <c r="D294" s="255">
        <v>30229.60673</v>
      </c>
      <c r="E294" s="255">
        <v>59229.843039999992</v>
      </c>
      <c r="F294" s="255">
        <v>14877.823629999999</v>
      </c>
      <c r="G294" s="255">
        <v>2559.11987</v>
      </c>
      <c r="H294" s="255">
        <v>1723.64167</v>
      </c>
      <c r="I294" s="255">
        <v>1666.59</v>
      </c>
      <c r="J294" s="255">
        <v>0</v>
      </c>
      <c r="K294" s="255">
        <v>233516.97050999998</v>
      </c>
      <c r="L294" s="255">
        <v>344.04801000000003</v>
      </c>
      <c r="M294" s="255">
        <v>3865.9361099999996</v>
      </c>
      <c r="N294" s="255">
        <v>437434.72345000005</v>
      </c>
    </row>
    <row r="295" spans="1:14">
      <c r="A295" s="11" t="s">
        <v>281</v>
      </c>
      <c r="B295" s="255">
        <v>0</v>
      </c>
      <c r="C295" s="255">
        <v>14798.467329999999</v>
      </c>
      <c r="D295" s="255">
        <v>4.8136200000000002</v>
      </c>
      <c r="E295" s="255">
        <v>134.35479999999998</v>
      </c>
      <c r="F295" s="255">
        <v>0</v>
      </c>
      <c r="G295" s="255">
        <v>0</v>
      </c>
      <c r="H295" s="255">
        <v>0</v>
      </c>
      <c r="I295" s="255">
        <v>209.71420999999998</v>
      </c>
      <c r="J295" s="255">
        <v>0</v>
      </c>
      <c r="K295" s="255">
        <v>1.0000000000000001E-5</v>
      </c>
      <c r="L295" s="255">
        <v>2655.38528</v>
      </c>
      <c r="M295" s="255">
        <v>0</v>
      </c>
      <c r="N295" s="255">
        <v>17802.735249999998</v>
      </c>
    </row>
    <row r="296" spans="1:14">
      <c r="A296" s="11" t="s">
        <v>282</v>
      </c>
      <c r="B296" s="255">
        <v>43.780800000000006</v>
      </c>
      <c r="C296" s="255">
        <v>108366.99436999999</v>
      </c>
      <c r="D296" s="255">
        <v>17428.594160000001</v>
      </c>
      <c r="E296" s="255">
        <v>19093.909500000002</v>
      </c>
      <c r="F296" s="255">
        <v>43242.904820000003</v>
      </c>
      <c r="G296" s="255">
        <v>48576.723180000008</v>
      </c>
      <c r="H296" s="255">
        <v>18682.306920000003</v>
      </c>
      <c r="I296" s="255">
        <v>130054.80314999999</v>
      </c>
      <c r="J296" s="255">
        <v>0</v>
      </c>
      <c r="K296" s="255">
        <v>16678.52246</v>
      </c>
      <c r="L296" s="255">
        <v>26453.474869999998</v>
      </c>
      <c r="M296" s="255">
        <v>46580.16721</v>
      </c>
      <c r="N296" s="255">
        <v>475202.18143999996</v>
      </c>
    </row>
    <row r="297" spans="1:14">
      <c r="A297" s="8" t="s">
        <v>283</v>
      </c>
      <c r="B297" s="255">
        <v>0</v>
      </c>
      <c r="C297" s="255">
        <v>0</v>
      </c>
      <c r="D297" s="255">
        <v>0</v>
      </c>
      <c r="E297" s="255">
        <v>0</v>
      </c>
      <c r="F297" s="255">
        <v>52.224080000000001</v>
      </c>
      <c r="G297" s="255">
        <v>0</v>
      </c>
      <c r="H297" s="255">
        <v>0</v>
      </c>
      <c r="I297" s="255">
        <v>0</v>
      </c>
      <c r="J297" s="255">
        <v>0</v>
      </c>
      <c r="K297" s="255">
        <v>0</v>
      </c>
      <c r="L297" s="255">
        <v>0</v>
      </c>
      <c r="M297" s="255">
        <v>0</v>
      </c>
      <c r="N297" s="255">
        <v>52.224080000000001</v>
      </c>
    </row>
    <row r="298" spans="1:14">
      <c r="A298" s="11" t="s">
        <v>284</v>
      </c>
      <c r="B298" s="255">
        <v>0</v>
      </c>
      <c r="C298" s="255">
        <v>867.47602000000006</v>
      </c>
      <c r="D298" s="255">
        <v>217.95899000000003</v>
      </c>
      <c r="E298" s="255">
        <v>0</v>
      </c>
      <c r="F298" s="255">
        <v>3479.44848</v>
      </c>
      <c r="G298" s="255">
        <v>0</v>
      </c>
      <c r="H298" s="255">
        <v>5105.3399200000003</v>
      </c>
      <c r="I298" s="255">
        <v>13.453899999999999</v>
      </c>
      <c r="J298" s="255">
        <v>0</v>
      </c>
      <c r="K298" s="255">
        <v>0</v>
      </c>
      <c r="L298" s="255">
        <v>0</v>
      </c>
      <c r="M298" s="255">
        <v>485.33316000000002</v>
      </c>
      <c r="N298" s="255">
        <v>10169.010470000001</v>
      </c>
    </row>
    <row r="299" spans="1:14">
      <c r="A299" s="10" t="s">
        <v>285</v>
      </c>
      <c r="B299" s="257">
        <v>988513.16674999986</v>
      </c>
      <c r="C299" s="257">
        <v>1825636.8395700005</v>
      </c>
      <c r="D299" s="257">
        <v>1187659.8429899993</v>
      </c>
      <c r="E299" s="257">
        <v>1301364.6968400008</v>
      </c>
      <c r="F299" s="257">
        <v>809340.4574799994</v>
      </c>
      <c r="G299" s="257">
        <v>998849.43468999816</v>
      </c>
      <c r="H299" s="257">
        <v>627854.70733999973</v>
      </c>
      <c r="I299" s="257">
        <v>1366658.1804800001</v>
      </c>
      <c r="J299" s="257">
        <v>19807.545959999999</v>
      </c>
      <c r="K299" s="257">
        <v>1026726.5903399993</v>
      </c>
      <c r="L299" s="257">
        <v>189987.01867000002</v>
      </c>
      <c r="M299" s="257">
        <v>777842.20808000048</v>
      </c>
      <c r="N299" s="257">
        <v>11120240.689189998</v>
      </c>
    </row>
    <row r="300" spans="1:14">
      <c r="A300" s="254" t="s">
        <v>286</v>
      </c>
      <c r="B300" s="255">
        <v>688730.10303999996</v>
      </c>
      <c r="C300" s="255">
        <v>1423464.8082099997</v>
      </c>
      <c r="D300" s="255">
        <v>871381.00763999997</v>
      </c>
      <c r="E300" s="255">
        <v>641361.31734000007</v>
      </c>
      <c r="F300" s="255">
        <v>653711.70129000011</v>
      </c>
      <c r="G300" s="255">
        <v>471632.12954999995</v>
      </c>
      <c r="H300" s="255">
        <v>425494.08430000005</v>
      </c>
      <c r="I300" s="255">
        <v>967174.93814999983</v>
      </c>
      <c r="J300" s="255">
        <v>13701.755570000001</v>
      </c>
      <c r="K300" s="255">
        <v>830617.72994999995</v>
      </c>
      <c r="L300" s="255">
        <v>180716.72899999999</v>
      </c>
      <c r="M300" s="255">
        <v>574361.31908000004</v>
      </c>
      <c r="N300" s="255">
        <v>7742347.6231199997</v>
      </c>
    </row>
    <row r="301" spans="1:14">
      <c r="A301" s="254" t="s">
        <v>287</v>
      </c>
      <c r="B301" s="255">
        <v>270965.11392999999</v>
      </c>
      <c r="C301" s="255">
        <v>763854.23959999986</v>
      </c>
      <c r="D301" s="255">
        <v>327348.56996000005</v>
      </c>
      <c r="E301" s="255">
        <v>325377.28223999997</v>
      </c>
      <c r="F301" s="255">
        <v>232882.59455000001</v>
      </c>
      <c r="G301" s="255">
        <v>209325.11606999996</v>
      </c>
      <c r="H301" s="255">
        <v>219375.52162000001</v>
      </c>
      <c r="I301" s="255">
        <v>596746.63422999997</v>
      </c>
      <c r="J301" s="255">
        <v>8935.2944000000007</v>
      </c>
      <c r="K301" s="255">
        <v>457035.51007999986</v>
      </c>
      <c r="L301" s="255">
        <v>91730.36586999998</v>
      </c>
      <c r="M301" s="255">
        <v>391845.42239000002</v>
      </c>
      <c r="N301" s="255">
        <v>3895421.66494</v>
      </c>
    </row>
    <row r="302" spans="1:14">
      <c r="A302" s="254" t="s">
        <v>288</v>
      </c>
      <c r="B302" s="255">
        <v>62920.79898</v>
      </c>
      <c r="C302" s="255">
        <v>121642.17263999999</v>
      </c>
      <c r="D302" s="255">
        <v>63506.249730000003</v>
      </c>
      <c r="E302" s="255">
        <v>53890.862059999999</v>
      </c>
      <c r="F302" s="255">
        <v>84206.526859999998</v>
      </c>
      <c r="G302" s="255">
        <v>51932.271540000009</v>
      </c>
      <c r="H302" s="255">
        <v>35400.590939999995</v>
      </c>
      <c r="I302" s="255">
        <v>116205.78505999999</v>
      </c>
      <c r="J302" s="255">
        <v>1464.27721</v>
      </c>
      <c r="K302" s="255">
        <v>64798.754400000005</v>
      </c>
      <c r="L302" s="255">
        <v>12281.669460000001</v>
      </c>
      <c r="M302" s="255">
        <v>35805.705320000001</v>
      </c>
      <c r="N302" s="255">
        <v>704055.66419999988</v>
      </c>
    </row>
    <row r="303" spans="1:14">
      <c r="A303" s="254" t="s">
        <v>289</v>
      </c>
      <c r="B303" s="255">
        <v>11988.408000000001</v>
      </c>
      <c r="C303" s="255">
        <v>22972.605729999999</v>
      </c>
      <c r="D303" s="255">
        <v>7761.6345799999999</v>
      </c>
      <c r="E303" s="255">
        <v>6597.0466800000004</v>
      </c>
      <c r="F303" s="255">
        <v>10936.4943</v>
      </c>
      <c r="G303" s="255">
        <v>3912.4808900000003</v>
      </c>
      <c r="H303" s="255">
        <v>4534.9289400000007</v>
      </c>
      <c r="I303" s="255">
        <v>8275.6647900000007</v>
      </c>
      <c r="J303" s="255">
        <v>191.79433</v>
      </c>
      <c r="K303" s="255">
        <v>3033.3731700000003</v>
      </c>
      <c r="L303" s="255">
        <v>1380.14077</v>
      </c>
      <c r="M303" s="255">
        <v>3554.1981600000004</v>
      </c>
      <c r="N303" s="255">
        <v>85138.770340000003</v>
      </c>
    </row>
    <row r="304" spans="1:14">
      <c r="A304" s="254" t="s">
        <v>290</v>
      </c>
      <c r="B304" s="255">
        <v>15720.093570000001</v>
      </c>
      <c r="C304" s="255">
        <v>28608.048899999994</v>
      </c>
      <c r="D304" s="255">
        <v>18680.151140000002</v>
      </c>
      <c r="E304" s="255">
        <v>16682.073640000002</v>
      </c>
      <c r="F304" s="255">
        <v>12350.540890000002</v>
      </c>
      <c r="G304" s="255">
        <v>13980.821100000001</v>
      </c>
      <c r="H304" s="255">
        <v>7132.3341000000009</v>
      </c>
      <c r="I304" s="255">
        <v>32612.657549999996</v>
      </c>
      <c r="J304" s="255">
        <v>529.50399000000004</v>
      </c>
      <c r="K304" s="255">
        <v>21422.213399999997</v>
      </c>
      <c r="L304" s="255">
        <v>5612.9357600000003</v>
      </c>
      <c r="M304" s="255">
        <v>12733.163860000001</v>
      </c>
      <c r="N304" s="255">
        <v>186064.5379</v>
      </c>
    </row>
    <row r="305" spans="1:14">
      <c r="A305" s="254" t="s">
        <v>291</v>
      </c>
      <c r="B305" s="255">
        <v>83841.468309999982</v>
      </c>
      <c r="C305" s="255">
        <v>100310.66613000001</v>
      </c>
      <c r="D305" s="255">
        <v>62830.301789999998</v>
      </c>
      <c r="E305" s="255">
        <v>5562.7007999999996</v>
      </c>
      <c r="F305" s="255">
        <v>83534.120819999996</v>
      </c>
      <c r="G305" s="255">
        <v>5295.7579000000005</v>
      </c>
      <c r="H305" s="255">
        <v>39949.596050000007</v>
      </c>
      <c r="I305" s="255">
        <v>16264.029369999998</v>
      </c>
      <c r="J305" s="255">
        <v>1483.5616399999999</v>
      </c>
      <c r="K305" s="255">
        <v>70824.033159999992</v>
      </c>
      <c r="L305" s="255">
        <v>23379.83725</v>
      </c>
      <c r="M305" s="255">
        <v>3582.3265700000002</v>
      </c>
      <c r="N305" s="255">
        <v>496858.39979</v>
      </c>
    </row>
    <row r="306" spans="1:14">
      <c r="A306" s="254" t="s">
        <v>292</v>
      </c>
      <c r="B306" s="255">
        <v>9408.9027800000003</v>
      </c>
      <c r="C306" s="255">
        <v>38121.509689999999</v>
      </c>
      <c r="D306" s="255">
        <v>56917.259730000005</v>
      </c>
      <c r="E306" s="255">
        <v>45928.591829999998</v>
      </c>
      <c r="F306" s="255">
        <v>26658.248629999998</v>
      </c>
      <c r="G306" s="255">
        <v>10546.93852</v>
      </c>
      <c r="H306" s="255">
        <v>7888.2902699999995</v>
      </c>
      <c r="I306" s="255">
        <v>14006.544099999997</v>
      </c>
      <c r="J306" s="255">
        <v>117.75120000000001</v>
      </c>
      <c r="K306" s="255">
        <v>22569.396829999998</v>
      </c>
      <c r="L306" s="255">
        <v>3055.7622200000001</v>
      </c>
      <c r="M306" s="255">
        <v>9207.7535400000015</v>
      </c>
      <c r="N306" s="255">
        <v>244426.94933999996</v>
      </c>
    </row>
    <row r="307" spans="1:14">
      <c r="A307" s="254" t="s">
        <v>293</v>
      </c>
      <c r="B307" s="255">
        <v>27887.764350000001</v>
      </c>
      <c r="C307" s="255">
        <v>58293.475879999998</v>
      </c>
      <c r="D307" s="255">
        <v>24509.381980000002</v>
      </c>
      <c r="E307" s="255">
        <v>27100.72292</v>
      </c>
      <c r="F307" s="255">
        <v>22723.09331</v>
      </c>
      <c r="G307" s="255">
        <v>19011.434759999996</v>
      </c>
      <c r="H307" s="255">
        <v>15620.497239999999</v>
      </c>
      <c r="I307" s="255">
        <v>28265.240829999999</v>
      </c>
      <c r="J307" s="255">
        <v>132.37522000000001</v>
      </c>
      <c r="K307" s="255">
        <v>17831.182610000003</v>
      </c>
      <c r="L307" s="255">
        <v>3671.77889</v>
      </c>
      <c r="M307" s="255">
        <v>7943.6616399999994</v>
      </c>
      <c r="N307" s="255">
        <v>252990.60962999999</v>
      </c>
    </row>
    <row r="308" spans="1:14">
      <c r="A308" s="254" t="s">
        <v>294</v>
      </c>
      <c r="B308" s="255">
        <v>12571.008390000001</v>
      </c>
      <c r="C308" s="255">
        <v>3931.6478299999999</v>
      </c>
      <c r="D308" s="255">
        <v>54035.745470000002</v>
      </c>
      <c r="E308" s="255">
        <v>6598.7783300000001</v>
      </c>
      <c r="F308" s="255">
        <v>11594.73653</v>
      </c>
      <c r="G308" s="255">
        <v>38696.82761</v>
      </c>
      <c r="H308" s="255">
        <v>3673.3132199999995</v>
      </c>
      <c r="I308" s="255">
        <v>1014.02489</v>
      </c>
      <c r="J308" s="255">
        <v>8.4173299999999998</v>
      </c>
      <c r="K308" s="255">
        <v>18549.284650000001</v>
      </c>
      <c r="L308" s="255">
        <v>2080.9293299999999</v>
      </c>
      <c r="M308" s="255">
        <v>1394.9793</v>
      </c>
      <c r="N308" s="255">
        <v>154149.69288000005</v>
      </c>
    </row>
    <row r="309" spans="1:14">
      <c r="A309" s="11" t="s">
        <v>295</v>
      </c>
      <c r="B309" s="255">
        <v>193426.54472999999</v>
      </c>
      <c r="C309" s="255">
        <v>285730.44180999999</v>
      </c>
      <c r="D309" s="255">
        <v>255791.71326000002</v>
      </c>
      <c r="E309" s="255">
        <v>153623.25883999999</v>
      </c>
      <c r="F309" s="255">
        <v>168825.34540000005</v>
      </c>
      <c r="G309" s="255">
        <v>118930.48115999998</v>
      </c>
      <c r="H309" s="255">
        <v>91919.011920000004</v>
      </c>
      <c r="I309" s="255">
        <v>153784.35732999997</v>
      </c>
      <c r="J309" s="255">
        <v>838.78025000000002</v>
      </c>
      <c r="K309" s="255">
        <v>154553.98165</v>
      </c>
      <c r="L309" s="255">
        <v>37523.309450000001</v>
      </c>
      <c r="M309" s="255">
        <v>108294.10829999999</v>
      </c>
      <c r="N309" s="255">
        <v>1723241.3341000001</v>
      </c>
    </row>
    <row r="310" spans="1:14">
      <c r="A310" s="10" t="s">
        <v>296</v>
      </c>
      <c r="B310" s="257">
        <v>299783.0637099999</v>
      </c>
      <c r="C310" s="257">
        <v>402172.03136000084</v>
      </c>
      <c r="D310" s="257">
        <v>316278.83534999937</v>
      </c>
      <c r="E310" s="257">
        <v>660003.37950000074</v>
      </c>
      <c r="F310" s="257">
        <v>155628.75618999929</v>
      </c>
      <c r="G310" s="257">
        <v>527217.30513999821</v>
      </c>
      <c r="H310" s="257">
        <v>202360.62303999969</v>
      </c>
      <c r="I310" s="257">
        <v>399483.24233000027</v>
      </c>
      <c r="J310" s="257">
        <v>6105.7903899999983</v>
      </c>
      <c r="K310" s="257">
        <v>196108.86038999935</v>
      </c>
      <c r="L310" s="257">
        <v>9270.2896700000274</v>
      </c>
      <c r="M310" s="257">
        <v>203480.88900000043</v>
      </c>
      <c r="N310" s="257">
        <v>3377893.0660699978</v>
      </c>
    </row>
    <row r="311" spans="1:14">
      <c r="A311" s="11" t="s">
        <v>297</v>
      </c>
      <c r="B311" s="255">
        <v>3355.6892000000003</v>
      </c>
      <c r="C311" s="255">
        <v>11686.32158</v>
      </c>
      <c r="D311" s="255">
        <v>4755.5478199999998</v>
      </c>
      <c r="E311" s="255">
        <v>-56148.151850000002</v>
      </c>
      <c r="F311" s="255">
        <v>2160.7529599999998</v>
      </c>
      <c r="G311" s="255">
        <v>-30140.070729999999</v>
      </c>
      <c r="H311" s="255">
        <v>785.91642000000002</v>
      </c>
      <c r="I311" s="255">
        <v>781.36317000000008</v>
      </c>
      <c r="J311" s="255">
        <v>-6.7910500000000003</v>
      </c>
      <c r="K311" s="255">
        <v>1959.3112199999998</v>
      </c>
      <c r="L311" s="255">
        <v>215.51035000000002</v>
      </c>
      <c r="M311" s="255">
        <v>-172.31094000000002</v>
      </c>
      <c r="N311" s="255">
        <v>-60766.911850000011</v>
      </c>
    </row>
    <row r="312" spans="1:14">
      <c r="A312" s="11" t="s">
        <v>298</v>
      </c>
      <c r="B312" s="255">
        <v>-282.80415000000005</v>
      </c>
      <c r="C312" s="255">
        <v>11660.98676</v>
      </c>
      <c r="D312" s="255">
        <v>-1135.1538999999998</v>
      </c>
      <c r="E312" s="255">
        <v>-56183.735520000002</v>
      </c>
      <c r="F312" s="255">
        <v>-588.78111000000001</v>
      </c>
      <c r="G312" s="255">
        <v>-30466.437480000001</v>
      </c>
      <c r="H312" s="255">
        <v>425.76134999999999</v>
      </c>
      <c r="I312" s="255">
        <v>0</v>
      </c>
      <c r="J312" s="255">
        <v>-6.7910500000000003</v>
      </c>
      <c r="K312" s="255">
        <v>130.82900999999998</v>
      </c>
      <c r="L312" s="255">
        <v>2.9999999999999997E-5</v>
      </c>
      <c r="M312" s="255">
        <v>-172.31094000000002</v>
      </c>
      <c r="N312" s="255">
        <v>-76618.437000000005</v>
      </c>
    </row>
    <row r="313" spans="1:14">
      <c r="A313" s="11" t="s">
        <v>299</v>
      </c>
      <c r="B313" s="255">
        <v>3638.4933500000002</v>
      </c>
      <c r="C313" s="255">
        <v>25.334820000000001</v>
      </c>
      <c r="D313" s="255">
        <v>5890.70172</v>
      </c>
      <c r="E313" s="255">
        <v>35.583670000000005</v>
      </c>
      <c r="F313" s="255">
        <v>2749.5340699999997</v>
      </c>
      <c r="G313" s="255">
        <v>326.36674999999997</v>
      </c>
      <c r="H313" s="255">
        <v>360.15507000000002</v>
      </c>
      <c r="I313" s="255">
        <v>781.36317000000008</v>
      </c>
      <c r="J313" s="255">
        <v>0</v>
      </c>
      <c r="K313" s="255">
        <v>1828.4822099999999</v>
      </c>
      <c r="L313" s="255">
        <v>215.51032000000001</v>
      </c>
      <c r="M313" s="255">
        <v>0</v>
      </c>
      <c r="N313" s="255">
        <v>15851.525149999999</v>
      </c>
    </row>
    <row r="314" spans="1:14">
      <c r="A314" s="11" t="s">
        <v>300</v>
      </c>
      <c r="B314" s="255">
        <v>-399.2133</v>
      </c>
      <c r="C314" s="255">
        <v>16632.85743</v>
      </c>
      <c r="D314" s="255">
        <v>824.02128999999991</v>
      </c>
      <c r="E314" s="255">
        <v>-55216.698790000002</v>
      </c>
      <c r="F314" s="255">
        <v>98.773390000000006</v>
      </c>
      <c r="G314" s="255">
        <v>-30167.543569999998</v>
      </c>
      <c r="H314" s="255">
        <v>404.95881000000003</v>
      </c>
      <c r="I314" s="255">
        <v>0.40027999999999997</v>
      </c>
      <c r="J314" s="255">
        <v>0</v>
      </c>
      <c r="K314" s="255">
        <v>38.253889999999998</v>
      </c>
      <c r="L314" s="255">
        <v>7.4570000000000011E-2</v>
      </c>
      <c r="M314" s="255">
        <v>-98.192959999999999</v>
      </c>
      <c r="N314" s="255">
        <v>-67882.308959999995</v>
      </c>
    </row>
    <row r="315" spans="1:14">
      <c r="A315" s="11" t="s">
        <v>301</v>
      </c>
      <c r="B315" s="255">
        <v>-662.65841</v>
      </c>
      <c r="C315" s="255">
        <v>16552.65655</v>
      </c>
      <c r="D315" s="255">
        <v>4.4452100000000003</v>
      </c>
      <c r="E315" s="255">
        <v>-55272.315560000003</v>
      </c>
      <c r="F315" s="255">
        <v>59.143639999999998</v>
      </c>
      <c r="G315" s="255">
        <v>-30449.96603</v>
      </c>
      <c r="H315" s="255">
        <v>404.93287000000004</v>
      </c>
      <c r="I315" s="255">
        <v>0</v>
      </c>
      <c r="J315" s="255">
        <v>0</v>
      </c>
      <c r="K315" s="255">
        <v>8.725200000000001</v>
      </c>
      <c r="L315" s="255">
        <v>2.9999999999999997E-5</v>
      </c>
      <c r="M315" s="255">
        <v>-100.62428</v>
      </c>
      <c r="N315" s="255">
        <v>-69455.660780000006</v>
      </c>
    </row>
    <row r="316" spans="1:14">
      <c r="A316" s="11" t="s">
        <v>302</v>
      </c>
      <c r="B316" s="255">
        <v>263.44511</v>
      </c>
      <c r="C316" s="255">
        <v>80.200879999999998</v>
      </c>
      <c r="D316" s="255">
        <v>819.57607999999993</v>
      </c>
      <c r="E316" s="255">
        <v>55.616770000000002</v>
      </c>
      <c r="F316" s="255">
        <v>39.629750000000001</v>
      </c>
      <c r="G316" s="255">
        <v>282.42246</v>
      </c>
      <c r="H316" s="255">
        <v>2.5939999999999998E-2</v>
      </c>
      <c r="I316" s="255">
        <v>0.40027999999999997</v>
      </c>
      <c r="J316" s="255">
        <v>0</v>
      </c>
      <c r="K316" s="255">
        <v>29.528689999999997</v>
      </c>
      <c r="L316" s="255">
        <v>7.4540000000000009E-2</v>
      </c>
      <c r="M316" s="255">
        <v>2.4313199999999999</v>
      </c>
      <c r="N316" s="255">
        <v>1573.3518200000001</v>
      </c>
    </row>
    <row r="317" spans="1:14">
      <c r="A317" s="10" t="s">
        <v>303</v>
      </c>
      <c r="B317" s="257">
        <v>303537.96620999993</v>
      </c>
      <c r="C317" s="257">
        <v>397225.49551000085</v>
      </c>
      <c r="D317" s="257">
        <v>320210.36187999934</v>
      </c>
      <c r="E317" s="257">
        <v>659071.92644000077</v>
      </c>
      <c r="F317" s="257">
        <v>157690.73575999931</v>
      </c>
      <c r="G317" s="257">
        <v>527244.77797999827</v>
      </c>
      <c r="H317" s="257">
        <v>202741.58064999967</v>
      </c>
      <c r="I317" s="257">
        <v>400264.20522000029</v>
      </c>
      <c r="J317" s="257">
        <v>6098.9993399999985</v>
      </c>
      <c r="K317" s="257">
        <v>198029.91771999936</v>
      </c>
      <c r="L317" s="257">
        <v>9485.7254500000272</v>
      </c>
      <c r="M317" s="257">
        <v>203406.77102000042</v>
      </c>
      <c r="N317" s="257">
        <v>3385008.4631799976</v>
      </c>
    </row>
    <row r="318" spans="1:14">
      <c r="A318" s="11" t="s">
        <v>304</v>
      </c>
      <c r="B318" s="255">
        <v>1669.47254</v>
      </c>
      <c r="C318" s="255">
        <v>15252.007049999993</v>
      </c>
      <c r="D318" s="255">
        <v>4103.31783</v>
      </c>
      <c r="E318" s="255">
        <v>2027.8544199999999</v>
      </c>
      <c r="F318" s="255">
        <v>-1652.71243</v>
      </c>
      <c r="G318" s="255">
        <v>0</v>
      </c>
      <c r="H318" s="255">
        <v>23769.751270000001</v>
      </c>
      <c r="I318" s="255">
        <v>546.56237999999996</v>
      </c>
      <c r="J318" s="255">
        <v>0</v>
      </c>
      <c r="K318" s="255">
        <v>1008.8652800000001</v>
      </c>
      <c r="L318" s="255">
        <v>0</v>
      </c>
      <c r="M318" s="255">
        <v>-1231.92311</v>
      </c>
      <c r="N318" s="255">
        <v>45493.19522999999</v>
      </c>
    </row>
    <row r="319" spans="1:14">
      <c r="A319" s="10" t="s">
        <v>305</v>
      </c>
      <c r="B319" s="257">
        <v>305207.43874999991</v>
      </c>
      <c r="C319" s="257">
        <v>412477.50256000087</v>
      </c>
      <c r="D319" s="257">
        <v>324313.67970999936</v>
      </c>
      <c r="E319" s="257">
        <v>661099.78086000076</v>
      </c>
      <c r="F319" s="257">
        <v>156038.0233299993</v>
      </c>
      <c r="G319" s="257">
        <v>527244.77797999827</v>
      </c>
      <c r="H319" s="257">
        <v>226511.33191999968</v>
      </c>
      <c r="I319" s="257">
        <v>400810.76760000031</v>
      </c>
      <c r="J319" s="257">
        <v>6098.9993399999985</v>
      </c>
      <c r="K319" s="257">
        <v>199038.78299999936</v>
      </c>
      <c r="L319" s="257">
        <v>9485.7254500000272</v>
      </c>
      <c r="M319" s="257">
        <v>202174.84791000042</v>
      </c>
      <c r="N319" s="257">
        <v>3430501.6584099983</v>
      </c>
    </row>
    <row r="320" spans="1:14">
      <c r="A320" s="11" t="s">
        <v>306</v>
      </c>
      <c r="B320" s="255">
        <v>-549.11480000000006</v>
      </c>
      <c r="C320" s="255">
        <v>2374.9491400000002</v>
      </c>
      <c r="D320" s="255">
        <v>7248.9336499999999</v>
      </c>
      <c r="E320" s="255">
        <v>2617.2916600000003</v>
      </c>
      <c r="F320" s="255">
        <v>-2134.89381</v>
      </c>
      <c r="G320" s="255">
        <v>-449.57903999999996</v>
      </c>
      <c r="H320" s="255">
        <v>235.43470000000002</v>
      </c>
      <c r="I320" s="255">
        <v>39365.43256999999</v>
      </c>
      <c r="J320" s="255">
        <v>-203.94809000000004</v>
      </c>
      <c r="K320" s="255">
        <v>3238.3951799999995</v>
      </c>
      <c r="L320" s="255">
        <v>-6.1158200000000011</v>
      </c>
      <c r="M320" s="255">
        <v>12936.917110000002</v>
      </c>
      <c r="N320" s="255">
        <v>64673.702449999997</v>
      </c>
    </row>
    <row r="321" spans="1:14">
      <c r="A321" s="10" t="s">
        <v>307</v>
      </c>
      <c r="B321" s="257">
        <v>304658.32394999993</v>
      </c>
      <c r="C321" s="257">
        <v>414852.45170000085</v>
      </c>
      <c r="D321" s="257">
        <v>331562.61335999938</v>
      </c>
      <c r="E321" s="257">
        <v>663717.07252000074</v>
      </c>
      <c r="F321" s="257">
        <v>153903.12951999929</v>
      </c>
      <c r="G321" s="257">
        <v>526795.19893999828</v>
      </c>
      <c r="H321" s="257">
        <v>226746.76661999969</v>
      </c>
      <c r="I321" s="257">
        <v>440176.20017000032</v>
      </c>
      <c r="J321" s="257">
        <v>5895.0512499999986</v>
      </c>
      <c r="K321" s="257">
        <v>202277.17817999935</v>
      </c>
      <c r="L321" s="257">
        <v>9479.6096300000263</v>
      </c>
      <c r="M321" s="257">
        <v>215111.76502000043</v>
      </c>
      <c r="N321" s="257">
        <v>3495175.360859998</v>
      </c>
    </row>
    <row r="322" spans="1:14">
      <c r="A322" s="11" t="s">
        <v>308</v>
      </c>
      <c r="B322" s="255">
        <v>0</v>
      </c>
      <c r="C322" s="255">
        <v>0</v>
      </c>
      <c r="D322" s="255">
        <v>0</v>
      </c>
      <c r="E322" s="255">
        <v>0</v>
      </c>
      <c r="F322" s="255">
        <v>0</v>
      </c>
      <c r="G322" s="255">
        <v>0</v>
      </c>
      <c r="H322" s="255">
        <v>0</v>
      </c>
      <c r="I322" s="255">
        <v>0</v>
      </c>
      <c r="J322" s="255">
        <v>0</v>
      </c>
      <c r="K322" s="255">
        <v>0</v>
      </c>
      <c r="L322" s="255">
        <v>-1.9999999999999998E-5</v>
      </c>
      <c r="M322" s="255">
        <v>0</v>
      </c>
      <c r="N322" s="255">
        <v>-1.9999999999999998E-5</v>
      </c>
    </row>
    <row r="323" spans="1:14">
      <c r="A323" s="10" t="s">
        <v>309</v>
      </c>
      <c r="B323" s="257">
        <v>304658.32394999993</v>
      </c>
      <c r="C323" s="257">
        <v>414852.45170000085</v>
      </c>
      <c r="D323" s="257">
        <v>331562.61335999938</v>
      </c>
      <c r="E323" s="257">
        <v>663717.07252000074</v>
      </c>
      <c r="F323" s="257">
        <v>153903.12951999929</v>
      </c>
      <c r="G323" s="257">
        <v>526795.19893999828</v>
      </c>
      <c r="H323" s="257">
        <v>226746.76661999969</v>
      </c>
      <c r="I323" s="257">
        <v>440176.20017000032</v>
      </c>
      <c r="J323" s="257">
        <v>5895.0512499999986</v>
      </c>
      <c r="K323" s="257">
        <v>202277.17817999935</v>
      </c>
      <c r="L323" s="257">
        <v>9479.6096100000268</v>
      </c>
      <c r="M323" s="257">
        <v>215111.76502000043</v>
      </c>
      <c r="N323" s="257">
        <v>3495175.3608399983</v>
      </c>
    </row>
    <row r="324" spans="1:14">
      <c r="A324" s="11" t="s">
        <v>310</v>
      </c>
      <c r="B324" s="255">
        <v>68948.239959999992</v>
      </c>
      <c r="C324" s="255">
        <v>135808.45002000002</v>
      </c>
      <c r="D324" s="255">
        <v>136378.43953999999</v>
      </c>
      <c r="E324" s="255">
        <v>310047.636</v>
      </c>
      <c r="F324" s="255">
        <v>27571.393</v>
      </c>
      <c r="G324" s="255">
        <v>320751.92200000002</v>
      </c>
      <c r="H324" s="255">
        <v>87634.741549999992</v>
      </c>
      <c r="I324" s="255">
        <v>162379</v>
      </c>
      <c r="J324" s="255">
        <v>0</v>
      </c>
      <c r="K324" s="255">
        <v>54152.947</v>
      </c>
      <c r="L324" s="255">
        <v>0</v>
      </c>
      <c r="M324" s="255">
        <v>92697.813330000004</v>
      </c>
      <c r="N324" s="255">
        <v>1396370.5824</v>
      </c>
    </row>
    <row r="325" spans="1:14">
      <c r="A325" s="10" t="s">
        <v>311</v>
      </c>
      <c r="B325" s="257">
        <v>235710.08398999996</v>
      </c>
      <c r="C325" s="257">
        <v>279044.0016800008</v>
      </c>
      <c r="D325" s="257">
        <v>195184.17381999939</v>
      </c>
      <c r="E325" s="257">
        <v>353669.43652000075</v>
      </c>
      <c r="F325" s="257">
        <v>126331.73651999929</v>
      </c>
      <c r="G325" s="257">
        <v>206043.27693999826</v>
      </c>
      <c r="H325" s="257">
        <v>139112.02506999968</v>
      </c>
      <c r="I325" s="257">
        <v>277797.20017000032</v>
      </c>
      <c r="J325" s="257">
        <v>5895.0512499999986</v>
      </c>
      <c r="K325" s="257">
        <v>148124.23117999936</v>
      </c>
      <c r="L325" s="257">
        <v>9479.6096100000268</v>
      </c>
      <c r="M325" s="257">
        <v>122413.95169000042</v>
      </c>
      <c r="N325" s="257">
        <v>2098804.7784399982</v>
      </c>
    </row>
    <row r="326" spans="1:14" ht="3.75" customHeight="1" thickBot="1">
      <c r="A326" s="59"/>
      <c r="B326" s="60"/>
      <c r="C326" s="60"/>
      <c r="D326" s="60"/>
      <c r="E326" s="60"/>
      <c r="F326" s="60"/>
      <c r="G326" s="60"/>
      <c r="H326" s="60"/>
      <c r="I326" s="60"/>
      <c r="J326" s="60"/>
      <c r="K326" s="60"/>
      <c r="L326" s="60"/>
      <c r="M326" s="60"/>
      <c r="N326" s="60"/>
    </row>
    <row r="327" spans="1:14">
      <c r="A327" s="254"/>
      <c r="B327" s="61"/>
      <c r="C327" s="61"/>
      <c r="D327" s="61"/>
      <c r="E327" s="61"/>
      <c r="F327" s="61"/>
      <c r="G327" s="61"/>
      <c r="H327" s="61"/>
      <c r="I327" s="61"/>
      <c r="J327" s="61"/>
      <c r="K327" s="61"/>
      <c r="L327" s="61"/>
      <c r="M327" s="61"/>
      <c r="N327" s="61"/>
    </row>
    <row r="328" spans="1:14">
      <c r="A328" s="21"/>
      <c r="B328" s="61"/>
      <c r="C328" s="61"/>
      <c r="D328" s="61"/>
      <c r="E328" s="61"/>
      <c r="F328" s="61"/>
      <c r="G328" s="61"/>
      <c r="H328" s="61"/>
      <c r="I328" s="61"/>
      <c r="J328" s="61"/>
      <c r="K328" s="61"/>
      <c r="L328" s="61"/>
      <c r="M328" s="61"/>
      <c r="N328" s="61"/>
    </row>
  </sheetData>
  <mergeCells count="4">
    <mergeCell ref="A1:N1"/>
    <mergeCell ref="A2:N2"/>
    <mergeCell ref="A3:N3"/>
    <mergeCell ref="A4:N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6"/>
  <sheetViews>
    <sheetView workbookViewId="0">
      <selection activeCell="A11" sqref="A11"/>
    </sheetView>
  </sheetViews>
  <sheetFormatPr baseColWidth="10" defaultRowHeight="15"/>
  <cols>
    <col min="1" max="1" width="99.5703125" style="260" bestFit="1" customWidth="1"/>
    <col min="2" max="13" width="9.140625" style="260" customWidth="1"/>
    <col min="14" max="14" width="11.7109375" style="260" customWidth="1"/>
    <col min="15" max="256" width="11.42578125" style="260"/>
    <col min="257" max="257" width="99.5703125" style="260" bestFit="1" customWidth="1"/>
    <col min="258" max="269" width="9.140625" style="260" customWidth="1"/>
    <col min="270" max="270" width="11.7109375" style="260" customWidth="1"/>
    <col min="271" max="512" width="11.42578125" style="260"/>
    <col min="513" max="513" width="99.5703125" style="260" bestFit="1" customWidth="1"/>
    <col min="514" max="525" width="9.140625" style="260" customWidth="1"/>
    <col min="526" max="526" width="11.7109375" style="260" customWidth="1"/>
    <col min="527" max="768" width="11.42578125" style="260"/>
    <col min="769" max="769" width="99.5703125" style="260" bestFit="1" customWidth="1"/>
    <col min="770" max="781" width="9.140625" style="260" customWidth="1"/>
    <col min="782" max="782" width="11.7109375" style="260" customWidth="1"/>
    <col min="783" max="1024" width="11.42578125" style="260"/>
    <col min="1025" max="1025" width="99.5703125" style="260" bestFit="1" customWidth="1"/>
    <col min="1026" max="1037" width="9.140625" style="260" customWidth="1"/>
    <col min="1038" max="1038" width="11.7109375" style="260" customWidth="1"/>
    <col min="1039" max="1280" width="11.42578125" style="260"/>
    <col min="1281" max="1281" width="99.5703125" style="260" bestFit="1" customWidth="1"/>
    <col min="1282" max="1293" width="9.140625" style="260" customWidth="1"/>
    <col min="1294" max="1294" width="11.7109375" style="260" customWidth="1"/>
    <col min="1295" max="1536" width="11.42578125" style="260"/>
    <col min="1537" max="1537" width="99.5703125" style="260" bestFit="1" customWidth="1"/>
    <col min="1538" max="1549" width="9.140625" style="260" customWidth="1"/>
    <col min="1550" max="1550" width="11.7109375" style="260" customWidth="1"/>
    <col min="1551" max="1792" width="11.42578125" style="260"/>
    <col min="1793" max="1793" width="99.5703125" style="260" bestFit="1" customWidth="1"/>
    <col min="1794" max="1805" width="9.140625" style="260" customWidth="1"/>
    <col min="1806" max="1806" width="11.7109375" style="260" customWidth="1"/>
    <col min="1807" max="2048" width="11.42578125" style="260"/>
    <col min="2049" max="2049" width="99.5703125" style="260" bestFit="1" customWidth="1"/>
    <col min="2050" max="2061" width="9.140625" style="260" customWidth="1"/>
    <col min="2062" max="2062" width="11.7109375" style="260" customWidth="1"/>
    <col min="2063" max="2304" width="11.42578125" style="260"/>
    <col min="2305" max="2305" width="99.5703125" style="260" bestFit="1" customWidth="1"/>
    <col min="2306" max="2317" width="9.140625" style="260" customWidth="1"/>
    <col min="2318" max="2318" width="11.7109375" style="260" customWidth="1"/>
    <col min="2319" max="2560" width="11.42578125" style="260"/>
    <col min="2561" max="2561" width="99.5703125" style="260" bestFit="1" customWidth="1"/>
    <col min="2562" max="2573" width="9.140625" style="260" customWidth="1"/>
    <col min="2574" max="2574" width="11.7109375" style="260" customWidth="1"/>
    <col min="2575" max="2816" width="11.42578125" style="260"/>
    <col min="2817" max="2817" width="99.5703125" style="260" bestFit="1" customWidth="1"/>
    <col min="2818" max="2829" width="9.140625" style="260" customWidth="1"/>
    <col min="2830" max="2830" width="11.7109375" style="260" customWidth="1"/>
    <col min="2831" max="3072" width="11.42578125" style="260"/>
    <col min="3073" max="3073" width="99.5703125" style="260" bestFit="1" customWidth="1"/>
    <col min="3074" max="3085" width="9.140625" style="260" customWidth="1"/>
    <col min="3086" max="3086" width="11.7109375" style="260" customWidth="1"/>
    <col min="3087" max="3328" width="11.42578125" style="260"/>
    <col min="3329" max="3329" width="99.5703125" style="260" bestFit="1" customWidth="1"/>
    <col min="3330" max="3341" width="9.140625" style="260" customWidth="1"/>
    <col min="3342" max="3342" width="11.7109375" style="260" customWidth="1"/>
    <col min="3343" max="3584" width="11.42578125" style="260"/>
    <col min="3585" max="3585" width="99.5703125" style="260" bestFit="1" customWidth="1"/>
    <col min="3586" max="3597" width="9.140625" style="260" customWidth="1"/>
    <col min="3598" max="3598" width="11.7109375" style="260" customWidth="1"/>
    <col min="3599" max="3840" width="11.42578125" style="260"/>
    <col min="3841" max="3841" width="99.5703125" style="260" bestFit="1" customWidth="1"/>
    <col min="3842" max="3853" width="9.140625" style="260" customWidth="1"/>
    <col min="3854" max="3854" width="11.7109375" style="260" customWidth="1"/>
    <col min="3855" max="4096" width="11.42578125" style="260"/>
    <col min="4097" max="4097" width="99.5703125" style="260" bestFit="1" customWidth="1"/>
    <col min="4098" max="4109" width="9.140625" style="260" customWidth="1"/>
    <col min="4110" max="4110" width="11.7109375" style="260" customWidth="1"/>
    <col min="4111" max="4352" width="11.42578125" style="260"/>
    <col min="4353" max="4353" width="99.5703125" style="260" bestFit="1" customWidth="1"/>
    <col min="4354" max="4365" width="9.140625" style="260" customWidth="1"/>
    <col min="4366" max="4366" width="11.7109375" style="260" customWidth="1"/>
    <col min="4367" max="4608" width="11.42578125" style="260"/>
    <col min="4609" max="4609" width="99.5703125" style="260" bestFit="1" customWidth="1"/>
    <col min="4610" max="4621" width="9.140625" style="260" customWidth="1"/>
    <col min="4622" max="4622" width="11.7109375" style="260" customWidth="1"/>
    <col min="4623" max="4864" width="11.42578125" style="260"/>
    <col min="4865" max="4865" width="99.5703125" style="260" bestFit="1" customWidth="1"/>
    <col min="4866" max="4877" width="9.140625" style="260" customWidth="1"/>
    <col min="4878" max="4878" width="11.7109375" style="260" customWidth="1"/>
    <col min="4879" max="5120" width="11.42578125" style="260"/>
    <col min="5121" max="5121" width="99.5703125" style="260" bestFit="1" customWidth="1"/>
    <col min="5122" max="5133" width="9.140625" style="260" customWidth="1"/>
    <col min="5134" max="5134" width="11.7109375" style="260" customWidth="1"/>
    <col min="5135" max="5376" width="11.42578125" style="260"/>
    <col min="5377" max="5377" width="99.5703125" style="260" bestFit="1" customWidth="1"/>
    <col min="5378" max="5389" width="9.140625" style="260" customWidth="1"/>
    <col min="5390" max="5390" width="11.7109375" style="260" customWidth="1"/>
    <col min="5391" max="5632" width="11.42578125" style="260"/>
    <col min="5633" max="5633" width="99.5703125" style="260" bestFit="1" customWidth="1"/>
    <col min="5634" max="5645" width="9.140625" style="260" customWidth="1"/>
    <col min="5646" max="5646" width="11.7109375" style="260" customWidth="1"/>
    <col min="5647" max="5888" width="11.42578125" style="260"/>
    <col min="5889" max="5889" width="99.5703125" style="260" bestFit="1" customWidth="1"/>
    <col min="5890" max="5901" width="9.140625" style="260" customWidth="1"/>
    <col min="5902" max="5902" width="11.7109375" style="260" customWidth="1"/>
    <col min="5903" max="6144" width="11.42578125" style="260"/>
    <col min="6145" max="6145" width="99.5703125" style="260" bestFit="1" customWidth="1"/>
    <col min="6146" max="6157" width="9.140625" style="260" customWidth="1"/>
    <col min="6158" max="6158" width="11.7109375" style="260" customWidth="1"/>
    <col min="6159" max="6400" width="11.42578125" style="260"/>
    <col min="6401" max="6401" width="99.5703125" style="260" bestFit="1" customWidth="1"/>
    <col min="6402" max="6413" width="9.140625" style="260" customWidth="1"/>
    <col min="6414" max="6414" width="11.7109375" style="260" customWidth="1"/>
    <col min="6415" max="6656" width="11.42578125" style="260"/>
    <col min="6657" max="6657" width="99.5703125" style="260" bestFit="1" customWidth="1"/>
    <col min="6658" max="6669" width="9.140625" style="260" customWidth="1"/>
    <col min="6670" max="6670" width="11.7109375" style="260" customWidth="1"/>
    <col min="6671" max="6912" width="11.42578125" style="260"/>
    <col min="6913" max="6913" width="99.5703125" style="260" bestFit="1" customWidth="1"/>
    <col min="6914" max="6925" width="9.140625" style="260" customWidth="1"/>
    <col min="6926" max="6926" width="11.7109375" style="260" customWidth="1"/>
    <col min="6927" max="7168" width="11.42578125" style="260"/>
    <col min="7169" max="7169" width="99.5703125" style="260" bestFit="1" customWidth="1"/>
    <col min="7170" max="7181" width="9.140625" style="260" customWidth="1"/>
    <col min="7182" max="7182" width="11.7109375" style="260" customWidth="1"/>
    <col min="7183" max="7424" width="11.42578125" style="260"/>
    <col min="7425" max="7425" width="99.5703125" style="260" bestFit="1" customWidth="1"/>
    <col min="7426" max="7437" width="9.140625" style="260" customWidth="1"/>
    <col min="7438" max="7438" width="11.7109375" style="260" customWidth="1"/>
    <col min="7439" max="7680" width="11.42578125" style="260"/>
    <col min="7681" max="7681" width="99.5703125" style="260" bestFit="1" customWidth="1"/>
    <col min="7682" max="7693" width="9.140625" style="260" customWidth="1"/>
    <col min="7694" max="7694" width="11.7109375" style="260" customWidth="1"/>
    <col min="7695" max="7936" width="11.42578125" style="260"/>
    <col min="7937" max="7937" width="99.5703125" style="260" bestFit="1" customWidth="1"/>
    <col min="7938" max="7949" width="9.140625" style="260" customWidth="1"/>
    <col min="7950" max="7950" width="11.7109375" style="260" customWidth="1"/>
    <col min="7951" max="8192" width="11.42578125" style="260"/>
    <col min="8193" max="8193" width="99.5703125" style="260" bestFit="1" customWidth="1"/>
    <col min="8194" max="8205" width="9.140625" style="260" customWidth="1"/>
    <col min="8206" max="8206" width="11.7109375" style="260" customWidth="1"/>
    <col min="8207" max="8448" width="11.42578125" style="260"/>
    <col min="8449" max="8449" width="99.5703125" style="260" bestFit="1" customWidth="1"/>
    <col min="8450" max="8461" width="9.140625" style="260" customWidth="1"/>
    <col min="8462" max="8462" width="11.7109375" style="260" customWidth="1"/>
    <col min="8463" max="8704" width="11.42578125" style="260"/>
    <col min="8705" max="8705" width="99.5703125" style="260" bestFit="1" customWidth="1"/>
    <col min="8706" max="8717" width="9.140625" style="260" customWidth="1"/>
    <col min="8718" max="8718" width="11.7109375" style="260" customWidth="1"/>
    <col min="8719" max="8960" width="11.42578125" style="260"/>
    <col min="8961" max="8961" width="99.5703125" style="260" bestFit="1" customWidth="1"/>
    <col min="8962" max="8973" width="9.140625" style="260" customWidth="1"/>
    <col min="8974" max="8974" width="11.7109375" style="260" customWidth="1"/>
    <col min="8975" max="9216" width="11.42578125" style="260"/>
    <col min="9217" max="9217" width="99.5703125" style="260" bestFit="1" customWidth="1"/>
    <col min="9218" max="9229" width="9.140625" style="260" customWidth="1"/>
    <col min="9230" max="9230" width="11.7109375" style="260" customWidth="1"/>
    <col min="9231" max="9472" width="11.42578125" style="260"/>
    <col min="9473" max="9473" width="99.5703125" style="260" bestFit="1" customWidth="1"/>
    <col min="9474" max="9485" width="9.140625" style="260" customWidth="1"/>
    <col min="9486" max="9486" width="11.7109375" style="260" customWidth="1"/>
    <col min="9487" max="9728" width="11.42578125" style="260"/>
    <col min="9729" max="9729" width="99.5703125" style="260" bestFit="1" customWidth="1"/>
    <col min="9730" max="9741" width="9.140625" style="260" customWidth="1"/>
    <col min="9742" max="9742" width="11.7109375" style="260" customWidth="1"/>
    <col min="9743" max="9984" width="11.42578125" style="260"/>
    <col min="9985" max="9985" width="99.5703125" style="260" bestFit="1" customWidth="1"/>
    <col min="9986" max="9997" width="9.140625" style="260" customWidth="1"/>
    <col min="9998" max="9998" width="11.7109375" style="260" customWidth="1"/>
    <col min="9999" max="10240" width="11.42578125" style="260"/>
    <col min="10241" max="10241" width="99.5703125" style="260" bestFit="1" customWidth="1"/>
    <col min="10242" max="10253" width="9.140625" style="260" customWidth="1"/>
    <col min="10254" max="10254" width="11.7109375" style="260" customWidth="1"/>
    <col min="10255" max="10496" width="11.42578125" style="260"/>
    <col min="10497" max="10497" width="99.5703125" style="260" bestFit="1" customWidth="1"/>
    <col min="10498" max="10509" width="9.140625" style="260" customWidth="1"/>
    <col min="10510" max="10510" width="11.7109375" style="260" customWidth="1"/>
    <col min="10511" max="10752" width="11.42578125" style="260"/>
    <col min="10753" max="10753" width="99.5703125" style="260" bestFit="1" customWidth="1"/>
    <col min="10754" max="10765" width="9.140625" style="260" customWidth="1"/>
    <col min="10766" max="10766" width="11.7109375" style="260" customWidth="1"/>
    <col min="10767" max="11008" width="11.42578125" style="260"/>
    <col min="11009" max="11009" width="99.5703125" style="260" bestFit="1" customWidth="1"/>
    <col min="11010" max="11021" width="9.140625" style="260" customWidth="1"/>
    <col min="11022" max="11022" width="11.7109375" style="260" customWidth="1"/>
    <col min="11023" max="11264" width="11.42578125" style="260"/>
    <col min="11265" max="11265" width="99.5703125" style="260" bestFit="1" customWidth="1"/>
    <col min="11266" max="11277" width="9.140625" style="260" customWidth="1"/>
    <col min="11278" max="11278" width="11.7109375" style="260" customWidth="1"/>
    <col min="11279" max="11520" width="11.42578125" style="260"/>
    <col min="11521" max="11521" width="99.5703125" style="260" bestFit="1" customWidth="1"/>
    <col min="11522" max="11533" width="9.140625" style="260" customWidth="1"/>
    <col min="11534" max="11534" width="11.7109375" style="260" customWidth="1"/>
    <col min="11535" max="11776" width="11.42578125" style="260"/>
    <col min="11777" max="11777" width="99.5703125" style="260" bestFit="1" customWidth="1"/>
    <col min="11778" max="11789" width="9.140625" style="260" customWidth="1"/>
    <col min="11790" max="11790" width="11.7109375" style="260" customWidth="1"/>
    <col min="11791" max="12032" width="11.42578125" style="260"/>
    <col min="12033" max="12033" width="99.5703125" style="260" bestFit="1" customWidth="1"/>
    <col min="12034" max="12045" width="9.140625" style="260" customWidth="1"/>
    <col min="12046" max="12046" width="11.7109375" style="260" customWidth="1"/>
    <col min="12047" max="12288" width="11.42578125" style="260"/>
    <col min="12289" max="12289" width="99.5703125" style="260" bestFit="1" customWidth="1"/>
    <col min="12290" max="12301" width="9.140625" style="260" customWidth="1"/>
    <col min="12302" max="12302" width="11.7109375" style="260" customWidth="1"/>
    <col min="12303" max="12544" width="11.42578125" style="260"/>
    <col min="12545" max="12545" width="99.5703125" style="260" bestFit="1" customWidth="1"/>
    <col min="12546" max="12557" width="9.140625" style="260" customWidth="1"/>
    <col min="12558" max="12558" width="11.7109375" style="260" customWidth="1"/>
    <col min="12559" max="12800" width="11.42578125" style="260"/>
    <col min="12801" max="12801" width="99.5703125" style="260" bestFit="1" customWidth="1"/>
    <col min="12802" max="12813" width="9.140625" style="260" customWidth="1"/>
    <col min="12814" max="12814" width="11.7109375" style="260" customWidth="1"/>
    <col min="12815" max="13056" width="11.42578125" style="260"/>
    <col min="13057" max="13057" width="99.5703125" style="260" bestFit="1" customWidth="1"/>
    <col min="13058" max="13069" width="9.140625" style="260" customWidth="1"/>
    <col min="13070" max="13070" width="11.7109375" style="260" customWidth="1"/>
    <col min="13071" max="13312" width="11.42578125" style="260"/>
    <col min="13313" max="13313" width="99.5703125" style="260" bestFit="1" customWidth="1"/>
    <col min="13314" max="13325" width="9.140625" style="260" customWidth="1"/>
    <col min="13326" max="13326" width="11.7109375" style="260" customWidth="1"/>
    <col min="13327" max="13568" width="11.42578125" style="260"/>
    <col min="13569" max="13569" width="99.5703125" style="260" bestFit="1" customWidth="1"/>
    <col min="13570" max="13581" width="9.140625" style="260" customWidth="1"/>
    <col min="13582" max="13582" width="11.7109375" style="260" customWidth="1"/>
    <col min="13583" max="13824" width="11.42578125" style="260"/>
    <col min="13825" max="13825" width="99.5703125" style="260" bestFit="1" customWidth="1"/>
    <col min="13826" max="13837" width="9.140625" style="260" customWidth="1"/>
    <col min="13838" max="13838" width="11.7109375" style="260" customWidth="1"/>
    <col min="13839" max="14080" width="11.42578125" style="260"/>
    <col min="14081" max="14081" width="99.5703125" style="260" bestFit="1" customWidth="1"/>
    <col min="14082" max="14093" width="9.140625" style="260" customWidth="1"/>
    <col min="14094" max="14094" width="11.7109375" style="260" customWidth="1"/>
    <col min="14095" max="14336" width="11.42578125" style="260"/>
    <col min="14337" max="14337" width="99.5703125" style="260" bestFit="1" customWidth="1"/>
    <col min="14338" max="14349" width="9.140625" style="260" customWidth="1"/>
    <col min="14350" max="14350" width="11.7109375" style="260" customWidth="1"/>
    <col min="14351" max="14592" width="11.42578125" style="260"/>
    <col min="14593" max="14593" width="99.5703125" style="260" bestFit="1" customWidth="1"/>
    <col min="14594" max="14605" width="9.140625" style="260" customWidth="1"/>
    <col min="14606" max="14606" width="11.7109375" style="260" customWidth="1"/>
    <col min="14607" max="14848" width="11.42578125" style="260"/>
    <col min="14849" max="14849" width="99.5703125" style="260" bestFit="1" customWidth="1"/>
    <col min="14850" max="14861" width="9.140625" style="260" customWidth="1"/>
    <col min="14862" max="14862" width="11.7109375" style="260" customWidth="1"/>
    <col min="14863" max="15104" width="11.42578125" style="260"/>
    <col min="15105" max="15105" width="99.5703125" style="260" bestFit="1" customWidth="1"/>
    <col min="15106" max="15117" width="9.140625" style="260" customWidth="1"/>
    <col min="15118" max="15118" width="11.7109375" style="260" customWidth="1"/>
    <col min="15119" max="15360" width="11.42578125" style="260"/>
    <col min="15361" max="15361" width="99.5703125" style="260" bestFit="1" customWidth="1"/>
    <col min="15362" max="15373" width="9.140625" style="260" customWidth="1"/>
    <col min="15374" max="15374" width="11.7109375" style="260" customWidth="1"/>
    <col min="15375" max="15616" width="11.42578125" style="260"/>
    <col min="15617" max="15617" width="99.5703125" style="260" bestFit="1" customWidth="1"/>
    <col min="15618" max="15629" width="9.140625" style="260" customWidth="1"/>
    <col min="15630" max="15630" width="11.7109375" style="260" customWidth="1"/>
    <col min="15631" max="15872" width="11.42578125" style="260"/>
    <col min="15873" max="15873" width="99.5703125" style="260" bestFit="1" customWidth="1"/>
    <col min="15874" max="15885" width="9.140625" style="260" customWidth="1"/>
    <col min="15886" max="15886" width="11.7109375" style="260" customWidth="1"/>
    <col min="15887" max="16128" width="11.42578125" style="260"/>
    <col min="16129" max="16129" width="99.5703125" style="260" bestFit="1" customWidth="1"/>
    <col min="16130" max="16141" width="9.140625" style="260" customWidth="1"/>
    <col min="16142" max="16142" width="11.7109375" style="260" customWidth="1"/>
    <col min="16143" max="16384" width="11.42578125" style="260"/>
  </cols>
  <sheetData>
    <row r="1" spans="1:14" ht="30" customHeight="1">
      <c r="A1" s="758" t="s">
        <v>324</v>
      </c>
      <c r="B1" s="758"/>
      <c r="C1" s="758"/>
      <c r="D1" s="758"/>
      <c r="E1" s="758"/>
      <c r="F1" s="758"/>
      <c r="G1" s="758"/>
      <c r="H1" s="758"/>
      <c r="I1" s="758"/>
      <c r="J1" s="758"/>
      <c r="K1" s="758"/>
      <c r="L1" s="758"/>
      <c r="M1" s="758"/>
      <c r="N1" s="758"/>
    </row>
    <row r="2" spans="1:14" ht="18">
      <c r="A2" s="759" t="s">
        <v>435</v>
      </c>
      <c r="B2" s="759"/>
      <c r="C2" s="759"/>
      <c r="D2" s="759"/>
      <c r="E2" s="759"/>
      <c r="F2" s="759"/>
      <c r="G2" s="759"/>
      <c r="H2" s="759"/>
      <c r="I2" s="759"/>
      <c r="J2" s="759"/>
      <c r="K2" s="759"/>
      <c r="L2" s="759"/>
      <c r="M2" s="759"/>
      <c r="N2" s="759"/>
    </row>
    <row r="3" spans="1:14" ht="30" customHeight="1">
      <c r="A3" s="767" t="s">
        <v>1293</v>
      </c>
      <c r="B3" s="767"/>
      <c r="C3" s="767"/>
      <c r="D3" s="767"/>
      <c r="E3" s="767"/>
      <c r="F3" s="767"/>
      <c r="G3" s="767"/>
      <c r="H3" s="767"/>
      <c r="I3" s="767"/>
      <c r="J3" s="767"/>
      <c r="K3" s="767"/>
      <c r="L3" s="767"/>
      <c r="M3" s="767"/>
      <c r="N3" s="767"/>
    </row>
    <row r="4" spans="1:14">
      <c r="A4" s="62"/>
      <c r="B4" s="63"/>
      <c r="C4" s="63"/>
      <c r="D4" s="63"/>
      <c r="E4" s="63"/>
      <c r="F4" s="63"/>
      <c r="G4" s="63"/>
      <c r="H4" s="63"/>
      <c r="I4" s="1"/>
      <c r="J4" s="1"/>
      <c r="K4" s="1"/>
      <c r="L4" s="1"/>
      <c r="M4" s="1"/>
      <c r="N4" s="1"/>
    </row>
    <row r="5" spans="1:14" ht="30" customHeight="1">
      <c r="A5" s="64"/>
      <c r="B5" s="65" t="s">
        <v>333</v>
      </c>
      <c r="C5" s="65" t="s">
        <v>394</v>
      </c>
      <c r="D5" s="65" t="s">
        <v>331</v>
      </c>
      <c r="E5" s="65" t="s">
        <v>330</v>
      </c>
      <c r="F5" s="65" t="s">
        <v>325</v>
      </c>
      <c r="G5" s="65" t="s">
        <v>328</v>
      </c>
      <c r="H5" s="66" t="s">
        <v>326</v>
      </c>
      <c r="I5" s="65" t="s">
        <v>335</v>
      </c>
      <c r="J5" s="65" t="s">
        <v>332</v>
      </c>
      <c r="K5" s="65" t="s">
        <v>329</v>
      </c>
      <c r="L5" s="65" t="s">
        <v>327</v>
      </c>
      <c r="M5" s="66" t="s">
        <v>334</v>
      </c>
      <c r="N5" s="66" t="s">
        <v>434</v>
      </c>
    </row>
    <row r="6" spans="1:14">
      <c r="A6" s="62"/>
      <c r="B6" s="67"/>
      <c r="C6" s="67"/>
      <c r="D6" s="67"/>
      <c r="E6" s="67"/>
      <c r="F6" s="67"/>
      <c r="G6" s="67"/>
      <c r="H6" s="68"/>
      <c r="I6" s="63"/>
      <c r="J6" s="63"/>
      <c r="K6" s="63"/>
      <c r="L6" s="63"/>
      <c r="M6" s="69"/>
      <c r="N6" s="69"/>
    </row>
    <row r="7" spans="1:14">
      <c r="A7" s="18" t="s">
        <v>436</v>
      </c>
      <c r="B7" s="65"/>
      <c r="C7" s="65"/>
      <c r="D7" s="65"/>
      <c r="E7" s="65"/>
      <c r="F7" s="65"/>
      <c r="G7" s="65"/>
      <c r="H7" s="66"/>
      <c r="I7" s="70"/>
      <c r="J7" s="70"/>
      <c r="K7" s="70"/>
      <c r="L7" s="70"/>
      <c r="M7" s="71"/>
      <c r="N7" s="71"/>
    </row>
    <row r="8" spans="1:14">
      <c r="A8" s="62" t="s">
        <v>437</v>
      </c>
      <c r="B8" s="72">
        <v>0.10301996052824806</v>
      </c>
      <c r="C8" s="72">
        <v>0.15402084920951301</v>
      </c>
      <c r="D8" s="72">
        <v>8.5804903795238668E-2</v>
      </c>
      <c r="E8" s="72">
        <v>8.8413092452924086E-2</v>
      </c>
      <c r="F8" s="72">
        <v>0.11453821565341357</v>
      </c>
      <c r="G8" s="72">
        <v>0.13100723170959042</v>
      </c>
      <c r="H8" s="72">
        <v>7.1336017807589899E-2</v>
      </c>
      <c r="I8" s="72">
        <v>9.8207199486829017E-2</v>
      </c>
      <c r="J8" s="72">
        <v>0.29750291471817647</v>
      </c>
      <c r="K8" s="72">
        <v>5.9679903868396743E-2</v>
      </c>
      <c r="L8" s="72">
        <v>8.7652596086891466E-2</v>
      </c>
      <c r="M8" s="72">
        <v>7.4332152348462369E-2</v>
      </c>
      <c r="N8" s="72">
        <v>0.1044316812763707</v>
      </c>
    </row>
    <row r="9" spans="1:14">
      <c r="A9" s="62" t="s">
        <v>438</v>
      </c>
      <c r="B9" s="72">
        <v>0.64810330320099874</v>
      </c>
      <c r="C9" s="72">
        <v>0.60872573337967073</v>
      </c>
      <c r="D9" s="72">
        <v>0.64219887982058377</v>
      </c>
      <c r="E9" s="72">
        <v>0.62447835074320512</v>
      </c>
      <c r="F9" s="72">
        <v>0.70402806019929076</v>
      </c>
      <c r="G9" s="72">
        <v>0.65216289029025953</v>
      </c>
      <c r="H9" s="72">
        <v>0.7668144832652326</v>
      </c>
      <c r="I9" s="72">
        <v>0.72601930938087889</v>
      </c>
      <c r="J9" s="72">
        <v>0.5772983367574146</v>
      </c>
      <c r="K9" s="72">
        <v>0.73320545712045782</v>
      </c>
      <c r="L9" s="72">
        <v>0.79304021750953346</v>
      </c>
      <c r="M9" s="72">
        <v>0.8774471289187793</v>
      </c>
      <c r="N9" s="72">
        <v>0.67415019384628838</v>
      </c>
    </row>
    <row r="10" spans="1:14">
      <c r="A10" s="18" t="s">
        <v>439</v>
      </c>
      <c r="B10" s="73"/>
      <c r="C10" s="73"/>
      <c r="D10" s="73"/>
      <c r="E10" s="73"/>
      <c r="F10" s="73"/>
      <c r="G10" s="73"/>
      <c r="H10" s="73"/>
      <c r="I10" s="73"/>
      <c r="J10" s="73"/>
      <c r="K10" s="73"/>
      <c r="L10" s="73"/>
      <c r="M10" s="73"/>
      <c r="N10" s="73"/>
    </row>
    <row r="11" spans="1:14">
      <c r="A11" s="74" t="s">
        <v>440</v>
      </c>
      <c r="B11" s="72">
        <v>0.72868329099672391</v>
      </c>
      <c r="C11" s="72">
        <v>0.53268343021006148</v>
      </c>
      <c r="D11" s="72">
        <v>0.68816103675109086</v>
      </c>
      <c r="E11" s="72">
        <v>0.70051537494727978</v>
      </c>
      <c r="F11" s="72">
        <v>0.76892107999303039</v>
      </c>
      <c r="G11" s="72">
        <v>0.70731474667449079</v>
      </c>
      <c r="H11" s="72">
        <v>0.76950924756760652</v>
      </c>
      <c r="I11" s="72">
        <v>0.64858479641431144</v>
      </c>
      <c r="J11" s="72">
        <v>0.3260052545005348</v>
      </c>
      <c r="K11" s="72">
        <v>0.69058684029708828</v>
      </c>
      <c r="L11" s="72">
        <v>0.75712960399396567</v>
      </c>
      <c r="M11" s="72">
        <v>0.76486523844212928</v>
      </c>
      <c r="N11" s="72">
        <v>0.67945554596808055</v>
      </c>
    </row>
    <row r="12" spans="1:14">
      <c r="A12" s="74" t="s">
        <v>441</v>
      </c>
      <c r="B12" s="72">
        <v>0.77448696002830009</v>
      </c>
      <c r="C12" s="72">
        <v>0.79998498942006468</v>
      </c>
      <c r="D12" s="72">
        <v>0.77142427691376392</v>
      </c>
      <c r="E12" s="72">
        <v>0.74741530331622097</v>
      </c>
      <c r="F12" s="72">
        <v>0.82632525362553888</v>
      </c>
      <c r="G12" s="72">
        <v>0.73380270176284013</v>
      </c>
      <c r="H12" s="72">
        <v>0.7739249423977741</v>
      </c>
      <c r="I12" s="72">
        <v>0.71887542909020552</v>
      </c>
      <c r="J12" s="72">
        <v>0.3260052545005348</v>
      </c>
      <c r="K12" s="72">
        <v>0.70276616649448187</v>
      </c>
      <c r="L12" s="72">
        <v>0.75712960399396567</v>
      </c>
      <c r="M12" s="72">
        <v>0.78336884534864015</v>
      </c>
      <c r="N12" s="72">
        <v>0.76635415436081711</v>
      </c>
    </row>
    <row r="13" spans="1:14">
      <c r="A13" s="62" t="s">
        <v>442</v>
      </c>
      <c r="B13" s="72">
        <v>0.11437486676656233</v>
      </c>
      <c r="C13" s="72">
        <v>9.3564296305956252E-2</v>
      </c>
      <c r="D13" s="72">
        <v>0.11923032077722746</v>
      </c>
      <c r="E13" s="72">
        <v>0.12162443387761059</v>
      </c>
      <c r="F13" s="72">
        <v>6.4851802729120306E-2</v>
      </c>
      <c r="G13" s="72">
        <v>0.10790976197020548</v>
      </c>
      <c r="H13" s="72">
        <v>0.10033222077150834</v>
      </c>
      <c r="I13" s="72">
        <v>0.11547441787727945</v>
      </c>
      <c r="J13" s="72">
        <v>0.20964784291140909</v>
      </c>
      <c r="K13" s="72">
        <v>0.14514605241977732</v>
      </c>
      <c r="L13" s="72">
        <v>0.13027619367236329</v>
      </c>
      <c r="M13" s="72">
        <v>4.6281428738280235E-2</v>
      </c>
      <c r="N13" s="72">
        <v>0.106920221875123</v>
      </c>
    </row>
    <row r="14" spans="1:14">
      <c r="A14" s="74" t="s">
        <v>443</v>
      </c>
      <c r="B14" s="72">
        <v>4.2865680386712087E-3</v>
      </c>
      <c r="C14" s="72">
        <v>6.5502572977907758E-3</v>
      </c>
      <c r="D14" s="72">
        <v>3.0553913368650074E-3</v>
      </c>
      <c r="E14" s="72">
        <v>1.2827838635765405E-2</v>
      </c>
      <c r="F14" s="72">
        <v>1.1672930565125757E-2</v>
      </c>
      <c r="G14" s="72">
        <v>1.0075561673529965E-2</v>
      </c>
      <c r="H14" s="72">
        <v>1.3282175954670289E-2</v>
      </c>
      <c r="I14" s="72">
        <v>1.7587826211563542E-2</v>
      </c>
      <c r="J14" s="72">
        <v>0</v>
      </c>
      <c r="K14" s="72">
        <v>1.5706248231546458E-2</v>
      </c>
      <c r="L14" s="72">
        <v>9.7468233558020059E-3</v>
      </c>
      <c r="M14" s="72">
        <v>0</v>
      </c>
      <c r="N14" s="72">
        <v>8.9572192969946032E-3</v>
      </c>
    </row>
    <row r="15" spans="1:14">
      <c r="A15" s="75" t="s">
        <v>444</v>
      </c>
      <c r="B15" s="73"/>
      <c r="C15" s="73"/>
      <c r="D15" s="73"/>
      <c r="E15" s="73"/>
      <c r="F15" s="73"/>
      <c r="G15" s="73"/>
      <c r="H15" s="73"/>
      <c r="I15" s="73"/>
      <c r="J15" s="73"/>
      <c r="K15" s="73"/>
      <c r="L15" s="73"/>
      <c r="M15" s="73"/>
      <c r="N15" s="73"/>
    </row>
    <row r="16" spans="1:14">
      <c r="A16" s="74" t="s">
        <v>445</v>
      </c>
      <c r="B16" s="72">
        <v>0.72946660716672773</v>
      </c>
      <c r="C16" s="72">
        <v>0.64329603585092576</v>
      </c>
      <c r="D16" s="72">
        <v>0.65247222083184775</v>
      </c>
      <c r="E16" s="72">
        <v>0.77167175780653474</v>
      </c>
      <c r="F16" s="72">
        <v>0.74486706746426334</v>
      </c>
      <c r="G16" s="72">
        <v>0.68127674602896693</v>
      </c>
      <c r="H16" s="72">
        <v>0.43843130995309565</v>
      </c>
      <c r="I16" s="72">
        <v>0.35816840418070933</v>
      </c>
      <c r="J16" s="72">
        <v>0.6178148614304263</v>
      </c>
      <c r="K16" s="72">
        <v>0.63251569467237689</v>
      </c>
      <c r="L16" s="72">
        <v>0.86682945716730153</v>
      </c>
      <c r="M16" s="72">
        <v>0.40336907201116479</v>
      </c>
      <c r="N16" s="72">
        <v>0.65743544813255994</v>
      </c>
    </row>
    <row r="17" spans="1:14">
      <c r="A17" s="74" t="s">
        <v>446</v>
      </c>
      <c r="B17" s="72">
        <v>0.27053339283327227</v>
      </c>
      <c r="C17" s="72">
        <v>0.35670396414907435</v>
      </c>
      <c r="D17" s="72">
        <v>0.34752777916815225</v>
      </c>
      <c r="E17" s="72">
        <v>0.22832824219346529</v>
      </c>
      <c r="F17" s="72">
        <v>0.25513293253573666</v>
      </c>
      <c r="G17" s="72">
        <v>0.31872325397103296</v>
      </c>
      <c r="H17" s="72">
        <v>0.56156869004690435</v>
      </c>
      <c r="I17" s="72">
        <v>0.64183159581929072</v>
      </c>
      <c r="J17" s="72">
        <v>0.3821851385695737</v>
      </c>
      <c r="K17" s="72">
        <v>0.36748430532762305</v>
      </c>
      <c r="L17" s="72">
        <v>0.13317054283269847</v>
      </c>
      <c r="M17" s="72">
        <v>0.59663092798883521</v>
      </c>
      <c r="N17" s="72">
        <v>0.34256455186744011</v>
      </c>
    </row>
    <row r="18" spans="1:14">
      <c r="A18" s="74" t="s">
        <v>447</v>
      </c>
      <c r="B18" s="267">
        <v>1016.1788148267387</v>
      </c>
      <c r="C18" s="267">
        <v>883.63166667709891</v>
      </c>
      <c r="D18" s="267">
        <v>983.067409380801</v>
      </c>
      <c r="E18" s="267">
        <v>1031.3670320322085</v>
      </c>
      <c r="F18" s="267">
        <v>1035.190822372107</v>
      </c>
      <c r="G18" s="267">
        <v>1001.1143035484815</v>
      </c>
      <c r="H18" s="267">
        <v>1032.0408984645678</v>
      </c>
      <c r="I18" s="267">
        <v>894.66810834705927</v>
      </c>
      <c r="J18" s="267">
        <v>204.84971169366102</v>
      </c>
      <c r="K18" s="267">
        <v>947.7618923582462</v>
      </c>
      <c r="L18" s="267">
        <v>943.02966554182058</v>
      </c>
      <c r="M18" s="267">
        <v>807.67733143932685</v>
      </c>
      <c r="N18" s="267">
        <v>968.94672527443151</v>
      </c>
    </row>
    <row r="19" spans="1:14">
      <c r="A19" s="75" t="s">
        <v>448</v>
      </c>
      <c r="B19" s="268"/>
      <c r="C19" s="268"/>
      <c r="D19" s="268"/>
      <c r="E19" s="268"/>
      <c r="F19" s="268"/>
      <c r="G19" s="268"/>
      <c r="H19" s="268"/>
      <c r="I19" s="268"/>
      <c r="J19" s="268"/>
      <c r="K19" s="268"/>
      <c r="L19" s="268"/>
      <c r="M19" s="268"/>
      <c r="N19" s="268"/>
    </row>
    <row r="20" spans="1:14">
      <c r="A20" s="62" t="s">
        <v>449</v>
      </c>
      <c r="B20" s="72">
        <v>0.95899878165408048</v>
      </c>
      <c r="C20" s="72">
        <v>0.96168729695802724</v>
      </c>
      <c r="D20" s="72">
        <v>0.95939495338710878</v>
      </c>
      <c r="E20" s="72">
        <v>0.96520393474071298</v>
      </c>
      <c r="F20" s="72">
        <v>0.97136554349462256</v>
      </c>
      <c r="G20" s="72">
        <v>0.96967338958236859</v>
      </c>
      <c r="H20" s="72">
        <v>0.96927248910740138</v>
      </c>
      <c r="I20" s="72">
        <v>0.98402335474460434</v>
      </c>
      <c r="J20" s="72">
        <v>0.99884358468672574</v>
      </c>
      <c r="K20" s="72">
        <v>0.97217380289870037</v>
      </c>
      <c r="L20" s="72">
        <v>0.94381594087731646</v>
      </c>
      <c r="M20" s="72">
        <v>0.97970087958708707</v>
      </c>
      <c r="N20" s="72">
        <v>0.96677385766769675</v>
      </c>
    </row>
    <row r="21" spans="1:14">
      <c r="A21" s="62" t="s">
        <v>450</v>
      </c>
      <c r="B21" s="72">
        <v>0.168857343461323</v>
      </c>
      <c r="C21" s="72">
        <v>0.14746150925245866</v>
      </c>
      <c r="D21" s="72">
        <v>0.20240724271223193</v>
      </c>
      <c r="E21" s="72">
        <v>0.15783926271716472</v>
      </c>
      <c r="F21" s="72">
        <v>0.12980844890246848</v>
      </c>
      <c r="G21" s="72">
        <v>0.18056847773211093</v>
      </c>
      <c r="H21" s="72">
        <v>0.14607585937438186</v>
      </c>
      <c r="I21" s="72">
        <v>9.7275151981944405E-2</v>
      </c>
      <c r="J21" s="72">
        <v>4.4424588897163586E-3</v>
      </c>
      <c r="K21" s="72">
        <v>0.1195094371811723</v>
      </c>
      <c r="L21" s="72">
        <v>0.213012451288358</v>
      </c>
      <c r="M21" s="72">
        <v>0.15849224404307996</v>
      </c>
      <c r="N21" s="72">
        <v>0.15424542162653035</v>
      </c>
    </row>
    <row r="22" spans="1:14">
      <c r="A22" s="74" t="s">
        <v>451</v>
      </c>
      <c r="B22" s="72">
        <v>4.1001218345919195E-2</v>
      </c>
      <c r="C22" s="72">
        <v>3.8312703041972672E-2</v>
      </c>
      <c r="D22" s="72">
        <v>4.0605046612891098E-2</v>
      </c>
      <c r="E22" s="72">
        <v>3.4796065259287093E-2</v>
      </c>
      <c r="F22" s="72">
        <v>2.8634456505377343E-2</v>
      </c>
      <c r="G22" s="72">
        <v>3.0326610417631246E-2</v>
      </c>
      <c r="H22" s="72">
        <v>3.0727510892598803E-2</v>
      </c>
      <c r="I22" s="72">
        <v>1.5976645255395831E-2</v>
      </c>
      <c r="J22" s="72">
        <v>1.1564153132743104E-3</v>
      </c>
      <c r="K22" s="72">
        <v>2.782619710129958E-2</v>
      </c>
      <c r="L22" s="72">
        <v>5.6184059122683816E-2</v>
      </c>
      <c r="M22" s="72">
        <v>2.0299120412912784E-2</v>
      </c>
      <c r="N22" s="72">
        <v>3.3226142332303338E-2</v>
      </c>
    </row>
    <row r="23" spans="1:14">
      <c r="A23" s="74" t="s">
        <v>452</v>
      </c>
      <c r="B23" s="72">
        <v>0.14936283240407355</v>
      </c>
      <c r="C23" s="72">
        <v>0.12739683154164894</v>
      </c>
      <c r="D23" s="72">
        <v>0.18830912720190401</v>
      </c>
      <c r="E23" s="72">
        <v>0.13447641296577123</v>
      </c>
      <c r="F23" s="72">
        <v>0.11597181897178691</v>
      </c>
      <c r="G23" s="72">
        <v>0.16874158125527722</v>
      </c>
      <c r="H23" s="72">
        <v>0.12673189169638774</v>
      </c>
      <c r="I23" s="72">
        <v>9.168611711496881E-2</v>
      </c>
      <c r="J23" s="72">
        <v>4.4476021649672787E-3</v>
      </c>
      <c r="K23" s="72">
        <v>0.10506023943580516</v>
      </c>
      <c r="L23" s="72">
        <v>0.19215863461228092</v>
      </c>
      <c r="M23" s="72">
        <v>0.14764780472426692</v>
      </c>
      <c r="N23" s="72">
        <v>0.13806001386799249</v>
      </c>
    </row>
    <row r="24" spans="1:14">
      <c r="A24" s="74" t="s">
        <v>453</v>
      </c>
      <c r="B24" s="72">
        <v>0.15171723441972657</v>
      </c>
      <c r="C24" s="72">
        <v>0.16916682063415958</v>
      </c>
      <c r="D24" s="72">
        <v>0.10742904308473189</v>
      </c>
      <c r="E24" s="72">
        <v>0.17766238456799235</v>
      </c>
      <c r="F24" s="72">
        <v>0.13217490912143909</v>
      </c>
      <c r="G24" s="72">
        <v>9.3838397961995626E-2</v>
      </c>
      <c r="H24" s="72">
        <v>0.1590825709330716</v>
      </c>
      <c r="I24" s="72">
        <v>7.2514627746615115E-2</v>
      </c>
      <c r="J24" s="72">
        <v>0</v>
      </c>
      <c r="K24" s="72">
        <v>0.14536613245932459</v>
      </c>
      <c r="L24" s="72">
        <v>0.14858318644116439</v>
      </c>
      <c r="M24" s="72">
        <v>8.733272703143044E-2</v>
      </c>
      <c r="N24" s="72">
        <v>0.13467245387685856</v>
      </c>
    </row>
    <row r="25" spans="1:14">
      <c r="A25" s="74" t="s">
        <v>454</v>
      </c>
      <c r="B25" s="72">
        <v>2.6442031474854188E-2</v>
      </c>
      <c r="C25" s="72">
        <v>2.2467496252135743E-2</v>
      </c>
      <c r="D25" s="72">
        <v>3.6655440400478564E-2</v>
      </c>
      <c r="E25" s="72">
        <v>2.0333187175247146E-2</v>
      </c>
      <c r="F25" s="72">
        <v>3.234561712189582E-2</v>
      </c>
      <c r="G25" s="72">
        <v>3.054106752391653E-2</v>
      </c>
      <c r="H25" s="72">
        <v>3.0157004160477254E-2</v>
      </c>
      <c r="I25" s="72">
        <v>2.8569364035653338E-2</v>
      </c>
      <c r="J25" s="72">
        <v>1.3292517509844955E-2</v>
      </c>
      <c r="K25" s="72">
        <v>3.2466163431641888E-2</v>
      </c>
      <c r="L25" s="72">
        <v>4.5099382915389931E-2</v>
      </c>
      <c r="M25" s="72">
        <v>4.5308330262849132E-2</v>
      </c>
      <c r="N25" s="72">
        <v>2.9745702764097607E-2</v>
      </c>
    </row>
    <row r="26" spans="1:14">
      <c r="A26" s="74" t="s">
        <v>455</v>
      </c>
      <c r="B26" s="72">
        <v>4.1096434765143068E-2</v>
      </c>
      <c r="C26" s="72">
        <v>5.0241139703773162E-2</v>
      </c>
      <c r="D26" s="72">
        <v>4.6314959875592587E-2</v>
      </c>
      <c r="E26" s="72">
        <v>6.4526196139875355E-2</v>
      </c>
      <c r="F26" s="72">
        <v>3.3638520837790467E-2</v>
      </c>
      <c r="G26" s="72">
        <v>4.4576109457522703E-2</v>
      </c>
      <c r="H26" s="72">
        <v>3.7785493901417229E-2</v>
      </c>
      <c r="I26" s="72">
        <v>4.5345967661867846E-2</v>
      </c>
      <c r="J26" s="72">
        <v>2.8413176535197816E-3</v>
      </c>
      <c r="K26" s="72">
        <v>5.5168053629936507E-2</v>
      </c>
      <c r="L26" s="72">
        <v>5.6758260434358901E-2</v>
      </c>
      <c r="M26" s="72">
        <v>5.2299539604139141E-2</v>
      </c>
      <c r="N26" s="72">
        <v>4.7614768048250142E-2</v>
      </c>
    </row>
    <row r="27" spans="1:14">
      <c r="A27" s="74" t="s">
        <v>456</v>
      </c>
      <c r="B27" s="72">
        <v>0.93058263141702258</v>
      </c>
      <c r="C27" s="72">
        <v>0.92361131917968864</v>
      </c>
      <c r="D27" s="72">
        <v>0.92982053955058663</v>
      </c>
      <c r="E27" s="72">
        <v>0.92166673349751715</v>
      </c>
      <c r="F27" s="72">
        <v>0.95941848145906639</v>
      </c>
      <c r="G27" s="72">
        <v>0.94685844082007875</v>
      </c>
      <c r="H27" s="72">
        <v>0.93271557272286765</v>
      </c>
      <c r="I27" s="72">
        <v>0.98236976341587612</v>
      </c>
      <c r="J27" s="72">
        <v>0.99893402358983341</v>
      </c>
      <c r="K27" s="72">
        <v>0.96201645546756676</v>
      </c>
      <c r="L27" s="72">
        <v>0.89973334332010957</v>
      </c>
      <c r="M27" s="72">
        <v>0.97594022883221199</v>
      </c>
      <c r="N27" s="72">
        <v>0.94069935666081383</v>
      </c>
    </row>
    <row r="28" spans="1:14">
      <c r="A28" s="74" t="s">
        <v>457</v>
      </c>
      <c r="B28" s="72">
        <v>2.1832401346002561E-2</v>
      </c>
      <c r="C28" s="72">
        <v>2.0241440793402184E-2</v>
      </c>
      <c r="D28" s="72">
        <v>2.0571750486920424E-2</v>
      </c>
      <c r="E28" s="72">
        <v>2.2805676670298938E-2</v>
      </c>
      <c r="F28" s="72">
        <v>1.7400363747182148E-2</v>
      </c>
      <c r="G28" s="72">
        <v>1.7710297761194715E-2</v>
      </c>
      <c r="H28" s="72">
        <v>1.6617962613019149E-2</v>
      </c>
      <c r="I28" s="72">
        <v>1.022770112955736E-3</v>
      </c>
      <c r="J28" s="72">
        <v>0</v>
      </c>
      <c r="K28" s="72">
        <v>4.0398329254853543E-3</v>
      </c>
      <c r="L28" s="72">
        <v>3.2821043841344849E-2</v>
      </c>
      <c r="M28" s="72">
        <v>3.3692883034416084E-3</v>
      </c>
      <c r="N28" s="72">
        <v>1.6593286189301983E-2</v>
      </c>
    </row>
    <row r="29" spans="1:14">
      <c r="A29" s="74" t="s">
        <v>458</v>
      </c>
      <c r="B29" s="72">
        <v>1.4013269449247745E-2</v>
      </c>
      <c r="C29" s="72">
        <v>1.6574103491381123E-2</v>
      </c>
      <c r="D29" s="72">
        <v>6.8213689022784615E-3</v>
      </c>
      <c r="E29" s="72">
        <v>1.5759905730673276E-2</v>
      </c>
      <c r="F29" s="72">
        <v>5.0878762636144045E-3</v>
      </c>
      <c r="G29" s="72">
        <v>3.7874639986585643E-3</v>
      </c>
      <c r="H29" s="72">
        <v>1.4628641397289749E-2</v>
      </c>
      <c r="I29" s="72">
        <v>8.6327450054950801E-4</v>
      </c>
      <c r="J29" s="72">
        <v>0</v>
      </c>
      <c r="K29" s="72">
        <v>1.3788817433621852E-3</v>
      </c>
      <c r="L29" s="72">
        <v>6.3723398876647944E-3</v>
      </c>
      <c r="M29" s="72">
        <v>2.2642109246821E-3</v>
      </c>
      <c r="N29" s="72">
        <v>9.2519684466064196E-3</v>
      </c>
    </row>
    <row r="30" spans="1:14">
      <c r="A30" s="74" t="s">
        <v>459</v>
      </c>
      <c r="B30" s="72">
        <v>5.24020712921519E-3</v>
      </c>
      <c r="C30" s="72">
        <v>6.4809766283395603E-3</v>
      </c>
      <c r="D30" s="72">
        <v>3.962730941127179E-3</v>
      </c>
      <c r="E30" s="72">
        <v>4.7239961174375192E-3</v>
      </c>
      <c r="F30" s="72">
        <v>3.1492820076467463E-3</v>
      </c>
      <c r="G30" s="72">
        <v>3.9570892629133946E-3</v>
      </c>
      <c r="H30" s="72">
        <v>6.7199746063911639E-3</v>
      </c>
      <c r="I30" s="72">
        <v>9.5075671745315177E-4</v>
      </c>
      <c r="J30" s="72">
        <v>0</v>
      </c>
      <c r="K30" s="72">
        <v>4.1256099854430853E-3</v>
      </c>
      <c r="L30" s="72">
        <v>5.1173086267530836E-3</v>
      </c>
      <c r="M30" s="72">
        <v>1.413234778889578E-3</v>
      </c>
      <c r="N30" s="72">
        <v>4.3671281312764711E-3</v>
      </c>
    </row>
    <row r="31" spans="1:14">
      <c r="A31" s="74" t="s">
        <v>460</v>
      </c>
      <c r="B31" s="72">
        <v>9.1730865464206297E-3</v>
      </c>
      <c r="C31" s="72">
        <v>1.0413756836348735E-2</v>
      </c>
      <c r="D31" s="72">
        <v>5.6555548761092495E-3</v>
      </c>
      <c r="E31" s="72">
        <v>2.329396715265903E-2</v>
      </c>
      <c r="F31" s="72">
        <v>3.3220202762025918E-3</v>
      </c>
      <c r="G31" s="72">
        <v>3.7626233034551023E-3</v>
      </c>
      <c r="H31" s="72">
        <v>1.0565686647807852E-2</v>
      </c>
      <c r="I31" s="72">
        <v>9.5098141358176209E-4</v>
      </c>
      <c r="J31" s="72">
        <v>0</v>
      </c>
      <c r="K31" s="72">
        <v>5.7383773281180946E-3</v>
      </c>
      <c r="L31" s="72">
        <v>1.3858750307386121E-2</v>
      </c>
      <c r="M31" s="72">
        <v>1.8142682990121646E-3</v>
      </c>
      <c r="N31" s="72">
        <v>8.5528576096253681E-3</v>
      </c>
    </row>
    <row r="32" spans="1:14">
      <c r="A32" s="74" t="s">
        <v>461</v>
      </c>
      <c r="B32" s="72">
        <v>1.9158404077408153E-2</v>
      </c>
      <c r="C32" s="72">
        <v>2.2678403073152581E-2</v>
      </c>
      <c r="D32" s="72">
        <v>3.2198146850408241E-2</v>
      </c>
      <c r="E32" s="72">
        <v>1.1652940602835969E-2</v>
      </c>
      <c r="F32" s="72">
        <v>1.0901396289952778E-2</v>
      </c>
      <c r="G32" s="72">
        <v>2.3924084864907203E-2</v>
      </c>
      <c r="H32" s="72">
        <v>1.7879649020514258E-2</v>
      </c>
      <c r="I32" s="72">
        <v>1.3842453840720416E-2</v>
      </c>
      <c r="J32" s="72">
        <v>1.0659764850966247E-3</v>
      </c>
      <c r="K32" s="72">
        <v>2.2700842550024736E-2</v>
      </c>
      <c r="L32" s="72">
        <v>4.2097214257153674E-2</v>
      </c>
      <c r="M32" s="72">
        <v>1.5198768862739237E-2</v>
      </c>
      <c r="N32" s="72">
        <v>2.0275118716402547E-2</v>
      </c>
    </row>
    <row r="33" spans="1:14">
      <c r="A33" s="75" t="s">
        <v>462</v>
      </c>
      <c r="B33" s="73"/>
      <c r="C33" s="73"/>
      <c r="D33" s="73"/>
      <c r="E33" s="73"/>
      <c r="F33" s="73"/>
      <c r="G33" s="73"/>
      <c r="H33" s="73"/>
      <c r="I33" s="73"/>
      <c r="J33" s="73"/>
      <c r="K33" s="73"/>
      <c r="L33" s="73"/>
      <c r="M33" s="73"/>
      <c r="N33" s="73"/>
    </row>
    <row r="34" spans="1:14">
      <c r="A34" s="74" t="s">
        <v>463</v>
      </c>
      <c r="B34" s="72">
        <v>0.25809422109460972</v>
      </c>
      <c r="C34" s="72">
        <v>0.28909321688599543</v>
      </c>
      <c r="D34" s="72">
        <v>0.2224613904560904</v>
      </c>
      <c r="E34" s="72">
        <v>0.2471870604543138</v>
      </c>
      <c r="F34" s="72">
        <v>0.27715176029985433</v>
      </c>
      <c r="G34" s="72">
        <v>0.36463219376568728</v>
      </c>
      <c r="H34" s="72">
        <v>0.33408225396878699</v>
      </c>
      <c r="I34" s="72">
        <v>0.30130500957426376</v>
      </c>
      <c r="J34" s="72">
        <v>0.94674573450064892</v>
      </c>
      <c r="K34" s="72">
        <v>0.21212411842662787</v>
      </c>
      <c r="L34" s="72">
        <v>0.31581456402679969</v>
      </c>
      <c r="M34" s="72">
        <v>0.33758781987451647</v>
      </c>
      <c r="N34" s="72">
        <v>0.27423375527623362</v>
      </c>
    </row>
    <row r="35" spans="1:14">
      <c r="A35" s="74" t="s">
        <v>464</v>
      </c>
      <c r="B35" s="72">
        <v>0.62112856960923279</v>
      </c>
      <c r="C35" s="72">
        <v>0.54577522894707353</v>
      </c>
      <c r="D35" s="72">
        <v>0.68125253516902773</v>
      </c>
      <c r="E35" s="72">
        <v>0.69723153472748556</v>
      </c>
      <c r="F35" s="72">
        <v>0.59509524436541261</v>
      </c>
      <c r="G35" s="72">
        <v>0.67923003288011574</v>
      </c>
      <c r="H35" s="72">
        <v>0.85725686439783744</v>
      </c>
      <c r="I35" s="72">
        <v>0.7048926133251221</v>
      </c>
      <c r="J35" s="72">
        <v>1.0934093131624882</v>
      </c>
      <c r="K35" s="72">
        <v>0.7386691806904595</v>
      </c>
      <c r="L35" s="72">
        <v>0.53198971482722901</v>
      </c>
      <c r="M35" s="72">
        <v>0.43005659216019843</v>
      </c>
      <c r="N35" s="72">
        <v>0.63467212744859614</v>
      </c>
    </row>
    <row r="36" spans="1:14">
      <c r="A36" s="74" t="s">
        <v>465</v>
      </c>
      <c r="B36" s="72">
        <v>0.26600184529576881</v>
      </c>
      <c r="C36" s="72">
        <v>0.31032375916440302</v>
      </c>
      <c r="D36" s="72">
        <v>0.2794506426890388</v>
      </c>
      <c r="E36" s="72">
        <v>0.27073441638568962</v>
      </c>
      <c r="F36" s="72">
        <v>0.26478750886145053</v>
      </c>
      <c r="G36" s="72">
        <v>0.26164072120206661</v>
      </c>
      <c r="H36" s="72">
        <v>0.19719099548413371</v>
      </c>
      <c r="I36" s="72">
        <v>0.2562621407634651</v>
      </c>
      <c r="J36" s="72">
        <v>0.60712735210007862</v>
      </c>
      <c r="K36" s="72">
        <v>0.22289809086274967</v>
      </c>
      <c r="L36" s="72">
        <v>0.15974478854409502</v>
      </c>
      <c r="M36" s="72">
        <v>0.1071916790530368</v>
      </c>
      <c r="N36" s="72">
        <v>0.26062088559024099</v>
      </c>
    </row>
    <row r="37" spans="1:14">
      <c r="A37" s="74" t="s">
        <v>466</v>
      </c>
      <c r="B37" s="72">
        <v>0.24792744468561345</v>
      </c>
      <c r="C37" s="72">
        <v>0.29077390727259506</v>
      </c>
      <c r="D37" s="72">
        <v>0.26276383565074735</v>
      </c>
      <c r="E37" s="72">
        <v>0.24938358839518915</v>
      </c>
      <c r="F37" s="72">
        <v>0.24593438396242545</v>
      </c>
      <c r="G37" s="72">
        <v>0.24403782173665992</v>
      </c>
      <c r="H37" s="72">
        <v>0.18304860619767102</v>
      </c>
      <c r="I37" s="72">
        <v>0.22975233498914072</v>
      </c>
      <c r="J37" s="72">
        <v>0.34359009583223704</v>
      </c>
      <c r="K37" s="72">
        <v>0.20782033660826846</v>
      </c>
      <c r="L37" s="72">
        <v>0.14765082079043915</v>
      </c>
      <c r="M37" s="72">
        <v>9.4692492575101678E-2</v>
      </c>
      <c r="N37" s="72">
        <v>0.24169117059256509</v>
      </c>
    </row>
    <row r="38" spans="1:14">
      <c r="A38" s="62" t="s">
        <v>467</v>
      </c>
      <c r="B38" s="72">
        <v>0.54419743763743789</v>
      </c>
      <c r="C38" s="72">
        <v>0.51983391636993459</v>
      </c>
      <c r="D38" s="72">
        <v>0.58851233895444099</v>
      </c>
      <c r="E38" s="72">
        <v>0.65073900228785209</v>
      </c>
      <c r="F38" s="72">
        <v>0.54359747892948906</v>
      </c>
      <c r="G38" s="72">
        <v>0.60754257452952742</v>
      </c>
      <c r="H38" s="72">
        <v>0.64524774271411367</v>
      </c>
      <c r="I38" s="72">
        <v>0.56126832678718619</v>
      </c>
      <c r="J38" s="72">
        <v>0.76133647239251334</v>
      </c>
      <c r="K38" s="72">
        <v>0.58524865363106005</v>
      </c>
      <c r="L38" s="72">
        <v>0.39751221572511841</v>
      </c>
      <c r="M38" s="72">
        <v>0.41319775190222724</v>
      </c>
      <c r="N38" s="72">
        <v>0.5625012658663241</v>
      </c>
    </row>
    <row r="39" spans="1:14">
      <c r="A39" s="18" t="s">
        <v>468</v>
      </c>
      <c r="B39" s="73"/>
      <c r="C39" s="73"/>
      <c r="D39" s="73"/>
      <c r="E39" s="73"/>
      <c r="F39" s="73"/>
      <c r="G39" s="73"/>
      <c r="H39" s="73"/>
      <c r="I39" s="73"/>
      <c r="J39" s="73"/>
      <c r="K39" s="73"/>
      <c r="L39" s="73"/>
      <c r="M39" s="73"/>
      <c r="N39" s="73"/>
    </row>
    <row r="40" spans="1:14">
      <c r="A40" s="74" t="s">
        <v>469</v>
      </c>
      <c r="B40" s="72">
        <v>6.7948403102461405E-2</v>
      </c>
      <c r="C40" s="72">
        <v>6.299824397678068E-2</v>
      </c>
      <c r="D40" s="72">
        <v>5.9712895550074807E-2</v>
      </c>
      <c r="E40" s="72">
        <v>7.8862629567140324E-2</v>
      </c>
      <c r="F40" s="72">
        <v>7.1200960286901774E-2</v>
      </c>
      <c r="G40" s="72">
        <v>6.1125926124699415E-2</v>
      </c>
      <c r="H40" s="72">
        <v>7.1719244873103369E-2</v>
      </c>
      <c r="I40" s="72">
        <v>0.10344799936497205</v>
      </c>
      <c r="J40" s="72">
        <v>0.43407244839136866</v>
      </c>
      <c r="K40" s="72">
        <v>6.7644160594293581E-2</v>
      </c>
      <c r="L40" s="72">
        <v>7.5708058213574209E-2</v>
      </c>
      <c r="M40" s="72">
        <v>0.1166059398299996</v>
      </c>
      <c r="N40" s="72">
        <v>7.2179372915165338E-2</v>
      </c>
    </row>
    <row r="41" spans="1:14">
      <c r="A41" s="74" t="s">
        <v>470</v>
      </c>
      <c r="B41" s="72">
        <v>6.3624667423523934E-2</v>
      </c>
      <c r="C41" s="72">
        <v>6.0821595816476066E-2</v>
      </c>
      <c r="D41" s="72">
        <v>5.7558925667157264E-2</v>
      </c>
      <c r="E41" s="72">
        <v>6.4442550296483575E-2</v>
      </c>
      <c r="F41" s="72">
        <v>6.7044236729164347E-2</v>
      </c>
      <c r="G41" s="72">
        <v>6.005148812096691E-2</v>
      </c>
      <c r="H41" s="72">
        <v>6.7580244721405142E-2</v>
      </c>
      <c r="I41" s="72">
        <v>0.10344745972024819</v>
      </c>
      <c r="J41" s="72">
        <v>0.41400474897904754</v>
      </c>
      <c r="K41" s="72">
        <v>6.6756757277109849E-2</v>
      </c>
      <c r="L41" s="72">
        <v>7.177996247800375E-2</v>
      </c>
      <c r="M41" s="72">
        <v>0.11067219434747905</v>
      </c>
      <c r="N41" s="72">
        <v>6.82273555287123E-2</v>
      </c>
    </row>
    <row r="42" spans="1:14">
      <c r="A42" s="74" t="s">
        <v>471</v>
      </c>
      <c r="B42" s="72">
        <v>0.39455457729076598</v>
      </c>
      <c r="C42" s="72">
        <v>0.37792107883027121</v>
      </c>
      <c r="D42" s="72">
        <v>0.43940907182479522</v>
      </c>
      <c r="E42" s="72">
        <v>0.2847931880029313</v>
      </c>
      <c r="F42" s="72">
        <v>0.2819985512553238</v>
      </c>
      <c r="G42" s="72">
        <v>0.32634954134862409</v>
      </c>
      <c r="H42" s="72">
        <v>0.32927176141233871</v>
      </c>
      <c r="I42" s="72">
        <v>0.11322288320699629</v>
      </c>
      <c r="J42" s="72">
        <v>1.5220768313485597E-3</v>
      </c>
      <c r="K42" s="72">
        <v>0.30576852312517272</v>
      </c>
      <c r="L42" s="72">
        <v>0.59204920014608842</v>
      </c>
      <c r="M42" s="72">
        <v>0.151038196545524</v>
      </c>
      <c r="N42" s="72">
        <v>0.31365616862386836</v>
      </c>
    </row>
    <row r="43" spans="1:14">
      <c r="A43" s="74" t="s">
        <v>472</v>
      </c>
      <c r="B43" s="72">
        <v>0.24652739928353654</v>
      </c>
      <c r="C43" s="72">
        <v>0.24606632545674503</v>
      </c>
      <c r="D43" s="72">
        <v>0.23530803739506323</v>
      </c>
      <c r="E43" s="72">
        <v>0.22951442753005355</v>
      </c>
      <c r="F43" s="72">
        <v>0.16897012047602175</v>
      </c>
      <c r="G43" s="72">
        <v>0.1823398763500618</v>
      </c>
      <c r="H43" s="72">
        <v>0.24901651828089508</v>
      </c>
      <c r="I43" s="72">
        <v>4.9989196659955992E-2</v>
      </c>
      <c r="J43" s="72">
        <v>0</v>
      </c>
      <c r="K43" s="72">
        <v>0.19089930867924063</v>
      </c>
      <c r="L43" s="72">
        <v>0.33351805100834064</v>
      </c>
      <c r="M43" s="72">
        <v>0.10298989315665102</v>
      </c>
      <c r="N43" s="72">
        <v>0.19609429890722241</v>
      </c>
    </row>
    <row r="44" spans="1:14">
      <c r="A44" s="74" t="s">
        <v>473</v>
      </c>
      <c r="B44" s="72">
        <v>0.23903351049591065</v>
      </c>
      <c r="C44" s="72">
        <v>0.17931637089084645</v>
      </c>
      <c r="D44" s="72">
        <v>0.22931948741212416</v>
      </c>
      <c r="E44" s="72">
        <v>8.9294840650255017E-2</v>
      </c>
      <c r="F44" s="72">
        <v>0.19645177174359899</v>
      </c>
      <c r="G44" s="72">
        <v>0.14803252487115712</v>
      </c>
      <c r="H44" s="72">
        <v>0.15063956807769904</v>
      </c>
      <c r="I44" s="72">
        <v>1.2343042209246379E-2</v>
      </c>
      <c r="J44" s="72">
        <v>0</v>
      </c>
      <c r="K44" s="72">
        <v>6.6175747624746206E-2</v>
      </c>
      <c r="L44" s="72">
        <v>0.26551192464716999</v>
      </c>
      <c r="M44" s="72">
        <v>4.006049802335486E-2</v>
      </c>
      <c r="N44" s="72">
        <v>0.14155094685943859</v>
      </c>
    </row>
    <row r="45" spans="1:14">
      <c r="A45" s="74" t="s">
        <v>474</v>
      </c>
      <c r="B45" s="72">
        <v>0.12110535121805034</v>
      </c>
      <c r="C45" s="72">
        <v>0.11174200349622562</v>
      </c>
      <c r="D45" s="72">
        <v>0.12548085086459101</v>
      </c>
      <c r="E45" s="72">
        <v>0.13497392870601402</v>
      </c>
      <c r="F45" s="72">
        <v>0.12252725530947368</v>
      </c>
      <c r="G45" s="72">
        <v>0.11230322165540906</v>
      </c>
      <c r="H45" s="72">
        <v>0.11620350002008233</v>
      </c>
      <c r="I45" s="72">
        <v>0.15397534916566513</v>
      </c>
      <c r="J45" s="72">
        <v>0.74244375231710491</v>
      </c>
      <c r="K45" s="72">
        <v>0.12221308214686917</v>
      </c>
      <c r="L45" s="72">
        <v>0.12274681632027508</v>
      </c>
      <c r="M45" s="72">
        <v>0.13148716109256448</v>
      </c>
      <c r="N45" s="72">
        <v>0.12552482617280061</v>
      </c>
    </row>
    <row r="46" spans="1:14">
      <c r="A46" s="75" t="s">
        <v>475</v>
      </c>
      <c r="B46" s="73"/>
      <c r="C46" s="73"/>
      <c r="D46" s="73"/>
      <c r="E46" s="73"/>
      <c r="F46" s="73"/>
      <c r="G46" s="73"/>
      <c r="H46" s="73"/>
      <c r="I46" s="73"/>
      <c r="J46" s="73"/>
      <c r="K46" s="73"/>
      <c r="L46" s="73"/>
      <c r="M46" s="73"/>
      <c r="N46" s="73"/>
    </row>
    <row r="47" spans="1:14">
      <c r="A47" s="74" t="s">
        <v>476</v>
      </c>
      <c r="B47" s="72">
        <v>0.85809959620376164</v>
      </c>
      <c r="C47" s="72">
        <v>0.81488136381211429</v>
      </c>
      <c r="D47" s="72">
        <v>0.86904224809431585</v>
      </c>
      <c r="E47" s="72">
        <v>0.89296469434014247</v>
      </c>
      <c r="F47" s="72">
        <v>0.84593764275639693</v>
      </c>
      <c r="G47" s="72">
        <v>0.8001733425948323</v>
      </c>
      <c r="H47" s="72">
        <v>0.87258335769671491</v>
      </c>
      <c r="I47" s="72">
        <v>0.86270743882835954</v>
      </c>
      <c r="J47" s="72">
        <v>0.68743737142337691</v>
      </c>
      <c r="K47" s="72">
        <v>0.89946192759725319</v>
      </c>
      <c r="L47" s="72">
        <v>0.85386031495624581</v>
      </c>
      <c r="M47" s="72">
        <v>0.88573872963935663</v>
      </c>
      <c r="N47" s="72">
        <v>0.85625629583660823</v>
      </c>
    </row>
    <row r="48" spans="1:14">
      <c r="A48" s="74" t="s">
        <v>477</v>
      </c>
      <c r="B48" s="72">
        <v>0.66589251482208855</v>
      </c>
      <c r="C48" s="72">
        <v>0.65906220588329623</v>
      </c>
      <c r="D48" s="72">
        <v>0.73910027397298073</v>
      </c>
      <c r="E48" s="72">
        <v>0.52026879749117727</v>
      </c>
      <c r="F48" s="72">
        <v>0.60722573065087948</v>
      </c>
      <c r="G48" s="72">
        <v>0.6805757164767926</v>
      </c>
      <c r="H48" s="72">
        <v>0.73199594158689185</v>
      </c>
      <c r="I48" s="72">
        <v>0.91124718620578604</v>
      </c>
      <c r="J48" s="72">
        <v>0.52540301772012699</v>
      </c>
      <c r="K48" s="72">
        <v>0.84973734414163138</v>
      </c>
      <c r="L48" s="72">
        <v>0.77159197143099911</v>
      </c>
      <c r="M48" s="72">
        <v>0.80726276990096602</v>
      </c>
      <c r="N48" s="72">
        <v>0.69801038098389168</v>
      </c>
    </row>
    <row r="49" spans="1:14">
      <c r="A49" s="74" t="s">
        <v>478</v>
      </c>
      <c r="B49" s="72">
        <v>0.37620648554569963</v>
      </c>
      <c r="C49" s="72">
        <v>0.31649702000529545</v>
      </c>
      <c r="D49" s="72">
        <v>0.24762285247657509</v>
      </c>
      <c r="E49" s="72">
        <v>0.83457743121440786</v>
      </c>
      <c r="F49" s="72">
        <v>0.49323146517282063</v>
      </c>
      <c r="G49" s="72">
        <v>0.25084519695684382</v>
      </c>
      <c r="H49" s="72">
        <v>0.27845894478352107</v>
      </c>
      <c r="I49" s="72">
        <v>5.5970041348937932E-2</v>
      </c>
      <c r="J49" s="72">
        <v>1.2327828048080651</v>
      </c>
      <c r="K49" s="72">
        <v>0.13423547455722579</v>
      </c>
      <c r="L49" s="72">
        <v>0.19219745348749112</v>
      </c>
      <c r="M49" s="72">
        <v>0.23375475666934484</v>
      </c>
      <c r="N49" s="72">
        <v>0.31653357779732494</v>
      </c>
    </row>
    <row r="50" spans="1:14" ht="15.75" thickBot="1">
      <c r="A50" s="76" t="s">
        <v>479</v>
      </c>
      <c r="B50" s="269">
        <v>2.2302734071938515</v>
      </c>
      <c r="C50" s="269">
        <v>3.043633329623006</v>
      </c>
      <c r="D50" s="269">
        <v>2.2751945139310985</v>
      </c>
      <c r="E50" s="269">
        <v>1.6609414923434227</v>
      </c>
      <c r="F50" s="269">
        <v>2.2979209662116364</v>
      </c>
      <c r="G50" s="269">
        <v>3.3275887685354197</v>
      </c>
      <c r="H50" s="269">
        <v>1.8854125614453057</v>
      </c>
      <c r="I50" s="269">
        <v>1.3271718952105656</v>
      </c>
      <c r="J50" s="269">
        <v>0.75497353435537928</v>
      </c>
      <c r="K50" s="269">
        <v>1.5060358906501328</v>
      </c>
      <c r="L50" s="269">
        <v>2.0359398361142533</v>
      </c>
      <c r="M50" s="269">
        <v>1.032429789924429</v>
      </c>
      <c r="N50" s="269">
        <v>2.1068338798929367</v>
      </c>
    </row>
    <row r="51" spans="1:14" ht="15.75" thickTop="1">
      <c r="A51" s="768" t="s">
        <v>480</v>
      </c>
      <c r="B51" s="768"/>
      <c r="C51" s="768"/>
      <c r="D51" s="768"/>
      <c r="E51" s="768"/>
      <c r="F51" s="768"/>
      <c r="G51" s="768"/>
      <c r="H51" s="768"/>
      <c r="I51" s="768"/>
      <c r="J51" s="768"/>
      <c r="K51" s="768"/>
      <c r="L51" s="768"/>
      <c r="M51" s="768"/>
      <c r="N51" s="768"/>
    </row>
    <row r="52" spans="1:14" ht="51" customHeight="1">
      <c r="A52" s="769" t="s">
        <v>481</v>
      </c>
      <c r="B52" s="769"/>
      <c r="C52" s="769"/>
      <c r="D52" s="769"/>
      <c r="E52" s="769"/>
      <c r="F52" s="769"/>
      <c r="G52" s="769"/>
      <c r="H52" s="769"/>
      <c r="I52" s="769"/>
      <c r="J52" s="769"/>
      <c r="K52" s="769"/>
      <c r="L52" s="769"/>
      <c r="M52" s="769"/>
      <c r="N52" s="769"/>
    </row>
    <row r="53" spans="1:14" ht="51" customHeight="1">
      <c r="A53" s="769" t="s">
        <v>482</v>
      </c>
      <c r="B53" s="769"/>
      <c r="C53" s="769"/>
      <c r="D53" s="769"/>
      <c r="E53" s="769"/>
      <c r="F53" s="769"/>
      <c r="G53" s="769"/>
      <c r="H53" s="769"/>
      <c r="I53" s="769"/>
      <c r="J53" s="769"/>
      <c r="K53" s="769"/>
      <c r="L53" s="769"/>
      <c r="M53" s="769"/>
      <c r="N53" s="769"/>
    </row>
    <row r="54" spans="1:14">
      <c r="A54" s="770" t="s">
        <v>483</v>
      </c>
      <c r="B54" s="770"/>
      <c r="C54" s="770"/>
      <c r="D54" s="770"/>
      <c r="E54" s="770"/>
      <c r="F54" s="770"/>
      <c r="G54" s="770"/>
      <c r="H54" s="770"/>
      <c r="I54" s="770"/>
      <c r="J54" s="770"/>
      <c r="K54" s="770"/>
      <c r="L54" s="770"/>
      <c r="M54" s="770"/>
      <c r="N54" s="770"/>
    </row>
    <row r="55" spans="1:14">
      <c r="A55" s="771" t="s">
        <v>484</v>
      </c>
      <c r="B55" s="771"/>
      <c r="C55" s="771"/>
      <c r="D55" s="771"/>
      <c r="E55" s="771"/>
      <c r="F55" s="771"/>
      <c r="G55" s="771"/>
      <c r="H55" s="771"/>
      <c r="I55" s="771"/>
      <c r="J55" s="771"/>
      <c r="K55" s="771"/>
      <c r="L55" s="771"/>
      <c r="M55" s="771"/>
      <c r="N55" s="771"/>
    </row>
    <row r="56" spans="1:14" ht="25.5" customHeight="1">
      <c r="A56" s="772" t="s">
        <v>485</v>
      </c>
      <c r="B56" s="772"/>
      <c r="C56" s="772"/>
      <c r="D56" s="772"/>
      <c r="E56" s="772"/>
      <c r="F56" s="772"/>
      <c r="G56" s="772"/>
      <c r="H56" s="772"/>
      <c r="I56" s="772"/>
      <c r="J56" s="772"/>
      <c r="K56" s="772"/>
      <c r="L56" s="772"/>
      <c r="M56" s="772"/>
      <c r="N56" s="772"/>
    </row>
    <row r="57" spans="1:14">
      <c r="A57" s="21"/>
      <c r="B57" s="1"/>
      <c r="C57" s="1"/>
      <c r="D57" s="1"/>
      <c r="E57" s="1"/>
      <c r="F57" s="1"/>
      <c r="G57" s="1"/>
      <c r="H57" s="1"/>
      <c r="I57" s="1"/>
      <c r="J57" s="1"/>
      <c r="K57" s="1"/>
      <c r="L57" s="1"/>
      <c r="M57" s="1"/>
      <c r="N57" s="1"/>
    </row>
    <row r="58" spans="1:14" ht="26.25" thickBot="1">
      <c r="A58" s="77"/>
      <c r="B58" s="78" t="s">
        <v>333</v>
      </c>
      <c r="C58" s="78" t="s">
        <v>394</v>
      </c>
      <c r="D58" s="78" t="s">
        <v>331</v>
      </c>
      <c r="E58" s="78" t="s">
        <v>330</v>
      </c>
      <c r="F58" s="78" t="s">
        <v>325</v>
      </c>
      <c r="G58" s="78" t="s">
        <v>328</v>
      </c>
      <c r="H58" s="78" t="s">
        <v>326</v>
      </c>
      <c r="I58" s="78" t="s">
        <v>335</v>
      </c>
      <c r="J58" s="78" t="s">
        <v>332</v>
      </c>
      <c r="K58" s="78" t="s">
        <v>329</v>
      </c>
      <c r="L58" s="78" t="s">
        <v>327</v>
      </c>
      <c r="M58" s="79" t="s">
        <v>334</v>
      </c>
      <c r="N58" s="79" t="s">
        <v>434</v>
      </c>
    </row>
    <row r="59" spans="1:14">
      <c r="A59" s="80" t="s">
        <v>486</v>
      </c>
      <c r="B59" s="81"/>
      <c r="C59" s="81"/>
      <c r="D59" s="81"/>
      <c r="E59" s="81"/>
      <c r="F59" s="81"/>
      <c r="G59" s="81"/>
      <c r="H59" s="81"/>
      <c r="I59" s="81"/>
      <c r="J59" s="81"/>
      <c r="K59" s="81"/>
      <c r="L59" s="81"/>
      <c r="M59" s="82"/>
      <c r="N59" s="82"/>
    </row>
    <row r="60" spans="1:14">
      <c r="A60" s="83" t="s">
        <v>487</v>
      </c>
      <c r="B60" s="72">
        <v>3.5688427982028842E-2</v>
      </c>
      <c r="C60" s="72">
        <v>3.4677128091510828E-2</v>
      </c>
      <c r="D60" s="72">
        <v>2.9084893792379676E-2</v>
      </c>
      <c r="E60" s="72">
        <v>2.9363684791767E-2</v>
      </c>
      <c r="F60" s="72">
        <v>3.0287030565603477E-2</v>
      </c>
      <c r="G60" s="72">
        <v>6.3344941067444108E-2</v>
      </c>
      <c r="H60" s="72">
        <v>3.5771735071580345E-2</v>
      </c>
      <c r="I60" s="72">
        <v>7.6138871798230021E-2</v>
      </c>
      <c r="J60" s="72">
        <v>2.7852540038608282E-2</v>
      </c>
      <c r="K60" s="72">
        <v>4.7400585089961651E-2</v>
      </c>
      <c r="L60" s="72">
        <v>4.5731660514828548E-2</v>
      </c>
      <c r="M60" s="72">
        <v>7.7893694382726628E-2</v>
      </c>
      <c r="N60" s="72">
        <v>4.1059387624297894E-2</v>
      </c>
    </row>
    <row r="61" spans="1:14">
      <c r="A61" s="83" t="s">
        <v>488</v>
      </c>
      <c r="B61" s="72">
        <v>3.6809346337726867E-2</v>
      </c>
      <c r="C61" s="72">
        <v>4.6498215450964601E-2</v>
      </c>
      <c r="D61" s="72">
        <v>3.5790910651785156E-2</v>
      </c>
      <c r="E61" s="72">
        <v>5.3669197271603047E-2</v>
      </c>
      <c r="F61" s="72">
        <v>3.8336138205524055E-2</v>
      </c>
      <c r="G61" s="72">
        <v>6.5839608318646159E-2</v>
      </c>
      <c r="H61" s="72">
        <v>5.523509078144978E-2</v>
      </c>
      <c r="I61" s="72">
        <v>7.9128137698462331E-2</v>
      </c>
      <c r="J61" s="72">
        <v>9.858207243611268E-2</v>
      </c>
      <c r="K61" s="72">
        <v>5.3826653470050813E-2</v>
      </c>
      <c r="L61" s="72">
        <v>5.4283380092995846E-2</v>
      </c>
      <c r="M61" s="72">
        <v>8.5066195199454034E-2</v>
      </c>
      <c r="N61" s="72">
        <v>5.0380260409324258E-2</v>
      </c>
    </row>
    <row r="62" spans="1:14">
      <c r="A62" s="83" t="s">
        <v>489</v>
      </c>
      <c r="B62" s="72">
        <v>2.8649865967234688E-2</v>
      </c>
      <c r="C62" s="72">
        <v>3.6863009042715236E-2</v>
      </c>
      <c r="D62" s="72">
        <v>2.9481874986843095E-2</v>
      </c>
      <c r="E62" s="72">
        <v>3.9168591622258053E-2</v>
      </c>
      <c r="F62" s="72">
        <v>3.2743540756453852E-2</v>
      </c>
      <c r="G62" s="72">
        <v>5.1932563360893927E-2</v>
      </c>
      <c r="H62" s="72">
        <v>4.5542383539534909E-2</v>
      </c>
      <c r="I62" s="72">
        <v>6.5615176670967099E-2</v>
      </c>
      <c r="J62" s="72">
        <v>9.8219373219263315E-2</v>
      </c>
      <c r="K62" s="72">
        <v>4.6240309881275345E-2</v>
      </c>
      <c r="L62" s="72">
        <v>3.6350846459007179E-2</v>
      </c>
      <c r="M62" s="72">
        <v>7.3522593651731999E-2</v>
      </c>
      <c r="N62" s="72">
        <v>4.0538235247974473E-2</v>
      </c>
    </row>
    <row r="63" spans="1:14">
      <c r="A63" s="83" t="s">
        <v>490</v>
      </c>
      <c r="B63" s="72">
        <v>8.6885485023697456E-3</v>
      </c>
      <c r="C63" s="72">
        <v>8.1206025795594276E-3</v>
      </c>
      <c r="D63" s="72">
        <v>7.8511479021620405E-3</v>
      </c>
      <c r="E63" s="72">
        <v>1.9864841042421543E-2</v>
      </c>
      <c r="F63" s="72">
        <v>6.2962829475374186E-3</v>
      </c>
      <c r="G63" s="72">
        <v>2.7411284577279916E-2</v>
      </c>
      <c r="H63" s="72">
        <v>1.4678531513814434E-2</v>
      </c>
      <c r="I63" s="72">
        <v>1.917975094062465E-2</v>
      </c>
      <c r="J63" s="72">
        <v>3.0276688809662212E-2</v>
      </c>
      <c r="K63" s="72">
        <v>8.8320830104287734E-3</v>
      </c>
      <c r="L63" s="72">
        <v>1.7737152716208197E-3</v>
      </c>
      <c r="M63" s="72">
        <v>1.9233261659544122E-2</v>
      </c>
      <c r="N63" s="72">
        <v>1.2313926252330222E-2</v>
      </c>
    </row>
    <row r="64" spans="1:14">
      <c r="A64" s="83" t="s">
        <v>491</v>
      </c>
      <c r="B64" s="72">
        <v>8.8298471285586204E-3</v>
      </c>
      <c r="C64" s="72">
        <v>8.3766438904747734E-3</v>
      </c>
      <c r="D64" s="72">
        <v>8.230544776845523E-3</v>
      </c>
      <c r="E64" s="72">
        <v>1.9976616108753075E-2</v>
      </c>
      <c r="F64" s="72">
        <v>6.2264691544947487E-3</v>
      </c>
      <c r="G64" s="72">
        <v>2.738933826964314E-2</v>
      </c>
      <c r="H64" s="72">
        <v>1.6447417039377764E-2</v>
      </c>
      <c r="I64" s="72">
        <v>2.1133476938882699E-2</v>
      </c>
      <c r="J64" s="72">
        <v>2.9231699880424532E-2</v>
      </c>
      <c r="K64" s="72">
        <v>9.1098832824187421E-3</v>
      </c>
      <c r="L64" s="72">
        <v>1.8137651538708383E-3</v>
      </c>
      <c r="M64" s="72">
        <v>2.0332626238309934E-2</v>
      </c>
      <c r="N64" s="72">
        <v>1.2741472506903747E-2</v>
      </c>
    </row>
    <row r="65" spans="1:14">
      <c r="A65" s="83" t="s">
        <v>492</v>
      </c>
      <c r="B65" s="72">
        <v>6.8315350170212001E-3</v>
      </c>
      <c r="C65" s="72">
        <v>5.6344182667063796E-3</v>
      </c>
      <c r="D65" s="72">
        <v>4.8451544825195798E-3</v>
      </c>
      <c r="E65" s="72">
        <v>1.0644774490935155E-2</v>
      </c>
      <c r="F65" s="72">
        <v>5.1110114727934523E-3</v>
      </c>
      <c r="G65" s="72">
        <v>1.0712681174108727E-2</v>
      </c>
      <c r="H65" s="72">
        <v>1.0090699530693338E-2</v>
      </c>
      <c r="I65" s="72">
        <v>1.3337433330587853E-2</v>
      </c>
      <c r="J65" s="72">
        <v>2.9231699880424532E-2</v>
      </c>
      <c r="K65" s="72">
        <v>6.6710168170678588E-3</v>
      </c>
      <c r="L65" s="72">
        <v>1.8137651538708383E-3</v>
      </c>
      <c r="M65" s="72">
        <v>1.1570715929163091E-2</v>
      </c>
      <c r="N65" s="72">
        <v>7.6510791651742396E-3</v>
      </c>
    </row>
    <row r="66" spans="1:14">
      <c r="A66" s="83" t="s">
        <v>493</v>
      </c>
      <c r="B66" s="72">
        <v>0.10950252444826905</v>
      </c>
      <c r="C66" s="72">
        <v>9.5556589977989687E-2</v>
      </c>
      <c r="D66" s="72">
        <v>8.5091705567794038E-2</v>
      </c>
      <c r="E66" s="72">
        <v>0.17343510503395104</v>
      </c>
      <c r="F66" s="72">
        <v>7.8717145227995292E-2</v>
      </c>
      <c r="G66" s="72">
        <v>0.18386701955168117</v>
      </c>
      <c r="H66" s="72">
        <v>0.15369739235194327</v>
      </c>
      <c r="I66" s="72">
        <v>0.12587370336699527</v>
      </c>
      <c r="J66" s="72">
        <v>7.102741432734172E-2</v>
      </c>
      <c r="K66" s="72">
        <v>0.10033827455360267</v>
      </c>
      <c r="L66" s="72">
        <v>2.6997020658748712E-2</v>
      </c>
      <c r="M66" s="72">
        <v>0.10558156783919799</v>
      </c>
      <c r="N66" s="72">
        <v>0.11460663919842531</v>
      </c>
    </row>
    <row r="67" spans="1:14">
      <c r="A67" s="75" t="s">
        <v>494</v>
      </c>
      <c r="B67" s="85"/>
      <c r="C67" s="85"/>
      <c r="D67" s="85"/>
      <c r="E67" s="85"/>
      <c r="F67" s="85"/>
      <c r="G67" s="85"/>
      <c r="H67" s="85"/>
      <c r="I67" s="85"/>
      <c r="J67" s="85"/>
      <c r="K67" s="85"/>
      <c r="L67" s="85"/>
      <c r="M67" s="86"/>
      <c r="N67" s="86"/>
    </row>
    <row r="68" spans="1:14">
      <c r="A68" s="83" t="s">
        <v>495</v>
      </c>
      <c r="B68" s="72">
        <v>5.7483867648765369E-2</v>
      </c>
      <c r="C68" s="72">
        <v>5.2075178121692461E-2</v>
      </c>
      <c r="D68" s="72">
        <v>5.3267637680768996E-2</v>
      </c>
      <c r="E68" s="72">
        <v>4.4247486478106141E-2</v>
      </c>
      <c r="F68" s="72">
        <v>5.4638658156169313E-2</v>
      </c>
      <c r="G68" s="72">
        <v>8.6244311190150247E-2</v>
      </c>
      <c r="H68" s="72">
        <v>6.2185305129869271E-2</v>
      </c>
      <c r="I68" s="72">
        <v>0.11064924322124731</v>
      </c>
      <c r="J68" s="72">
        <v>3.457674366940422E-2</v>
      </c>
      <c r="K68" s="72">
        <v>8.3103378071130302E-2</v>
      </c>
      <c r="L68" s="72">
        <v>7.8479285087592207E-2</v>
      </c>
      <c r="M68" s="72">
        <v>0.11358080425825877</v>
      </c>
      <c r="N68" s="72">
        <v>6.4938704680435569E-2</v>
      </c>
    </row>
    <row r="69" spans="1:14">
      <c r="A69" s="83" t="s">
        <v>496</v>
      </c>
      <c r="B69" s="72">
        <v>-2.1795439666736537E-2</v>
      </c>
      <c r="C69" s="72">
        <v>-1.7398050030181626E-2</v>
      </c>
      <c r="D69" s="72">
        <v>-2.4182743888389324E-2</v>
      </c>
      <c r="E69" s="72">
        <v>-1.4883801686339139E-2</v>
      </c>
      <c r="F69" s="72">
        <v>-2.4351627590565837E-2</v>
      </c>
      <c r="G69" s="72">
        <v>-2.2899370122706129E-2</v>
      </c>
      <c r="H69" s="72">
        <v>-2.6413570058288927E-2</v>
      </c>
      <c r="I69" s="72">
        <v>-3.4510371423017265E-2</v>
      </c>
      <c r="J69" s="72">
        <v>-6.7242036307959361E-3</v>
      </c>
      <c r="K69" s="72">
        <v>-3.570279298116863E-2</v>
      </c>
      <c r="L69" s="72">
        <v>-3.2747624572763659E-2</v>
      </c>
      <c r="M69" s="72">
        <v>-3.5687109875532134E-2</v>
      </c>
      <c r="N69" s="72">
        <v>-2.3879317056137671E-2</v>
      </c>
    </row>
    <row r="70" spans="1:14">
      <c r="A70" s="83" t="s">
        <v>497</v>
      </c>
      <c r="B70" s="72">
        <v>3.4473059726918713E-2</v>
      </c>
      <c r="C70" s="72">
        <v>2.7211445664877373E-2</v>
      </c>
      <c r="D70" s="72">
        <v>3.4291637388025369E-2</v>
      </c>
      <c r="E70" s="72">
        <v>2.958672311319175E-2</v>
      </c>
      <c r="F70" s="72">
        <v>4.1679005777655022E-2</v>
      </c>
      <c r="G70" s="72">
        <v>3.4301724126760309E-2</v>
      </c>
      <c r="H70" s="72">
        <v>3.8630118100627463E-2</v>
      </c>
      <c r="I70" s="72">
        <v>4.2713381382299839E-2</v>
      </c>
      <c r="J70" s="72">
        <v>2.1021564376380232E-2</v>
      </c>
      <c r="K70" s="72">
        <v>4.4782574437811529E-2</v>
      </c>
      <c r="L70" s="72">
        <v>4.5776606105600977E-2</v>
      </c>
      <c r="M70" s="72">
        <v>4.9628406742705827E-2</v>
      </c>
      <c r="N70" s="72">
        <v>3.6140116856297803E-2</v>
      </c>
    </row>
    <row r="71" spans="1:14">
      <c r="A71" s="83" t="s">
        <v>498</v>
      </c>
      <c r="B71" s="72">
        <v>1.0882753711690451E-4</v>
      </c>
      <c r="C71" s="72">
        <v>-9.9879774452630698E-5</v>
      </c>
      <c r="D71" s="72">
        <v>9.7594251711929716E-5</v>
      </c>
      <c r="E71" s="72">
        <v>-2.8034957926116925E-5</v>
      </c>
      <c r="F71" s="72">
        <v>8.3421644704989576E-5</v>
      </c>
      <c r="G71" s="72">
        <v>1.428378446694013E-6</v>
      </c>
      <c r="H71" s="72">
        <v>2.7633332017895071E-5</v>
      </c>
      <c r="I71" s="72">
        <v>3.7495124042517637E-5</v>
      </c>
      <c r="J71" s="72">
        <v>-3.3674675088355975E-5</v>
      </c>
      <c r="K71" s="72">
        <v>8.6517956264753335E-5</v>
      </c>
      <c r="L71" s="72">
        <v>4.1220038549802898E-5</v>
      </c>
      <c r="M71" s="72">
        <v>-7.0057218150686179E-6</v>
      </c>
      <c r="N71" s="72">
        <v>2.5938794777847872E-5</v>
      </c>
    </row>
    <row r="72" spans="1:14">
      <c r="A72" s="83" t="s">
        <v>499</v>
      </c>
      <c r="B72" s="72">
        <v>-8.1594803704921719E-3</v>
      </c>
      <c r="C72" s="72">
        <v>-9.6352064082493687E-3</v>
      </c>
      <c r="D72" s="72">
        <v>-6.3090356649420486E-3</v>
      </c>
      <c r="E72" s="72">
        <v>-1.4500605649344998E-2</v>
      </c>
      <c r="F72" s="72">
        <v>-5.5925974490702041E-3</v>
      </c>
      <c r="G72" s="72">
        <v>-1.3907044957752232E-2</v>
      </c>
      <c r="H72" s="72">
        <v>-9.6927072419148667E-3</v>
      </c>
      <c r="I72" s="72">
        <v>-1.3512961027495232E-2</v>
      </c>
      <c r="J72" s="72">
        <v>-3.6269921684934167E-4</v>
      </c>
      <c r="K72" s="72">
        <v>-7.5863435887754726E-3</v>
      </c>
      <c r="L72" s="72">
        <v>-1.7932533633988661E-2</v>
      </c>
      <c r="M72" s="72">
        <v>-1.1543601547722031E-2</v>
      </c>
      <c r="N72" s="72">
        <v>-9.8420251613497937E-3</v>
      </c>
    </row>
    <row r="73" spans="1:14">
      <c r="A73" s="83" t="s">
        <v>500</v>
      </c>
      <c r="B73" s="72">
        <v>1.1209183556980188E-3</v>
      </c>
      <c r="C73" s="72">
        <v>1.1821087359453782E-2</v>
      </c>
      <c r="D73" s="72">
        <v>6.7060168594054725E-3</v>
      </c>
      <c r="E73" s="72">
        <v>2.4305512479836058E-2</v>
      </c>
      <c r="F73" s="72">
        <v>8.0491076399205747E-3</v>
      </c>
      <c r="G73" s="72">
        <v>2.4946672512020564E-3</v>
      </c>
      <c r="H73" s="72">
        <v>1.9463355709869429E-2</v>
      </c>
      <c r="I73" s="72">
        <v>2.9892659002323037E-3</v>
      </c>
      <c r="J73" s="72">
        <v>7.0729532397504402E-2</v>
      </c>
      <c r="K73" s="72">
        <v>6.4260683800891651E-3</v>
      </c>
      <c r="L73" s="72">
        <v>8.5517195781672894E-3</v>
      </c>
      <c r="M73" s="72">
        <v>7.1725008167274054E-3</v>
      </c>
      <c r="N73" s="72">
        <v>9.3208727850263746E-3</v>
      </c>
    </row>
    <row r="74" spans="1:14">
      <c r="A74" s="83" t="s">
        <v>501</v>
      </c>
      <c r="B74" s="72">
        <v>-1.9961317464864941E-2</v>
      </c>
      <c r="C74" s="72">
        <v>-2.874240646315581E-2</v>
      </c>
      <c r="D74" s="72">
        <v>-2.163072708468106E-2</v>
      </c>
      <c r="E74" s="72">
        <v>-1.9303750579836514E-2</v>
      </c>
      <c r="F74" s="72">
        <v>-2.6447257808916432E-2</v>
      </c>
      <c r="G74" s="72">
        <v>-2.4521278783614008E-2</v>
      </c>
      <c r="H74" s="72">
        <v>-3.0863852025720475E-2</v>
      </c>
      <c r="I74" s="72">
        <v>-4.6435425730342449E-2</v>
      </c>
      <c r="J74" s="72">
        <v>-6.794268440960112E-2</v>
      </c>
      <c r="K74" s="72">
        <v>-3.7408226870846571E-2</v>
      </c>
      <c r="L74" s="72">
        <v>-3.4577131187386353E-2</v>
      </c>
      <c r="M74" s="72">
        <v>-5.4289331992187884E-2</v>
      </c>
      <c r="N74" s="72">
        <v>-2.8224308995644251E-2</v>
      </c>
    </row>
    <row r="75" spans="1:14">
      <c r="A75" s="83" t="s">
        <v>502</v>
      </c>
      <c r="B75" s="72">
        <v>3.2471089071969582E-5</v>
      </c>
      <c r="C75" s="72">
        <v>3.5592108536797553E-4</v>
      </c>
      <c r="D75" s="72">
        <v>2.818026229715527E-4</v>
      </c>
      <c r="E75" s="72">
        <v>1.3981002425765237E-4</v>
      </c>
      <c r="F75" s="72">
        <v>-1.5323543774765984E-4</v>
      </c>
      <c r="G75" s="72">
        <v>-2.3374686083469673E-5</v>
      </c>
      <c r="H75" s="72">
        <v>1.7412521935454351E-3</v>
      </c>
      <c r="I75" s="72">
        <v>1.9162308742155314E-3</v>
      </c>
      <c r="J75" s="72">
        <v>-1.0113142541493263E-3</v>
      </c>
      <c r="K75" s="72">
        <v>1.9128231572521366E-4</v>
      </c>
      <c r="L75" s="72">
        <v>-1.1701601264509458E-6</v>
      </c>
      <c r="M75" s="72">
        <v>1.106370300580875E-3</v>
      </c>
      <c r="N75" s="72">
        <v>4.0160745972276935E-4</v>
      </c>
    </row>
    <row r="76" spans="1:14">
      <c r="A76" s="83" t="s">
        <v>503</v>
      </c>
      <c r="B76" s="72">
        <v>8.7072372876532522E-2</v>
      </c>
      <c r="C76" s="72">
        <v>0.1417183496496246</v>
      </c>
      <c r="D76" s="72">
        <v>0.16462031101056096</v>
      </c>
      <c r="E76" s="72">
        <v>0.10526298649021913</v>
      </c>
      <c r="F76" s="72">
        <v>0.14338956821160556</v>
      </c>
      <c r="G76" s="72">
        <v>6.1180632719075589E-2</v>
      </c>
      <c r="H76" s="72">
        <v>0.12695639100225722</v>
      </c>
      <c r="I76" s="72">
        <v>0.12770419114652309</v>
      </c>
      <c r="J76" s="72">
        <v>0.2834021384471116</v>
      </c>
      <c r="K76" s="72">
        <v>9.7463268532171063E-2</v>
      </c>
      <c r="L76" s="72">
        <v>0.12082899543971581</v>
      </c>
      <c r="M76" s="72">
        <v>0.25777027993723828</v>
      </c>
      <c r="N76" s="72">
        <v>0.11519637282836004</v>
      </c>
    </row>
    <row r="77" spans="1:14">
      <c r="A77" s="75" t="s">
        <v>504</v>
      </c>
      <c r="B77" s="85"/>
      <c r="C77" s="85"/>
      <c r="D77" s="85"/>
      <c r="E77" s="85"/>
      <c r="F77" s="85"/>
      <c r="G77" s="85"/>
      <c r="H77" s="85"/>
      <c r="I77" s="85"/>
      <c r="J77" s="85"/>
      <c r="K77" s="85"/>
      <c r="L77" s="85"/>
      <c r="M77" s="86"/>
      <c r="N77" s="86"/>
    </row>
    <row r="78" spans="1:14">
      <c r="A78" s="83" t="s">
        <v>505</v>
      </c>
      <c r="B78" s="72">
        <v>7.4452427850501574E-2</v>
      </c>
      <c r="C78" s="72">
        <v>8.6898496739410455E-2</v>
      </c>
      <c r="D78" s="72">
        <v>7.6451169755072754E-2</v>
      </c>
      <c r="E78" s="72">
        <v>6.9401296799613779E-2</v>
      </c>
      <c r="F78" s="72">
        <v>7.9736414875478265E-2</v>
      </c>
      <c r="G78" s="72">
        <v>7.955133235231085E-2</v>
      </c>
      <c r="H78" s="72">
        <v>7.9411274060389628E-2</v>
      </c>
      <c r="I78" s="72">
        <v>0.14541315204843258</v>
      </c>
      <c r="J78" s="72">
        <v>5.9087646278868498E-2</v>
      </c>
      <c r="K78" s="72">
        <v>0.11971607779042377</v>
      </c>
      <c r="L78" s="72">
        <v>0.10440779566286273</v>
      </c>
      <c r="M78" s="72">
        <v>0.14277057190869177</v>
      </c>
      <c r="N78" s="72">
        <v>9.2503829798209189E-2</v>
      </c>
    </row>
    <row r="79" spans="1:14">
      <c r="A79" s="83" t="s">
        <v>506</v>
      </c>
      <c r="B79" s="72">
        <v>2.8372714059068702E-2</v>
      </c>
      <c r="C79" s="72">
        <v>6.3825060345850351E-2</v>
      </c>
      <c r="D79" s="72">
        <v>6.9441037525746291E-2</v>
      </c>
      <c r="E79" s="72">
        <v>5.3745161321459609E-2</v>
      </c>
      <c r="F79" s="72">
        <v>5.0661005324963926E-2</v>
      </c>
      <c r="G79" s="72">
        <v>7.0431121528499938E-2</v>
      </c>
      <c r="H79" s="72">
        <v>8.3433868872913416E-2</v>
      </c>
      <c r="I79" s="72">
        <v>0.14228589727837654</v>
      </c>
      <c r="J79" s="72">
        <v>3.7950229116023942E-2</v>
      </c>
      <c r="K79" s="72">
        <v>2.9245624452094721E-2</v>
      </c>
      <c r="L79" s="72">
        <v>7.2413986137507838E-2</v>
      </c>
      <c r="M79" s="72">
        <v>9.5839972237717744E-2</v>
      </c>
      <c r="N79" s="72">
        <v>6.4106381745494906E-2</v>
      </c>
    </row>
    <row r="80" spans="1:14">
      <c r="A80" s="83" t="s">
        <v>507</v>
      </c>
      <c r="B80" s="72">
        <v>0.22334226556446191</v>
      </c>
      <c r="C80" s="72">
        <v>1.3789489908588796E-2</v>
      </c>
      <c r="D80" s="72">
        <v>4.6455869487971965E-2</v>
      </c>
      <c r="E80" s="72">
        <v>2.2054435106803064E-2</v>
      </c>
      <c r="F80" s="72">
        <v>0.19638477295540013</v>
      </c>
      <c r="G80" s="72">
        <v>7.969953773258108E-2</v>
      </c>
      <c r="H80" s="72">
        <v>0.11232078246206381</v>
      </c>
      <c r="I80" s="72">
        <v>1.8134424294872956E-2</v>
      </c>
      <c r="J80" s="72">
        <v>8.9145165291943003E-3</v>
      </c>
      <c r="K80" s="72">
        <v>8.3037346026583359E-2</v>
      </c>
      <c r="L80" s="72">
        <v>0.13518235279646648</v>
      </c>
      <c r="M80" s="72">
        <v>8.9504521376545992E-2</v>
      </c>
      <c r="N80" s="72">
        <v>8.6077881165283768E-2</v>
      </c>
    </row>
    <row r="81" spans="1:14">
      <c r="A81" s="83" t="s">
        <v>508</v>
      </c>
      <c r="B81" s="72">
        <v>4.7592174580072194E-3</v>
      </c>
      <c r="C81" s="72">
        <v>6.2196412495966443E-3</v>
      </c>
      <c r="D81" s="72">
        <v>4.9424969955007038E-2</v>
      </c>
      <c r="E81" s="72">
        <v>3.8531989585577797E-2</v>
      </c>
      <c r="F81" s="72">
        <v>1.7164206443806489E-2</v>
      </c>
      <c r="G81" s="72">
        <v>8.4873850753567473E-2</v>
      </c>
      <c r="H81" s="72">
        <v>5.5067608845988977E-2</v>
      </c>
      <c r="I81" s="72">
        <v>2.5516094484152225E-2</v>
      </c>
      <c r="J81" s="72">
        <v>0</v>
      </c>
      <c r="K81" s="72">
        <v>6.1830565278688368E-2</v>
      </c>
      <c r="L81" s="72">
        <v>9.1761759831662279E-2</v>
      </c>
      <c r="M81" s="72">
        <v>0.11390276818228512</v>
      </c>
      <c r="N81" s="72">
        <v>3.5606828646786257E-2</v>
      </c>
    </row>
    <row r="82" spans="1:14">
      <c r="A82" s="83" t="s">
        <v>509</v>
      </c>
      <c r="B82" s="72">
        <v>3.3784766326671631E-3</v>
      </c>
      <c r="C82" s="72">
        <v>0</v>
      </c>
      <c r="D82" s="72">
        <v>6.4381438592477858E-2</v>
      </c>
      <c r="E82" s="72">
        <v>4.0200379995197953E-2</v>
      </c>
      <c r="F82" s="72">
        <v>5.7358079669640326E-4</v>
      </c>
      <c r="G82" s="72">
        <v>1.2408175471176997E-2</v>
      </c>
      <c r="H82" s="72">
        <v>4.2942938570132219E-3</v>
      </c>
      <c r="I82" s="72">
        <v>6.592704941670037E-2</v>
      </c>
      <c r="J82" s="72">
        <v>3.0502701028799501E-2</v>
      </c>
      <c r="K82" s="72">
        <v>4.6992071482033927E-3</v>
      </c>
      <c r="L82" s="72">
        <v>6.2521454809603139E-3</v>
      </c>
      <c r="M82" s="72">
        <v>1.7163448084692408E-3</v>
      </c>
      <c r="N82" s="72">
        <v>1.7257755967324769E-2</v>
      </c>
    </row>
    <row r="83" spans="1:14">
      <c r="A83" s="83" t="s">
        <v>510</v>
      </c>
      <c r="B83" s="72">
        <v>1.1227966266015999E-3</v>
      </c>
      <c r="C83" s="72">
        <v>0</v>
      </c>
      <c r="D83" s="72">
        <v>0</v>
      </c>
      <c r="E83" s="72">
        <v>0</v>
      </c>
      <c r="F83" s="72">
        <v>0.43553876446435702</v>
      </c>
      <c r="G83" s="72">
        <v>1.7434397069738993E-2</v>
      </c>
      <c r="H83" s="72">
        <v>2.51226947487188E-2</v>
      </c>
      <c r="I83" s="72">
        <v>6.083856750449832E-3</v>
      </c>
      <c r="J83" s="72">
        <v>0</v>
      </c>
      <c r="K83" s="72">
        <v>8.4013163920685675E-3</v>
      </c>
      <c r="L83" s="72">
        <v>3.3779215547296943E-3</v>
      </c>
      <c r="M83" s="72">
        <v>1.5170410888073884E-2</v>
      </c>
      <c r="N83" s="72">
        <v>2.7231344495826541E-2</v>
      </c>
    </row>
    <row r="84" spans="1:14">
      <c r="A84" s="83" t="s">
        <v>511</v>
      </c>
      <c r="B84" s="72">
        <v>3.0437779529424881E-3</v>
      </c>
      <c r="C84" s="72">
        <v>0</v>
      </c>
      <c r="D84" s="72">
        <v>5.1818936700712095E-2</v>
      </c>
      <c r="E84" s="72">
        <v>4.0198141939274103E-2</v>
      </c>
      <c r="F84" s="72">
        <v>2.8231695219185667E-2</v>
      </c>
      <c r="G84" s="72">
        <v>1.3995258307405323E-2</v>
      </c>
      <c r="H84" s="72">
        <v>1.6221608404230727E-2</v>
      </c>
      <c r="I84" s="72">
        <v>4.9001601506937442E-2</v>
      </c>
      <c r="J84" s="72">
        <v>3.0502701028799501E-2</v>
      </c>
      <c r="K84" s="72">
        <v>4.9028597337675613E-3</v>
      </c>
      <c r="L84" s="72">
        <v>4.8030547182393371E-3</v>
      </c>
      <c r="M84" s="72">
        <v>3.7233215380689014E-3</v>
      </c>
      <c r="N84" s="72">
        <v>1.9194662273469082E-2</v>
      </c>
    </row>
    <row r="85" spans="1:14">
      <c r="A85" s="83" t="s">
        <v>512</v>
      </c>
      <c r="B85" s="72">
        <v>1.3442365156877903E-2</v>
      </c>
      <c r="C85" s="72">
        <v>2.4088044527435307E-3</v>
      </c>
      <c r="D85" s="72">
        <v>1.3897144610979273E-2</v>
      </c>
      <c r="E85" s="72">
        <v>5.4134655182665505E-3</v>
      </c>
      <c r="F85" s="72">
        <v>1.8239578260982277E-2</v>
      </c>
      <c r="G85" s="72">
        <v>9.4852564396062378E-3</v>
      </c>
      <c r="H85" s="72">
        <v>1.3631402107117547E-2</v>
      </c>
      <c r="I85" s="72">
        <v>0</v>
      </c>
      <c r="J85" s="72">
        <v>0</v>
      </c>
      <c r="K85" s="72">
        <v>2.9665543144054788E-2</v>
      </c>
      <c r="L85" s="72">
        <v>1.810256885368302E-2</v>
      </c>
      <c r="M85" s="72">
        <v>0</v>
      </c>
      <c r="N85" s="72">
        <v>1.1503607757214556E-2</v>
      </c>
    </row>
    <row r="86" spans="1:14">
      <c r="A86" s="83" t="s">
        <v>513</v>
      </c>
      <c r="B86" s="72">
        <v>1.6016434383044877E-2</v>
      </c>
      <c r="C86" s="72">
        <v>1.562849201801177E-2</v>
      </c>
      <c r="D86" s="72">
        <v>1.7361343818115473E-2</v>
      </c>
      <c r="E86" s="72">
        <v>1.1845787393273906E-2</v>
      </c>
      <c r="F86" s="72">
        <v>1.9794770162062311E-2</v>
      </c>
      <c r="G86" s="72">
        <v>1.4149807225936497E-2</v>
      </c>
      <c r="H86" s="72">
        <v>1.439242521028203E-2</v>
      </c>
      <c r="I86" s="72">
        <v>2.8741427705317506E-2</v>
      </c>
      <c r="J86" s="72">
        <v>1.5798904314620079E-3</v>
      </c>
      <c r="K86" s="72">
        <v>2.9424449857815151E-2</v>
      </c>
      <c r="L86" s="72">
        <v>3.8708425919312672E-2</v>
      </c>
      <c r="M86" s="72">
        <v>2.8195142174931426E-2</v>
      </c>
      <c r="N86" s="72">
        <v>1.9008042927817759E-2</v>
      </c>
    </row>
    <row r="87" spans="1:14">
      <c r="A87" s="83" t="s">
        <v>514</v>
      </c>
      <c r="B87" s="72">
        <v>4.9832192028930092E-2</v>
      </c>
      <c r="C87" s="72">
        <v>4.7775733128431246E-2</v>
      </c>
      <c r="D87" s="72">
        <v>5.1707006057816612E-2</v>
      </c>
      <c r="E87" s="72">
        <v>4.2511771620453602E-2</v>
      </c>
      <c r="F87" s="72">
        <v>6.1562453819039714E-2</v>
      </c>
      <c r="G87" s="72">
        <v>7.2435636418150845E-2</v>
      </c>
      <c r="H87" s="72">
        <v>5.4306074781836716E-2</v>
      </c>
      <c r="I87" s="72">
        <v>5.8715488086758506E-2</v>
      </c>
      <c r="J87" s="72">
        <v>1.6291985458742594E-2</v>
      </c>
      <c r="K87" s="72">
        <v>5.7840605227856327E-2</v>
      </c>
      <c r="L87" s="72">
        <v>6.5243343729258357E-2</v>
      </c>
      <c r="M87" s="72">
        <v>6.6614118754176055E-2</v>
      </c>
      <c r="N87" s="72">
        <v>5.5493029527346881E-2</v>
      </c>
    </row>
    <row r="88" spans="1:14">
      <c r="A88" s="83" t="s">
        <v>515</v>
      </c>
      <c r="B88" s="72">
        <v>3.5975166809774792E-2</v>
      </c>
      <c r="C88" s="72">
        <v>2.2635785074818098E-2</v>
      </c>
      <c r="D88" s="72">
        <v>3.1684948168256538E-2</v>
      </c>
      <c r="E88" s="72">
        <v>3.4626070640661415E-2</v>
      </c>
      <c r="F88" s="72">
        <v>2.1388770105635335E-2</v>
      </c>
      <c r="G88" s="72">
        <v>5.294428215305548E-3</v>
      </c>
      <c r="H88" s="72">
        <v>3.4241155277035654E-2</v>
      </c>
      <c r="I88" s="72">
        <v>4.1911315536078859E-2</v>
      </c>
      <c r="J88" s="72">
        <v>0</v>
      </c>
      <c r="K88" s="72">
        <v>3.8490027059617973E-2</v>
      </c>
      <c r="L88" s="72">
        <v>0</v>
      </c>
      <c r="M88" s="72">
        <v>3.1130730265057239E-2</v>
      </c>
      <c r="N88" s="72">
        <v>2.8360705516616694E-2</v>
      </c>
    </row>
    <row r="89" spans="1:14">
      <c r="A89" s="83" t="s">
        <v>516</v>
      </c>
      <c r="B89" s="72">
        <v>2.4041257449077119E-3</v>
      </c>
      <c r="C89" s="72">
        <v>0</v>
      </c>
      <c r="D89" s="72">
        <v>3.7417162281785255E-3</v>
      </c>
      <c r="E89" s="72">
        <v>2.5929282704824524E-3</v>
      </c>
      <c r="F89" s="72">
        <v>1.2404149666223796E-3</v>
      </c>
      <c r="G89" s="72">
        <v>3.8204440715202191E-3</v>
      </c>
      <c r="H89" s="72">
        <v>6.2990741721851472E-3</v>
      </c>
      <c r="I89" s="72">
        <v>1.1859262327423126E-2</v>
      </c>
      <c r="J89" s="72">
        <v>0</v>
      </c>
      <c r="K89" s="72">
        <v>6.2476092917586549E-3</v>
      </c>
      <c r="L89" s="72">
        <v>1.3237750642725538E-3</v>
      </c>
      <c r="M89" s="72">
        <v>0</v>
      </c>
      <c r="N89" s="72">
        <v>2.9564523392751362E-3</v>
      </c>
    </row>
    <row r="90" spans="1:14">
      <c r="A90" s="75" t="s">
        <v>517</v>
      </c>
      <c r="B90" s="85"/>
      <c r="C90" s="85"/>
      <c r="D90" s="85"/>
      <c r="E90" s="85"/>
      <c r="F90" s="85"/>
      <c r="G90" s="85"/>
      <c r="H90" s="85"/>
      <c r="I90" s="85"/>
      <c r="J90" s="85"/>
      <c r="K90" s="85"/>
      <c r="L90" s="85"/>
      <c r="M90" s="86"/>
      <c r="N90" s="86"/>
    </row>
    <row r="91" spans="1:14">
      <c r="A91" s="75" t="s">
        <v>518</v>
      </c>
      <c r="B91" s="85"/>
      <c r="C91" s="85"/>
      <c r="D91" s="85"/>
      <c r="E91" s="85"/>
      <c r="F91" s="85"/>
      <c r="G91" s="85"/>
      <c r="H91" s="85"/>
      <c r="I91" s="85"/>
      <c r="J91" s="85"/>
      <c r="K91" s="85"/>
      <c r="L91" s="85"/>
      <c r="M91" s="86"/>
      <c r="N91" s="86"/>
    </row>
    <row r="92" spans="1:14">
      <c r="A92" s="83" t="s">
        <v>519</v>
      </c>
      <c r="B92" s="72">
        <v>1.9961317464864941E-2</v>
      </c>
      <c r="C92" s="72">
        <v>2.874240646315581E-2</v>
      </c>
      <c r="D92" s="72">
        <v>2.163072708468106E-2</v>
      </c>
      <c r="E92" s="72">
        <v>1.9303750579836514E-2</v>
      </c>
      <c r="F92" s="72">
        <v>2.6447257808916432E-2</v>
      </c>
      <c r="G92" s="72">
        <v>2.4521278783614008E-2</v>
      </c>
      <c r="H92" s="72">
        <v>3.0863852025720475E-2</v>
      </c>
      <c r="I92" s="72">
        <v>4.6435425730342449E-2</v>
      </c>
      <c r="J92" s="72">
        <v>6.794268440960112E-2</v>
      </c>
      <c r="K92" s="72">
        <v>3.7408226870846571E-2</v>
      </c>
      <c r="L92" s="72">
        <v>3.4577131187386353E-2</v>
      </c>
      <c r="M92" s="72">
        <v>5.4289331992187884E-2</v>
      </c>
      <c r="N92" s="72">
        <v>2.8224308995644251E-2</v>
      </c>
    </row>
    <row r="93" spans="1:14">
      <c r="A93" s="83" t="s">
        <v>520</v>
      </c>
      <c r="B93" s="72">
        <v>2.5444224185585812E-2</v>
      </c>
      <c r="C93" s="72">
        <v>3.7525364617710416E-2</v>
      </c>
      <c r="D93" s="72">
        <v>2.6116576864980284E-2</v>
      </c>
      <c r="E93" s="72">
        <v>2.7491378609400208E-2</v>
      </c>
      <c r="F93" s="72">
        <v>3.4398348693020157E-2</v>
      </c>
      <c r="G93" s="72">
        <v>3.10610844375694E-2</v>
      </c>
      <c r="H93" s="72">
        <v>3.8163127752502427E-2</v>
      </c>
      <c r="I93" s="72">
        <v>5.3864533081692069E-2</v>
      </c>
      <c r="J93" s="72">
        <v>0.1079118673078418</v>
      </c>
      <c r="K93" s="72">
        <v>4.3538346246405173E-2</v>
      </c>
      <c r="L93" s="72">
        <v>4.325467554855001E-2</v>
      </c>
      <c r="M93" s="72">
        <v>6.4467799802103723E-2</v>
      </c>
      <c r="N93" s="72">
        <v>3.5632795276639956E-2</v>
      </c>
    </row>
    <row r="94" spans="1:14">
      <c r="A94" s="83" t="s">
        <v>521</v>
      </c>
      <c r="B94" s="72">
        <v>2.9645221619462529E-2</v>
      </c>
      <c r="C94" s="72">
        <v>4.6817312765505291E-2</v>
      </c>
      <c r="D94" s="72">
        <v>3.2622324784138949E-2</v>
      </c>
      <c r="E94" s="72">
        <v>2.760339027741297E-2</v>
      </c>
      <c r="F94" s="72">
        <v>3.7366142308340115E-2</v>
      </c>
      <c r="G94" s="72">
        <v>3.6769713658918179E-2</v>
      </c>
      <c r="H94" s="72">
        <v>3.9863093045278734E-2</v>
      </c>
      <c r="I94" s="72">
        <v>6.2520212546622767E-2</v>
      </c>
      <c r="J94" s="72">
        <v>0.116201215011002</v>
      </c>
      <c r="K94" s="72">
        <v>5.0908915057383361E-2</v>
      </c>
      <c r="L94" s="72">
        <v>4.2952225344502118E-2</v>
      </c>
      <c r="M94" s="72">
        <v>6.1936987544043351E-2</v>
      </c>
      <c r="N94" s="72">
        <v>4.0757217659432188E-2</v>
      </c>
    </row>
    <row r="95" spans="1:14">
      <c r="A95" s="83" t="s">
        <v>522</v>
      </c>
      <c r="B95" s="72">
        <v>4.0215172134074405E-2</v>
      </c>
      <c r="C95" s="72">
        <v>6.4339012522075287E-2</v>
      </c>
      <c r="D95" s="72">
        <v>4.1824255588524449E-2</v>
      </c>
      <c r="E95" s="72">
        <v>4.7949458924130377E-2</v>
      </c>
      <c r="F95" s="72">
        <v>5.4340194574044556E-2</v>
      </c>
      <c r="G95" s="72">
        <v>4.936938429813751E-2</v>
      </c>
      <c r="H95" s="72">
        <v>6.8688830353453301E-2</v>
      </c>
      <c r="I95" s="72">
        <v>9.6459807885482945E-2</v>
      </c>
      <c r="J95" s="72">
        <v>0.23959439580416075</v>
      </c>
      <c r="K95" s="72">
        <v>7.6337313444559601E-2</v>
      </c>
      <c r="L95" s="72">
        <v>6.7155378397270274E-2</v>
      </c>
      <c r="M95" s="72">
        <v>0.10402758621598705</v>
      </c>
      <c r="N95" s="72">
        <v>5.9366830843582623E-2</v>
      </c>
    </row>
    <row r="96" spans="1:14">
      <c r="A96" s="75" t="s">
        <v>523</v>
      </c>
      <c r="B96" s="85"/>
      <c r="C96" s="85"/>
      <c r="D96" s="85"/>
      <c r="E96" s="85"/>
      <c r="F96" s="85"/>
      <c r="G96" s="85"/>
      <c r="H96" s="85"/>
      <c r="I96" s="85"/>
      <c r="J96" s="85"/>
      <c r="K96" s="85"/>
      <c r="L96" s="85"/>
      <c r="M96" s="86"/>
      <c r="N96" s="86"/>
    </row>
    <row r="97" spans="1:14">
      <c r="A97" s="83" t="s">
        <v>524</v>
      </c>
      <c r="B97" s="72">
        <v>0.393427138924205</v>
      </c>
      <c r="C97" s="72">
        <v>0.53661617427728547</v>
      </c>
      <c r="D97" s="72">
        <v>0.37566640435114906</v>
      </c>
      <c r="E97" s="72">
        <v>0.50732289809662789</v>
      </c>
      <c r="F97" s="72">
        <v>0.35624663607893481</v>
      </c>
      <c r="G97" s="72">
        <v>0.44383133157133298</v>
      </c>
      <c r="H97" s="72">
        <v>0.51557831169593071</v>
      </c>
      <c r="I97" s="72">
        <v>0.61699968712118314</v>
      </c>
      <c r="J97" s="72">
        <v>0.65212770395377884</v>
      </c>
      <c r="K97" s="72">
        <v>0.5502356783396759</v>
      </c>
      <c r="L97" s="72">
        <v>0.50759199979765002</v>
      </c>
      <c r="M97" s="72">
        <v>0.68222808426174997</v>
      </c>
      <c r="N97" s="72">
        <v>0.50313184767209285</v>
      </c>
    </row>
    <row r="98" spans="1:14">
      <c r="A98" s="83" t="s">
        <v>525</v>
      </c>
      <c r="B98" s="72">
        <v>5.8744016794704063E-2</v>
      </c>
      <c r="C98" s="72">
        <v>4.3713847614011474E-2</v>
      </c>
      <c r="D98" s="72">
        <v>9.0138672706130282E-2</v>
      </c>
      <c r="E98" s="72">
        <v>5.2543707172372438E-2</v>
      </c>
      <c r="F98" s="72">
        <v>5.2496887805861536E-2</v>
      </c>
      <c r="G98" s="72">
        <v>0.1223586324050089</v>
      </c>
      <c r="H98" s="72">
        <v>4.5344485791714684E-2</v>
      </c>
      <c r="I98" s="72">
        <v>3.0272978098465818E-2</v>
      </c>
      <c r="J98" s="72">
        <v>1.0275511724079018E-2</v>
      </c>
      <c r="K98" s="72">
        <v>4.3799290513808292E-2</v>
      </c>
      <c r="L98" s="72">
        <v>3.1832737632164647E-2</v>
      </c>
      <c r="M98" s="72">
        <v>1.6259174547057664E-2</v>
      </c>
      <c r="N98" s="72">
        <v>5.2586156335089916E-2</v>
      </c>
    </row>
    <row r="99" spans="1:14">
      <c r="A99" s="83" t="s">
        <v>526</v>
      </c>
      <c r="B99" s="72">
        <v>0.54782884428109091</v>
      </c>
      <c r="C99" s="72">
        <v>0.41966997810870299</v>
      </c>
      <c r="D99" s="72">
        <v>0.53419492294272064</v>
      </c>
      <c r="E99" s="72">
        <v>0.44013339473099961</v>
      </c>
      <c r="F99" s="72">
        <v>0.59125647611520371</v>
      </c>
      <c r="G99" s="72">
        <v>0.43381003602365814</v>
      </c>
      <c r="H99" s="72">
        <v>0.43907720251235455</v>
      </c>
      <c r="I99" s="72">
        <v>0.35272733478035107</v>
      </c>
      <c r="J99" s="72">
        <v>0.33759678432214218</v>
      </c>
      <c r="K99" s="72">
        <v>0.40596503114651583</v>
      </c>
      <c r="L99" s="72">
        <v>0.46057526257018533</v>
      </c>
      <c r="M99" s="72">
        <v>0.30151274119119237</v>
      </c>
      <c r="N99" s="72">
        <v>0.44428199599281726</v>
      </c>
    </row>
    <row r="100" spans="1:14">
      <c r="A100" s="83" t="s">
        <v>527</v>
      </c>
      <c r="B100" s="72">
        <v>0.2037513451556891</v>
      </c>
      <c r="C100" s="72">
        <v>0.3642217448178956</v>
      </c>
      <c r="D100" s="72">
        <v>0.22203416009611177</v>
      </c>
      <c r="E100" s="72">
        <v>0.16218137237023117</v>
      </c>
      <c r="F100" s="72">
        <v>0.22552149707950059</v>
      </c>
      <c r="G100" s="72">
        <v>0.11276250697191283</v>
      </c>
      <c r="H100" s="72">
        <v>0.22147761144708358</v>
      </c>
      <c r="I100" s="72">
        <v>0.39635970565193546</v>
      </c>
      <c r="J100" s="72">
        <v>0.35106495162285567</v>
      </c>
      <c r="K100" s="72">
        <v>0.30874338323195677</v>
      </c>
      <c r="L100" s="72">
        <v>0.23653643758405146</v>
      </c>
      <c r="M100" s="72">
        <v>0.44569505833643253</v>
      </c>
      <c r="N100" s="72">
        <v>0.24663318022823749</v>
      </c>
    </row>
    <row r="101" spans="1:14">
      <c r="A101" s="75" t="s">
        <v>528</v>
      </c>
      <c r="B101" s="85"/>
      <c r="C101" s="85"/>
      <c r="D101" s="85"/>
      <c r="E101" s="85"/>
      <c r="F101" s="85"/>
      <c r="G101" s="85"/>
      <c r="H101" s="85"/>
      <c r="I101" s="85"/>
      <c r="J101" s="85"/>
      <c r="K101" s="85"/>
      <c r="L101" s="85"/>
      <c r="M101" s="86"/>
      <c r="N101" s="86"/>
    </row>
    <row r="102" spans="1:14">
      <c r="A102" s="74" t="s">
        <v>529</v>
      </c>
      <c r="B102" s="72">
        <v>3.9456947649991594E-2</v>
      </c>
      <c r="C102" s="72">
        <v>4.5537946179103055E-2</v>
      </c>
      <c r="D102" s="72">
        <v>3.6652817061197586E-2</v>
      </c>
      <c r="E102" s="72">
        <v>6.4160089467518722E-2</v>
      </c>
      <c r="F102" s="72">
        <v>3.9231231087665117E-2</v>
      </c>
      <c r="G102" s="72">
        <v>6.44183894464051E-2</v>
      </c>
      <c r="H102" s="72">
        <v>5.7097196449535606E-2</v>
      </c>
      <c r="I102" s="72">
        <v>7.3923787576720121E-2</v>
      </c>
      <c r="J102" s="72">
        <v>0.10259140776979683</v>
      </c>
      <c r="K102" s="72">
        <v>5.4432347370154538E-2</v>
      </c>
      <c r="L102" s="72">
        <v>5.2297065458332764E-2</v>
      </c>
      <c r="M102" s="72">
        <v>8.4629622921328862E-2</v>
      </c>
      <c r="N102" s="72">
        <v>5.1536840360010987E-2</v>
      </c>
    </row>
    <row r="103" spans="1:14">
      <c r="A103" s="74" t="s">
        <v>530</v>
      </c>
      <c r="B103" s="72">
        <v>3.7343535900775812E-2</v>
      </c>
      <c r="C103" s="72">
        <v>3.305823622302418E-2</v>
      </c>
      <c r="D103" s="72">
        <v>2.9247463887595176E-2</v>
      </c>
      <c r="E103" s="72">
        <v>3.2103320871164645E-2</v>
      </c>
      <c r="F103" s="72">
        <v>3.1140792819540634E-2</v>
      </c>
      <c r="G103" s="72">
        <v>6.1642531697966269E-2</v>
      </c>
      <c r="H103" s="72">
        <v>3.5485057034948253E-2</v>
      </c>
      <c r="I103" s="72">
        <v>7.0499049727637278E-2</v>
      </c>
      <c r="J103" s="72">
        <v>2.7466821612067413E-2</v>
      </c>
      <c r="K103" s="72">
        <v>4.7302001929178605E-2</v>
      </c>
      <c r="L103" s="72">
        <v>4.1555337857804922E-2</v>
      </c>
      <c r="M103" s="72">
        <v>7.650157359329017E-2</v>
      </c>
      <c r="N103" s="72">
        <v>4.100029531255147E-2</v>
      </c>
    </row>
    <row r="104" spans="1:14">
      <c r="A104" s="62" t="s">
        <v>531</v>
      </c>
      <c r="B104" s="72">
        <v>4.636579445858683E-2</v>
      </c>
      <c r="C104" s="72">
        <v>4.6541544263544857E-2</v>
      </c>
      <c r="D104" s="72">
        <v>3.682298433875407E-2</v>
      </c>
      <c r="E104" s="72">
        <v>4.0083509302718645E-2</v>
      </c>
      <c r="F104" s="72">
        <v>4.0914797647812126E-2</v>
      </c>
      <c r="G104" s="72">
        <v>8.0496112959809837E-2</v>
      </c>
      <c r="H104" s="72">
        <v>4.4162548974120516E-2</v>
      </c>
      <c r="I104" s="72">
        <v>8.6956072782639116E-2</v>
      </c>
      <c r="J104" s="72">
        <v>4.5593128709706179E-2</v>
      </c>
      <c r="K104" s="72">
        <v>5.8056495721891761E-2</v>
      </c>
      <c r="L104" s="72">
        <v>4.9859784908936569E-2</v>
      </c>
      <c r="M104" s="72">
        <v>8.9917794360678496E-2</v>
      </c>
      <c r="N104" s="72">
        <v>5.2452838816278727E-2</v>
      </c>
    </row>
    <row r="105" spans="1:14">
      <c r="A105" s="62" t="s">
        <v>532</v>
      </c>
      <c r="B105" s="72">
        <v>6.9728975375365626E-2</v>
      </c>
      <c r="C105" s="72">
        <v>6.4421705965352322E-2</v>
      </c>
      <c r="D105" s="72">
        <v>6.1891112370802574E-2</v>
      </c>
      <c r="E105" s="72">
        <v>5.8069287880610769E-2</v>
      </c>
      <c r="F105" s="72">
        <v>6.5460834114141053E-2</v>
      </c>
      <c r="G105" s="72">
        <v>0.1037949221730456</v>
      </c>
      <c r="H105" s="72">
        <v>7.2153314248140366E-2</v>
      </c>
      <c r="I105" s="72">
        <v>0.12086289200016966</v>
      </c>
      <c r="J105" s="72">
        <v>5.2590805869122736E-2</v>
      </c>
      <c r="K105" s="72">
        <v>9.3902714069850957E-2</v>
      </c>
      <c r="L105" s="72">
        <v>8.465330082274089E-2</v>
      </c>
      <c r="M105" s="72">
        <v>0.12735964980818298</v>
      </c>
      <c r="N105" s="72">
        <v>7.7466767230840741E-2</v>
      </c>
    </row>
    <row r="106" spans="1:14">
      <c r="A106" s="62" t="s">
        <v>533</v>
      </c>
      <c r="B106" s="72">
        <v>-2.3363180916778796E-2</v>
      </c>
      <c r="C106" s="72">
        <v>-1.7880161701807465E-2</v>
      </c>
      <c r="D106" s="72">
        <v>-2.5068128032048508E-2</v>
      </c>
      <c r="E106" s="72">
        <v>-1.7985778577892127E-2</v>
      </c>
      <c r="F106" s="72">
        <v>-2.4546036466328931E-2</v>
      </c>
      <c r="G106" s="72">
        <v>-2.329880921323577E-2</v>
      </c>
      <c r="H106" s="72">
        <v>-2.7990765274019853E-2</v>
      </c>
      <c r="I106" s="72">
        <v>-3.3906819217530547E-2</v>
      </c>
      <c r="J106" s="72">
        <v>-6.997677159416558E-3</v>
      </c>
      <c r="K106" s="72">
        <v>-3.5846218347959195E-2</v>
      </c>
      <c r="L106" s="72">
        <v>-3.4793515913804321E-2</v>
      </c>
      <c r="M106" s="72">
        <v>-3.7441855447504488E-2</v>
      </c>
      <c r="N106" s="72">
        <v>-2.5013928414562018E-2</v>
      </c>
    </row>
    <row r="107" spans="1:14">
      <c r="A107" s="62" t="s">
        <v>534</v>
      </c>
      <c r="B107" s="72">
        <v>-9.0222585578110318E-3</v>
      </c>
      <c r="C107" s="72">
        <v>-1.3483308040520676E-2</v>
      </c>
      <c r="D107" s="72">
        <v>-7.5755204511588833E-3</v>
      </c>
      <c r="E107" s="72">
        <v>-7.9801884315539983E-3</v>
      </c>
      <c r="F107" s="72">
        <v>-9.7740048282714976E-3</v>
      </c>
      <c r="G107" s="72">
        <v>-1.8853581261843562E-2</v>
      </c>
      <c r="H107" s="72">
        <v>-8.6774919391722546E-3</v>
      </c>
      <c r="I107" s="72">
        <v>-1.6457023055001827E-2</v>
      </c>
      <c r="J107" s="72">
        <v>-1.8126307097638763E-2</v>
      </c>
      <c r="K107" s="72">
        <v>-1.0754493792713175E-2</v>
      </c>
      <c r="L107" s="72">
        <v>-8.3044470511316471E-3</v>
      </c>
      <c r="M107" s="72">
        <v>-1.3416220767388314E-2</v>
      </c>
      <c r="N107" s="72">
        <v>-1.1452543503727269E-2</v>
      </c>
    </row>
    <row r="108" spans="1:14">
      <c r="A108" s="62" t="s">
        <v>535</v>
      </c>
      <c r="B108" s="72">
        <v>2.1134117492157831E-3</v>
      </c>
      <c r="C108" s="72">
        <v>1.2479709956078876E-2</v>
      </c>
      <c r="D108" s="72">
        <v>7.4053531736024102E-3</v>
      </c>
      <c r="E108" s="72">
        <v>3.2056768596354077E-2</v>
      </c>
      <c r="F108" s="72">
        <v>8.0904382681244811E-3</v>
      </c>
      <c r="G108" s="72">
        <v>2.7758577484388275E-3</v>
      </c>
      <c r="H108" s="72">
        <v>2.161213941458735E-2</v>
      </c>
      <c r="I108" s="72">
        <v>3.4247378490828472E-3</v>
      </c>
      <c r="J108" s="72">
        <v>7.512458615772942E-2</v>
      </c>
      <c r="K108" s="72">
        <v>7.1303454409759361E-3</v>
      </c>
      <c r="L108" s="72">
        <v>1.0741727600527846E-2</v>
      </c>
      <c r="M108" s="72">
        <v>8.1280493280386917E-3</v>
      </c>
      <c r="N108" s="72">
        <v>1.0536545047459515E-2</v>
      </c>
    </row>
    <row r="109" spans="1:14">
      <c r="A109" s="75" t="s">
        <v>536</v>
      </c>
      <c r="B109" s="85"/>
      <c r="C109" s="85"/>
      <c r="D109" s="85"/>
      <c r="E109" s="85"/>
      <c r="F109" s="85"/>
      <c r="G109" s="85"/>
      <c r="H109" s="85"/>
      <c r="I109" s="85"/>
      <c r="J109" s="85"/>
      <c r="K109" s="85"/>
      <c r="L109" s="85"/>
      <c r="M109" s="86"/>
      <c r="N109" s="86"/>
    </row>
    <row r="110" spans="1:14">
      <c r="A110" s="62" t="s">
        <v>529</v>
      </c>
      <c r="B110" s="72">
        <v>3.9456947649991594E-2</v>
      </c>
      <c r="C110" s="72">
        <v>4.5537946179103055E-2</v>
      </c>
      <c r="D110" s="72">
        <v>3.6652817061197586E-2</v>
      </c>
      <c r="E110" s="72">
        <v>6.4160089467518722E-2</v>
      </c>
      <c r="F110" s="72">
        <v>3.9231231087665117E-2</v>
      </c>
      <c r="G110" s="72">
        <v>6.44183894464051E-2</v>
      </c>
      <c r="H110" s="72">
        <v>5.7097196449535606E-2</v>
      </c>
      <c r="I110" s="72">
        <v>7.3923787576720121E-2</v>
      </c>
      <c r="J110" s="72">
        <v>0.10259140776979683</v>
      </c>
      <c r="K110" s="72">
        <v>5.4432347370154538E-2</v>
      </c>
      <c r="L110" s="72">
        <v>5.2297065458332764E-2</v>
      </c>
      <c r="M110" s="72">
        <v>8.4629622921328862E-2</v>
      </c>
      <c r="N110" s="72">
        <v>5.1536840360010987E-2</v>
      </c>
    </row>
    <row r="111" spans="1:14">
      <c r="A111" s="62" t="s">
        <v>537</v>
      </c>
      <c r="B111" s="72">
        <v>-8.7453120520500031E-3</v>
      </c>
      <c r="C111" s="72">
        <v>-7.6534383546328737E-3</v>
      </c>
      <c r="D111" s="72">
        <v>-6.0915449323607918E-3</v>
      </c>
      <c r="E111" s="72">
        <v>-1.6828256447168306E-2</v>
      </c>
      <c r="F111" s="72">
        <v>-4.1209063158802505E-3</v>
      </c>
      <c r="G111" s="72">
        <v>-1.1579954187437432E-2</v>
      </c>
      <c r="H111" s="72">
        <v>-8.8354065869241001E-3</v>
      </c>
      <c r="I111" s="72">
        <v>-7.2689348605571961E-3</v>
      </c>
      <c r="J111" s="72">
        <v>-3.7745020300411177E-4</v>
      </c>
      <c r="K111" s="72">
        <v>-6.9263517762624509E-3</v>
      </c>
      <c r="L111" s="72">
        <v>-1.3675218186893058E-2</v>
      </c>
      <c r="M111" s="72">
        <v>-7.4919019561140096E-3</v>
      </c>
      <c r="N111" s="72">
        <v>-8.5682627077938965E-3</v>
      </c>
    </row>
    <row r="112" spans="1:14">
      <c r="A112" s="62" t="s">
        <v>538</v>
      </c>
      <c r="B112" s="72">
        <v>-2.1397821153399662E-2</v>
      </c>
      <c r="C112" s="72">
        <v>-2.9538877883945071E-2</v>
      </c>
      <c r="D112" s="72">
        <v>-2.2422676206128395E-2</v>
      </c>
      <c r="E112" s="72">
        <v>-2.3326902021978825E-2</v>
      </c>
      <c r="F112" s="72">
        <v>-2.8358930938498301E-2</v>
      </c>
      <c r="G112" s="72">
        <v>-2.4949009207790102E-2</v>
      </c>
      <c r="H112" s="72">
        <v>-3.2706780476761795E-2</v>
      </c>
      <c r="I112" s="72">
        <v>-4.643598406355922E-2</v>
      </c>
      <c r="J112" s="72">
        <v>-7.0705915071497594E-2</v>
      </c>
      <c r="K112" s="72">
        <v>-3.7907094708364009E-2</v>
      </c>
      <c r="L112" s="72">
        <v>-3.673732003214112E-2</v>
      </c>
      <c r="M112" s="72">
        <v>-5.6958754235986453E-2</v>
      </c>
      <c r="N112" s="72">
        <v>-2.9820246642734579E-2</v>
      </c>
    </row>
    <row r="113" spans="1:14">
      <c r="A113" s="62" t="s">
        <v>539</v>
      </c>
      <c r="B113" s="72">
        <v>5.186803172063057E-5</v>
      </c>
      <c r="C113" s="72">
        <v>3.1650039476673465E-4</v>
      </c>
      <c r="D113" s="72">
        <v>1.0558798764975499E-4</v>
      </c>
      <c r="E113" s="72">
        <v>7.3754933594007209E-5</v>
      </c>
      <c r="F113" s="72">
        <v>-7.1696984421540242E-5</v>
      </c>
      <c r="G113" s="72">
        <v>0</v>
      </c>
      <c r="H113" s="72">
        <v>1.8271277215383837E-3</v>
      </c>
      <c r="I113" s="72">
        <v>2.6241542213622534E-5</v>
      </c>
      <c r="J113" s="72">
        <v>0</v>
      </c>
      <c r="K113" s="72">
        <v>4.6041819645774086E-5</v>
      </c>
      <c r="L113" s="72">
        <v>0</v>
      </c>
      <c r="M113" s="72">
        <v>-1.221684039804718E-4</v>
      </c>
      <c r="N113" s="72">
        <v>1.7522053624582519E-4</v>
      </c>
    </row>
    <row r="114" spans="1:14">
      <c r="A114" s="62" t="s">
        <v>540</v>
      </c>
      <c r="B114" s="72">
        <v>-1.7060181094483714E-5</v>
      </c>
      <c r="C114" s="72">
        <v>4.9283503338068378E-5</v>
      </c>
      <c r="D114" s="72">
        <v>1.8653205733032223E-4</v>
      </c>
      <c r="E114" s="72">
        <v>9.519330908352331E-5</v>
      </c>
      <c r="F114" s="72">
        <v>-9.2614689318463398E-5</v>
      </c>
      <c r="G114" s="72">
        <v>-2.3782416221921777E-5</v>
      </c>
      <c r="H114" s="72">
        <v>1.8097339854161333E-5</v>
      </c>
      <c r="I114" s="72">
        <v>1.8900123725002185E-3</v>
      </c>
      <c r="J114" s="72">
        <v>-1.0524444299756363E-3</v>
      </c>
      <c r="K114" s="72">
        <v>1.4779139472348982E-4</v>
      </c>
      <c r="L114" s="72">
        <v>-1.24326529061385E-6</v>
      </c>
      <c r="M114" s="72">
        <v>1.2829392540224026E-3</v>
      </c>
      <c r="N114" s="72">
        <v>2.4909573326296208E-4</v>
      </c>
    </row>
    <row r="115" spans="1:14">
      <c r="A115" s="62" t="s">
        <v>541</v>
      </c>
      <c r="B115" s="72">
        <v>1.0882753711690451E-4</v>
      </c>
      <c r="C115" s="72">
        <v>-9.9879774452630698E-5</v>
      </c>
      <c r="D115" s="72">
        <v>9.7594251711929716E-5</v>
      </c>
      <c r="E115" s="72">
        <v>-2.8034957926116925E-5</v>
      </c>
      <c r="F115" s="72">
        <v>8.3421644704989576E-5</v>
      </c>
      <c r="G115" s="72">
        <v>1.428378446694013E-6</v>
      </c>
      <c r="H115" s="72">
        <v>2.7633332017895071E-5</v>
      </c>
      <c r="I115" s="72">
        <v>3.7495124042517637E-5</v>
      </c>
      <c r="J115" s="72">
        <v>-3.3674675088355975E-5</v>
      </c>
      <c r="K115" s="72">
        <v>8.6517956264753335E-5</v>
      </c>
      <c r="L115" s="72">
        <v>4.1220042376469231E-5</v>
      </c>
      <c r="M115" s="72">
        <v>-7.0057218150686179E-6</v>
      </c>
      <c r="N115" s="72">
        <v>2.5938794850756792E-5</v>
      </c>
    </row>
    <row r="116" spans="1:14">
      <c r="A116" s="18" t="s">
        <v>542</v>
      </c>
      <c r="B116" s="270">
        <v>9.4725536032233149E-3</v>
      </c>
      <c r="C116" s="270">
        <v>8.8401240116814661E-3</v>
      </c>
      <c r="D116" s="270">
        <v>8.5318833624389787E-3</v>
      </c>
      <c r="E116" s="270">
        <v>2.4155094865874287E-2</v>
      </c>
      <c r="F116" s="270">
        <v>6.6869965048468065E-3</v>
      </c>
      <c r="G116" s="270">
        <v>2.7867096928942982E-2</v>
      </c>
      <c r="H116" s="270">
        <v>1.7429517808353424E-2</v>
      </c>
      <c r="I116" s="270">
        <v>2.1133731044922974E-2</v>
      </c>
      <c r="J116" s="270">
        <v>3.0420553840359178E-2</v>
      </c>
      <c r="K116" s="270">
        <v>9.2313706704424368E-3</v>
      </c>
      <c r="L116" s="270">
        <v>1.9273026258517776E-3</v>
      </c>
      <c r="M116" s="271">
        <v>2.1428049327657458E-2</v>
      </c>
      <c r="N116" s="271">
        <v>1.351202611476445E-2</v>
      </c>
    </row>
    <row r="117" spans="1:14" ht="3.75" customHeight="1" thickBot="1">
      <c r="A117" s="88"/>
      <c r="B117" s="89"/>
      <c r="C117" s="89"/>
      <c r="D117" s="89"/>
      <c r="E117" s="89"/>
      <c r="F117" s="89"/>
      <c r="G117" s="89"/>
      <c r="H117" s="89"/>
      <c r="I117" s="90"/>
      <c r="J117" s="90"/>
      <c r="K117" s="90"/>
      <c r="L117" s="90"/>
      <c r="M117" s="90"/>
      <c r="N117" s="90"/>
    </row>
    <row r="118" spans="1:14" ht="15.75" thickTop="1">
      <c r="A118" s="773" t="s">
        <v>543</v>
      </c>
      <c r="B118" s="773"/>
      <c r="C118" s="773"/>
      <c r="D118" s="773"/>
      <c r="E118" s="773"/>
      <c r="F118" s="773"/>
      <c r="G118" s="773"/>
      <c r="H118" s="773"/>
      <c r="I118" s="773"/>
      <c r="J118" s="773"/>
      <c r="K118" s="773"/>
      <c r="L118" s="773"/>
      <c r="M118" s="773"/>
      <c r="N118" s="773"/>
    </row>
    <row r="119" spans="1:14">
      <c r="A119" s="764" t="s">
        <v>544</v>
      </c>
      <c r="B119" s="764"/>
      <c r="C119" s="764"/>
      <c r="D119" s="764"/>
      <c r="E119" s="764"/>
      <c r="F119" s="764"/>
      <c r="G119" s="764"/>
      <c r="H119" s="764"/>
      <c r="I119" s="764"/>
      <c r="J119" s="764"/>
      <c r="K119" s="764"/>
      <c r="L119" s="764"/>
      <c r="M119" s="764"/>
      <c r="N119" s="764"/>
    </row>
    <row r="120" spans="1:14">
      <c r="A120" s="764" t="s">
        <v>545</v>
      </c>
      <c r="B120" s="764"/>
      <c r="C120" s="764"/>
      <c r="D120" s="764"/>
      <c r="E120" s="764"/>
      <c r="F120" s="764"/>
      <c r="G120" s="764"/>
      <c r="H120" s="764"/>
      <c r="I120" s="764"/>
      <c r="J120" s="764"/>
      <c r="K120" s="764"/>
      <c r="L120" s="764"/>
      <c r="M120" s="764"/>
      <c r="N120" s="764"/>
    </row>
    <row r="121" spans="1:14">
      <c r="A121" s="764" t="s">
        <v>546</v>
      </c>
      <c r="B121" s="764"/>
      <c r="C121" s="764"/>
      <c r="D121" s="764"/>
      <c r="E121" s="764"/>
      <c r="F121" s="764"/>
      <c r="G121" s="764"/>
      <c r="H121" s="764"/>
      <c r="I121" s="764"/>
      <c r="J121" s="764"/>
      <c r="K121" s="764"/>
      <c r="L121" s="764"/>
      <c r="M121" s="764"/>
      <c r="N121" s="764"/>
    </row>
    <row r="122" spans="1:14">
      <c r="A122" s="764" t="s">
        <v>547</v>
      </c>
      <c r="B122" s="764"/>
      <c r="C122" s="764"/>
      <c r="D122" s="764"/>
      <c r="E122" s="764"/>
      <c r="F122" s="764"/>
      <c r="G122" s="764"/>
      <c r="H122" s="764"/>
      <c r="I122" s="764"/>
      <c r="J122" s="764"/>
      <c r="K122" s="764"/>
      <c r="L122" s="764"/>
      <c r="M122" s="764"/>
      <c r="N122" s="764"/>
    </row>
    <row r="123" spans="1:14">
      <c r="A123" s="765" t="s">
        <v>548</v>
      </c>
      <c r="B123" s="765"/>
      <c r="C123" s="765"/>
      <c r="D123" s="765"/>
      <c r="E123" s="765"/>
      <c r="F123" s="765"/>
      <c r="G123" s="765"/>
      <c r="H123" s="765"/>
      <c r="I123" s="765"/>
      <c r="J123" s="765"/>
      <c r="K123" s="765"/>
      <c r="L123" s="765"/>
      <c r="M123" s="765"/>
      <c r="N123" s="765"/>
    </row>
    <row r="124" spans="1:14">
      <c r="A124" s="764" t="s">
        <v>549</v>
      </c>
      <c r="B124" s="764"/>
      <c r="C124" s="764"/>
      <c r="D124" s="764"/>
      <c r="E124" s="764"/>
      <c r="F124" s="764"/>
      <c r="G124" s="764"/>
      <c r="H124" s="764"/>
      <c r="I124" s="764"/>
      <c r="J124" s="764"/>
      <c r="K124" s="764"/>
      <c r="L124" s="764"/>
      <c r="M124" s="764"/>
      <c r="N124" s="764"/>
    </row>
    <row r="125" spans="1:14">
      <c r="A125" s="766" t="s">
        <v>550</v>
      </c>
      <c r="B125" s="765"/>
      <c r="C125" s="765"/>
      <c r="D125" s="765"/>
      <c r="E125" s="765"/>
      <c r="F125" s="765"/>
      <c r="G125" s="765"/>
      <c r="H125" s="765"/>
      <c r="I125" s="765"/>
      <c r="J125" s="765"/>
      <c r="K125" s="765"/>
      <c r="L125" s="765"/>
      <c r="M125" s="765"/>
      <c r="N125" s="765"/>
    </row>
    <row r="126" spans="1:14">
      <c r="A126" s="21"/>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6"/>
  <sheetViews>
    <sheetView zoomScale="85" zoomScaleNormal="85" workbookViewId="0">
      <selection activeCell="F10" sqref="F10"/>
    </sheetView>
  </sheetViews>
  <sheetFormatPr baseColWidth="10" defaultColWidth="9.140625" defaultRowHeight="18"/>
  <cols>
    <col min="1" max="1" width="75.28515625" style="273" customWidth="1"/>
    <col min="2" max="10" width="11.7109375" style="273" bestFit="1" customWidth="1"/>
    <col min="11" max="11" width="11.7109375" style="273" customWidth="1"/>
    <col min="12" max="12" width="11.7109375" style="293" bestFit="1" customWidth="1"/>
    <col min="13" max="13" width="11.7109375" style="293" customWidth="1"/>
    <col min="14" max="256" width="9.140625" style="273"/>
    <col min="257" max="257" width="75.28515625" style="273" customWidth="1"/>
    <col min="258" max="266" width="11.7109375" style="273" bestFit="1" customWidth="1"/>
    <col min="267" max="267" width="11.7109375" style="273" customWidth="1"/>
    <col min="268" max="268" width="11.7109375" style="273" bestFit="1" customWidth="1"/>
    <col min="269" max="269" width="11.7109375" style="273" customWidth="1"/>
    <col min="270" max="512" width="9.140625" style="273"/>
    <col min="513" max="513" width="75.28515625" style="273" customWidth="1"/>
    <col min="514" max="522" width="11.7109375" style="273" bestFit="1" customWidth="1"/>
    <col min="523" max="523" width="11.7109375" style="273" customWidth="1"/>
    <col min="524" max="524" width="11.7109375" style="273" bestFit="1" customWidth="1"/>
    <col min="525" max="525" width="11.7109375" style="273" customWidth="1"/>
    <col min="526" max="768" width="9.140625" style="273"/>
    <col min="769" max="769" width="75.28515625" style="273" customWidth="1"/>
    <col min="770" max="778" width="11.7109375" style="273" bestFit="1" customWidth="1"/>
    <col min="779" max="779" width="11.7109375" style="273" customWidth="1"/>
    <col min="780" max="780" width="11.7109375" style="273" bestFit="1" customWidth="1"/>
    <col min="781" max="781" width="11.7109375" style="273" customWidth="1"/>
    <col min="782" max="1024" width="9.140625" style="273"/>
    <col min="1025" max="1025" width="75.28515625" style="273" customWidth="1"/>
    <col min="1026" max="1034" width="11.7109375" style="273" bestFit="1" customWidth="1"/>
    <col min="1035" max="1035" width="11.7109375" style="273" customWidth="1"/>
    <col min="1036" max="1036" width="11.7109375" style="273" bestFit="1" customWidth="1"/>
    <col min="1037" max="1037" width="11.7109375" style="273" customWidth="1"/>
    <col min="1038" max="1280" width="9.140625" style="273"/>
    <col min="1281" max="1281" width="75.28515625" style="273" customWidth="1"/>
    <col min="1282" max="1290" width="11.7109375" style="273" bestFit="1" customWidth="1"/>
    <col min="1291" max="1291" width="11.7109375" style="273" customWidth="1"/>
    <col min="1292" max="1292" width="11.7109375" style="273" bestFit="1" customWidth="1"/>
    <col min="1293" max="1293" width="11.7109375" style="273" customWidth="1"/>
    <col min="1294" max="1536" width="9.140625" style="273"/>
    <col min="1537" max="1537" width="75.28515625" style="273" customWidth="1"/>
    <col min="1538" max="1546" width="11.7109375" style="273" bestFit="1" customWidth="1"/>
    <col min="1547" max="1547" width="11.7109375" style="273" customWidth="1"/>
    <col min="1548" max="1548" width="11.7109375" style="273" bestFit="1" customWidth="1"/>
    <col min="1549" max="1549" width="11.7109375" style="273" customWidth="1"/>
    <col min="1550" max="1792" width="9.140625" style="273"/>
    <col min="1793" max="1793" width="75.28515625" style="273" customWidth="1"/>
    <col min="1794" max="1802" width="11.7109375" style="273" bestFit="1" customWidth="1"/>
    <col min="1803" max="1803" width="11.7109375" style="273" customWidth="1"/>
    <col min="1804" max="1804" width="11.7109375" style="273" bestFit="1" customWidth="1"/>
    <col min="1805" max="1805" width="11.7109375" style="273" customWidth="1"/>
    <col min="1806" max="2048" width="9.140625" style="273"/>
    <col min="2049" max="2049" width="75.28515625" style="273" customWidth="1"/>
    <col min="2050" max="2058" width="11.7109375" style="273" bestFit="1" customWidth="1"/>
    <col min="2059" max="2059" width="11.7109375" style="273" customWidth="1"/>
    <col min="2060" max="2060" width="11.7109375" style="273" bestFit="1" customWidth="1"/>
    <col min="2061" max="2061" width="11.7109375" style="273" customWidth="1"/>
    <col min="2062" max="2304" width="9.140625" style="273"/>
    <col min="2305" max="2305" width="75.28515625" style="273" customWidth="1"/>
    <col min="2306" max="2314" width="11.7109375" style="273" bestFit="1" customWidth="1"/>
    <col min="2315" max="2315" width="11.7109375" style="273" customWidth="1"/>
    <col min="2316" max="2316" width="11.7109375" style="273" bestFit="1" customWidth="1"/>
    <col min="2317" max="2317" width="11.7109375" style="273" customWidth="1"/>
    <col min="2318" max="2560" width="9.140625" style="273"/>
    <col min="2561" max="2561" width="75.28515625" style="273" customWidth="1"/>
    <col min="2562" max="2570" width="11.7109375" style="273" bestFit="1" customWidth="1"/>
    <col min="2571" max="2571" width="11.7109375" style="273" customWidth="1"/>
    <col min="2572" max="2572" width="11.7109375" style="273" bestFit="1" customWidth="1"/>
    <col min="2573" max="2573" width="11.7109375" style="273" customWidth="1"/>
    <col min="2574" max="2816" width="9.140625" style="273"/>
    <col min="2817" max="2817" width="75.28515625" style="273" customWidth="1"/>
    <col min="2818" max="2826" width="11.7109375" style="273" bestFit="1" customWidth="1"/>
    <col min="2827" max="2827" width="11.7109375" style="273" customWidth="1"/>
    <col min="2828" max="2828" width="11.7109375" style="273" bestFit="1" customWidth="1"/>
    <col min="2829" max="2829" width="11.7109375" style="273" customWidth="1"/>
    <col min="2830" max="3072" width="9.140625" style="273"/>
    <col min="3073" max="3073" width="75.28515625" style="273" customWidth="1"/>
    <col min="3074" max="3082" width="11.7109375" style="273" bestFit="1" customWidth="1"/>
    <col min="3083" max="3083" width="11.7109375" style="273" customWidth="1"/>
    <col min="3084" max="3084" width="11.7109375" style="273" bestFit="1" customWidth="1"/>
    <col min="3085" max="3085" width="11.7109375" style="273" customWidth="1"/>
    <col min="3086" max="3328" width="9.140625" style="273"/>
    <col min="3329" max="3329" width="75.28515625" style="273" customWidth="1"/>
    <col min="3330" max="3338" width="11.7109375" style="273" bestFit="1" customWidth="1"/>
    <col min="3339" max="3339" width="11.7109375" style="273" customWidth="1"/>
    <col min="3340" max="3340" width="11.7109375" style="273" bestFit="1" customWidth="1"/>
    <col min="3341" max="3341" width="11.7109375" style="273" customWidth="1"/>
    <col min="3342" max="3584" width="9.140625" style="273"/>
    <col min="3585" max="3585" width="75.28515625" style="273" customWidth="1"/>
    <col min="3586" max="3594" width="11.7109375" style="273" bestFit="1" customWidth="1"/>
    <col min="3595" max="3595" width="11.7109375" style="273" customWidth="1"/>
    <col min="3596" max="3596" width="11.7109375" style="273" bestFit="1" customWidth="1"/>
    <col min="3597" max="3597" width="11.7109375" style="273" customWidth="1"/>
    <col min="3598" max="3840" width="9.140625" style="273"/>
    <col min="3841" max="3841" width="75.28515625" style="273" customWidth="1"/>
    <col min="3842" max="3850" width="11.7109375" style="273" bestFit="1" customWidth="1"/>
    <col min="3851" max="3851" width="11.7109375" style="273" customWidth="1"/>
    <col min="3852" max="3852" width="11.7109375" style="273" bestFit="1" customWidth="1"/>
    <col min="3853" max="3853" width="11.7109375" style="273" customWidth="1"/>
    <col min="3854" max="4096" width="9.140625" style="273"/>
    <col min="4097" max="4097" width="75.28515625" style="273" customWidth="1"/>
    <col min="4098" max="4106" width="11.7109375" style="273" bestFit="1" customWidth="1"/>
    <col min="4107" max="4107" width="11.7109375" style="273" customWidth="1"/>
    <col min="4108" max="4108" width="11.7109375" style="273" bestFit="1" customWidth="1"/>
    <col min="4109" max="4109" width="11.7109375" style="273" customWidth="1"/>
    <col min="4110" max="4352" width="9.140625" style="273"/>
    <col min="4353" max="4353" width="75.28515625" style="273" customWidth="1"/>
    <col min="4354" max="4362" width="11.7109375" style="273" bestFit="1" customWidth="1"/>
    <col min="4363" max="4363" width="11.7109375" style="273" customWidth="1"/>
    <col min="4364" max="4364" width="11.7109375" style="273" bestFit="1" customWidth="1"/>
    <col min="4365" max="4365" width="11.7109375" style="273" customWidth="1"/>
    <col min="4366" max="4608" width="9.140625" style="273"/>
    <col min="4609" max="4609" width="75.28515625" style="273" customWidth="1"/>
    <col min="4610" max="4618" width="11.7109375" style="273" bestFit="1" customWidth="1"/>
    <col min="4619" max="4619" width="11.7109375" style="273" customWidth="1"/>
    <col min="4620" max="4620" width="11.7109375" style="273" bestFit="1" customWidth="1"/>
    <col min="4621" max="4621" width="11.7109375" style="273" customWidth="1"/>
    <col min="4622" max="4864" width="9.140625" style="273"/>
    <col min="4865" max="4865" width="75.28515625" style="273" customWidth="1"/>
    <col min="4866" max="4874" width="11.7109375" style="273" bestFit="1" customWidth="1"/>
    <col min="4875" max="4875" width="11.7109375" style="273" customWidth="1"/>
    <col min="4876" max="4876" width="11.7109375" style="273" bestFit="1" customWidth="1"/>
    <col min="4877" max="4877" width="11.7109375" style="273" customWidth="1"/>
    <col min="4878" max="5120" width="9.140625" style="273"/>
    <col min="5121" max="5121" width="75.28515625" style="273" customWidth="1"/>
    <col min="5122" max="5130" width="11.7109375" style="273" bestFit="1" customWidth="1"/>
    <col min="5131" max="5131" width="11.7109375" style="273" customWidth="1"/>
    <col min="5132" max="5132" width="11.7109375" style="273" bestFit="1" customWidth="1"/>
    <col min="5133" max="5133" width="11.7109375" style="273" customWidth="1"/>
    <col min="5134" max="5376" width="9.140625" style="273"/>
    <col min="5377" max="5377" width="75.28515625" style="273" customWidth="1"/>
    <col min="5378" max="5386" width="11.7109375" style="273" bestFit="1" customWidth="1"/>
    <col min="5387" max="5387" width="11.7109375" style="273" customWidth="1"/>
    <col min="5388" max="5388" width="11.7109375" style="273" bestFit="1" customWidth="1"/>
    <col min="5389" max="5389" width="11.7109375" style="273" customWidth="1"/>
    <col min="5390" max="5632" width="9.140625" style="273"/>
    <col min="5633" max="5633" width="75.28515625" style="273" customWidth="1"/>
    <col min="5634" max="5642" width="11.7109375" style="273" bestFit="1" customWidth="1"/>
    <col min="5643" max="5643" width="11.7109375" style="273" customWidth="1"/>
    <col min="5644" max="5644" width="11.7109375" style="273" bestFit="1" customWidth="1"/>
    <col min="5645" max="5645" width="11.7109375" style="273" customWidth="1"/>
    <col min="5646" max="5888" width="9.140625" style="273"/>
    <col min="5889" max="5889" width="75.28515625" style="273" customWidth="1"/>
    <col min="5890" max="5898" width="11.7109375" style="273" bestFit="1" customWidth="1"/>
    <col min="5899" max="5899" width="11.7109375" style="273" customWidth="1"/>
    <col min="5900" max="5900" width="11.7109375" style="273" bestFit="1" customWidth="1"/>
    <col min="5901" max="5901" width="11.7109375" style="273" customWidth="1"/>
    <col min="5902" max="6144" width="9.140625" style="273"/>
    <col min="6145" max="6145" width="75.28515625" style="273" customWidth="1"/>
    <col min="6146" max="6154" width="11.7109375" style="273" bestFit="1" customWidth="1"/>
    <col min="6155" max="6155" width="11.7109375" style="273" customWidth="1"/>
    <col min="6156" max="6156" width="11.7109375" style="273" bestFit="1" customWidth="1"/>
    <col min="6157" max="6157" width="11.7109375" style="273" customWidth="1"/>
    <col min="6158" max="6400" width="9.140625" style="273"/>
    <col min="6401" max="6401" width="75.28515625" style="273" customWidth="1"/>
    <col min="6402" max="6410" width="11.7109375" style="273" bestFit="1" customWidth="1"/>
    <col min="6411" max="6411" width="11.7109375" style="273" customWidth="1"/>
    <col min="6412" max="6412" width="11.7109375" style="273" bestFit="1" customWidth="1"/>
    <col min="6413" max="6413" width="11.7109375" style="273" customWidth="1"/>
    <col min="6414" max="6656" width="9.140625" style="273"/>
    <col min="6657" max="6657" width="75.28515625" style="273" customWidth="1"/>
    <col min="6658" max="6666" width="11.7109375" style="273" bestFit="1" customWidth="1"/>
    <col min="6667" max="6667" width="11.7109375" style="273" customWidth="1"/>
    <col min="6668" max="6668" width="11.7109375" style="273" bestFit="1" customWidth="1"/>
    <col min="6669" max="6669" width="11.7109375" style="273" customWidth="1"/>
    <col min="6670" max="6912" width="9.140625" style="273"/>
    <col min="6913" max="6913" width="75.28515625" style="273" customWidth="1"/>
    <col min="6914" max="6922" width="11.7109375" style="273" bestFit="1" customWidth="1"/>
    <col min="6923" max="6923" width="11.7109375" style="273" customWidth="1"/>
    <col min="6924" max="6924" width="11.7109375" style="273" bestFit="1" customWidth="1"/>
    <col min="6925" max="6925" width="11.7109375" style="273" customWidth="1"/>
    <col min="6926" max="7168" width="9.140625" style="273"/>
    <col min="7169" max="7169" width="75.28515625" style="273" customWidth="1"/>
    <col min="7170" max="7178" width="11.7109375" style="273" bestFit="1" customWidth="1"/>
    <col min="7179" max="7179" width="11.7109375" style="273" customWidth="1"/>
    <col min="7180" max="7180" width="11.7109375" style="273" bestFit="1" customWidth="1"/>
    <col min="7181" max="7181" width="11.7109375" style="273" customWidth="1"/>
    <col min="7182" max="7424" width="9.140625" style="273"/>
    <col min="7425" max="7425" width="75.28515625" style="273" customWidth="1"/>
    <col min="7426" max="7434" width="11.7109375" style="273" bestFit="1" customWidth="1"/>
    <col min="7435" max="7435" width="11.7109375" style="273" customWidth="1"/>
    <col min="7436" max="7436" width="11.7109375" style="273" bestFit="1" customWidth="1"/>
    <col min="7437" max="7437" width="11.7109375" style="273" customWidth="1"/>
    <col min="7438" max="7680" width="9.140625" style="273"/>
    <col min="7681" max="7681" width="75.28515625" style="273" customWidth="1"/>
    <col min="7682" max="7690" width="11.7109375" style="273" bestFit="1" customWidth="1"/>
    <col min="7691" max="7691" width="11.7109375" style="273" customWidth="1"/>
    <col min="7692" max="7692" width="11.7109375" style="273" bestFit="1" customWidth="1"/>
    <col min="7693" max="7693" width="11.7109375" style="273" customWidth="1"/>
    <col min="7694" max="7936" width="9.140625" style="273"/>
    <col min="7937" max="7937" width="75.28515625" style="273" customWidth="1"/>
    <col min="7938" max="7946" width="11.7109375" style="273" bestFit="1" customWidth="1"/>
    <col min="7947" max="7947" width="11.7109375" style="273" customWidth="1"/>
    <col min="7948" max="7948" width="11.7109375" style="273" bestFit="1" customWidth="1"/>
    <col min="7949" max="7949" width="11.7109375" style="273" customWidth="1"/>
    <col min="7950" max="8192" width="9.140625" style="273"/>
    <col min="8193" max="8193" width="75.28515625" style="273" customWidth="1"/>
    <col min="8194" max="8202" width="11.7109375" style="273" bestFit="1" customWidth="1"/>
    <col min="8203" max="8203" width="11.7109375" style="273" customWidth="1"/>
    <col min="8204" max="8204" width="11.7109375" style="273" bestFit="1" customWidth="1"/>
    <col min="8205" max="8205" width="11.7109375" style="273" customWidth="1"/>
    <col min="8206" max="8448" width="9.140625" style="273"/>
    <col min="8449" max="8449" width="75.28515625" style="273" customWidth="1"/>
    <col min="8450" max="8458" width="11.7109375" style="273" bestFit="1" customWidth="1"/>
    <col min="8459" max="8459" width="11.7109375" style="273" customWidth="1"/>
    <col min="8460" max="8460" width="11.7109375" style="273" bestFit="1" customWidth="1"/>
    <col min="8461" max="8461" width="11.7109375" style="273" customWidth="1"/>
    <col min="8462" max="8704" width="9.140625" style="273"/>
    <col min="8705" max="8705" width="75.28515625" style="273" customWidth="1"/>
    <col min="8706" max="8714" width="11.7109375" style="273" bestFit="1" customWidth="1"/>
    <col min="8715" max="8715" width="11.7109375" style="273" customWidth="1"/>
    <col min="8716" max="8716" width="11.7109375" style="273" bestFit="1" customWidth="1"/>
    <col min="8717" max="8717" width="11.7109375" style="273" customWidth="1"/>
    <col min="8718" max="8960" width="9.140625" style="273"/>
    <col min="8961" max="8961" width="75.28515625" style="273" customWidth="1"/>
    <col min="8962" max="8970" width="11.7109375" style="273" bestFit="1" customWidth="1"/>
    <col min="8971" max="8971" width="11.7109375" style="273" customWidth="1"/>
    <col min="8972" max="8972" width="11.7109375" style="273" bestFit="1" customWidth="1"/>
    <col min="8973" max="8973" width="11.7109375" style="273" customWidth="1"/>
    <col min="8974" max="9216" width="9.140625" style="273"/>
    <col min="9217" max="9217" width="75.28515625" style="273" customWidth="1"/>
    <col min="9218" max="9226" width="11.7109375" style="273" bestFit="1" customWidth="1"/>
    <col min="9227" max="9227" width="11.7109375" style="273" customWidth="1"/>
    <col min="9228" max="9228" width="11.7109375" style="273" bestFit="1" customWidth="1"/>
    <col min="9229" max="9229" width="11.7109375" style="273" customWidth="1"/>
    <col min="9230" max="9472" width="9.140625" style="273"/>
    <col min="9473" max="9473" width="75.28515625" style="273" customWidth="1"/>
    <col min="9474" max="9482" width="11.7109375" style="273" bestFit="1" customWidth="1"/>
    <col min="9483" max="9483" width="11.7109375" style="273" customWidth="1"/>
    <col min="9484" max="9484" width="11.7109375" style="273" bestFit="1" customWidth="1"/>
    <col min="9485" max="9485" width="11.7109375" style="273" customWidth="1"/>
    <col min="9486" max="9728" width="9.140625" style="273"/>
    <col min="9729" max="9729" width="75.28515625" style="273" customWidth="1"/>
    <col min="9730" max="9738" width="11.7109375" style="273" bestFit="1" customWidth="1"/>
    <col min="9739" max="9739" width="11.7109375" style="273" customWidth="1"/>
    <col min="9740" max="9740" width="11.7109375" style="273" bestFit="1" customWidth="1"/>
    <col min="9741" max="9741" width="11.7109375" style="273" customWidth="1"/>
    <col min="9742" max="9984" width="9.140625" style="273"/>
    <col min="9985" max="9985" width="75.28515625" style="273" customWidth="1"/>
    <col min="9986" max="9994" width="11.7109375" style="273" bestFit="1" customWidth="1"/>
    <col min="9995" max="9995" width="11.7109375" style="273" customWidth="1"/>
    <col min="9996" max="9996" width="11.7109375" style="273" bestFit="1" customWidth="1"/>
    <col min="9997" max="9997" width="11.7109375" style="273" customWidth="1"/>
    <col min="9998" max="10240" width="9.140625" style="273"/>
    <col min="10241" max="10241" width="75.28515625" style="273" customWidth="1"/>
    <col min="10242" max="10250" width="11.7109375" style="273" bestFit="1" customWidth="1"/>
    <col min="10251" max="10251" width="11.7109375" style="273" customWidth="1"/>
    <col min="10252" max="10252" width="11.7109375" style="273" bestFit="1" customWidth="1"/>
    <col min="10253" max="10253" width="11.7109375" style="273" customWidth="1"/>
    <col min="10254" max="10496" width="9.140625" style="273"/>
    <col min="10497" max="10497" width="75.28515625" style="273" customWidth="1"/>
    <col min="10498" max="10506" width="11.7109375" style="273" bestFit="1" customWidth="1"/>
    <col min="10507" max="10507" width="11.7109375" style="273" customWidth="1"/>
    <col min="10508" max="10508" width="11.7109375" style="273" bestFit="1" customWidth="1"/>
    <col min="10509" max="10509" width="11.7109375" style="273" customWidth="1"/>
    <col min="10510" max="10752" width="9.140625" style="273"/>
    <col min="10753" max="10753" width="75.28515625" style="273" customWidth="1"/>
    <col min="10754" max="10762" width="11.7109375" style="273" bestFit="1" customWidth="1"/>
    <col min="10763" max="10763" width="11.7109375" style="273" customWidth="1"/>
    <col min="10764" max="10764" width="11.7109375" style="273" bestFit="1" customWidth="1"/>
    <col min="10765" max="10765" width="11.7109375" style="273" customWidth="1"/>
    <col min="10766" max="11008" width="9.140625" style="273"/>
    <col min="11009" max="11009" width="75.28515625" style="273" customWidth="1"/>
    <col min="11010" max="11018" width="11.7109375" style="273" bestFit="1" customWidth="1"/>
    <col min="11019" max="11019" width="11.7109375" style="273" customWidth="1"/>
    <col min="11020" max="11020" width="11.7109375" style="273" bestFit="1" customWidth="1"/>
    <col min="11021" max="11021" width="11.7109375" style="273" customWidth="1"/>
    <col min="11022" max="11264" width="9.140625" style="273"/>
    <col min="11265" max="11265" width="75.28515625" style="273" customWidth="1"/>
    <col min="11266" max="11274" width="11.7109375" style="273" bestFit="1" customWidth="1"/>
    <col min="11275" max="11275" width="11.7109375" style="273" customWidth="1"/>
    <col min="11276" max="11276" width="11.7109375" style="273" bestFit="1" customWidth="1"/>
    <col min="11277" max="11277" width="11.7109375" style="273" customWidth="1"/>
    <col min="11278" max="11520" width="9.140625" style="273"/>
    <col min="11521" max="11521" width="75.28515625" style="273" customWidth="1"/>
    <col min="11522" max="11530" width="11.7109375" style="273" bestFit="1" customWidth="1"/>
    <col min="11531" max="11531" width="11.7109375" style="273" customWidth="1"/>
    <col min="11532" max="11532" width="11.7109375" style="273" bestFit="1" customWidth="1"/>
    <col min="11533" max="11533" width="11.7109375" style="273" customWidth="1"/>
    <col min="11534" max="11776" width="9.140625" style="273"/>
    <col min="11777" max="11777" width="75.28515625" style="273" customWidth="1"/>
    <col min="11778" max="11786" width="11.7109375" style="273" bestFit="1" customWidth="1"/>
    <col min="11787" max="11787" width="11.7109375" style="273" customWidth="1"/>
    <col min="11788" max="11788" width="11.7109375" style="273" bestFit="1" customWidth="1"/>
    <col min="11789" max="11789" width="11.7109375" style="273" customWidth="1"/>
    <col min="11790" max="12032" width="9.140625" style="273"/>
    <col min="12033" max="12033" width="75.28515625" style="273" customWidth="1"/>
    <col min="12034" max="12042" width="11.7109375" style="273" bestFit="1" customWidth="1"/>
    <col min="12043" max="12043" width="11.7109375" style="273" customWidth="1"/>
    <col min="12044" max="12044" width="11.7109375" style="273" bestFit="1" customWidth="1"/>
    <col min="12045" max="12045" width="11.7109375" style="273" customWidth="1"/>
    <col min="12046" max="12288" width="9.140625" style="273"/>
    <col min="12289" max="12289" width="75.28515625" style="273" customWidth="1"/>
    <col min="12290" max="12298" width="11.7109375" style="273" bestFit="1" customWidth="1"/>
    <col min="12299" max="12299" width="11.7109375" style="273" customWidth="1"/>
    <col min="12300" max="12300" width="11.7109375" style="273" bestFit="1" customWidth="1"/>
    <col min="12301" max="12301" width="11.7109375" style="273" customWidth="1"/>
    <col min="12302" max="12544" width="9.140625" style="273"/>
    <col min="12545" max="12545" width="75.28515625" style="273" customWidth="1"/>
    <col min="12546" max="12554" width="11.7109375" style="273" bestFit="1" customWidth="1"/>
    <col min="12555" max="12555" width="11.7109375" style="273" customWidth="1"/>
    <col min="12556" max="12556" width="11.7109375" style="273" bestFit="1" customWidth="1"/>
    <col min="12557" max="12557" width="11.7109375" style="273" customWidth="1"/>
    <col min="12558" max="12800" width="9.140625" style="273"/>
    <col min="12801" max="12801" width="75.28515625" style="273" customWidth="1"/>
    <col min="12802" max="12810" width="11.7109375" style="273" bestFit="1" customWidth="1"/>
    <col min="12811" max="12811" width="11.7109375" style="273" customWidth="1"/>
    <col min="12812" max="12812" width="11.7109375" style="273" bestFit="1" customWidth="1"/>
    <col min="12813" max="12813" width="11.7109375" style="273" customWidth="1"/>
    <col min="12814" max="13056" width="9.140625" style="273"/>
    <col min="13057" max="13057" width="75.28515625" style="273" customWidth="1"/>
    <col min="13058" max="13066" width="11.7109375" style="273" bestFit="1" customWidth="1"/>
    <col min="13067" max="13067" width="11.7109375" style="273" customWidth="1"/>
    <col min="13068" max="13068" width="11.7109375" style="273" bestFit="1" customWidth="1"/>
    <col min="13069" max="13069" width="11.7109375" style="273" customWidth="1"/>
    <col min="13070" max="13312" width="9.140625" style="273"/>
    <col min="13313" max="13313" width="75.28515625" style="273" customWidth="1"/>
    <col min="13314" max="13322" width="11.7109375" style="273" bestFit="1" customWidth="1"/>
    <col min="13323" max="13323" width="11.7109375" style="273" customWidth="1"/>
    <col min="13324" max="13324" width="11.7109375" style="273" bestFit="1" customWidth="1"/>
    <col min="13325" max="13325" width="11.7109375" style="273" customWidth="1"/>
    <col min="13326" max="13568" width="9.140625" style="273"/>
    <col min="13569" max="13569" width="75.28515625" style="273" customWidth="1"/>
    <col min="13570" max="13578" width="11.7109375" style="273" bestFit="1" customWidth="1"/>
    <col min="13579" max="13579" width="11.7109375" style="273" customWidth="1"/>
    <col min="13580" max="13580" width="11.7109375" style="273" bestFit="1" customWidth="1"/>
    <col min="13581" max="13581" width="11.7109375" style="273" customWidth="1"/>
    <col min="13582" max="13824" width="9.140625" style="273"/>
    <col min="13825" max="13825" width="75.28515625" style="273" customWidth="1"/>
    <col min="13826" max="13834" width="11.7109375" style="273" bestFit="1" customWidth="1"/>
    <col min="13835" max="13835" width="11.7109375" style="273" customWidth="1"/>
    <col min="13836" max="13836" width="11.7109375" style="273" bestFit="1" customWidth="1"/>
    <col min="13837" max="13837" width="11.7109375" style="273" customWidth="1"/>
    <col min="13838" max="14080" width="9.140625" style="273"/>
    <col min="14081" max="14081" width="75.28515625" style="273" customWidth="1"/>
    <col min="14082" max="14090" width="11.7109375" style="273" bestFit="1" customWidth="1"/>
    <col min="14091" max="14091" width="11.7109375" style="273" customWidth="1"/>
    <col min="14092" max="14092" width="11.7109375" style="273" bestFit="1" customWidth="1"/>
    <col min="14093" max="14093" width="11.7109375" style="273" customWidth="1"/>
    <col min="14094" max="14336" width="9.140625" style="273"/>
    <col min="14337" max="14337" width="75.28515625" style="273" customWidth="1"/>
    <col min="14338" max="14346" width="11.7109375" style="273" bestFit="1" customWidth="1"/>
    <col min="14347" max="14347" width="11.7109375" style="273" customWidth="1"/>
    <col min="14348" max="14348" width="11.7109375" style="273" bestFit="1" customWidth="1"/>
    <col min="14349" max="14349" width="11.7109375" style="273" customWidth="1"/>
    <col min="14350" max="14592" width="9.140625" style="273"/>
    <col min="14593" max="14593" width="75.28515625" style="273" customWidth="1"/>
    <col min="14594" max="14602" width="11.7109375" style="273" bestFit="1" customWidth="1"/>
    <col min="14603" max="14603" width="11.7109375" style="273" customWidth="1"/>
    <col min="14604" max="14604" width="11.7109375" style="273" bestFit="1" customWidth="1"/>
    <col min="14605" max="14605" width="11.7109375" style="273" customWidth="1"/>
    <col min="14606" max="14848" width="9.140625" style="273"/>
    <col min="14849" max="14849" width="75.28515625" style="273" customWidth="1"/>
    <col min="14850" max="14858" width="11.7109375" style="273" bestFit="1" customWidth="1"/>
    <col min="14859" max="14859" width="11.7109375" style="273" customWidth="1"/>
    <col min="14860" max="14860" width="11.7109375" style="273" bestFit="1" customWidth="1"/>
    <col min="14861" max="14861" width="11.7109375" style="273" customWidth="1"/>
    <col min="14862" max="15104" width="9.140625" style="273"/>
    <col min="15105" max="15105" width="75.28515625" style="273" customWidth="1"/>
    <col min="15106" max="15114" width="11.7109375" style="273" bestFit="1" customWidth="1"/>
    <col min="15115" max="15115" width="11.7109375" style="273" customWidth="1"/>
    <col min="15116" max="15116" width="11.7109375" style="273" bestFit="1" customWidth="1"/>
    <col min="15117" max="15117" width="11.7109375" style="273" customWidth="1"/>
    <col min="15118" max="15360" width="9.140625" style="273"/>
    <col min="15361" max="15361" width="75.28515625" style="273" customWidth="1"/>
    <col min="15362" max="15370" width="11.7109375" style="273" bestFit="1" customWidth="1"/>
    <col min="15371" max="15371" width="11.7109375" style="273" customWidth="1"/>
    <col min="15372" max="15372" width="11.7109375" style="273" bestFit="1" customWidth="1"/>
    <col min="15373" max="15373" width="11.7109375" style="273" customWidth="1"/>
    <col min="15374" max="15616" width="9.140625" style="273"/>
    <col min="15617" max="15617" width="75.28515625" style="273" customWidth="1"/>
    <col min="15618" max="15626" width="11.7109375" style="273" bestFit="1" customWidth="1"/>
    <col min="15627" max="15627" width="11.7109375" style="273" customWidth="1"/>
    <col min="15628" max="15628" width="11.7109375" style="273" bestFit="1" customWidth="1"/>
    <col min="15629" max="15629" width="11.7109375" style="273" customWidth="1"/>
    <col min="15630" max="15872" width="9.140625" style="273"/>
    <col min="15873" max="15873" width="75.28515625" style="273" customWidth="1"/>
    <col min="15874" max="15882" width="11.7109375" style="273" bestFit="1" customWidth="1"/>
    <col min="15883" max="15883" width="11.7109375" style="273" customWidth="1"/>
    <col min="15884" max="15884" width="11.7109375" style="273" bestFit="1" customWidth="1"/>
    <col min="15885" max="15885" width="11.7109375" style="273" customWidth="1"/>
    <col min="15886" max="16128" width="9.140625" style="273"/>
    <col min="16129" max="16129" width="75.28515625" style="273" customWidth="1"/>
    <col min="16130" max="16138" width="11.7109375" style="273" bestFit="1" customWidth="1"/>
    <col min="16139" max="16139" width="11.7109375" style="273" customWidth="1"/>
    <col min="16140" max="16140" width="11.7109375" style="273" bestFit="1" customWidth="1"/>
    <col min="16141" max="16141" width="11.7109375" style="273" customWidth="1"/>
    <col min="16142" max="16384" width="9.140625" style="273"/>
  </cols>
  <sheetData>
    <row r="1" spans="1:23">
      <c r="A1" s="774" t="s">
        <v>324</v>
      </c>
      <c r="B1" s="774"/>
      <c r="C1" s="774"/>
      <c r="D1" s="774"/>
      <c r="E1" s="774"/>
      <c r="F1" s="774"/>
      <c r="G1" s="774"/>
      <c r="H1" s="774"/>
      <c r="I1" s="774"/>
      <c r="J1" s="774"/>
      <c r="K1" s="774"/>
      <c r="L1" s="774"/>
      <c r="M1" s="774"/>
      <c r="N1" s="272"/>
      <c r="O1" s="272"/>
      <c r="P1" s="272"/>
      <c r="Q1" s="272"/>
      <c r="R1" s="272"/>
      <c r="S1" s="272"/>
      <c r="T1" s="272"/>
      <c r="U1" s="272"/>
      <c r="V1" s="272"/>
      <c r="W1" s="272"/>
    </row>
    <row r="2" spans="1:23" ht="15" customHeight="1">
      <c r="A2" s="775" t="s">
        <v>551</v>
      </c>
      <c r="B2" s="775"/>
      <c r="C2" s="775"/>
      <c r="D2" s="775"/>
      <c r="E2" s="775"/>
      <c r="F2" s="775"/>
      <c r="G2" s="775"/>
      <c r="H2" s="775"/>
      <c r="I2" s="775"/>
      <c r="J2" s="775"/>
      <c r="K2" s="775"/>
      <c r="L2" s="775"/>
      <c r="M2" s="775"/>
      <c r="N2" s="272"/>
      <c r="O2" s="272"/>
      <c r="P2" s="272"/>
      <c r="Q2" s="272"/>
      <c r="R2" s="272"/>
      <c r="S2" s="272"/>
      <c r="T2" s="272"/>
      <c r="U2" s="272"/>
      <c r="V2" s="272"/>
      <c r="W2" s="272"/>
    </row>
    <row r="3" spans="1:23" ht="30" customHeight="1">
      <c r="A3" s="776" t="s">
        <v>2</v>
      </c>
      <c r="B3" s="776"/>
      <c r="C3" s="776"/>
      <c r="D3" s="776"/>
      <c r="E3" s="776"/>
      <c r="F3" s="776"/>
      <c r="G3" s="776"/>
      <c r="H3" s="776"/>
      <c r="I3" s="776"/>
      <c r="J3" s="776"/>
      <c r="K3" s="776"/>
      <c r="L3" s="776"/>
      <c r="M3" s="776"/>
      <c r="N3" s="272"/>
      <c r="O3" s="272"/>
      <c r="P3" s="272"/>
      <c r="Q3" s="272"/>
      <c r="R3" s="272"/>
      <c r="S3" s="272"/>
      <c r="T3" s="272"/>
      <c r="U3" s="272"/>
      <c r="V3" s="272"/>
      <c r="W3" s="272"/>
    </row>
    <row r="4" spans="1:23" ht="3.75" customHeight="1" thickBot="1">
      <c r="A4" s="272"/>
      <c r="B4" s="272"/>
      <c r="C4" s="272"/>
      <c r="D4" s="272"/>
      <c r="E4" s="272"/>
      <c r="F4" s="272"/>
      <c r="G4" s="272"/>
      <c r="H4" s="272"/>
      <c r="I4" s="272"/>
      <c r="J4" s="272"/>
      <c r="K4" s="272"/>
      <c r="L4" s="272"/>
      <c r="M4" s="272"/>
      <c r="N4" s="272"/>
      <c r="O4" s="272"/>
      <c r="P4" s="272"/>
      <c r="Q4" s="272"/>
      <c r="R4" s="272"/>
      <c r="S4" s="272"/>
      <c r="T4" s="272"/>
      <c r="U4" s="272"/>
      <c r="V4" s="272"/>
      <c r="W4" s="272"/>
    </row>
    <row r="5" spans="1:23" s="275" customFormat="1" ht="30" customHeight="1" thickTop="1" thickBot="1">
      <c r="A5" s="342"/>
      <c r="B5" s="333" t="s">
        <v>552</v>
      </c>
      <c r="C5" s="333" t="s">
        <v>553</v>
      </c>
      <c r="D5" s="333" t="s">
        <v>554</v>
      </c>
      <c r="E5" s="333" t="s">
        <v>555</v>
      </c>
      <c r="F5" s="333" t="s">
        <v>556</v>
      </c>
      <c r="G5" s="333" t="s">
        <v>557</v>
      </c>
      <c r="H5" s="333" t="s">
        <v>558</v>
      </c>
      <c r="I5" s="333" t="s">
        <v>559</v>
      </c>
      <c r="J5" s="333" t="s">
        <v>560</v>
      </c>
      <c r="K5" s="333" t="s">
        <v>1294</v>
      </c>
      <c r="L5" s="333" t="s">
        <v>561</v>
      </c>
      <c r="M5" s="333" t="s">
        <v>1295</v>
      </c>
      <c r="N5" s="274"/>
      <c r="O5" s="274"/>
      <c r="P5" s="274"/>
      <c r="Q5" s="274"/>
      <c r="R5" s="274"/>
      <c r="S5" s="274"/>
      <c r="T5" s="274"/>
      <c r="U5" s="274"/>
      <c r="V5" s="274"/>
      <c r="W5" s="274"/>
    </row>
    <row r="6" spans="1:23" ht="15" customHeight="1" thickTop="1" thickBot="1">
      <c r="A6" s="343" t="s">
        <v>562</v>
      </c>
      <c r="B6" s="344">
        <v>136033481.74836999</v>
      </c>
      <c r="C6" s="344">
        <v>163268075.16991001</v>
      </c>
      <c r="D6" s="344">
        <v>173014679.93849999</v>
      </c>
      <c r="E6" s="344">
        <v>200119078.48065999</v>
      </c>
      <c r="F6" s="344">
        <v>214158560.66694</v>
      </c>
      <c r="G6" s="344">
        <v>226269995.32492998</v>
      </c>
      <c r="H6" s="344">
        <v>254730032.84283999</v>
      </c>
      <c r="I6" s="344">
        <v>271304127.78318</v>
      </c>
      <c r="J6" s="344">
        <v>286086123.96108001</v>
      </c>
      <c r="K6" s="344">
        <v>272979381.27553999</v>
      </c>
      <c r="L6" s="344">
        <v>279987611.24868</v>
      </c>
      <c r="M6" s="344">
        <v>286486402.74796999</v>
      </c>
      <c r="N6" s="272"/>
      <c r="O6" s="272"/>
      <c r="P6" s="272"/>
      <c r="Q6" s="272"/>
      <c r="R6" s="272"/>
      <c r="S6" s="272"/>
      <c r="T6" s="272"/>
      <c r="U6" s="272"/>
      <c r="V6" s="272"/>
      <c r="W6" s="272"/>
    </row>
    <row r="7" spans="1:23" s="280" customFormat="1" ht="15" customHeight="1" thickTop="1">
      <c r="A7" s="278" t="s">
        <v>9</v>
      </c>
      <c r="B7" s="279">
        <v>21522545.19286</v>
      </c>
      <c r="C7" s="279">
        <v>32278204.516349997</v>
      </c>
      <c r="D7" s="279">
        <v>23210853.775320001</v>
      </c>
      <c r="E7" s="279">
        <v>25361860.242119998</v>
      </c>
      <c r="F7" s="279">
        <v>24110339.546730001</v>
      </c>
      <c r="G7" s="279">
        <v>22896678.391550001</v>
      </c>
      <c r="H7" s="279">
        <v>30243952.276310001</v>
      </c>
      <c r="I7" s="279">
        <v>29594726.126320001</v>
      </c>
      <c r="J7" s="279">
        <v>30487524.617339998</v>
      </c>
      <c r="K7" s="279">
        <v>31168569.546889998</v>
      </c>
      <c r="L7" s="279">
        <v>34740729.317550004</v>
      </c>
      <c r="M7" s="279">
        <v>29918256.701789998</v>
      </c>
      <c r="N7" s="272"/>
      <c r="O7" s="272"/>
      <c r="P7" s="272"/>
      <c r="Q7" s="272"/>
      <c r="R7" s="272"/>
      <c r="S7" s="272"/>
      <c r="T7" s="272"/>
      <c r="U7" s="272"/>
      <c r="V7" s="272"/>
      <c r="W7" s="272"/>
    </row>
    <row r="8" spans="1:23" s="280" customFormat="1" ht="15" customHeight="1">
      <c r="A8" s="278" t="s">
        <v>18</v>
      </c>
      <c r="B8" s="279">
        <v>27185800.72126</v>
      </c>
      <c r="C8" s="279">
        <v>26468152.464930002</v>
      </c>
      <c r="D8" s="279">
        <v>27962733.582619999</v>
      </c>
      <c r="E8" s="279">
        <v>31698507.016540002</v>
      </c>
      <c r="F8" s="279">
        <v>28911586.392610002</v>
      </c>
      <c r="G8" s="279">
        <v>25575836.342549998</v>
      </c>
      <c r="H8" s="279">
        <v>26462235.142990001</v>
      </c>
      <c r="I8" s="279">
        <v>30419285.398910001</v>
      </c>
      <c r="J8" s="279">
        <v>29642926.332380001</v>
      </c>
      <c r="K8" s="279">
        <v>29663245.13724</v>
      </c>
      <c r="L8" s="279">
        <v>31851793.694800001</v>
      </c>
      <c r="M8" s="279">
        <v>39322977.337219998</v>
      </c>
      <c r="N8" s="272"/>
      <c r="O8" s="272"/>
      <c r="P8" s="272"/>
      <c r="Q8" s="272"/>
      <c r="R8" s="272"/>
      <c r="S8" s="272"/>
      <c r="T8" s="272"/>
      <c r="U8" s="272"/>
      <c r="V8" s="272"/>
      <c r="W8" s="272"/>
    </row>
    <row r="9" spans="1:23" s="280" customFormat="1" ht="15" customHeight="1">
      <c r="A9" s="278" t="s">
        <v>27</v>
      </c>
      <c r="B9" s="279">
        <v>80615313.354649991</v>
      </c>
      <c r="C9" s="279">
        <v>96617671.524880007</v>
      </c>
      <c r="D9" s="279">
        <v>112970388.37172</v>
      </c>
      <c r="E9" s="279">
        <v>132373806.90180001</v>
      </c>
      <c r="F9" s="279">
        <v>148385510.24917999</v>
      </c>
      <c r="G9" s="279">
        <v>159469159.53617001</v>
      </c>
      <c r="H9" s="279">
        <v>171997029.39067999</v>
      </c>
      <c r="I9" s="279">
        <v>180713268.35398999</v>
      </c>
      <c r="J9" s="279">
        <v>192141356.63710999</v>
      </c>
      <c r="K9" s="279">
        <v>186978059.43441001</v>
      </c>
      <c r="L9" s="279">
        <v>187357344.02820998</v>
      </c>
      <c r="M9" s="279">
        <v>193134863.94687</v>
      </c>
      <c r="N9" s="272"/>
      <c r="O9" s="272"/>
      <c r="P9" s="272"/>
      <c r="Q9" s="272"/>
      <c r="R9" s="272"/>
      <c r="S9" s="272"/>
      <c r="T9" s="272"/>
      <c r="U9" s="272"/>
      <c r="V9" s="272"/>
      <c r="W9" s="272"/>
    </row>
    <row r="10" spans="1:23" s="280" customFormat="1" ht="15" customHeight="1">
      <c r="A10" s="281" t="s">
        <v>563</v>
      </c>
      <c r="B10" s="279">
        <v>81017493.941249996</v>
      </c>
      <c r="C10" s="279">
        <v>96931715.502850011</v>
      </c>
      <c r="D10" s="279">
        <v>113162072.22272</v>
      </c>
      <c r="E10" s="279">
        <v>132510769.02185</v>
      </c>
      <c r="F10" s="279">
        <v>148422097.56263</v>
      </c>
      <c r="G10" s="279">
        <v>159266306.15702999</v>
      </c>
      <c r="H10" s="279">
        <v>166673397.83564001</v>
      </c>
      <c r="I10" s="279">
        <v>173424784.21318001</v>
      </c>
      <c r="J10" s="279">
        <v>184905224.77207002</v>
      </c>
      <c r="K10" s="279">
        <v>181388077.58754</v>
      </c>
      <c r="L10" s="279">
        <v>181950514.06678</v>
      </c>
      <c r="M10" s="279">
        <v>188719131.46273002</v>
      </c>
      <c r="N10" s="272"/>
      <c r="O10" s="272"/>
      <c r="P10" s="272"/>
      <c r="Q10" s="272"/>
      <c r="R10" s="272"/>
      <c r="S10" s="272"/>
      <c r="T10" s="272"/>
      <c r="U10" s="272"/>
      <c r="V10" s="272"/>
      <c r="W10" s="272"/>
    </row>
    <row r="11" spans="1:23" s="280" customFormat="1" ht="15" customHeight="1">
      <c r="A11" s="281" t="s">
        <v>564</v>
      </c>
      <c r="B11" s="279">
        <v>80285499.772719994</v>
      </c>
      <c r="C11" s="279">
        <v>95850682.265070006</v>
      </c>
      <c r="D11" s="279">
        <v>111464063.88201</v>
      </c>
      <c r="E11" s="279">
        <v>130122016.95177001</v>
      </c>
      <c r="F11" s="279">
        <v>144653412.97931001</v>
      </c>
      <c r="G11" s="279">
        <v>153555214.86144</v>
      </c>
      <c r="H11" s="279">
        <v>159540842.65904999</v>
      </c>
      <c r="I11" s="279">
        <v>135624441.58680001</v>
      </c>
      <c r="J11" s="279">
        <v>151026736.64817998</v>
      </c>
      <c r="K11" s="279">
        <v>151739317.77995002</v>
      </c>
      <c r="L11" s="279">
        <v>152314153.96443</v>
      </c>
      <c r="M11" s="279">
        <v>162664565.55583</v>
      </c>
      <c r="N11" s="272"/>
      <c r="O11" s="272"/>
      <c r="P11" s="272"/>
      <c r="Q11" s="272"/>
      <c r="R11" s="272"/>
      <c r="S11" s="272"/>
      <c r="T11" s="272"/>
      <c r="U11" s="272"/>
      <c r="V11" s="272"/>
      <c r="W11" s="272"/>
    </row>
    <row r="12" spans="1:23" s="280" customFormat="1" ht="15" customHeight="1">
      <c r="A12" s="281" t="s">
        <v>565</v>
      </c>
      <c r="B12" s="279">
        <v>731994.16853000002</v>
      </c>
      <c r="C12" s="279">
        <v>1081033.2377800001</v>
      </c>
      <c r="D12" s="279">
        <v>1698008.3407100001</v>
      </c>
      <c r="E12" s="279">
        <v>2388752.07008</v>
      </c>
      <c r="F12" s="279">
        <v>3768684.5833200002</v>
      </c>
      <c r="G12" s="279">
        <v>5711091.2955900002</v>
      </c>
      <c r="H12" s="279">
        <v>7132555.1765900003</v>
      </c>
      <c r="I12" s="279">
        <v>37800342.626379997</v>
      </c>
      <c r="J12" s="279">
        <v>33878488.123889998</v>
      </c>
      <c r="K12" s="279">
        <v>29648759.80759</v>
      </c>
      <c r="L12" s="279">
        <v>29636360.10235</v>
      </c>
      <c r="M12" s="279">
        <v>26054565.906900004</v>
      </c>
      <c r="N12" s="272"/>
      <c r="O12" s="272"/>
      <c r="P12" s="272"/>
      <c r="Q12" s="272"/>
      <c r="R12" s="272"/>
      <c r="S12" s="272"/>
      <c r="T12" s="272"/>
      <c r="U12" s="272"/>
      <c r="V12" s="272"/>
      <c r="W12" s="272"/>
    </row>
    <row r="13" spans="1:23" s="280" customFormat="1" ht="15" customHeight="1">
      <c r="A13" s="281" t="s">
        <v>566</v>
      </c>
      <c r="B13" s="279">
        <v>380684.40444000001</v>
      </c>
      <c r="C13" s="279">
        <v>448753.43556999997</v>
      </c>
      <c r="D13" s="279">
        <v>547044.36848000006</v>
      </c>
      <c r="E13" s="279">
        <v>643207.87985000003</v>
      </c>
      <c r="F13" s="279">
        <v>674225.55794000009</v>
      </c>
      <c r="G13" s="279">
        <v>677106.40136000002</v>
      </c>
      <c r="H13" s="279">
        <v>179947.50213000001</v>
      </c>
      <c r="I13" s="279">
        <v>619731.63228999998</v>
      </c>
      <c r="J13" s="279">
        <v>1217103.30113</v>
      </c>
      <c r="K13" s="279">
        <v>1715015.10506</v>
      </c>
      <c r="L13" s="279">
        <v>1546082.21795</v>
      </c>
      <c r="M13" s="279">
        <v>1867088.56801</v>
      </c>
      <c r="N13" s="272"/>
      <c r="O13" s="272"/>
      <c r="P13" s="272"/>
      <c r="Q13" s="272"/>
      <c r="R13" s="272"/>
      <c r="S13" s="272"/>
      <c r="T13" s="272"/>
      <c r="U13" s="272"/>
      <c r="V13" s="272"/>
      <c r="W13" s="272"/>
    </row>
    <row r="14" spans="1:23" s="280" customFormat="1" ht="15" customHeight="1">
      <c r="A14" s="281" t="s">
        <v>567</v>
      </c>
      <c r="B14" s="279">
        <v>363225.97944000002</v>
      </c>
      <c r="C14" s="279">
        <v>424351.74252999999</v>
      </c>
      <c r="D14" s="279">
        <v>486630.66687000002</v>
      </c>
      <c r="E14" s="279">
        <v>576556.10198000004</v>
      </c>
      <c r="F14" s="279">
        <v>591803.66873999999</v>
      </c>
      <c r="G14" s="279">
        <v>573842.58882000006</v>
      </c>
      <c r="H14" s="279">
        <v>146340.10990000001</v>
      </c>
      <c r="I14" s="279">
        <v>334268.42801999999</v>
      </c>
      <c r="J14" s="279">
        <v>407771.21714999998</v>
      </c>
      <c r="K14" s="279">
        <v>681089.12839999993</v>
      </c>
      <c r="L14" s="279">
        <v>638224.50777000003</v>
      </c>
      <c r="M14" s="279">
        <v>807143.32588999986</v>
      </c>
      <c r="N14" s="272"/>
      <c r="O14" s="272"/>
      <c r="P14" s="272"/>
      <c r="Q14" s="272"/>
      <c r="R14" s="272"/>
      <c r="S14" s="272"/>
      <c r="T14" s="272"/>
      <c r="U14" s="272"/>
      <c r="V14" s="272"/>
      <c r="W14" s="272"/>
    </row>
    <row r="15" spans="1:23" s="280" customFormat="1" ht="15" customHeight="1">
      <c r="A15" s="281" t="s">
        <v>568</v>
      </c>
      <c r="B15" s="279">
        <v>17458.424999999999</v>
      </c>
      <c r="C15" s="279">
        <v>24401.693039999998</v>
      </c>
      <c r="D15" s="279">
        <v>60413.701609999996</v>
      </c>
      <c r="E15" s="279">
        <v>66651.777869999991</v>
      </c>
      <c r="F15" s="279">
        <v>82421.889200000005</v>
      </c>
      <c r="G15" s="279">
        <v>103263.81254000001</v>
      </c>
      <c r="H15" s="279">
        <v>33607.392229999998</v>
      </c>
      <c r="I15" s="279">
        <v>285463.20426999999</v>
      </c>
      <c r="J15" s="279">
        <v>809332.08398</v>
      </c>
      <c r="K15" s="279">
        <v>1033925.9766599999</v>
      </c>
      <c r="L15" s="279">
        <v>907857.71017999994</v>
      </c>
      <c r="M15" s="279">
        <v>1059945.2421199998</v>
      </c>
      <c r="N15" s="272"/>
      <c r="O15" s="272"/>
      <c r="P15" s="272"/>
      <c r="Q15" s="272"/>
      <c r="R15" s="272"/>
      <c r="S15" s="272"/>
      <c r="T15" s="272"/>
      <c r="U15" s="272"/>
      <c r="V15" s="272"/>
      <c r="W15" s="272"/>
    </row>
    <row r="16" spans="1:23" s="280" customFormat="1" ht="15" customHeight="1">
      <c r="A16" s="281" t="s">
        <v>569</v>
      </c>
      <c r="B16" s="279">
        <v>837444.99578999996</v>
      </c>
      <c r="C16" s="279">
        <v>993613.37585000007</v>
      </c>
      <c r="D16" s="279">
        <v>1197544.118</v>
      </c>
      <c r="E16" s="279">
        <v>1568924.8147799999</v>
      </c>
      <c r="F16" s="279">
        <v>1848801.8540899998</v>
      </c>
      <c r="G16" s="279">
        <v>2219458.1409800001</v>
      </c>
      <c r="H16" s="279">
        <v>2282527.8578300001</v>
      </c>
      <c r="I16" s="279">
        <v>2004710.1585299999</v>
      </c>
      <c r="J16" s="279">
        <v>2783430.35616</v>
      </c>
      <c r="K16" s="279">
        <v>3666262.5172199998</v>
      </c>
      <c r="L16" s="279">
        <v>3731093.1497499999</v>
      </c>
      <c r="M16" s="279">
        <v>4618821.9405100001</v>
      </c>
      <c r="N16" s="272"/>
      <c r="O16" s="272"/>
      <c r="P16" s="272"/>
      <c r="Q16" s="272"/>
      <c r="R16" s="272"/>
      <c r="S16" s="272"/>
      <c r="T16" s="272"/>
      <c r="U16" s="272"/>
      <c r="V16" s="272"/>
      <c r="W16" s="272"/>
    </row>
    <row r="17" spans="1:23" s="280" customFormat="1" ht="15" customHeight="1">
      <c r="A17" s="281" t="s">
        <v>570</v>
      </c>
      <c r="B17" s="279">
        <v>640307.03163999994</v>
      </c>
      <c r="C17" s="279">
        <v>811530.84753000003</v>
      </c>
      <c r="D17" s="279">
        <v>1003172.65363</v>
      </c>
      <c r="E17" s="279">
        <v>1303903.9646700001</v>
      </c>
      <c r="F17" s="279">
        <v>1520492.22025</v>
      </c>
      <c r="G17" s="279">
        <v>1676594.8624800001</v>
      </c>
      <c r="H17" s="279">
        <v>1646657.65078</v>
      </c>
      <c r="I17" s="279">
        <v>1439639.2452799999</v>
      </c>
      <c r="J17" s="279">
        <v>1367425.3200300001</v>
      </c>
      <c r="K17" s="279">
        <v>1431996.7324000001</v>
      </c>
      <c r="L17" s="279">
        <v>1437591.7024400001</v>
      </c>
      <c r="M17" s="279">
        <v>1623849.0870499997</v>
      </c>
      <c r="N17" s="272"/>
      <c r="O17" s="272"/>
      <c r="P17" s="272"/>
      <c r="Q17" s="272"/>
      <c r="R17" s="272"/>
      <c r="S17" s="272"/>
      <c r="T17" s="272"/>
      <c r="U17" s="272"/>
      <c r="V17" s="272"/>
      <c r="W17" s="272"/>
    </row>
    <row r="18" spans="1:23" s="280" customFormat="1" ht="15" customHeight="1">
      <c r="A18" s="281" t="s">
        <v>571</v>
      </c>
      <c r="B18" s="279">
        <v>197137.96415000001</v>
      </c>
      <c r="C18" s="279">
        <v>182082.52831999998</v>
      </c>
      <c r="D18" s="279">
        <v>194371.46437</v>
      </c>
      <c r="E18" s="279">
        <v>265020.85011</v>
      </c>
      <c r="F18" s="279">
        <v>328309.63383999997</v>
      </c>
      <c r="G18" s="279">
        <v>542863.27850000001</v>
      </c>
      <c r="H18" s="279">
        <v>635870.20704999997</v>
      </c>
      <c r="I18" s="279">
        <v>565070.91324999998</v>
      </c>
      <c r="J18" s="279">
        <v>1416005.0361300001</v>
      </c>
      <c r="K18" s="279">
        <v>2234265.7848200002</v>
      </c>
      <c r="L18" s="279">
        <v>2293501.4473099997</v>
      </c>
      <c r="M18" s="279">
        <v>2994972.8534599999</v>
      </c>
      <c r="N18" s="272"/>
      <c r="O18" s="272"/>
      <c r="P18" s="272"/>
      <c r="Q18" s="272"/>
      <c r="R18" s="272"/>
      <c r="S18" s="272"/>
      <c r="T18" s="272"/>
      <c r="U18" s="272"/>
      <c r="V18" s="272"/>
      <c r="W18" s="272"/>
    </row>
    <row r="19" spans="1:23" s="280" customFormat="1" ht="15" customHeight="1">
      <c r="A19" s="281" t="s">
        <v>34</v>
      </c>
      <c r="B19" s="279">
        <v>745081.75219000003</v>
      </c>
      <c r="C19" s="279">
        <v>849462.72996000003</v>
      </c>
      <c r="D19" s="279">
        <v>961395.52714000002</v>
      </c>
      <c r="E19" s="279">
        <v>1152457.9117399999</v>
      </c>
      <c r="F19" s="279">
        <v>1272963.8525</v>
      </c>
      <c r="G19" s="279">
        <v>1431731.85225</v>
      </c>
      <c r="H19" s="279">
        <v>8121010.2862999998</v>
      </c>
      <c r="I19" s="279">
        <v>9952803.7348100003</v>
      </c>
      <c r="J19" s="279">
        <v>8808792.0035400018</v>
      </c>
      <c r="K19" s="279">
        <v>7009195.2041199999</v>
      </c>
      <c r="L19" s="279">
        <v>6911909.3313699998</v>
      </c>
      <c r="M19" s="279">
        <v>5806511.1565300003</v>
      </c>
      <c r="N19" s="272"/>
      <c r="O19" s="272"/>
      <c r="P19" s="272"/>
      <c r="Q19" s="272"/>
      <c r="R19" s="272"/>
      <c r="S19" s="272"/>
      <c r="T19" s="272"/>
      <c r="U19" s="272"/>
      <c r="V19" s="272"/>
      <c r="W19" s="272"/>
    </row>
    <row r="20" spans="1:23" s="280" customFormat="1" ht="15" customHeight="1">
      <c r="A20" s="281" t="s">
        <v>572</v>
      </c>
      <c r="B20" s="279">
        <v>-2365391.7390200002</v>
      </c>
      <c r="C20" s="279">
        <v>-2605873.5193499997</v>
      </c>
      <c r="D20" s="279">
        <v>-2897667.8646199997</v>
      </c>
      <c r="E20" s="279">
        <v>-3501552.7264200002</v>
      </c>
      <c r="F20" s="279">
        <v>-3832578.5779800001</v>
      </c>
      <c r="G20" s="279">
        <v>-4125443.0154499998</v>
      </c>
      <c r="H20" s="279">
        <v>-5259854.0912199998</v>
      </c>
      <c r="I20" s="279">
        <v>-5288761.3848199993</v>
      </c>
      <c r="J20" s="279">
        <v>-5573193.7957899999</v>
      </c>
      <c r="K20" s="279">
        <v>-6800490.9795300001</v>
      </c>
      <c r="L20" s="279">
        <v>-6782254.7376399999</v>
      </c>
      <c r="M20" s="279">
        <v>-7876689.1809100006</v>
      </c>
      <c r="N20" s="272"/>
      <c r="O20" s="272"/>
      <c r="P20" s="272"/>
      <c r="Q20" s="272"/>
      <c r="R20" s="272"/>
      <c r="S20" s="272"/>
      <c r="T20" s="272"/>
      <c r="U20" s="272"/>
      <c r="V20" s="272"/>
      <c r="W20" s="272"/>
    </row>
    <row r="21" spans="1:23" s="280" customFormat="1" ht="15" customHeight="1">
      <c r="A21" s="278" t="s">
        <v>64</v>
      </c>
      <c r="B21" s="279">
        <v>787394.26301999995</v>
      </c>
      <c r="C21" s="279">
        <v>1033391.2116799999</v>
      </c>
      <c r="D21" s="279">
        <v>1016091.28435</v>
      </c>
      <c r="E21" s="279">
        <v>1213648.7130999998</v>
      </c>
      <c r="F21" s="279">
        <v>1054752.5761499999</v>
      </c>
      <c r="G21" s="279">
        <v>1155265.4898599999</v>
      </c>
      <c r="H21" s="279">
        <v>1960731.35216</v>
      </c>
      <c r="I21" s="279">
        <v>2102633.6418399997</v>
      </c>
      <c r="J21" s="279">
        <v>2382098.9395100004</v>
      </c>
      <c r="K21" s="279">
        <v>1597000.80036</v>
      </c>
      <c r="L21" s="279">
        <v>2033019.3834200001</v>
      </c>
      <c r="M21" s="279">
        <v>1884644.9837799999</v>
      </c>
      <c r="N21" s="272"/>
      <c r="O21" s="272"/>
      <c r="P21" s="272"/>
      <c r="Q21" s="272"/>
      <c r="R21" s="272"/>
      <c r="S21" s="272"/>
      <c r="T21" s="272"/>
      <c r="U21" s="272"/>
      <c r="V21" s="272"/>
      <c r="W21" s="272"/>
    </row>
    <row r="22" spans="1:23" s="280" customFormat="1" ht="15" customHeight="1">
      <c r="A22" s="278" t="s">
        <v>70</v>
      </c>
      <c r="B22" s="279">
        <v>24119.243269999999</v>
      </c>
      <c r="C22" s="279">
        <v>20079.360230000002</v>
      </c>
      <c r="D22" s="279">
        <v>44959.405159999995</v>
      </c>
      <c r="E22" s="279">
        <v>68415.916089999999</v>
      </c>
      <c r="F22" s="279">
        <v>150854.93374000001</v>
      </c>
      <c r="G22" s="279">
        <v>112098.84074</v>
      </c>
      <c r="H22" s="279">
        <v>89925.908159999992</v>
      </c>
      <c r="I22" s="279">
        <v>136281.86922999998</v>
      </c>
      <c r="J22" s="279">
        <v>155217.98243999999</v>
      </c>
      <c r="K22" s="279">
        <v>246862.06362999999</v>
      </c>
      <c r="L22" s="279">
        <v>256121.78091</v>
      </c>
      <c r="M22" s="279">
        <v>274849.18192000006</v>
      </c>
      <c r="N22" s="272"/>
      <c r="O22" s="272"/>
      <c r="P22" s="272"/>
      <c r="Q22" s="272"/>
      <c r="R22" s="272"/>
      <c r="S22" s="272"/>
      <c r="T22" s="272"/>
      <c r="U22" s="272"/>
      <c r="V22" s="272"/>
      <c r="W22" s="272"/>
    </row>
    <row r="23" spans="1:23" s="280" customFormat="1" ht="15" customHeight="1">
      <c r="A23" s="278" t="s">
        <v>573</v>
      </c>
      <c r="B23" s="279">
        <v>3444433.83311</v>
      </c>
      <c r="C23" s="279">
        <v>4154153.4528899998</v>
      </c>
      <c r="D23" s="279">
        <v>4930158.1161599997</v>
      </c>
      <c r="E23" s="279">
        <v>5713390.9197299993</v>
      </c>
      <c r="F23" s="279">
        <v>7272308.4060000004</v>
      </c>
      <c r="G23" s="279">
        <v>12265597.71991</v>
      </c>
      <c r="H23" s="279">
        <v>18822016.15546</v>
      </c>
      <c r="I23" s="279">
        <v>23122874.44853</v>
      </c>
      <c r="J23" s="279">
        <v>25927235.969330002</v>
      </c>
      <c r="K23" s="279">
        <v>19246338.774400003</v>
      </c>
      <c r="L23" s="279">
        <v>19576722.523419999</v>
      </c>
      <c r="M23" s="279">
        <v>17382872.144759998</v>
      </c>
      <c r="N23" s="272"/>
      <c r="O23" s="272"/>
      <c r="P23" s="272"/>
      <c r="Q23" s="272"/>
      <c r="R23" s="272"/>
      <c r="S23" s="272"/>
      <c r="T23" s="272"/>
      <c r="U23" s="272"/>
      <c r="V23" s="272"/>
      <c r="W23" s="272"/>
    </row>
    <row r="24" spans="1:23" s="280" customFormat="1" ht="15" customHeight="1">
      <c r="A24" s="278" t="s">
        <v>80</v>
      </c>
      <c r="B24" s="279">
        <v>2089008.9753599998</v>
      </c>
      <c r="C24" s="279">
        <v>2279954.4595900001</v>
      </c>
      <c r="D24" s="279">
        <v>2358817.0700900001</v>
      </c>
      <c r="E24" s="279">
        <v>2839093.7908800002</v>
      </c>
      <c r="F24" s="279">
        <v>3352362.7329899999</v>
      </c>
      <c r="G24" s="279">
        <v>4007810.8222099999</v>
      </c>
      <c r="H24" s="279">
        <v>4247780.1772800004</v>
      </c>
      <c r="I24" s="279">
        <v>4256609.2513699997</v>
      </c>
      <c r="J24" s="279">
        <v>4388571.3803699994</v>
      </c>
      <c r="K24" s="279">
        <v>3269614.58244</v>
      </c>
      <c r="L24" s="279">
        <v>3318342.2128600003</v>
      </c>
      <c r="M24" s="279">
        <v>3777991.9728000006</v>
      </c>
      <c r="N24" s="272"/>
      <c r="O24" s="272"/>
      <c r="P24" s="272"/>
      <c r="Q24" s="272"/>
      <c r="R24" s="272"/>
      <c r="S24" s="272"/>
      <c r="T24" s="272"/>
      <c r="U24" s="272"/>
      <c r="V24" s="272"/>
      <c r="W24" s="272"/>
    </row>
    <row r="25" spans="1:23" s="280" customFormat="1" ht="15" customHeight="1">
      <c r="A25" s="278" t="s">
        <v>574</v>
      </c>
      <c r="B25" s="279">
        <v>364866.16483999998</v>
      </c>
      <c r="C25" s="279">
        <v>416468.17936000001</v>
      </c>
      <c r="D25" s="279">
        <v>520678.33308000001</v>
      </c>
      <c r="E25" s="279">
        <v>755229.13771000004</v>
      </c>
      <c r="F25" s="279">
        <v>825719.98684999999</v>
      </c>
      <c r="G25" s="279">
        <v>787548.18194000004</v>
      </c>
      <c r="H25" s="279">
        <v>906362.43979999993</v>
      </c>
      <c r="I25" s="279">
        <v>958448.69299000001</v>
      </c>
      <c r="J25" s="279">
        <v>961192.10259999998</v>
      </c>
      <c r="K25" s="279">
        <v>809690.93617</v>
      </c>
      <c r="L25" s="279">
        <v>853538.30750999996</v>
      </c>
      <c r="M25" s="279">
        <v>789946.47882999992</v>
      </c>
      <c r="N25" s="272"/>
      <c r="O25" s="272"/>
      <c r="P25" s="272"/>
      <c r="Q25" s="272"/>
      <c r="R25" s="272"/>
      <c r="S25" s="272"/>
      <c r="T25" s="272"/>
      <c r="U25" s="272"/>
      <c r="V25" s="272"/>
      <c r="W25" s="272"/>
    </row>
    <row r="26" spans="1:23" s="282" customFormat="1" ht="15" customHeight="1" thickBot="1">
      <c r="A26" s="278" t="s">
        <v>96</v>
      </c>
      <c r="B26" s="279">
        <v>0</v>
      </c>
      <c r="C26" s="279">
        <v>0</v>
      </c>
      <c r="D26" s="279">
        <v>0</v>
      </c>
      <c r="E26" s="279">
        <v>95125.84268999999</v>
      </c>
      <c r="F26" s="279">
        <v>95125.84268999999</v>
      </c>
      <c r="G26" s="279">
        <v>0</v>
      </c>
      <c r="H26" s="279">
        <v>0</v>
      </c>
      <c r="I26" s="279">
        <v>0</v>
      </c>
      <c r="J26" s="279">
        <v>0</v>
      </c>
      <c r="K26" s="279">
        <v>0</v>
      </c>
      <c r="L26" s="279">
        <v>0</v>
      </c>
      <c r="M26" s="279">
        <v>0</v>
      </c>
      <c r="N26" s="272"/>
      <c r="O26" s="272"/>
      <c r="P26" s="272"/>
      <c r="Q26" s="272"/>
      <c r="R26" s="272"/>
      <c r="S26" s="272"/>
      <c r="T26" s="272"/>
      <c r="U26" s="272"/>
      <c r="V26" s="272"/>
      <c r="W26" s="272"/>
    </row>
    <row r="27" spans="1:23" ht="15" customHeight="1" thickTop="1" thickBot="1">
      <c r="A27" s="343" t="s">
        <v>575</v>
      </c>
      <c r="B27" s="344">
        <v>125231515.01099001</v>
      </c>
      <c r="C27" s="344">
        <v>151221336.08014002</v>
      </c>
      <c r="D27" s="344">
        <v>159397680.83421999</v>
      </c>
      <c r="E27" s="344">
        <v>185861743.93444002</v>
      </c>
      <c r="F27" s="344">
        <v>198933507.28595999</v>
      </c>
      <c r="G27" s="344">
        <v>209609321.95313001</v>
      </c>
      <c r="H27" s="344">
        <v>238077067.78069001</v>
      </c>
      <c r="I27" s="344">
        <v>253227562.29579002</v>
      </c>
      <c r="J27" s="344">
        <v>266679784.33552</v>
      </c>
      <c r="K27" s="344">
        <v>254084992.29354</v>
      </c>
      <c r="L27" s="344">
        <v>260710128.78007001</v>
      </c>
      <c r="M27" s="344">
        <v>265807993.84994</v>
      </c>
      <c r="N27" s="272"/>
      <c r="O27" s="272"/>
      <c r="P27" s="272"/>
      <c r="Q27" s="272"/>
      <c r="R27" s="272"/>
      <c r="S27" s="272"/>
      <c r="T27" s="272"/>
      <c r="U27" s="272"/>
      <c r="V27" s="272"/>
      <c r="W27" s="272"/>
    </row>
    <row r="28" spans="1:23" s="280" customFormat="1" ht="15" customHeight="1" thickTop="1">
      <c r="A28" s="278" t="s">
        <v>576</v>
      </c>
      <c r="B28" s="279">
        <v>107500779.49492</v>
      </c>
      <c r="C28" s="279">
        <v>131019185.50766</v>
      </c>
      <c r="D28" s="279">
        <v>135426273.91997001</v>
      </c>
      <c r="E28" s="279">
        <v>154147230.37922001</v>
      </c>
      <c r="F28" s="279">
        <v>161638463.76628</v>
      </c>
      <c r="G28" s="279">
        <v>157409598.70846</v>
      </c>
      <c r="H28" s="279">
        <v>173595869.81370002</v>
      </c>
      <c r="I28" s="279">
        <v>186048624.22277999</v>
      </c>
      <c r="J28" s="279">
        <v>197828104.77060002</v>
      </c>
      <c r="K28" s="279">
        <v>107717889.91938001</v>
      </c>
      <c r="L28" s="279">
        <v>112443499.19658001</v>
      </c>
      <c r="M28" s="279">
        <v>194654775.19226</v>
      </c>
      <c r="N28" s="272"/>
      <c r="O28" s="272"/>
      <c r="P28" s="272"/>
      <c r="Q28" s="272"/>
      <c r="R28" s="272"/>
      <c r="S28" s="272"/>
      <c r="T28" s="272"/>
      <c r="U28" s="272"/>
      <c r="V28" s="272"/>
      <c r="W28" s="272"/>
    </row>
    <row r="29" spans="1:23" s="280" customFormat="1" ht="15" customHeight="1">
      <c r="A29" s="281" t="s">
        <v>577</v>
      </c>
      <c r="B29" s="279">
        <v>26259147.962250002</v>
      </c>
      <c r="C29" s="279">
        <v>30048308.85055</v>
      </c>
      <c r="D29" s="279">
        <v>29802707.111759998</v>
      </c>
      <c r="E29" s="279">
        <v>29805454.02679</v>
      </c>
      <c r="F29" s="279">
        <v>28527246.78669</v>
      </c>
      <c r="G29" s="279">
        <v>25221909.018959999</v>
      </c>
      <c r="H29" s="279">
        <v>28919096.715180002</v>
      </c>
      <c r="I29" s="279">
        <v>31258324.62985</v>
      </c>
      <c r="J29" s="279">
        <v>31953907.71142</v>
      </c>
      <c r="K29" s="279">
        <v>25735933.961630002</v>
      </c>
      <c r="L29" s="279">
        <v>28595505.953580003</v>
      </c>
      <c r="M29" s="279">
        <v>31625115.334199999</v>
      </c>
      <c r="N29" s="272"/>
      <c r="O29" s="272"/>
      <c r="P29" s="272"/>
      <c r="Q29" s="272"/>
      <c r="R29" s="272"/>
      <c r="S29" s="272"/>
      <c r="T29" s="272"/>
      <c r="U29" s="272"/>
      <c r="V29" s="272"/>
      <c r="W29" s="272"/>
    </row>
    <row r="30" spans="1:23" s="280" customFormat="1" ht="15" customHeight="1">
      <c r="A30" s="281" t="s">
        <v>578</v>
      </c>
      <c r="B30" s="279">
        <v>36761744.1373</v>
      </c>
      <c r="C30" s="279">
        <v>47601698.228260003</v>
      </c>
      <c r="D30" s="279">
        <v>43891533.118639998</v>
      </c>
      <c r="E30" s="279">
        <v>47920359.177170001</v>
      </c>
      <c r="F30" s="279">
        <v>51336022.047849998</v>
      </c>
      <c r="G30" s="279">
        <v>47708281.856580004</v>
      </c>
      <c r="H30" s="279">
        <v>52480729.409209996</v>
      </c>
      <c r="I30" s="279">
        <v>57233904.781120002</v>
      </c>
      <c r="J30" s="279">
        <v>61184296.515110001</v>
      </c>
      <c r="K30" s="279">
        <v>54560600.140890002</v>
      </c>
      <c r="L30" s="279">
        <v>58438241.733279996</v>
      </c>
      <c r="M30" s="279">
        <v>59608362.697800003</v>
      </c>
      <c r="N30" s="272"/>
      <c r="O30" s="272"/>
      <c r="P30" s="272"/>
      <c r="Q30" s="272"/>
      <c r="R30" s="272"/>
      <c r="S30" s="272"/>
      <c r="T30" s="272"/>
      <c r="U30" s="272"/>
      <c r="V30" s="272"/>
      <c r="W30" s="272"/>
    </row>
    <row r="31" spans="1:23" s="280" customFormat="1" ht="15" customHeight="1">
      <c r="A31" s="281" t="s">
        <v>579</v>
      </c>
      <c r="B31" s="279">
        <v>3674676.9889600002</v>
      </c>
      <c r="C31" s="279">
        <v>2383644.6945799999</v>
      </c>
      <c r="D31" s="279">
        <v>802007.39145</v>
      </c>
      <c r="E31" s="279">
        <v>608029.32820000011</v>
      </c>
      <c r="F31" s="279">
        <v>486583.58577999996</v>
      </c>
      <c r="G31" s="279">
        <v>285971.39663999999</v>
      </c>
      <c r="H31" s="279">
        <v>290574.55593000003</v>
      </c>
      <c r="I31" s="279">
        <v>422703.82511999999</v>
      </c>
      <c r="J31" s="279">
        <v>116644.63640999999</v>
      </c>
      <c r="K31" s="279">
        <v>59902.399880000004</v>
      </c>
      <c r="L31" s="279">
        <v>49461.86363</v>
      </c>
      <c r="M31" s="279">
        <v>58628.692459999991</v>
      </c>
      <c r="N31" s="272"/>
      <c r="O31" s="272"/>
      <c r="P31" s="272"/>
      <c r="Q31" s="272"/>
      <c r="R31" s="272"/>
      <c r="S31" s="272"/>
      <c r="T31" s="272"/>
      <c r="U31" s="272"/>
      <c r="V31" s="272"/>
      <c r="W31" s="272"/>
    </row>
    <row r="32" spans="1:23" s="280" customFormat="1" ht="15" customHeight="1">
      <c r="A32" s="281" t="s">
        <v>580</v>
      </c>
      <c r="B32" s="279">
        <v>4294946.5777599998</v>
      </c>
      <c r="C32" s="279">
        <v>4348898.8077299995</v>
      </c>
      <c r="D32" s="279">
        <v>4373255.216</v>
      </c>
      <c r="E32" s="279">
        <v>5070419.5684399996</v>
      </c>
      <c r="F32" s="279">
        <v>3715942.8083699998</v>
      </c>
      <c r="G32" s="279">
        <v>3952117.2222899999</v>
      </c>
      <c r="H32" s="279">
        <v>3144796.71582</v>
      </c>
      <c r="I32" s="279">
        <v>4109528.2781799999</v>
      </c>
      <c r="J32" s="279">
        <v>3792560.4055400002</v>
      </c>
      <c r="K32" s="279">
        <v>3204645.5767299999</v>
      </c>
      <c r="L32" s="279">
        <v>3197244.59871</v>
      </c>
      <c r="M32" s="279">
        <v>3356802.252249999</v>
      </c>
      <c r="N32" s="272"/>
      <c r="O32" s="272"/>
      <c r="P32" s="272"/>
      <c r="Q32" s="272"/>
      <c r="R32" s="272"/>
      <c r="S32" s="272"/>
      <c r="T32" s="272"/>
      <c r="U32" s="272"/>
      <c r="V32" s="272"/>
      <c r="W32" s="272"/>
    </row>
    <row r="33" spans="1:23" s="280" customFormat="1" ht="15" customHeight="1">
      <c r="A33" s="281" t="s">
        <v>581</v>
      </c>
      <c r="B33" s="279">
        <v>34128615.657130003</v>
      </c>
      <c r="C33" s="279">
        <v>43373413.711370006</v>
      </c>
      <c r="D33" s="279">
        <v>52421842.970919997</v>
      </c>
      <c r="E33" s="279">
        <v>65219490.453510001</v>
      </c>
      <c r="F33" s="279">
        <v>70755430.536270007</v>
      </c>
      <c r="G33" s="279">
        <v>72297337.143279999</v>
      </c>
      <c r="H33" s="279">
        <v>79380372.684820011</v>
      </c>
      <c r="I33" s="279">
        <v>82631530.217570007</v>
      </c>
      <c r="J33" s="279">
        <v>89188544.847429991</v>
      </c>
      <c r="K33" s="279">
        <v>21588139.666609999</v>
      </c>
      <c r="L33" s="279">
        <v>21100433.08735</v>
      </c>
      <c r="M33" s="279">
        <v>87921188.302310005</v>
      </c>
      <c r="N33" s="272"/>
      <c r="O33" s="272"/>
      <c r="P33" s="272"/>
      <c r="Q33" s="272"/>
      <c r="R33" s="272"/>
      <c r="S33" s="272"/>
      <c r="T33" s="272"/>
      <c r="U33" s="272"/>
      <c r="V33" s="272"/>
      <c r="W33" s="272"/>
    </row>
    <row r="34" spans="1:23" s="280" customFormat="1" ht="15" customHeight="1">
      <c r="A34" s="281" t="s">
        <v>582</v>
      </c>
      <c r="B34" s="279">
        <v>2381648.1715199999</v>
      </c>
      <c r="C34" s="279">
        <v>3263221.2151700002</v>
      </c>
      <c r="D34" s="279">
        <v>4134928.1111999997</v>
      </c>
      <c r="E34" s="279">
        <v>5523477.8251099996</v>
      </c>
      <c r="F34" s="279">
        <v>6817238.0013199998</v>
      </c>
      <c r="G34" s="279">
        <v>7943982.0707099997</v>
      </c>
      <c r="H34" s="279">
        <v>9380299.7327399999</v>
      </c>
      <c r="I34" s="279">
        <v>10392632.490940001</v>
      </c>
      <c r="J34" s="279">
        <v>11592150.654690001</v>
      </c>
      <c r="K34" s="279">
        <v>2568668.1736399997</v>
      </c>
      <c r="L34" s="279">
        <v>1062611.96003</v>
      </c>
      <c r="M34" s="279">
        <v>12084677.913240001</v>
      </c>
      <c r="N34" s="272"/>
      <c r="O34" s="272"/>
      <c r="P34" s="272"/>
      <c r="Q34" s="272"/>
      <c r="R34" s="272"/>
      <c r="S34" s="272"/>
      <c r="T34" s="272"/>
      <c r="U34" s="272"/>
      <c r="V34" s="272"/>
      <c r="W34" s="272"/>
    </row>
    <row r="35" spans="1:23" s="280" customFormat="1" ht="15" customHeight="1">
      <c r="A35" s="278" t="s">
        <v>583</v>
      </c>
      <c r="B35" s="279">
        <v>144088.87340000001</v>
      </c>
      <c r="C35" s="279">
        <v>234884.22842</v>
      </c>
      <c r="D35" s="279">
        <v>151549.21575999999</v>
      </c>
      <c r="E35" s="279">
        <v>101807.20009999999</v>
      </c>
      <c r="F35" s="279">
        <v>144321.29655999999</v>
      </c>
      <c r="G35" s="279">
        <v>129607.05386</v>
      </c>
      <c r="H35" s="279">
        <v>362478.75060000003</v>
      </c>
      <c r="I35" s="279">
        <v>240474.35581000001</v>
      </c>
      <c r="J35" s="279">
        <v>228904.70439</v>
      </c>
      <c r="K35" s="279">
        <v>230385.83052000002</v>
      </c>
      <c r="L35" s="279">
        <v>302419.78055000002</v>
      </c>
      <c r="M35" s="279">
        <v>257239.26735999994</v>
      </c>
      <c r="N35" s="272"/>
      <c r="O35" s="272"/>
      <c r="P35" s="272"/>
      <c r="Q35" s="272"/>
      <c r="R35" s="272"/>
      <c r="S35" s="272"/>
      <c r="T35" s="272"/>
      <c r="U35" s="272"/>
      <c r="V35" s="272"/>
      <c r="W35" s="272"/>
    </row>
    <row r="36" spans="1:23" s="280" customFormat="1" ht="15" customHeight="1">
      <c r="A36" s="278" t="s">
        <v>584</v>
      </c>
      <c r="B36" s="279">
        <v>4337370.8877799995</v>
      </c>
      <c r="C36" s="279">
        <v>5422966.1756699998</v>
      </c>
      <c r="D36" s="279">
        <v>7624676.29067</v>
      </c>
      <c r="E36" s="279">
        <v>12867562.1096</v>
      </c>
      <c r="F36" s="279">
        <v>16467510.18685</v>
      </c>
      <c r="G36" s="279">
        <v>25291022.044160001</v>
      </c>
      <c r="H36" s="279">
        <v>33449203.23429</v>
      </c>
      <c r="I36" s="279">
        <v>34962421.880339995</v>
      </c>
      <c r="J36" s="279">
        <v>35677153.29676</v>
      </c>
      <c r="K36" s="279">
        <v>34933601.580569997</v>
      </c>
      <c r="L36" s="279">
        <v>34477597.175279997</v>
      </c>
      <c r="M36" s="279">
        <v>30631189.746129997</v>
      </c>
      <c r="N36" s="272"/>
      <c r="O36" s="272"/>
      <c r="P36" s="272"/>
      <c r="Q36" s="272"/>
      <c r="R36" s="272"/>
      <c r="S36" s="272"/>
      <c r="T36" s="272"/>
      <c r="U36" s="272"/>
      <c r="V36" s="272"/>
      <c r="W36" s="272"/>
    </row>
    <row r="37" spans="1:23" s="280" customFormat="1" ht="15" customHeight="1">
      <c r="A37" s="278" t="s">
        <v>585</v>
      </c>
      <c r="B37" s="279">
        <v>2796198.3475799998</v>
      </c>
      <c r="C37" s="279">
        <v>2753766.3094099998</v>
      </c>
      <c r="D37" s="279">
        <v>3358739.0953099998</v>
      </c>
      <c r="E37" s="279">
        <v>3778661.1630300004</v>
      </c>
      <c r="F37" s="279">
        <v>3610625.6594199999</v>
      </c>
      <c r="G37" s="279">
        <v>4097111.3125700001</v>
      </c>
      <c r="H37" s="279">
        <v>4414429.1060899999</v>
      </c>
      <c r="I37" s="279">
        <v>5065166.2878900003</v>
      </c>
      <c r="J37" s="279">
        <v>5692080.23912</v>
      </c>
      <c r="K37" s="279">
        <v>5253573.5594100002</v>
      </c>
      <c r="L37" s="279">
        <v>5569066.1096800007</v>
      </c>
      <c r="M37" s="279">
        <v>6456176.1007399997</v>
      </c>
      <c r="N37" s="272"/>
      <c r="O37" s="272"/>
      <c r="P37" s="272"/>
      <c r="Q37" s="272"/>
      <c r="R37" s="272"/>
      <c r="S37" s="272"/>
      <c r="T37" s="272"/>
      <c r="U37" s="272"/>
      <c r="V37" s="272"/>
      <c r="W37" s="272"/>
    </row>
    <row r="38" spans="1:23" s="280" customFormat="1" ht="15" customHeight="1">
      <c r="A38" s="278" t="s">
        <v>141</v>
      </c>
      <c r="B38" s="279">
        <v>1695871.4385200001</v>
      </c>
      <c r="C38" s="279">
        <v>1803604.24028</v>
      </c>
      <c r="D38" s="279">
        <v>1839390.5435599999</v>
      </c>
      <c r="E38" s="279">
        <v>2037668.9649700001</v>
      </c>
      <c r="F38" s="279">
        <v>2154853.4890700001</v>
      </c>
      <c r="G38" s="279">
        <v>2409830.3072199998</v>
      </c>
      <c r="H38" s="279">
        <v>2441944.2260199999</v>
      </c>
      <c r="I38" s="279">
        <v>2719642.6953199999</v>
      </c>
      <c r="J38" s="279">
        <v>2887271.10745</v>
      </c>
      <c r="K38" s="279">
        <v>2707735.0694599999</v>
      </c>
      <c r="L38" s="279">
        <v>2713868.3401799998</v>
      </c>
      <c r="M38" s="279">
        <v>2838458.0127400002</v>
      </c>
      <c r="N38" s="272"/>
      <c r="O38" s="272"/>
      <c r="P38" s="272"/>
      <c r="Q38" s="272"/>
      <c r="R38" s="272"/>
      <c r="S38" s="272"/>
      <c r="T38" s="272"/>
      <c r="U38" s="272"/>
      <c r="V38" s="272"/>
      <c r="W38" s="272"/>
    </row>
    <row r="39" spans="1:23" s="280" customFormat="1" ht="15" customHeight="1">
      <c r="A39" s="278" t="s">
        <v>148</v>
      </c>
      <c r="B39" s="279">
        <v>1696855.34344</v>
      </c>
      <c r="C39" s="279">
        <v>2039392.1688699999</v>
      </c>
      <c r="D39" s="279">
        <v>2648311.8169699996</v>
      </c>
      <c r="E39" s="279">
        <v>2830457.1137299999</v>
      </c>
      <c r="F39" s="279">
        <v>2705067.6034499998</v>
      </c>
      <c r="G39" s="279">
        <v>2633663.0578400004</v>
      </c>
      <c r="H39" s="279">
        <v>3576780.0863399999</v>
      </c>
      <c r="I39" s="279">
        <v>3328936.89163</v>
      </c>
      <c r="J39" s="279">
        <v>3202005.5244100001</v>
      </c>
      <c r="K39" s="279">
        <v>3322527.6294400003</v>
      </c>
      <c r="L39" s="279">
        <v>3277956.73318</v>
      </c>
      <c r="M39" s="279">
        <v>3508764.2733500004</v>
      </c>
      <c r="N39" s="272"/>
      <c r="O39" s="272"/>
      <c r="P39" s="272"/>
      <c r="Q39" s="272"/>
      <c r="R39" s="272"/>
      <c r="S39" s="272"/>
      <c r="T39" s="272"/>
      <c r="U39" s="272"/>
      <c r="V39" s="272"/>
      <c r="W39" s="272"/>
    </row>
    <row r="40" spans="1:23" s="280" customFormat="1" ht="15" customHeight="1">
      <c r="A40" s="278" t="s">
        <v>586</v>
      </c>
      <c r="B40" s="279">
        <v>1416508.0696400001</v>
      </c>
      <c r="C40" s="279">
        <v>1717452.61671</v>
      </c>
      <c r="D40" s="279">
        <v>2465203.2340600002</v>
      </c>
      <c r="E40" s="279">
        <v>2617260.7224699999</v>
      </c>
      <c r="F40" s="279">
        <v>2549268.1711900001</v>
      </c>
      <c r="G40" s="279">
        <v>2746468.5641300003</v>
      </c>
      <c r="H40" s="279">
        <v>2804632.7594299996</v>
      </c>
      <c r="I40" s="279">
        <v>2623885.0717699998</v>
      </c>
      <c r="J40" s="279">
        <v>2530693.2975100004</v>
      </c>
      <c r="K40" s="279">
        <v>2617000.3598500001</v>
      </c>
      <c r="L40" s="279">
        <v>2666538.3383899997</v>
      </c>
      <c r="M40" s="279">
        <v>2566121.5350299999</v>
      </c>
      <c r="N40" s="272"/>
      <c r="O40" s="272"/>
      <c r="P40" s="272"/>
      <c r="Q40" s="272"/>
      <c r="R40" s="272"/>
      <c r="S40" s="272"/>
      <c r="T40" s="272"/>
      <c r="U40" s="272"/>
      <c r="V40" s="272"/>
      <c r="W40" s="272"/>
    </row>
    <row r="41" spans="1:23" s="282" customFormat="1" ht="15" customHeight="1" thickBot="1">
      <c r="A41" s="278" t="s">
        <v>122</v>
      </c>
      <c r="B41" s="279">
        <v>5643842.55571</v>
      </c>
      <c r="C41" s="279">
        <v>6230084.8331199996</v>
      </c>
      <c r="D41" s="279">
        <v>5883536.7179199997</v>
      </c>
      <c r="E41" s="279">
        <v>7481096.2813200001</v>
      </c>
      <c r="F41" s="279">
        <v>9663397.11314</v>
      </c>
      <c r="G41" s="279">
        <v>14892020.904889999</v>
      </c>
      <c r="H41" s="279">
        <v>17431729.804220002</v>
      </c>
      <c r="I41" s="279">
        <v>18238410.890250001</v>
      </c>
      <c r="J41" s="279">
        <v>18633571.39528</v>
      </c>
      <c r="K41" s="279">
        <v>97302278.344910011</v>
      </c>
      <c r="L41" s="279">
        <v>99259183.106229991</v>
      </c>
      <c r="M41" s="279">
        <v>24895269.72233</v>
      </c>
      <c r="N41" s="272"/>
      <c r="O41" s="272"/>
      <c r="P41" s="272"/>
      <c r="Q41" s="272"/>
      <c r="R41" s="272"/>
      <c r="S41" s="272"/>
      <c r="T41" s="272"/>
      <c r="U41" s="272"/>
      <c r="V41" s="272"/>
      <c r="W41" s="272"/>
    </row>
    <row r="42" spans="1:23" ht="15" customHeight="1" thickTop="1" thickBot="1">
      <c r="A42" s="343" t="s">
        <v>587</v>
      </c>
      <c r="B42" s="344">
        <v>10801966.7347</v>
      </c>
      <c r="C42" s="344">
        <v>12046739.089030001</v>
      </c>
      <c r="D42" s="344">
        <v>13616999.10238</v>
      </c>
      <c r="E42" s="344">
        <v>14257334.54775</v>
      </c>
      <c r="F42" s="344">
        <v>15225053.382690001</v>
      </c>
      <c r="G42" s="344">
        <v>16660673.37084</v>
      </c>
      <c r="H42" s="344">
        <v>16652965.061299998</v>
      </c>
      <c r="I42" s="344">
        <v>18076565.487369999</v>
      </c>
      <c r="J42" s="344">
        <v>19406339.626029998</v>
      </c>
      <c r="K42" s="344">
        <v>18894388.981060002</v>
      </c>
      <c r="L42" s="344">
        <v>19277482.467769999</v>
      </c>
      <c r="M42" s="344">
        <v>20678408.899070002</v>
      </c>
      <c r="N42" s="272"/>
      <c r="O42" s="272"/>
      <c r="P42" s="272"/>
      <c r="Q42" s="272"/>
      <c r="R42" s="272"/>
      <c r="S42" s="272"/>
      <c r="T42" s="272"/>
      <c r="U42" s="272"/>
      <c r="V42" s="272"/>
      <c r="W42" s="272"/>
    </row>
    <row r="43" spans="1:23" s="280" customFormat="1" ht="15" customHeight="1" thickTop="1">
      <c r="A43" s="278" t="s">
        <v>163</v>
      </c>
      <c r="B43" s="279">
        <v>6452976.6267200001</v>
      </c>
      <c r="C43" s="279">
        <v>7916336.6106099999</v>
      </c>
      <c r="D43" s="279">
        <v>9431317.9006099999</v>
      </c>
      <c r="E43" s="279">
        <v>10046163.910610002</v>
      </c>
      <c r="F43" s="279">
        <v>11030322.580610001</v>
      </c>
      <c r="G43" s="279">
        <v>11884303.24061</v>
      </c>
      <c r="H43" s="279">
        <v>12747373.666549999</v>
      </c>
      <c r="I43" s="279">
        <v>13455645.656549999</v>
      </c>
      <c r="J43" s="279">
        <v>14440394.266549999</v>
      </c>
      <c r="K43" s="279">
        <v>13853707.336549999</v>
      </c>
      <c r="L43" s="279">
        <v>13919266.866549999</v>
      </c>
      <c r="M43" s="279">
        <v>14818727.526550002</v>
      </c>
      <c r="N43" s="272"/>
      <c r="O43" s="272"/>
      <c r="P43" s="272"/>
      <c r="Q43" s="272"/>
      <c r="R43" s="272"/>
      <c r="S43" s="272"/>
      <c r="T43" s="272"/>
      <c r="U43" s="272"/>
      <c r="V43" s="272"/>
      <c r="W43" s="272"/>
    </row>
    <row r="44" spans="1:23" s="280" customFormat="1" ht="15" customHeight="1">
      <c r="A44" s="278" t="s">
        <v>167</v>
      </c>
      <c r="B44" s="279">
        <v>626257.29934000003</v>
      </c>
      <c r="C44" s="279">
        <v>440452.23038999998</v>
      </c>
      <c r="D44" s="279">
        <v>521727.56848000002</v>
      </c>
      <c r="E44" s="279">
        <v>142453.66538999998</v>
      </c>
      <c r="F44" s="279">
        <v>122786.06948000001</v>
      </c>
      <c r="G44" s="279">
        <v>135134.53461999999</v>
      </c>
      <c r="H44" s="279">
        <v>236108.21138999998</v>
      </c>
      <c r="I44" s="279">
        <v>298883.27038999996</v>
      </c>
      <c r="J44" s="279">
        <v>170968.33228</v>
      </c>
      <c r="K44" s="279">
        <v>147423.22018</v>
      </c>
      <c r="L44" s="279">
        <v>86399.894180000003</v>
      </c>
      <c r="M44" s="279">
        <v>218098.12134000004</v>
      </c>
      <c r="N44" s="272"/>
      <c r="O44" s="272"/>
      <c r="P44" s="272"/>
      <c r="Q44" s="272"/>
      <c r="R44" s="272"/>
      <c r="S44" s="272"/>
      <c r="T44" s="272"/>
      <c r="U44" s="272"/>
      <c r="V44" s="272"/>
      <c r="W44" s="272"/>
    </row>
    <row r="45" spans="1:23" s="280" customFormat="1" ht="15" customHeight="1">
      <c r="A45" s="278" t="s">
        <v>171</v>
      </c>
      <c r="B45" s="279">
        <v>0</v>
      </c>
      <c r="C45" s="279">
        <v>0</v>
      </c>
      <c r="D45" s="279">
        <v>0</v>
      </c>
      <c r="E45" s="279">
        <v>0</v>
      </c>
      <c r="F45" s="279">
        <v>0</v>
      </c>
      <c r="G45" s="279">
        <v>0</v>
      </c>
      <c r="H45" s="279">
        <v>0</v>
      </c>
      <c r="I45" s="279">
        <v>0</v>
      </c>
      <c r="J45" s="279">
        <v>0</v>
      </c>
      <c r="K45" s="279">
        <v>0</v>
      </c>
      <c r="L45" s="279">
        <v>0</v>
      </c>
      <c r="M45" s="279">
        <v>0</v>
      </c>
      <c r="N45" s="272"/>
      <c r="O45" s="272"/>
      <c r="P45" s="272"/>
      <c r="Q45" s="272"/>
      <c r="R45" s="272"/>
      <c r="S45" s="272"/>
      <c r="T45" s="272"/>
      <c r="U45" s="272"/>
      <c r="V45" s="272"/>
      <c r="W45" s="272"/>
    </row>
    <row r="46" spans="1:23" s="280" customFormat="1" ht="15" customHeight="1">
      <c r="A46" s="278" t="s">
        <v>588</v>
      </c>
      <c r="B46" s="279">
        <v>1983823.31388</v>
      </c>
      <c r="C46" s="279">
        <v>1960109.2246600001</v>
      </c>
      <c r="D46" s="279">
        <v>1687372.9091700001</v>
      </c>
      <c r="E46" s="279">
        <v>2015543.19178</v>
      </c>
      <c r="F46" s="279">
        <v>2236918.8634200003</v>
      </c>
      <c r="G46" s="279">
        <v>2500623.7864000001</v>
      </c>
      <c r="H46" s="279">
        <v>2817848.0044</v>
      </c>
      <c r="I46" s="279">
        <v>2899877.5660700002</v>
      </c>
      <c r="J46" s="279">
        <v>3052739.1123899999</v>
      </c>
      <c r="K46" s="279">
        <v>3245971.1649799999</v>
      </c>
      <c r="L46" s="279">
        <v>3245971.1649799999</v>
      </c>
      <c r="M46" s="279">
        <v>3494322.4644399998</v>
      </c>
      <c r="N46" s="272"/>
      <c r="O46" s="272"/>
      <c r="P46" s="272"/>
      <c r="Q46" s="272"/>
      <c r="R46" s="272"/>
      <c r="S46" s="272"/>
      <c r="T46" s="272"/>
      <c r="U46" s="272"/>
      <c r="V46" s="272"/>
      <c r="W46" s="272"/>
    </row>
    <row r="47" spans="1:23" s="280" customFormat="1" ht="15" customHeight="1">
      <c r="A47" s="278" t="s">
        <v>177</v>
      </c>
      <c r="B47" s="279">
        <v>1738909.4947599999</v>
      </c>
      <c r="C47" s="279">
        <v>1729841.0233699998</v>
      </c>
      <c r="D47" s="279">
        <v>1976580.7241199999</v>
      </c>
      <c r="E47" s="279">
        <v>2053173.77997</v>
      </c>
      <c r="F47" s="279">
        <v>1835025.8691800002</v>
      </c>
      <c r="G47" s="279">
        <v>2140611.8092100001</v>
      </c>
      <c r="H47" s="279">
        <v>851635.17896000005</v>
      </c>
      <c r="I47" s="279">
        <v>1422158.9943599999</v>
      </c>
      <c r="J47" s="279">
        <v>1742237.91481</v>
      </c>
      <c r="K47" s="279">
        <v>1647287.2593499999</v>
      </c>
      <c r="L47" s="279">
        <v>2025844.5420599999</v>
      </c>
      <c r="M47" s="279">
        <v>2147260.7867399999</v>
      </c>
      <c r="N47" s="272"/>
      <c r="O47" s="272"/>
      <c r="P47" s="272"/>
      <c r="Q47" s="272"/>
      <c r="R47" s="272"/>
      <c r="S47" s="272"/>
      <c r="T47" s="272"/>
      <c r="U47" s="272"/>
      <c r="V47" s="272"/>
      <c r="W47" s="272"/>
    </row>
    <row r="48" spans="1:23" s="280" customFormat="1" ht="15" customHeight="1">
      <c r="A48" s="281" t="s">
        <v>589</v>
      </c>
      <c r="B48" s="279">
        <v>-8191.4995699999999</v>
      </c>
      <c r="C48" s="279">
        <v>39.443930000000002</v>
      </c>
      <c r="D48" s="279">
        <v>10680.81897</v>
      </c>
      <c r="E48" s="279">
        <v>32467.953289999998</v>
      </c>
      <c r="F48" s="279">
        <v>58722.066749999998</v>
      </c>
      <c r="G48" s="279">
        <v>70985.071790000002</v>
      </c>
      <c r="H48" s="279">
        <v>56810.831250000003</v>
      </c>
      <c r="I48" s="279">
        <v>2971.0108100000002</v>
      </c>
      <c r="J48" s="279">
        <v>-19042.784540000001</v>
      </c>
      <c r="K48" s="279">
        <v>-1662.49035</v>
      </c>
      <c r="L48" s="279">
        <v>-6198.6943499999998</v>
      </c>
      <c r="M48" s="279">
        <v>48456.008259999995</v>
      </c>
      <c r="N48" s="272"/>
      <c r="O48" s="272"/>
      <c r="P48" s="272"/>
      <c r="Q48" s="272"/>
      <c r="R48" s="272"/>
      <c r="S48" s="272"/>
      <c r="T48" s="272"/>
      <c r="U48" s="272"/>
      <c r="V48" s="272"/>
      <c r="W48" s="272"/>
    </row>
    <row r="49" spans="1:23" s="282" customFormat="1" ht="15" customHeight="1" thickBot="1">
      <c r="A49" s="281" t="s">
        <v>590</v>
      </c>
      <c r="B49" s="279">
        <v>1747100.9943299999</v>
      </c>
      <c r="C49" s="279">
        <v>1729801.57944</v>
      </c>
      <c r="D49" s="279">
        <v>1965899.90515</v>
      </c>
      <c r="E49" s="279">
        <v>2020705.8266800002</v>
      </c>
      <c r="F49" s="279">
        <v>1776303.8024300002</v>
      </c>
      <c r="G49" s="279">
        <v>2069626.7374200001</v>
      </c>
      <c r="H49" s="279">
        <v>794824.34771</v>
      </c>
      <c r="I49" s="279">
        <v>1419187.98355</v>
      </c>
      <c r="J49" s="279">
        <v>1761280.6993499999</v>
      </c>
      <c r="K49" s="279">
        <v>1648949.7497</v>
      </c>
      <c r="L49" s="279">
        <v>2032043.2364100001</v>
      </c>
      <c r="M49" s="279">
        <v>2098804.7784799999</v>
      </c>
      <c r="N49" s="272"/>
      <c r="O49" s="272"/>
      <c r="P49" s="272"/>
      <c r="Q49" s="272"/>
      <c r="R49" s="272"/>
      <c r="S49" s="272"/>
      <c r="T49" s="272"/>
      <c r="U49" s="272"/>
      <c r="V49" s="272"/>
      <c r="W49" s="272"/>
    </row>
    <row r="50" spans="1:23" ht="15" customHeight="1" thickTop="1" thickBot="1">
      <c r="A50" s="343" t="s">
        <v>591</v>
      </c>
      <c r="B50" s="344">
        <v>136033481.74568999</v>
      </c>
      <c r="C50" s="344">
        <v>163268075.16917002</v>
      </c>
      <c r="D50" s="344">
        <v>173014679.9366</v>
      </c>
      <c r="E50" s="344">
        <v>200119078.48219001</v>
      </c>
      <c r="F50" s="344">
        <v>214158560.66865</v>
      </c>
      <c r="G50" s="344">
        <v>226269995.32396999</v>
      </c>
      <c r="H50" s="344">
        <v>254730032.84198999</v>
      </c>
      <c r="I50" s="344">
        <v>271304127.78316003</v>
      </c>
      <c r="J50" s="344">
        <v>286086123.96155</v>
      </c>
      <c r="K50" s="344">
        <v>272979381.27460003</v>
      </c>
      <c r="L50" s="344">
        <v>279987611.24784005</v>
      </c>
      <c r="M50" s="344">
        <v>286486402.74900997</v>
      </c>
      <c r="N50" s="272"/>
      <c r="O50" s="272"/>
      <c r="P50" s="272"/>
      <c r="Q50" s="272"/>
      <c r="R50" s="272"/>
      <c r="S50" s="272"/>
      <c r="T50" s="272"/>
      <c r="U50" s="272"/>
      <c r="V50" s="272"/>
      <c r="W50" s="272"/>
    </row>
    <row r="51" spans="1:23" s="280" customFormat="1" ht="15" customHeight="1" thickTop="1">
      <c r="A51" s="283" t="s">
        <v>592</v>
      </c>
      <c r="B51" s="279">
        <v>14694168.35413</v>
      </c>
      <c r="C51" s="279">
        <v>18672350.202689998</v>
      </c>
      <c r="D51" s="279">
        <v>22558357.576439999</v>
      </c>
      <c r="E51" s="279">
        <v>21343440.376709998</v>
      </c>
      <c r="F51" s="279">
        <v>20933808.35069</v>
      </c>
      <c r="G51" s="279">
        <v>20177207.637499999</v>
      </c>
      <c r="H51" s="279">
        <v>16247720.32464</v>
      </c>
      <c r="I51" s="279">
        <v>15670702.75622</v>
      </c>
      <c r="J51" s="279">
        <v>16904787.152879998</v>
      </c>
      <c r="K51" s="279">
        <v>14910962.77994</v>
      </c>
      <c r="L51" s="279">
        <v>15436648.83932</v>
      </c>
      <c r="M51" s="279">
        <v>16594505.76486</v>
      </c>
      <c r="N51" s="272"/>
      <c r="O51" s="272"/>
      <c r="P51" s="272"/>
      <c r="Q51" s="272"/>
      <c r="R51" s="272"/>
      <c r="S51" s="272"/>
      <c r="T51" s="272"/>
      <c r="U51" s="272"/>
      <c r="V51" s="272"/>
      <c r="W51" s="272"/>
    </row>
    <row r="52" spans="1:23" s="282" customFormat="1" ht="15" customHeight="1">
      <c r="A52" s="281" t="s">
        <v>593</v>
      </c>
      <c r="B52" s="279">
        <v>1005919.30885</v>
      </c>
      <c r="C52" s="279">
        <v>1010809.3816900001</v>
      </c>
      <c r="D52" s="279">
        <v>945846.39601000003</v>
      </c>
      <c r="E52" s="279">
        <v>982547.81171000004</v>
      </c>
      <c r="F52" s="279">
        <v>1831450.2881199999</v>
      </c>
      <c r="G52" s="279">
        <v>1684050.82351</v>
      </c>
      <c r="H52" s="279">
        <v>915482.90255999996</v>
      </c>
      <c r="I52" s="279">
        <v>1695221.02942</v>
      </c>
      <c r="J52" s="279">
        <v>2393925.3559499998</v>
      </c>
      <c r="K52" s="279">
        <v>1305345.05277</v>
      </c>
      <c r="L52" s="279">
        <v>1384380.3602499999</v>
      </c>
      <c r="M52" s="279">
        <v>753661.2565299999</v>
      </c>
      <c r="N52" s="272"/>
      <c r="O52" s="272"/>
      <c r="P52" s="272"/>
      <c r="Q52" s="272"/>
      <c r="R52" s="272"/>
      <c r="S52" s="272"/>
      <c r="T52" s="272"/>
      <c r="U52" s="272"/>
      <c r="V52" s="272"/>
      <c r="W52" s="272"/>
    </row>
    <row r="53" spans="1:23" s="282" customFormat="1" ht="15" customHeight="1">
      <c r="A53" s="281" t="s">
        <v>594</v>
      </c>
      <c r="B53" s="279">
        <v>12598057.44936</v>
      </c>
      <c r="C53" s="279">
        <v>16438036.709719999</v>
      </c>
      <c r="D53" s="279">
        <v>20217031.44875</v>
      </c>
      <c r="E53" s="279">
        <v>18789386.458220001</v>
      </c>
      <c r="F53" s="279">
        <v>17445336.25945</v>
      </c>
      <c r="G53" s="279">
        <v>16591272.93691</v>
      </c>
      <c r="H53" s="279">
        <v>13408308.665280001</v>
      </c>
      <c r="I53" s="279">
        <v>11920799.28967</v>
      </c>
      <c r="J53" s="279">
        <v>12272346.549620001</v>
      </c>
      <c r="K53" s="279">
        <v>11442964.14034</v>
      </c>
      <c r="L53" s="279">
        <v>11862529.236569999</v>
      </c>
      <c r="M53" s="279">
        <v>13540392.56346</v>
      </c>
      <c r="N53" s="272"/>
      <c r="O53" s="272"/>
      <c r="P53" s="272"/>
      <c r="Q53" s="272"/>
      <c r="R53" s="272"/>
      <c r="S53" s="272"/>
      <c r="T53" s="272"/>
      <c r="U53" s="272"/>
      <c r="V53" s="272"/>
      <c r="W53" s="272"/>
    </row>
    <row r="54" spans="1:23" s="282" customFormat="1" ht="15" customHeight="1">
      <c r="A54" s="281" t="s">
        <v>595</v>
      </c>
      <c r="B54" s="279">
        <v>0</v>
      </c>
      <c r="C54" s="279">
        <v>0</v>
      </c>
      <c r="D54" s="279">
        <v>0</v>
      </c>
      <c r="E54" s="279">
        <v>0</v>
      </c>
      <c r="F54" s="279">
        <v>0</v>
      </c>
      <c r="G54" s="279">
        <v>0</v>
      </c>
      <c r="H54" s="279">
        <v>0</v>
      </c>
      <c r="I54" s="279">
        <v>0</v>
      </c>
      <c r="J54" s="279">
        <v>0</v>
      </c>
      <c r="K54" s="279">
        <v>0</v>
      </c>
      <c r="L54" s="279">
        <v>0</v>
      </c>
      <c r="M54" s="279">
        <v>0</v>
      </c>
      <c r="N54" s="272"/>
      <c r="O54" s="272"/>
      <c r="P54" s="272"/>
      <c r="Q54" s="272"/>
      <c r="R54" s="272"/>
      <c r="S54" s="272"/>
      <c r="T54" s="272"/>
      <c r="U54" s="272"/>
      <c r="V54" s="272"/>
      <c r="W54" s="272"/>
    </row>
    <row r="55" spans="1:23" s="282" customFormat="1" ht="15" customHeight="1">
      <c r="A55" s="281" t="s">
        <v>596</v>
      </c>
      <c r="B55" s="279">
        <v>1050166.45383</v>
      </c>
      <c r="C55" s="279">
        <v>1166081.6492399999</v>
      </c>
      <c r="D55" s="279">
        <v>1332505.18401</v>
      </c>
      <c r="E55" s="279">
        <v>1451526.7543299999</v>
      </c>
      <c r="F55" s="279">
        <v>1594848.31406</v>
      </c>
      <c r="G55" s="279">
        <v>1867082.98602</v>
      </c>
      <c r="H55" s="279">
        <v>1896342.4883599998</v>
      </c>
      <c r="I55" s="279">
        <v>2000491.36151</v>
      </c>
      <c r="J55" s="279">
        <v>2180379.8599200002</v>
      </c>
      <c r="K55" s="279">
        <v>2114138.0923899999</v>
      </c>
      <c r="L55" s="279">
        <v>2141223.7480600001</v>
      </c>
      <c r="M55" s="279">
        <v>2245323.8588</v>
      </c>
      <c r="N55" s="272"/>
      <c r="O55" s="272"/>
      <c r="P55" s="272"/>
      <c r="Q55" s="272"/>
      <c r="R55" s="272"/>
      <c r="S55" s="272"/>
      <c r="T55" s="272"/>
      <c r="U55" s="272"/>
      <c r="V55" s="272"/>
      <c r="W55" s="272"/>
    </row>
    <row r="56" spans="1:23" s="282" customFormat="1" ht="15" customHeight="1">
      <c r="A56" s="281" t="s">
        <v>597</v>
      </c>
      <c r="B56" s="279">
        <v>40025.142090000001</v>
      </c>
      <c r="C56" s="279">
        <v>57422.462039999999</v>
      </c>
      <c r="D56" s="279">
        <v>62974.54767</v>
      </c>
      <c r="E56" s="279">
        <v>119979.35245000001</v>
      </c>
      <c r="F56" s="279">
        <v>62173.48906</v>
      </c>
      <c r="G56" s="279">
        <v>34800.891060000002</v>
      </c>
      <c r="H56" s="279">
        <v>27586.26844</v>
      </c>
      <c r="I56" s="279">
        <v>54191.075619999996</v>
      </c>
      <c r="J56" s="279">
        <v>58135.387390000004</v>
      </c>
      <c r="K56" s="279">
        <v>48515.494439999995</v>
      </c>
      <c r="L56" s="279">
        <v>48515.494439999995</v>
      </c>
      <c r="M56" s="279">
        <v>55128.086069999998</v>
      </c>
      <c r="N56" s="272"/>
      <c r="O56" s="272"/>
      <c r="P56" s="272"/>
      <c r="Q56" s="272"/>
      <c r="R56" s="272"/>
      <c r="S56" s="272"/>
      <c r="T56" s="272"/>
      <c r="U56" s="272"/>
      <c r="V56" s="272"/>
      <c r="W56" s="272"/>
    </row>
    <row r="57" spans="1:23" s="282" customFormat="1" ht="15" customHeight="1">
      <c r="A57" s="278" t="s">
        <v>598</v>
      </c>
      <c r="B57" s="279">
        <v>245127270.49967</v>
      </c>
      <c r="C57" s="279">
        <v>281382719.25924999</v>
      </c>
      <c r="D57" s="279">
        <v>326833230.66571999</v>
      </c>
      <c r="E57" s="279">
        <v>382401461.50637001</v>
      </c>
      <c r="F57" s="279">
        <v>409888883.80158001</v>
      </c>
      <c r="G57" s="279">
        <v>404644877.44440997</v>
      </c>
      <c r="H57" s="279">
        <v>425891846.51699001</v>
      </c>
      <c r="I57" s="279">
        <v>427605734.37605</v>
      </c>
      <c r="J57" s="279">
        <v>448488674.80162001</v>
      </c>
      <c r="K57" s="279">
        <v>476350569.49346</v>
      </c>
      <c r="L57" s="279">
        <v>464860335.70706999</v>
      </c>
      <c r="M57" s="279">
        <v>481320190.99471009</v>
      </c>
      <c r="N57" s="272"/>
      <c r="O57" s="272"/>
      <c r="P57" s="272"/>
      <c r="Q57" s="272"/>
      <c r="R57" s="272"/>
      <c r="S57" s="272"/>
      <c r="T57" s="272"/>
      <c r="U57" s="272"/>
      <c r="V57" s="272"/>
      <c r="W57" s="272"/>
    </row>
    <row r="58" spans="1:23">
      <c r="A58" s="345" t="s">
        <v>599</v>
      </c>
      <c r="B58" s="346">
        <v>9545925.0615599994</v>
      </c>
      <c r="C58" s="346">
        <v>10266713.848610001</v>
      </c>
      <c r="D58" s="346">
        <v>11297949.863739999</v>
      </c>
      <c r="E58" s="346">
        <v>12951822.868319999</v>
      </c>
      <c r="F58" s="346">
        <v>14341240.852399999</v>
      </c>
      <c r="G58" s="346">
        <v>15499130.078569999</v>
      </c>
      <c r="H58" s="346">
        <v>15530831.664110001</v>
      </c>
      <c r="I58" s="346">
        <v>15537277.767129999</v>
      </c>
      <c r="J58" s="346">
        <v>16832338.60698</v>
      </c>
      <c r="K58" s="346">
        <v>15319848.86255</v>
      </c>
      <c r="L58" s="346">
        <v>16833533.857489999</v>
      </c>
      <c r="M58" s="346">
        <v>17813652.26368</v>
      </c>
      <c r="N58" s="272"/>
      <c r="O58" s="272"/>
      <c r="P58" s="272"/>
      <c r="Q58" s="272"/>
      <c r="R58" s="272"/>
      <c r="S58" s="272"/>
      <c r="T58" s="272"/>
      <c r="U58" s="272"/>
      <c r="V58" s="272"/>
      <c r="W58" s="272"/>
    </row>
    <row r="59" spans="1:23" ht="15" customHeight="1">
      <c r="A59" s="281" t="s">
        <v>600</v>
      </c>
      <c r="B59" s="279">
        <v>-1859899.6868800002</v>
      </c>
      <c r="C59" s="279">
        <v>-2318819.9094400001</v>
      </c>
      <c r="D59" s="279">
        <v>-2565931.6907199998</v>
      </c>
      <c r="E59" s="279">
        <v>-3264257.5603200002</v>
      </c>
      <c r="F59" s="279">
        <v>-4259887.2069100002</v>
      </c>
      <c r="G59" s="279">
        <v>-4891234.0106199998</v>
      </c>
      <c r="H59" s="279">
        <v>-5660614.4021499995</v>
      </c>
      <c r="I59" s="279">
        <v>-6338717.2719399994</v>
      </c>
      <c r="J59" s="279">
        <v>-6795657.28938</v>
      </c>
      <c r="K59" s="279">
        <v>-5929588.9176899996</v>
      </c>
      <c r="L59" s="279">
        <v>-6521465.5658999998</v>
      </c>
      <c r="M59" s="279">
        <v>6550451.7286800006</v>
      </c>
      <c r="N59" s="272"/>
      <c r="O59" s="272"/>
      <c r="P59" s="272"/>
      <c r="Q59" s="272"/>
      <c r="R59" s="272"/>
      <c r="S59" s="272"/>
      <c r="T59" s="272"/>
      <c r="U59" s="272"/>
      <c r="V59" s="272"/>
      <c r="W59" s="272"/>
    </row>
    <row r="60" spans="1:23" ht="15" customHeight="1">
      <c r="A60" s="278" t="s">
        <v>601</v>
      </c>
      <c r="B60" s="279">
        <v>7686025.3746800004</v>
      </c>
      <c r="C60" s="279">
        <v>7947893.9391700001</v>
      </c>
      <c r="D60" s="279">
        <v>8732018.1730199996</v>
      </c>
      <c r="E60" s="279">
        <v>9687565.3080000002</v>
      </c>
      <c r="F60" s="279">
        <v>10081353.64549</v>
      </c>
      <c r="G60" s="279">
        <v>10607896.067950001</v>
      </c>
      <c r="H60" s="279">
        <v>9870217.2619599998</v>
      </c>
      <c r="I60" s="279">
        <v>9198560.4951900002</v>
      </c>
      <c r="J60" s="279">
        <v>10036681.317600001</v>
      </c>
      <c r="K60" s="279">
        <v>9390259.9448600002</v>
      </c>
      <c r="L60" s="279">
        <v>10312068.29159</v>
      </c>
      <c r="M60" s="279">
        <v>11263200.535</v>
      </c>
      <c r="N60" s="272"/>
      <c r="O60" s="272"/>
      <c r="P60" s="272"/>
      <c r="Q60" s="272"/>
      <c r="R60" s="272"/>
      <c r="S60" s="272"/>
      <c r="T60" s="272"/>
      <c r="U60" s="272"/>
      <c r="V60" s="272"/>
      <c r="W60" s="272"/>
    </row>
    <row r="61" spans="1:23" ht="15" customHeight="1">
      <c r="A61" s="284" t="s">
        <v>602</v>
      </c>
      <c r="B61" s="279">
        <v>2476224.29978</v>
      </c>
      <c r="C61" s="279">
        <v>2663937.2284599999</v>
      </c>
      <c r="D61" s="279">
        <v>3587822.4102800004</v>
      </c>
      <c r="E61" s="279">
        <v>4045111.2816599999</v>
      </c>
      <c r="F61" s="279">
        <v>3891120.40833</v>
      </c>
      <c r="G61" s="279">
        <v>4380431.6363999993</v>
      </c>
      <c r="H61" s="279">
        <v>3689145.5747699998</v>
      </c>
      <c r="I61" s="279">
        <v>4300385.07333</v>
      </c>
      <c r="J61" s="279">
        <v>4390421.0072799996</v>
      </c>
      <c r="K61" s="279">
        <v>6483106.1272</v>
      </c>
      <c r="L61" s="279">
        <v>7310906.2671499997</v>
      </c>
      <c r="M61" s="279">
        <v>12096302.008370003</v>
      </c>
      <c r="N61" s="272"/>
      <c r="O61" s="272"/>
      <c r="P61" s="272"/>
      <c r="Q61" s="272"/>
      <c r="R61" s="272"/>
      <c r="S61" s="272"/>
      <c r="T61" s="272"/>
      <c r="U61" s="272"/>
      <c r="V61" s="272"/>
      <c r="W61" s="272"/>
    </row>
    <row r="62" spans="1:23" ht="15" customHeight="1">
      <c r="A62" s="281" t="s">
        <v>603</v>
      </c>
      <c r="B62" s="279">
        <v>-700786.79061000003</v>
      </c>
      <c r="C62" s="279">
        <v>-1000202.38987</v>
      </c>
      <c r="D62" s="279">
        <v>-1799122.9833399998</v>
      </c>
      <c r="E62" s="279">
        <v>-2282509.1033200002</v>
      </c>
      <c r="F62" s="279">
        <v>-2490174.0078199999</v>
      </c>
      <c r="G62" s="279">
        <v>-2927738.9087800002</v>
      </c>
      <c r="H62" s="279">
        <v>-2451262.1805500002</v>
      </c>
      <c r="I62" s="279">
        <v>-2273552.2204499999</v>
      </c>
      <c r="J62" s="279">
        <v>-1992911.2801900001</v>
      </c>
      <c r="K62" s="279">
        <v>-4047961.8865200002</v>
      </c>
      <c r="L62" s="279">
        <v>-4543069.2744899997</v>
      </c>
      <c r="M62" s="279">
        <v>9539448.0119199995</v>
      </c>
      <c r="N62" s="272"/>
      <c r="O62" s="272"/>
      <c r="P62" s="272"/>
      <c r="Q62" s="272"/>
      <c r="R62" s="272"/>
      <c r="S62" s="272"/>
      <c r="T62" s="272"/>
      <c r="U62" s="272"/>
      <c r="V62" s="272"/>
      <c r="W62" s="272"/>
    </row>
    <row r="63" spans="1:23" ht="15" customHeight="1">
      <c r="A63" s="285" t="s">
        <v>604</v>
      </c>
      <c r="B63" s="279">
        <v>9461462.8838500008</v>
      </c>
      <c r="C63" s="279">
        <v>9611628.7777600009</v>
      </c>
      <c r="D63" s="279">
        <v>10520717.599959999</v>
      </c>
      <c r="E63" s="279">
        <v>11450167.486339999</v>
      </c>
      <c r="F63" s="279">
        <v>11482300.046</v>
      </c>
      <c r="G63" s="279">
        <v>12060588.795569999</v>
      </c>
      <c r="H63" s="279">
        <v>11108100.65618</v>
      </c>
      <c r="I63" s="279">
        <v>11225393.348069999</v>
      </c>
      <c r="J63" s="279">
        <v>12434191.04469</v>
      </c>
      <c r="K63" s="279">
        <v>11825404.185540002</v>
      </c>
      <c r="L63" s="279">
        <v>13079905.28425</v>
      </c>
      <c r="M63" s="279">
        <v>13820054.531450002</v>
      </c>
      <c r="N63" s="272"/>
      <c r="O63" s="272"/>
      <c r="P63" s="272"/>
      <c r="Q63" s="272"/>
      <c r="R63" s="272"/>
      <c r="S63" s="272"/>
      <c r="T63" s="272"/>
      <c r="U63" s="272"/>
      <c r="V63" s="272"/>
      <c r="W63" s="272"/>
    </row>
    <row r="64" spans="1:23" ht="15" customHeight="1">
      <c r="A64" s="284" t="s">
        <v>605</v>
      </c>
      <c r="B64" s="279">
        <v>1724352.2065099999</v>
      </c>
      <c r="C64" s="279">
        <v>1772184.47633</v>
      </c>
      <c r="D64" s="279">
        <v>1966592.9776600001</v>
      </c>
      <c r="E64" s="279">
        <v>2278020.8902800004</v>
      </c>
      <c r="F64" s="279">
        <v>2219995.7315599998</v>
      </c>
      <c r="G64" s="279">
        <v>2207495.4247499998</v>
      </c>
      <c r="H64" s="279">
        <v>2227398.7173099997</v>
      </c>
      <c r="I64" s="279">
        <v>3359161.0576200001</v>
      </c>
      <c r="J64" s="279">
        <v>3496297.5199099998</v>
      </c>
      <c r="K64" s="279">
        <v>2955448.9464199999</v>
      </c>
      <c r="L64" s="279">
        <v>3421804.3908899999</v>
      </c>
      <c r="M64" s="279">
        <v>3424392.1696600006</v>
      </c>
      <c r="N64" s="272"/>
      <c r="O64" s="272"/>
      <c r="P64" s="272"/>
      <c r="Q64" s="272"/>
      <c r="R64" s="272"/>
      <c r="S64" s="272"/>
      <c r="T64" s="272"/>
      <c r="U64" s="272"/>
      <c r="V64" s="272"/>
      <c r="W64" s="272"/>
    </row>
    <row r="65" spans="1:23" ht="15" customHeight="1">
      <c r="A65" s="284" t="s">
        <v>606</v>
      </c>
      <c r="B65" s="279">
        <v>-2565909.0573</v>
      </c>
      <c r="C65" s="279">
        <v>-2418887.9800500004</v>
      </c>
      <c r="D65" s="279">
        <v>-2812558.2714800001</v>
      </c>
      <c r="E65" s="279">
        <v>-3466554.8563800002</v>
      </c>
      <c r="F65" s="279">
        <v>-3326740.4852100001</v>
      </c>
      <c r="G65" s="279">
        <v>-3275177.67894</v>
      </c>
      <c r="H65" s="279">
        <v>-4175304.3477099999</v>
      </c>
      <c r="I65" s="279">
        <v>-4570959.7150699999</v>
      </c>
      <c r="J65" s="279">
        <v>-5010196.98489</v>
      </c>
      <c r="K65" s="279">
        <v>-5036778.9632999999</v>
      </c>
      <c r="L65" s="279">
        <v>-5674005.65032</v>
      </c>
      <c r="M65" s="279">
        <v>6124206.0119199995</v>
      </c>
      <c r="N65" s="272"/>
      <c r="O65" s="272"/>
      <c r="P65" s="272"/>
      <c r="Q65" s="272"/>
      <c r="R65" s="272"/>
      <c r="S65" s="272"/>
      <c r="T65" s="272"/>
      <c r="U65" s="272"/>
      <c r="V65" s="272"/>
      <c r="W65" s="272"/>
    </row>
    <row r="66" spans="1:23" ht="15" customHeight="1">
      <c r="A66" s="278" t="s">
        <v>607</v>
      </c>
      <c r="B66" s="279">
        <v>8619906.0330599993</v>
      </c>
      <c r="C66" s="279">
        <v>8964925.2740400005</v>
      </c>
      <c r="D66" s="279">
        <v>9674752.30614</v>
      </c>
      <c r="E66" s="279">
        <v>10261633.52024</v>
      </c>
      <c r="F66" s="279">
        <v>10375555.29235</v>
      </c>
      <c r="G66" s="279">
        <v>10992906.541379999</v>
      </c>
      <c r="H66" s="279">
        <v>9160195.0257799998</v>
      </c>
      <c r="I66" s="279">
        <v>10013594.690620001</v>
      </c>
      <c r="J66" s="279">
        <v>10920291.579709999</v>
      </c>
      <c r="K66" s="279">
        <v>9744074.16866</v>
      </c>
      <c r="L66" s="279">
        <v>10827704.02482</v>
      </c>
      <c r="M66" s="279">
        <v>11120240.689190002</v>
      </c>
      <c r="N66" s="272"/>
      <c r="O66" s="272"/>
      <c r="P66" s="272"/>
      <c r="Q66" s="272"/>
      <c r="R66" s="272"/>
      <c r="S66" s="272"/>
      <c r="T66" s="272"/>
      <c r="U66" s="272"/>
      <c r="V66" s="272"/>
      <c r="W66" s="272"/>
    </row>
    <row r="67" spans="1:23" ht="15" customHeight="1">
      <c r="A67" s="281" t="s">
        <v>608</v>
      </c>
      <c r="B67" s="279">
        <v>-5949914.3874599999</v>
      </c>
      <c r="C67" s="279">
        <v>-6572908.1644700002</v>
      </c>
      <c r="D67" s="279">
        <v>-6691104.6613800004</v>
      </c>
      <c r="E67" s="279">
        <v>-7117956.51119</v>
      </c>
      <c r="F67" s="279">
        <v>-7606865.4986999994</v>
      </c>
      <c r="G67" s="279">
        <v>-7405396.0778999999</v>
      </c>
      <c r="H67" s="279">
        <v>-7174367.6634799996</v>
      </c>
      <c r="I67" s="279">
        <v>-7403417.3297799993</v>
      </c>
      <c r="J67" s="279">
        <v>-7886019.0373200001</v>
      </c>
      <c r="K67" s="279">
        <v>-7095288.9177900003</v>
      </c>
      <c r="L67" s="279">
        <v>-7489691.0179399997</v>
      </c>
      <c r="M67" s="279">
        <v>7742347.6231199997</v>
      </c>
      <c r="N67" s="272"/>
      <c r="O67" s="272"/>
      <c r="P67" s="272"/>
      <c r="Q67" s="272"/>
      <c r="R67" s="272"/>
      <c r="S67" s="272"/>
      <c r="T67" s="272"/>
      <c r="U67" s="272"/>
      <c r="V67" s="272"/>
      <c r="W67" s="272"/>
    </row>
    <row r="68" spans="1:23" ht="15" customHeight="1">
      <c r="A68" s="285" t="s">
        <v>609</v>
      </c>
      <c r="B68" s="279">
        <v>2669991.6455999999</v>
      </c>
      <c r="C68" s="279">
        <v>2392017.1095700003</v>
      </c>
      <c r="D68" s="279">
        <v>2983647.6447600001</v>
      </c>
      <c r="E68" s="279">
        <v>3143677.00905</v>
      </c>
      <c r="F68" s="279">
        <v>2768689.7936499999</v>
      </c>
      <c r="G68" s="279">
        <v>3587510.4634799999</v>
      </c>
      <c r="H68" s="279">
        <v>1985827.3622999999</v>
      </c>
      <c r="I68" s="279">
        <v>2610177.3608400002</v>
      </c>
      <c r="J68" s="279">
        <v>3034272.5423900001</v>
      </c>
      <c r="K68" s="279">
        <v>2648785.2508700001</v>
      </c>
      <c r="L68" s="279">
        <v>3338013.0068800002</v>
      </c>
      <c r="M68" s="279">
        <v>3377893.0660700025</v>
      </c>
      <c r="N68" s="272"/>
      <c r="O68" s="272"/>
      <c r="P68" s="272"/>
      <c r="Q68" s="272"/>
      <c r="R68" s="272"/>
      <c r="S68" s="272"/>
      <c r="T68" s="272"/>
      <c r="U68" s="272"/>
      <c r="V68" s="272"/>
      <c r="W68" s="272"/>
    </row>
    <row r="69" spans="1:23" ht="15" customHeight="1">
      <c r="A69" s="285" t="s">
        <v>610</v>
      </c>
      <c r="B69" s="279">
        <v>-54934.329359999996</v>
      </c>
      <c r="C69" s="279">
        <v>-63982.779240000003</v>
      </c>
      <c r="D69" s="279">
        <v>5299.2937000000002</v>
      </c>
      <c r="E69" s="279">
        <v>232328.30074000001</v>
      </c>
      <c r="F69" s="279">
        <v>-14909.384699999999</v>
      </c>
      <c r="G69" s="279">
        <v>-76913.278030000001</v>
      </c>
      <c r="H69" s="279">
        <v>115146.03971</v>
      </c>
      <c r="I69" s="279">
        <v>-231849.58103999999</v>
      </c>
      <c r="J69" s="279">
        <v>39066.9876</v>
      </c>
      <c r="K69" s="279">
        <v>-54344.488669999999</v>
      </c>
      <c r="L69" s="279">
        <v>-93054.946819999997</v>
      </c>
      <c r="M69" s="279">
        <v>-60766.911850000011</v>
      </c>
      <c r="N69" s="272"/>
      <c r="O69" s="272"/>
      <c r="P69" s="272"/>
      <c r="Q69" s="272"/>
      <c r="R69" s="272"/>
      <c r="S69" s="272"/>
      <c r="T69" s="272"/>
      <c r="U69" s="272"/>
      <c r="V69" s="272"/>
      <c r="W69" s="272"/>
    </row>
    <row r="70" spans="1:23" ht="15" customHeight="1">
      <c r="A70" s="286" t="s">
        <v>611</v>
      </c>
      <c r="B70" s="279">
        <v>-60321.133049999997</v>
      </c>
      <c r="C70" s="279">
        <v>-66760.648239999995</v>
      </c>
      <c r="D70" s="279">
        <v>1693.1347800000001</v>
      </c>
      <c r="E70" s="279">
        <v>227598.16545</v>
      </c>
      <c r="F70" s="279">
        <v>-17694.064100000003</v>
      </c>
      <c r="G70" s="279">
        <v>-78977.314590000009</v>
      </c>
      <c r="H70" s="279">
        <v>113902.86012</v>
      </c>
      <c r="I70" s="279">
        <v>-232581.89869</v>
      </c>
      <c r="J70" s="279">
        <v>37319.261500000001</v>
      </c>
      <c r="K70" s="279">
        <v>-57440.229520000001</v>
      </c>
      <c r="L70" s="279">
        <v>-96332.513439999995</v>
      </c>
      <c r="M70" s="279">
        <v>-76618.437000000005</v>
      </c>
      <c r="N70" s="272"/>
      <c r="O70" s="272"/>
      <c r="P70" s="272"/>
      <c r="Q70" s="272"/>
      <c r="R70" s="272"/>
      <c r="S70" s="272"/>
      <c r="T70" s="272"/>
      <c r="U70" s="272"/>
      <c r="V70" s="272"/>
      <c r="W70" s="272"/>
    </row>
    <row r="71" spans="1:23" ht="15" customHeight="1">
      <c r="A71" s="286" t="s">
        <v>612</v>
      </c>
      <c r="B71" s="279">
        <v>5386.8036900000006</v>
      </c>
      <c r="C71" s="279">
        <v>2777.8690000000001</v>
      </c>
      <c r="D71" s="279">
        <v>3606.1589199999999</v>
      </c>
      <c r="E71" s="279">
        <v>4730.1352900000002</v>
      </c>
      <c r="F71" s="279">
        <v>2784.6794</v>
      </c>
      <c r="G71" s="279">
        <v>2064.03656</v>
      </c>
      <c r="H71" s="279">
        <v>1243.1795900000002</v>
      </c>
      <c r="I71" s="279">
        <v>732.31765000000007</v>
      </c>
      <c r="J71" s="279">
        <v>1747.7261000000001</v>
      </c>
      <c r="K71" s="279">
        <v>3095.7408500000001</v>
      </c>
      <c r="L71" s="279">
        <v>3277.5666200000001</v>
      </c>
      <c r="M71" s="279">
        <v>15851.525149999999</v>
      </c>
      <c r="N71" s="272"/>
      <c r="O71" s="272"/>
      <c r="P71" s="272"/>
      <c r="Q71" s="272"/>
      <c r="R71" s="272"/>
      <c r="S71" s="272"/>
      <c r="T71" s="272"/>
      <c r="U71" s="272"/>
      <c r="V71" s="272"/>
      <c r="W71" s="272"/>
    </row>
    <row r="72" spans="1:23" ht="15" customHeight="1">
      <c r="A72" s="278" t="s">
        <v>613</v>
      </c>
      <c r="B72" s="279">
        <v>55228.270130000004</v>
      </c>
      <c r="C72" s="279">
        <v>61286.126750000003</v>
      </c>
      <c r="D72" s="279">
        <v>-8107.4235599999993</v>
      </c>
      <c r="E72" s="279">
        <v>-232706.11621000001</v>
      </c>
      <c r="F72" s="279">
        <v>12012.833289999999</v>
      </c>
      <c r="G72" s="279">
        <v>77291.382530000003</v>
      </c>
      <c r="H72" s="279">
        <v>-115458.13348</v>
      </c>
      <c r="I72" s="279">
        <v>230400.84849999999</v>
      </c>
      <c r="J72" s="279">
        <v>-40286.425929999998</v>
      </c>
      <c r="K72" s="279">
        <v>55850.7327</v>
      </c>
      <c r="L72" s="279">
        <v>96226.145250000001</v>
      </c>
      <c r="M72" s="279">
        <v>-67882.308959999995</v>
      </c>
      <c r="N72" s="272"/>
      <c r="O72" s="272"/>
      <c r="P72" s="272"/>
      <c r="Q72" s="272"/>
      <c r="R72" s="272"/>
      <c r="S72" s="272"/>
      <c r="T72" s="272"/>
      <c r="U72" s="272"/>
      <c r="V72" s="272"/>
      <c r="W72" s="272"/>
    </row>
    <row r="73" spans="1:23" ht="15" customHeight="1">
      <c r="A73" s="278" t="s">
        <v>614</v>
      </c>
      <c r="B73" s="279">
        <v>57436.759749999997</v>
      </c>
      <c r="C73" s="279">
        <v>63278.092939999995</v>
      </c>
      <c r="D73" s="279">
        <v>-6296.7914199999996</v>
      </c>
      <c r="E73" s="279">
        <v>-229772.79177000001</v>
      </c>
      <c r="F73" s="279">
        <v>13200.45508</v>
      </c>
      <c r="G73" s="279">
        <v>78003.090159999992</v>
      </c>
      <c r="H73" s="279">
        <v>-114975.79109</v>
      </c>
      <c r="I73" s="279">
        <v>230716.03237999999</v>
      </c>
      <c r="J73" s="279">
        <v>-39581.271509999999</v>
      </c>
      <c r="K73" s="279">
        <v>56863.110409999994</v>
      </c>
      <c r="L73" s="279">
        <v>97298.823969999998</v>
      </c>
      <c r="M73" s="279">
        <v>-69455.660780000006</v>
      </c>
      <c r="N73" s="272"/>
      <c r="O73" s="272"/>
      <c r="P73" s="272"/>
      <c r="Q73" s="272"/>
      <c r="R73" s="272"/>
      <c r="S73" s="272"/>
      <c r="T73" s="272"/>
      <c r="U73" s="272"/>
      <c r="V73" s="272"/>
      <c r="W73" s="272"/>
    </row>
    <row r="74" spans="1:23" ht="15" customHeight="1">
      <c r="A74" s="281" t="s">
        <v>615</v>
      </c>
      <c r="B74" s="279">
        <v>-2208.4896200000003</v>
      </c>
      <c r="C74" s="279">
        <v>-1991.9661899999999</v>
      </c>
      <c r="D74" s="279">
        <v>-1810.6321399999999</v>
      </c>
      <c r="E74" s="279">
        <v>-2933.3244399999999</v>
      </c>
      <c r="F74" s="279">
        <v>-1187.6217900000001</v>
      </c>
      <c r="G74" s="279">
        <v>-711.70762999999999</v>
      </c>
      <c r="H74" s="279">
        <v>-482.34239000000002</v>
      </c>
      <c r="I74" s="279">
        <v>-315.18387999999999</v>
      </c>
      <c r="J74" s="279">
        <v>-705.15442000000007</v>
      </c>
      <c r="K74" s="279">
        <v>-1012.37771</v>
      </c>
      <c r="L74" s="279">
        <v>-1072.6787199999999</v>
      </c>
      <c r="M74" s="279">
        <v>1573.3518200000001</v>
      </c>
      <c r="N74" s="272"/>
      <c r="O74" s="272"/>
      <c r="P74" s="272"/>
      <c r="Q74" s="272"/>
      <c r="R74" s="272"/>
      <c r="S74" s="272"/>
      <c r="T74" s="272"/>
      <c r="U74" s="272"/>
      <c r="V74" s="272"/>
      <c r="W74" s="272"/>
    </row>
    <row r="75" spans="1:23" ht="15" customHeight="1">
      <c r="A75" s="278" t="s">
        <v>616</v>
      </c>
      <c r="B75" s="279">
        <v>2670285.5863699997</v>
      </c>
      <c r="C75" s="279">
        <v>2389320.4570800001</v>
      </c>
      <c r="D75" s="279">
        <v>2980839.5149000003</v>
      </c>
      <c r="E75" s="279">
        <v>3143299.1935799997</v>
      </c>
      <c r="F75" s="279">
        <v>2765793.2422399996</v>
      </c>
      <c r="G75" s="279">
        <v>3587888.5679799998</v>
      </c>
      <c r="H75" s="279">
        <v>1985515.26853</v>
      </c>
      <c r="I75" s="279">
        <v>2608728.6283</v>
      </c>
      <c r="J75" s="279">
        <v>3033053.1040599998</v>
      </c>
      <c r="K75" s="279">
        <v>2650291.4949000003</v>
      </c>
      <c r="L75" s="279">
        <v>3341184.2053100001</v>
      </c>
      <c r="M75" s="279">
        <v>3385008.4631799976</v>
      </c>
      <c r="N75" s="272"/>
      <c r="O75" s="272"/>
      <c r="P75" s="272"/>
      <c r="Q75" s="272"/>
      <c r="R75" s="272"/>
      <c r="S75" s="272"/>
      <c r="T75" s="272"/>
      <c r="U75" s="272"/>
      <c r="V75" s="272"/>
      <c r="W75" s="272"/>
    </row>
    <row r="76" spans="1:23" ht="15" customHeight="1">
      <c r="A76" s="287" t="s">
        <v>617</v>
      </c>
      <c r="B76" s="279">
        <v>8682.3909000000003</v>
      </c>
      <c r="C76" s="279">
        <v>17958.311289999998</v>
      </c>
      <c r="D76" s="279">
        <v>32874.75389</v>
      </c>
      <c r="E76" s="279">
        <v>38247.219250000002</v>
      </c>
      <c r="F76" s="279">
        <v>62643.668659999996</v>
      </c>
      <c r="G76" s="279">
        <v>20594.910550000001</v>
      </c>
      <c r="H76" s="279">
        <v>29882.921979999999</v>
      </c>
      <c r="I76" s="279">
        <v>16681.11836</v>
      </c>
      <c r="J76" s="279">
        <v>15366.964910000001</v>
      </c>
      <c r="K76" s="279">
        <v>9216.9846999999991</v>
      </c>
      <c r="L76" s="279">
        <v>14596.286</v>
      </c>
      <c r="M76" s="279">
        <v>45493.19522999999</v>
      </c>
      <c r="N76" s="272"/>
      <c r="O76" s="272"/>
      <c r="P76" s="272"/>
      <c r="Q76" s="272"/>
      <c r="R76" s="272"/>
      <c r="S76" s="272"/>
      <c r="T76" s="272"/>
      <c r="U76" s="272"/>
      <c r="V76" s="272"/>
      <c r="W76" s="272"/>
    </row>
    <row r="77" spans="1:23" ht="15" customHeight="1">
      <c r="A77" s="285" t="s">
        <v>618</v>
      </c>
      <c r="B77" s="279">
        <v>2678967.9772700001</v>
      </c>
      <c r="C77" s="279">
        <v>2407278.7683699997</v>
      </c>
      <c r="D77" s="279">
        <v>3013714.2687900001</v>
      </c>
      <c r="E77" s="279">
        <v>3181546.4128299998</v>
      </c>
      <c r="F77" s="279">
        <v>2828436.9109</v>
      </c>
      <c r="G77" s="279">
        <v>3608483.4785300004</v>
      </c>
      <c r="H77" s="279">
        <v>2015398.1905100001</v>
      </c>
      <c r="I77" s="279">
        <v>2625409.7466599997</v>
      </c>
      <c r="J77" s="279">
        <v>3048420.0689699999</v>
      </c>
      <c r="K77" s="279">
        <v>2659508.4795999997</v>
      </c>
      <c r="L77" s="279">
        <v>3355780.49131</v>
      </c>
      <c r="M77" s="279">
        <v>3430501.6584099983</v>
      </c>
      <c r="N77" s="272"/>
      <c r="O77" s="272"/>
      <c r="P77" s="272"/>
      <c r="Q77" s="272"/>
      <c r="R77" s="272"/>
      <c r="S77" s="272"/>
      <c r="T77" s="272"/>
      <c r="U77" s="272"/>
      <c r="V77" s="272"/>
      <c r="W77" s="272"/>
    </row>
    <row r="78" spans="1:23" ht="15" customHeight="1">
      <c r="A78" s="284" t="s">
        <v>619</v>
      </c>
      <c r="B78" s="279">
        <v>-23479.058860000001</v>
      </c>
      <c r="C78" s="279">
        <v>9197.2765099999997</v>
      </c>
      <c r="D78" s="279">
        <v>1251.25757</v>
      </c>
      <c r="E78" s="279">
        <v>10208.583359999999</v>
      </c>
      <c r="F78" s="279">
        <v>39154.177380000001</v>
      </c>
      <c r="G78" s="279">
        <v>-12251.294</v>
      </c>
      <c r="H78" s="279">
        <v>31765.49912</v>
      </c>
      <c r="I78" s="279">
        <v>31110.47724</v>
      </c>
      <c r="J78" s="279">
        <v>3121.6348399999997</v>
      </c>
      <c r="K78" s="279">
        <v>18383.33095</v>
      </c>
      <c r="L78" s="279">
        <v>34691.124640000002</v>
      </c>
      <c r="M78" s="279">
        <v>64673.702449999997</v>
      </c>
      <c r="N78" s="272"/>
      <c r="O78" s="272"/>
      <c r="P78" s="272"/>
      <c r="Q78" s="272"/>
      <c r="R78" s="272"/>
      <c r="S78" s="272"/>
      <c r="T78" s="272"/>
      <c r="U78" s="272"/>
      <c r="V78" s="272"/>
      <c r="W78" s="272"/>
    </row>
    <row r="79" spans="1:23" ht="15" customHeight="1">
      <c r="A79" s="278" t="s">
        <v>620</v>
      </c>
      <c r="B79" s="279">
        <v>2655488.9184099999</v>
      </c>
      <c r="C79" s="279">
        <v>2416476.0448799999</v>
      </c>
      <c r="D79" s="279">
        <v>3014965.52636</v>
      </c>
      <c r="E79" s="279">
        <v>3191754.9961899999</v>
      </c>
      <c r="F79" s="279">
        <v>2867591.0882800003</v>
      </c>
      <c r="G79" s="279">
        <v>3596232.1845300002</v>
      </c>
      <c r="H79" s="279">
        <v>2047163.6896300002</v>
      </c>
      <c r="I79" s="279">
        <v>2656520.2239000001</v>
      </c>
      <c r="J79" s="279">
        <v>3051541.7038099999</v>
      </c>
      <c r="K79" s="279">
        <v>2677891.8105500001</v>
      </c>
      <c r="L79" s="279">
        <v>3390471.61595</v>
      </c>
      <c r="M79" s="279">
        <v>3495175.360859998</v>
      </c>
      <c r="N79" s="272"/>
      <c r="O79" s="272"/>
      <c r="P79" s="272"/>
      <c r="Q79" s="272"/>
      <c r="R79" s="272"/>
      <c r="S79" s="272"/>
      <c r="T79" s="272"/>
      <c r="U79" s="272"/>
      <c r="V79" s="272"/>
      <c r="W79" s="272"/>
    </row>
    <row r="80" spans="1:23" ht="15" customHeight="1">
      <c r="A80" s="284" t="s">
        <v>621</v>
      </c>
      <c r="B80" s="279">
        <v>0</v>
      </c>
      <c r="C80" s="279">
        <v>0</v>
      </c>
      <c r="D80" s="279">
        <v>0</v>
      </c>
      <c r="E80" s="279">
        <v>4.0000000000000003E-5</v>
      </c>
      <c r="F80" s="279">
        <v>0</v>
      </c>
      <c r="G80" s="279">
        <v>-4.0000000000000003E-5</v>
      </c>
      <c r="H80" s="279">
        <v>1.0000000000000001E-5</v>
      </c>
      <c r="I80" s="279">
        <v>-5.9999999999999995E-5</v>
      </c>
      <c r="J80" s="279">
        <v>0</v>
      </c>
      <c r="K80" s="279">
        <v>0.29372000000000004</v>
      </c>
      <c r="L80" s="279">
        <v>0.31857000000000002</v>
      </c>
      <c r="M80" s="279">
        <v>-1.9999999999999998E-5</v>
      </c>
      <c r="N80" s="272"/>
      <c r="O80" s="272"/>
      <c r="P80" s="272"/>
      <c r="Q80" s="272"/>
      <c r="R80" s="272"/>
      <c r="S80" s="272"/>
      <c r="T80" s="272"/>
      <c r="U80" s="272"/>
      <c r="V80" s="272"/>
      <c r="W80" s="272"/>
    </row>
    <row r="81" spans="1:23" ht="15" customHeight="1">
      <c r="A81" s="278" t="s">
        <v>622</v>
      </c>
      <c r="B81" s="279">
        <v>2655488.9184099999</v>
      </c>
      <c r="C81" s="279">
        <v>2416476.0448799999</v>
      </c>
      <c r="D81" s="279">
        <v>3014965.52636</v>
      </c>
      <c r="E81" s="279">
        <v>3191754.9962300002</v>
      </c>
      <c r="F81" s="279">
        <v>2867591.0882800003</v>
      </c>
      <c r="G81" s="279">
        <v>3596232.1844899999</v>
      </c>
      <c r="H81" s="279">
        <v>2047163.68964</v>
      </c>
      <c r="I81" s="279">
        <v>2656520.2238400001</v>
      </c>
      <c r="J81" s="279">
        <v>3051541.7038099999</v>
      </c>
      <c r="K81" s="279">
        <v>2677892.10427</v>
      </c>
      <c r="L81" s="279">
        <v>3390471.9345200001</v>
      </c>
      <c r="M81" s="279">
        <v>3495175.3608399983</v>
      </c>
      <c r="N81" s="272"/>
      <c r="O81" s="272"/>
      <c r="P81" s="272"/>
      <c r="Q81" s="272"/>
      <c r="R81" s="272"/>
      <c r="S81" s="272"/>
      <c r="T81" s="272"/>
      <c r="U81" s="272"/>
      <c r="V81" s="272"/>
      <c r="W81" s="272"/>
    </row>
    <row r="82" spans="1:23" ht="15" customHeight="1" thickBot="1">
      <c r="A82" s="284" t="s">
        <v>623</v>
      </c>
      <c r="B82" s="279">
        <v>-908387.92430999991</v>
      </c>
      <c r="C82" s="279">
        <v>-686674.46519000002</v>
      </c>
      <c r="D82" s="279">
        <v>-1049065.62157</v>
      </c>
      <c r="E82" s="279">
        <v>-1171049.1696199998</v>
      </c>
      <c r="F82" s="279">
        <v>-1091287.2861500001</v>
      </c>
      <c r="G82" s="279">
        <v>-1526605.44777</v>
      </c>
      <c r="H82" s="279">
        <v>-1252339.34243</v>
      </c>
      <c r="I82" s="279">
        <v>-1237332.2402599999</v>
      </c>
      <c r="J82" s="279">
        <v>-1290261.00468</v>
      </c>
      <c r="K82" s="279">
        <v>-1028942.3539099999</v>
      </c>
      <c r="L82" s="279">
        <v>-1358428.6976099999</v>
      </c>
      <c r="M82" s="279">
        <v>1396370.5824</v>
      </c>
      <c r="N82" s="272"/>
      <c r="O82" s="272"/>
      <c r="P82" s="272"/>
      <c r="Q82" s="272"/>
      <c r="R82" s="272"/>
      <c r="S82" s="272"/>
      <c r="T82" s="272"/>
      <c r="U82" s="272"/>
      <c r="V82" s="272"/>
      <c r="W82" s="272"/>
    </row>
    <row r="83" spans="1:23" ht="15" customHeight="1" thickTop="1" thickBot="1">
      <c r="A83" s="343" t="s">
        <v>624</v>
      </c>
      <c r="B83" s="344">
        <v>1747100.9941</v>
      </c>
      <c r="C83" s="344">
        <v>1729801.57969</v>
      </c>
      <c r="D83" s="344">
        <v>1965899.9047900001</v>
      </c>
      <c r="E83" s="344">
        <v>2020705.8266099999</v>
      </c>
      <c r="F83" s="344">
        <v>1776303.8021300002</v>
      </c>
      <c r="G83" s="344">
        <v>2069626.7367199999</v>
      </c>
      <c r="H83" s="344">
        <v>794824.34721000004</v>
      </c>
      <c r="I83" s="344">
        <v>1419187.98358</v>
      </c>
      <c r="J83" s="344">
        <v>1761280.6991300001</v>
      </c>
      <c r="K83" s="344">
        <v>1648949.7503599999</v>
      </c>
      <c r="L83" s="344">
        <v>2032043.23691</v>
      </c>
      <c r="M83" s="344">
        <v>2098804.7784399982</v>
      </c>
      <c r="N83" s="272"/>
      <c r="O83" s="272"/>
      <c r="P83" s="272"/>
      <c r="Q83" s="272"/>
      <c r="R83" s="272"/>
      <c r="S83" s="272"/>
      <c r="T83" s="272"/>
      <c r="U83" s="272"/>
      <c r="V83" s="272"/>
      <c r="W83" s="272"/>
    </row>
    <row r="84" spans="1:23" ht="3.75" customHeight="1" thickTop="1" thickBot="1">
      <c r="A84" s="288"/>
      <c r="B84" s="289"/>
      <c r="C84" s="289"/>
      <c r="D84" s="289"/>
      <c r="E84" s="289"/>
      <c r="F84" s="289"/>
      <c r="G84" s="289"/>
      <c r="H84" s="289"/>
      <c r="I84" s="289"/>
      <c r="J84" s="289"/>
      <c r="K84" s="289"/>
      <c r="L84" s="289"/>
      <c r="M84" s="289"/>
      <c r="N84" s="272"/>
      <c r="O84" s="272"/>
      <c r="P84" s="272"/>
      <c r="Q84" s="272"/>
      <c r="R84" s="272"/>
      <c r="S84" s="272"/>
      <c r="T84" s="272"/>
      <c r="U84" s="272"/>
      <c r="V84" s="272"/>
      <c r="W84" s="272"/>
    </row>
    <row r="85" spans="1:23" ht="15" customHeight="1" thickTop="1">
      <c r="A85" s="290"/>
      <c r="B85" s="291"/>
      <c r="C85" s="291"/>
      <c r="D85" s="291"/>
      <c r="E85" s="291"/>
      <c r="F85" s="291"/>
      <c r="G85" s="291"/>
      <c r="H85" s="291"/>
      <c r="I85" s="291"/>
      <c r="J85" s="291"/>
      <c r="K85" s="291"/>
      <c r="L85" s="291"/>
      <c r="M85" s="291"/>
      <c r="N85" s="272"/>
      <c r="O85" s="272"/>
      <c r="P85" s="272"/>
      <c r="Q85" s="272"/>
      <c r="R85" s="272"/>
      <c r="S85" s="272"/>
      <c r="T85" s="272"/>
      <c r="U85" s="272"/>
      <c r="V85" s="272"/>
      <c r="W85" s="272"/>
    </row>
    <row r="86" spans="1:23" ht="15" customHeight="1">
      <c r="A86" s="292"/>
      <c r="B86" s="291"/>
      <c r="C86" s="291"/>
      <c r="D86" s="291"/>
      <c r="E86" s="291"/>
      <c r="F86" s="291"/>
      <c r="G86" s="291"/>
      <c r="H86" s="291"/>
      <c r="I86" s="291"/>
      <c r="J86" s="291"/>
      <c r="K86" s="291"/>
      <c r="L86" s="291"/>
      <c r="M86" s="291"/>
      <c r="N86" s="272"/>
      <c r="O86" s="272"/>
      <c r="P86" s="272"/>
      <c r="Q86" s="272"/>
      <c r="R86" s="272"/>
      <c r="S86" s="272"/>
      <c r="T86" s="272"/>
      <c r="U86" s="272"/>
      <c r="V86" s="272"/>
      <c r="W86" s="272"/>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topLeftCell="C1" zoomScale="70" zoomScaleNormal="70" workbookViewId="0"/>
  </sheetViews>
  <sheetFormatPr baseColWidth="10" defaultColWidth="9.140625" defaultRowHeight="12.75"/>
  <cols>
    <col min="1" max="1" width="3" style="299" hidden="1" customWidth="1"/>
    <col min="2" max="2" width="6" style="299" hidden="1" customWidth="1"/>
    <col min="3" max="3" width="81.5703125" style="299" customWidth="1"/>
    <col min="4" max="5" width="8.28515625" style="299" bestFit="1" customWidth="1"/>
    <col min="6" max="6" width="8.28515625" style="299" customWidth="1"/>
    <col min="7" max="10" width="8.28515625" style="299" bestFit="1" customWidth="1"/>
    <col min="11" max="11" width="8.28515625" style="299" customWidth="1"/>
    <col min="12" max="12" width="8.28515625" style="299" bestFit="1" customWidth="1"/>
    <col min="13" max="14" width="8.28515625" style="299" customWidth="1"/>
    <col min="15" max="15" width="9.140625" style="299" bestFit="1" customWidth="1"/>
    <col min="16" max="17" width="9.140625" style="299"/>
    <col min="18" max="18" width="39.5703125" style="299" customWidth="1"/>
    <col min="19" max="19" width="10.5703125" style="299" bestFit="1" customWidth="1"/>
    <col min="20" max="20" width="15.85546875" style="299" bestFit="1" customWidth="1"/>
    <col min="21" max="256" width="9.140625" style="299"/>
    <col min="257" max="258" width="0" style="299" hidden="1" customWidth="1"/>
    <col min="259" max="259" width="81.5703125" style="299" customWidth="1"/>
    <col min="260" max="261" width="8.28515625" style="299" bestFit="1" customWidth="1"/>
    <col min="262" max="262" width="8.28515625" style="299" customWidth="1"/>
    <col min="263" max="266" width="8.28515625" style="299" bestFit="1" customWidth="1"/>
    <col min="267" max="267" width="8.28515625" style="299" customWidth="1"/>
    <col min="268" max="268" width="8.28515625" style="299" bestFit="1" customWidth="1"/>
    <col min="269" max="270" width="8.28515625" style="299" customWidth="1"/>
    <col min="271" max="271" width="9.140625" style="299" bestFit="1" customWidth="1"/>
    <col min="272" max="273" width="9.140625" style="299"/>
    <col min="274" max="274" width="39.5703125" style="299" customWidth="1"/>
    <col min="275" max="275" width="10.5703125" style="299" bestFit="1" customWidth="1"/>
    <col min="276" max="276" width="15.85546875" style="299" bestFit="1" customWidth="1"/>
    <col min="277" max="512" width="9.140625" style="299"/>
    <col min="513" max="514" width="0" style="299" hidden="1" customWidth="1"/>
    <col min="515" max="515" width="81.5703125" style="299" customWidth="1"/>
    <col min="516" max="517" width="8.28515625" style="299" bestFit="1" customWidth="1"/>
    <col min="518" max="518" width="8.28515625" style="299" customWidth="1"/>
    <col min="519" max="522" width="8.28515625" style="299" bestFit="1" customWidth="1"/>
    <col min="523" max="523" width="8.28515625" style="299" customWidth="1"/>
    <col min="524" max="524" width="8.28515625" style="299" bestFit="1" customWidth="1"/>
    <col min="525" max="526" width="8.28515625" style="299" customWidth="1"/>
    <col min="527" max="527" width="9.140625" style="299" bestFit="1" customWidth="1"/>
    <col min="528" max="529" width="9.140625" style="299"/>
    <col min="530" max="530" width="39.5703125" style="299" customWidth="1"/>
    <col min="531" max="531" width="10.5703125" style="299" bestFit="1" customWidth="1"/>
    <col min="532" max="532" width="15.85546875" style="299" bestFit="1" customWidth="1"/>
    <col min="533" max="768" width="9.140625" style="299"/>
    <col min="769" max="770" width="0" style="299" hidden="1" customWidth="1"/>
    <col min="771" max="771" width="81.5703125" style="299" customWidth="1"/>
    <col min="772" max="773" width="8.28515625" style="299" bestFit="1" customWidth="1"/>
    <col min="774" max="774" width="8.28515625" style="299" customWidth="1"/>
    <col min="775" max="778" width="8.28515625" style="299" bestFit="1" customWidth="1"/>
    <col min="779" max="779" width="8.28515625" style="299" customWidth="1"/>
    <col min="780" max="780" width="8.28515625" style="299" bestFit="1" customWidth="1"/>
    <col min="781" max="782" width="8.28515625" style="299" customWidth="1"/>
    <col min="783" max="783" width="9.140625" style="299" bestFit="1" customWidth="1"/>
    <col min="784" max="785" width="9.140625" style="299"/>
    <col min="786" max="786" width="39.5703125" style="299" customWidth="1"/>
    <col min="787" max="787" width="10.5703125" style="299" bestFit="1" customWidth="1"/>
    <col min="788" max="788" width="15.85546875" style="299" bestFit="1" customWidth="1"/>
    <col min="789" max="1024" width="9.140625" style="299"/>
    <col min="1025" max="1026" width="0" style="299" hidden="1" customWidth="1"/>
    <col min="1027" max="1027" width="81.5703125" style="299" customWidth="1"/>
    <col min="1028" max="1029" width="8.28515625" style="299" bestFit="1" customWidth="1"/>
    <col min="1030" max="1030" width="8.28515625" style="299" customWidth="1"/>
    <col min="1031" max="1034" width="8.28515625" style="299" bestFit="1" customWidth="1"/>
    <col min="1035" max="1035" width="8.28515625" style="299" customWidth="1"/>
    <col min="1036" max="1036" width="8.28515625" style="299" bestFit="1" customWidth="1"/>
    <col min="1037" max="1038" width="8.28515625" style="299" customWidth="1"/>
    <col min="1039" max="1039" width="9.140625" style="299" bestFit="1" customWidth="1"/>
    <col min="1040" max="1041" width="9.140625" style="299"/>
    <col min="1042" max="1042" width="39.5703125" style="299" customWidth="1"/>
    <col min="1043" max="1043" width="10.5703125" style="299" bestFit="1" customWidth="1"/>
    <col min="1044" max="1044" width="15.85546875" style="299" bestFit="1" customWidth="1"/>
    <col min="1045" max="1280" width="9.140625" style="299"/>
    <col min="1281" max="1282" width="0" style="299" hidden="1" customWidth="1"/>
    <col min="1283" max="1283" width="81.5703125" style="299" customWidth="1"/>
    <col min="1284" max="1285" width="8.28515625" style="299" bestFit="1" customWidth="1"/>
    <col min="1286" max="1286" width="8.28515625" style="299" customWidth="1"/>
    <col min="1287" max="1290" width="8.28515625" style="299" bestFit="1" customWidth="1"/>
    <col min="1291" max="1291" width="8.28515625" style="299" customWidth="1"/>
    <col min="1292" max="1292" width="8.28515625" style="299" bestFit="1" customWidth="1"/>
    <col min="1293" max="1294" width="8.28515625" style="299" customWidth="1"/>
    <col min="1295" max="1295" width="9.140625" style="299" bestFit="1" customWidth="1"/>
    <col min="1296" max="1297" width="9.140625" style="299"/>
    <col min="1298" max="1298" width="39.5703125" style="299" customWidth="1"/>
    <col min="1299" max="1299" width="10.5703125" style="299" bestFit="1" customWidth="1"/>
    <col min="1300" max="1300" width="15.85546875" style="299" bestFit="1" customWidth="1"/>
    <col min="1301" max="1536" width="9.140625" style="299"/>
    <col min="1537" max="1538" width="0" style="299" hidden="1" customWidth="1"/>
    <col min="1539" max="1539" width="81.5703125" style="299" customWidth="1"/>
    <col min="1540" max="1541" width="8.28515625" style="299" bestFit="1" customWidth="1"/>
    <col min="1542" max="1542" width="8.28515625" style="299" customWidth="1"/>
    <col min="1543" max="1546" width="8.28515625" style="299" bestFit="1" customWidth="1"/>
    <col min="1547" max="1547" width="8.28515625" style="299" customWidth="1"/>
    <col min="1548" max="1548" width="8.28515625" style="299" bestFit="1" customWidth="1"/>
    <col min="1549" max="1550" width="8.28515625" style="299" customWidth="1"/>
    <col min="1551" max="1551" width="9.140625" style="299" bestFit="1" customWidth="1"/>
    <col min="1552" max="1553" width="9.140625" style="299"/>
    <col min="1554" max="1554" width="39.5703125" style="299" customWidth="1"/>
    <col min="1555" max="1555" width="10.5703125" style="299" bestFit="1" customWidth="1"/>
    <col min="1556" max="1556" width="15.85546875" style="299" bestFit="1" customWidth="1"/>
    <col min="1557" max="1792" width="9.140625" style="299"/>
    <col min="1793" max="1794" width="0" style="299" hidden="1" customWidth="1"/>
    <col min="1795" max="1795" width="81.5703125" style="299" customWidth="1"/>
    <col min="1796" max="1797" width="8.28515625" style="299" bestFit="1" customWidth="1"/>
    <col min="1798" max="1798" width="8.28515625" style="299" customWidth="1"/>
    <col min="1799" max="1802" width="8.28515625" style="299" bestFit="1" customWidth="1"/>
    <col min="1803" max="1803" width="8.28515625" style="299" customWidth="1"/>
    <col min="1804" max="1804" width="8.28515625" style="299" bestFit="1" customWidth="1"/>
    <col min="1805" max="1806" width="8.28515625" style="299" customWidth="1"/>
    <col min="1807" max="1807" width="9.140625" style="299" bestFit="1" customWidth="1"/>
    <col min="1808" max="1809" width="9.140625" style="299"/>
    <col min="1810" max="1810" width="39.5703125" style="299" customWidth="1"/>
    <col min="1811" max="1811" width="10.5703125" style="299" bestFit="1" customWidth="1"/>
    <col min="1812" max="1812" width="15.85546875" style="299" bestFit="1" customWidth="1"/>
    <col min="1813" max="2048" width="9.140625" style="299"/>
    <col min="2049" max="2050" width="0" style="299" hidden="1" customWidth="1"/>
    <col min="2051" max="2051" width="81.5703125" style="299" customWidth="1"/>
    <col min="2052" max="2053" width="8.28515625" style="299" bestFit="1" customWidth="1"/>
    <col min="2054" max="2054" width="8.28515625" style="299" customWidth="1"/>
    <col min="2055" max="2058" width="8.28515625" style="299" bestFit="1" customWidth="1"/>
    <col min="2059" max="2059" width="8.28515625" style="299" customWidth="1"/>
    <col min="2060" max="2060" width="8.28515625" style="299" bestFit="1" customWidth="1"/>
    <col min="2061" max="2062" width="8.28515625" style="299" customWidth="1"/>
    <col min="2063" max="2063" width="9.140625" style="299" bestFit="1" customWidth="1"/>
    <col min="2064" max="2065" width="9.140625" style="299"/>
    <col min="2066" max="2066" width="39.5703125" style="299" customWidth="1"/>
    <col min="2067" max="2067" width="10.5703125" style="299" bestFit="1" customWidth="1"/>
    <col min="2068" max="2068" width="15.85546875" style="299" bestFit="1" customWidth="1"/>
    <col min="2069" max="2304" width="9.140625" style="299"/>
    <col min="2305" max="2306" width="0" style="299" hidden="1" customWidth="1"/>
    <col min="2307" max="2307" width="81.5703125" style="299" customWidth="1"/>
    <col min="2308" max="2309" width="8.28515625" style="299" bestFit="1" customWidth="1"/>
    <col min="2310" max="2310" width="8.28515625" style="299" customWidth="1"/>
    <col min="2311" max="2314" width="8.28515625" style="299" bestFit="1" customWidth="1"/>
    <col min="2315" max="2315" width="8.28515625" style="299" customWidth="1"/>
    <col min="2316" max="2316" width="8.28515625" style="299" bestFit="1" customWidth="1"/>
    <col min="2317" max="2318" width="8.28515625" style="299" customWidth="1"/>
    <col min="2319" max="2319" width="9.140625" style="299" bestFit="1" customWidth="1"/>
    <col min="2320" max="2321" width="9.140625" style="299"/>
    <col min="2322" max="2322" width="39.5703125" style="299" customWidth="1"/>
    <col min="2323" max="2323" width="10.5703125" style="299" bestFit="1" customWidth="1"/>
    <col min="2324" max="2324" width="15.85546875" style="299" bestFit="1" customWidth="1"/>
    <col min="2325" max="2560" width="9.140625" style="299"/>
    <col min="2561" max="2562" width="0" style="299" hidden="1" customWidth="1"/>
    <col min="2563" max="2563" width="81.5703125" style="299" customWidth="1"/>
    <col min="2564" max="2565" width="8.28515625" style="299" bestFit="1" customWidth="1"/>
    <col min="2566" max="2566" width="8.28515625" style="299" customWidth="1"/>
    <col min="2567" max="2570" width="8.28515625" style="299" bestFit="1" customWidth="1"/>
    <col min="2571" max="2571" width="8.28515625" style="299" customWidth="1"/>
    <col min="2572" max="2572" width="8.28515625" style="299" bestFit="1" customWidth="1"/>
    <col min="2573" max="2574" width="8.28515625" style="299" customWidth="1"/>
    <col min="2575" max="2575" width="9.140625" style="299" bestFit="1" customWidth="1"/>
    <col min="2576" max="2577" width="9.140625" style="299"/>
    <col min="2578" max="2578" width="39.5703125" style="299" customWidth="1"/>
    <col min="2579" max="2579" width="10.5703125" style="299" bestFit="1" customWidth="1"/>
    <col min="2580" max="2580" width="15.85546875" style="299" bestFit="1" customWidth="1"/>
    <col min="2581" max="2816" width="9.140625" style="299"/>
    <col min="2817" max="2818" width="0" style="299" hidden="1" customWidth="1"/>
    <col min="2819" max="2819" width="81.5703125" style="299" customWidth="1"/>
    <col min="2820" max="2821" width="8.28515625" style="299" bestFit="1" customWidth="1"/>
    <col min="2822" max="2822" width="8.28515625" style="299" customWidth="1"/>
    <col min="2823" max="2826" width="8.28515625" style="299" bestFit="1" customWidth="1"/>
    <col min="2827" max="2827" width="8.28515625" style="299" customWidth="1"/>
    <col min="2828" max="2828" width="8.28515625" style="299" bestFit="1" customWidth="1"/>
    <col min="2829" max="2830" width="8.28515625" style="299" customWidth="1"/>
    <col min="2831" max="2831" width="9.140625" style="299" bestFit="1" customWidth="1"/>
    <col min="2832" max="2833" width="9.140625" style="299"/>
    <col min="2834" max="2834" width="39.5703125" style="299" customWidth="1"/>
    <col min="2835" max="2835" width="10.5703125" style="299" bestFit="1" customWidth="1"/>
    <col min="2836" max="2836" width="15.85546875" style="299" bestFit="1" customWidth="1"/>
    <col min="2837" max="3072" width="9.140625" style="299"/>
    <col min="3073" max="3074" width="0" style="299" hidden="1" customWidth="1"/>
    <col min="3075" max="3075" width="81.5703125" style="299" customWidth="1"/>
    <col min="3076" max="3077" width="8.28515625" style="299" bestFit="1" customWidth="1"/>
    <col min="3078" max="3078" width="8.28515625" style="299" customWidth="1"/>
    <col min="3079" max="3082" width="8.28515625" style="299" bestFit="1" customWidth="1"/>
    <col min="3083" max="3083" width="8.28515625" style="299" customWidth="1"/>
    <col min="3084" max="3084" width="8.28515625" style="299" bestFit="1" customWidth="1"/>
    <col min="3085" max="3086" width="8.28515625" style="299" customWidth="1"/>
    <col min="3087" max="3087" width="9.140625" style="299" bestFit="1" customWidth="1"/>
    <col min="3088" max="3089" width="9.140625" style="299"/>
    <col min="3090" max="3090" width="39.5703125" style="299" customWidth="1"/>
    <col min="3091" max="3091" width="10.5703125" style="299" bestFit="1" customWidth="1"/>
    <col min="3092" max="3092" width="15.85546875" style="299" bestFit="1" customWidth="1"/>
    <col min="3093" max="3328" width="9.140625" style="299"/>
    <col min="3329" max="3330" width="0" style="299" hidden="1" customWidth="1"/>
    <col min="3331" max="3331" width="81.5703125" style="299" customWidth="1"/>
    <col min="3332" max="3333" width="8.28515625" style="299" bestFit="1" customWidth="1"/>
    <col min="3334" max="3334" width="8.28515625" style="299" customWidth="1"/>
    <col min="3335" max="3338" width="8.28515625" style="299" bestFit="1" customWidth="1"/>
    <col min="3339" max="3339" width="8.28515625" style="299" customWidth="1"/>
    <col min="3340" max="3340" width="8.28515625" style="299" bestFit="1" customWidth="1"/>
    <col min="3341" max="3342" width="8.28515625" style="299" customWidth="1"/>
    <col min="3343" max="3343" width="9.140625" style="299" bestFit="1" customWidth="1"/>
    <col min="3344" max="3345" width="9.140625" style="299"/>
    <col min="3346" max="3346" width="39.5703125" style="299" customWidth="1"/>
    <col min="3347" max="3347" width="10.5703125" style="299" bestFit="1" customWidth="1"/>
    <col min="3348" max="3348" width="15.85546875" style="299" bestFit="1" customWidth="1"/>
    <col min="3349" max="3584" width="9.140625" style="299"/>
    <col min="3585" max="3586" width="0" style="299" hidden="1" customWidth="1"/>
    <col min="3587" max="3587" width="81.5703125" style="299" customWidth="1"/>
    <col min="3588" max="3589" width="8.28515625" style="299" bestFit="1" customWidth="1"/>
    <col min="3590" max="3590" width="8.28515625" style="299" customWidth="1"/>
    <col min="3591" max="3594" width="8.28515625" style="299" bestFit="1" customWidth="1"/>
    <col min="3595" max="3595" width="8.28515625" style="299" customWidth="1"/>
    <col min="3596" max="3596" width="8.28515625" style="299" bestFit="1" customWidth="1"/>
    <col min="3597" max="3598" width="8.28515625" style="299" customWidth="1"/>
    <col min="3599" max="3599" width="9.140625" style="299" bestFit="1" customWidth="1"/>
    <col min="3600" max="3601" width="9.140625" style="299"/>
    <col min="3602" max="3602" width="39.5703125" style="299" customWidth="1"/>
    <col min="3603" max="3603" width="10.5703125" style="299" bestFit="1" customWidth="1"/>
    <col min="3604" max="3604" width="15.85546875" style="299" bestFit="1" customWidth="1"/>
    <col min="3605" max="3840" width="9.140625" style="299"/>
    <col min="3841" max="3842" width="0" style="299" hidden="1" customWidth="1"/>
    <col min="3843" max="3843" width="81.5703125" style="299" customWidth="1"/>
    <col min="3844" max="3845" width="8.28515625" style="299" bestFit="1" customWidth="1"/>
    <col min="3846" max="3846" width="8.28515625" style="299" customWidth="1"/>
    <col min="3847" max="3850" width="8.28515625" style="299" bestFit="1" customWidth="1"/>
    <col min="3851" max="3851" width="8.28515625" style="299" customWidth="1"/>
    <col min="3852" max="3852" width="8.28515625" style="299" bestFit="1" customWidth="1"/>
    <col min="3853" max="3854" width="8.28515625" style="299" customWidth="1"/>
    <col min="3855" max="3855" width="9.140625" style="299" bestFit="1" customWidth="1"/>
    <col min="3856" max="3857" width="9.140625" style="299"/>
    <col min="3858" max="3858" width="39.5703125" style="299" customWidth="1"/>
    <col min="3859" max="3859" width="10.5703125" style="299" bestFit="1" customWidth="1"/>
    <col min="3860" max="3860" width="15.85546875" style="299" bestFit="1" customWidth="1"/>
    <col min="3861" max="4096" width="9.140625" style="299"/>
    <col min="4097" max="4098" width="0" style="299" hidden="1" customWidth="1"/>
    <col min="4099" max="4099" width="81.5703125" style="299" customWidth="1"/>
    <col min="4100" max="4101" width="8.28515625" style="299" bestFit="1" customWidth="1"/>
    <col min="4102" max="4102" width="8.28515625" style="299" customWidth="1"/>
    <col min="4103" max="4106" width="8.28515625" style="299" bestFit="1" customWidth="1"/>
    <col min="4107" max="4107" width="8.28515625" style="299" customWidth="1"/>
    <col min="4108" max="4108" width="8.28515625" style="299" bestFit="1" customWidth="1"/>
    <col min="4109" max="4110" width="8.28515625" style="299" customWidth="1"/>
    <col min="4111" max="4111" width="9.140625" style="299" bestFit="1" customWidth="1"/>
    <col min="4112" max="4113" width="9.140625" style="299"/>
    <col min="4114" max="4114" width="39.5703125" style="299" customWidth="1"/>
    <col min="4115" max="4115" width="10.5703125" style="299" bestFit="1" customWidth="1"/>
    <col min="4116" max="4116" width="15.85546875" style="299" bestFit="1" customWidth="1"/>
    <col min="4117" max="4352" width="9.140625" style="299"/>
    <col min="4353" max="4354" width="0" style="299" hidden="1" customWidth="1"/>
    <col min="4355" max="4355" width="81.5703125" style="299" customWidth="1"/>
    <col min="4356" max="4357" width="8.28515625" style="299" bestFit="1" customWidth="1"/>
    <col min="4358" max="4358" width="8.28515625" style="299" customWidth="1"/>
    <col min="4359" max="4362" width="8.28515625" style="299" bestFit="1" customWidth="1"/>
    <col min="4363" max="4363" width="8.28515625" style="299" customWidth="1"/>
    <col min="4364" max="4364" width="8.28515625" style="299" bestFit="1" customWidth="1"/>
    <col min="4365" max="4366" width="8.28515625" style="299" customWidth="1"/>
    <col min="4367" max="4367" width="9.140625" style="299" bestFit="1" customWidth="1"/>
    <col min="4368" max="4369" width="9.140625" style="299"/>
    <col min="4370" max="4370" width="39.5703125" style="299" customWidth="1"/>
    <col min="4371" max="4371" width="10.5703125" style="299" bestFit="1" customWidth="1"/>
    <col min="4372" max="4372" width="15.85546875" style="299" bestFit="1" customWidth="1"/>
    <col min="4373" max="4608" width="9.140625" style="299"/>
    <col min="4609" max="4610" width="0" style="299" hidden="1" customWidth="1"/>
    <col min="4611" max="4611" width="81.5703125" style="299" customWidth="1"/>
    <col min="4612" max="4613" width="8.28515625" style="299" bestFit="1" customWidth="1"/>
    <col min="4614" max="4614" width="8.28515625" style="299" customWidth="1"/>
    <col min="4615" max="4618" width="8.28515625" style="299" bestFit="1" customWidth="1"/>
    <col min="4619" max="4619" width="8.28515625" style="299" customWidth="1"/>
    <col min="4620" max="4620" width="8.28515625" style="299" bestFit="1" customWidth="1"/>
    <col min="4621" max="4622" width="8.28515625" style="299" customWidth="1"/>
    <col min="4623" max="4623" width="9.140625" style="299" bestFit="1" customWidth="1"/>
    <col min="4624" max="4625" width="9.140625" style="299"/>
    <col min="4626" max="4626" width="39.5703125" style="299" customWidth="1"/>
    <col min="4627" max="4627" width="10.5703125" style="299" bestFit="1" customWidth="1"/>
    <col min="4628" max="4628" width="15.85546875" style="299" bestFit="1" customWidth="1"/>
    <col min="4629" max="4864" width="9.140625" style="299"/>
    <col min="4865" max="4866" width="0" style="299" hidden="1" customWidth="1"/>
    <col min="4867" max="4867" width="81.5703125" style="299" customWidth="1"/>
    <col min="4868" max="4869" width="8.28515625" style="299" bestFit="1" customWidth="1"/>
    <col min="4870" max="4870" width="8.28515625" style="299" customWidth="1"/>
    <col min="4871" max="4874" width="8.28515625" style="299" bestFit="1" customWidth="1"/>
    <col min="4875" max="4875" width="8.28515625" style="299" customWidth="1"/>
    <col min="4876" max="4876" width="8.28515625" style="299" bestFit="1" customWidth="1"/>
    <col min="4877" max="4878" width="8.28515625" style="299" customWidth="1"/>
    <col min="4879" max="4879" width="9.140625" style="299" bestFit="1" customWidth="1"/>
    <col min="4880" max="4881" width="9.140625" style="299"/>
    <col min="4882" max="4882" width="39.5703125" style="299" customWidth="1"/>
    <col min="4883" max="4883" width="10.5703125" style="299" bestFit="1" customWidth="1"/>
    <col min="4884" max="4884" width="15.85546875" style="299" bestFit="1" customWidth="1"/>
    <col min="4885" max="5120" width="9.140625" style="299"/>
    <col min="5121" max="5122" width="0" style="299" hidden="1" customWidth="1"/>
    <col min="5123" max="5123" width="81.5703125" style="299" customWidth="1"/>
    <col min="5124" max="5125" width="8.28515625" style="299" bestFit="1" customWidth="1"/>
    <col min="5126" max="5126" width="8.28515625" style="299" customWidth="1"/>
    <col min="5127" max="5130" width="8.28515625" style="299" bestFit="1" customWidth="1"/>
    <col min="5131" max="5131" width="8.28515625" style="299" customWidth="1"/>
    <col min="5132" max="5132" width="8.28515625" style="299" bestFit="1" customWidth="1"/>
    <col min="5133" max="5134" width="8.28515625" style="299" customWidth="1"/>
    <col min="5135" max="5135" width="9.140625" style="299" bestFit="1" customWidth="1"/>
    <col min="5136" max="5137" width="9.140625" style="299"/>
    <col min="5138" max="5138" width="39.5703125" style="299" customWidth="1"/>
    <col min="5139" max="5139" width="10.5703125" style="299" bestFit="1" customWidth="1"/>
    <col min="5140" max="5140" width="15.85546875" style="299" bestFit="1" customWidth="1"/>
    <col min="5141" max="5376" width="9.140625" style="299"/>
    <col min="5377" max="5378" width="0" style="299" hidden="1" customWidth="1"/>
    <col min="5379" max="5379" width="81.5703125" style="299" customWidth="1"/>
    <col min="5380" max="5381" width="8.28515625" style="299" bestFit="1" customWidth="1"/>
    <col min="5382" max="5382" width="8.28515625" style="299" customWidth="1"/>
    <col min="5383" max="5386" width="8.28515625" style="299" bestFit="1" customWidth="1"/>
    <col min="5387" max="5387" width="8.28515625" style="299" customWidth="1"/>
    <col min="5388" max="5388" width="8.28515625" style="299" bestFit="1" customWidth="1"/>
    <col min="5389" max="5390" width="8.28515625" style="299" customWidth="1"/>
    <col min="5391" max="5391" width="9.140625" style="299" bestFit="1" customWidth="1"/>
    <col min="5392" max="5393" width="9.140625" style="299"/>
    <col min="5394" max="5394" width="39.5703125" style="299" customWidth="1"/>
    <col min="5395" max="5395" width="10.5703125" style="299" bestFit="1" customWidth="1"/>
    <col min="5396" max="5396" width="15.85546875" style="299" bestFit="1" customWidth="1"/>
    <col min="5397" max="5632" width="9.140625" style="299"/>
    <col min="5633" max="5634" width="0" style="299" hidden="1" customWidth="1"/>
    <col min="5635" max="5635" width="81.5703125" style="299" customWidth="1"/>
    <col min="5636" max="5637" width="8.28515625" style="299" bestFit="1" customWidth="1"/>
    <col min="5638" max="5638" width="8.28515625" style="299" customWidth="1"/>
    <col min="5639" max="5642" width="8.28515625" style="299" bestFit="1" customWidth="1"/>
    <col min="5643" max="5643" width="8.28515625" style="299" customWidth="1"/>
    <col min="5644" max="5644" width="8.28515625" style="299" bestFit="1" customWidth="1"/>
    <col min="5645" max="5646" width="8.28515625" style="299" customWidth="1"/>
    <col min="5647" max="5647" width="9.140625" style="299" bestFit="1" customWidth="1"/>
    <col min="5648" max="5649" width="9.140625" style="299"/>
    <col min="5650" max="5650" width="39.5703125" style="299" customWidth="1"/>
    <col min="5651" max="5651" width="10.5703125" style="299" bestFit="1" customWidth="1"/>
    <col min="5652" max="5652" width="15.85546875" style="299" bestFit="1" customWidth="1"/>
    <col min="5653" max="5888" width="9.140625" style="299"/>
    <col min="5889" max="5890" width="0" style="299" hidden="1" customWidth="1"/>
    <col min="5891" max="5891" width="81.5703125" style="299" customWidth="1"/>
    <col min="5892" max="5893" width="8.28515625" style="299" bestFit="1" customWidth="1"/>
    <col min="5894" max="5894" width="8.28515625" style="299" customWidth="1"/>
    <col min="5895" max="5898" width="8.28515625" style="299" bestFit="1" customWidth="1"/>
    <col min="5899" max="5899" width="8.28515625" style="299" customWidth="1"/>
    <col min="5900" max="5900" width="8.28515625" style="299" bestFit="1" customWidth="1"/>
    <col min="5901" max="5902" width="8.28515625" style="299" customWidth="1"/>
    <col min="5903" max="5903" width="9.140625" style="299" bestFit="1" customWidth="1"/>
    <col min="5904" max="5905" width="9.140625" style="299"/>
    <col min="5906" max="5906" width="39.5703125" style="299" customWidth="1"/>
    <col min="5907" max="5907" width="10.5703125" style="299" bestFit="1" customWidth="1"/>
    <col min="5908" max="5908" width="15.85546875" style="299" bestFit="1" customWidth="1"/>
    <col min="5909" max="6144" width="9.140625" style="299"/>
    <col min="6145" max="6146" width="0" style="299" hidden="1" customWidth="1"/>
    <col min="6147" max="6147" width="81.5703125" style="299" customWidth="1"/>
    <col min="6148" max="6149" width="8.28515625" style="299" bestFit="1" customWidth="1"/>
    <col min="6150" max="6150" width="8.28515625" style="299" customWidth="1"/>
    <col min="6151" max="6154" width="8.28515625" style="299" bestFit="1" customWidth="1"/>
    <col min="6155" max="6155" width="8.28515625" style="299" customWidth="1"/>
    <col min="6156" max="6156" width="8.28515625" style="299" bestFit="1" customWidth="1"/>
    <col min="6157" max="6158" width="8.28515625" style="299" customWidth="1"/>
    <col min="6159" max="6159" width="9.140625" style="299" bestFit="1" customWidth="1"/>
    <col min="6160" max="6161" width="9.140625" style="299"/>
    <col min="6162" max="6162" width="39.5703125" style="299" customWidth="1"/>
    <col min="6163" max="6163" width="10.5703125" style="299" bestFit="1" customWidth="1"/>
    <col min="6164" max="6164" width="15.85546875" style="299" bestFit="1" customWidth="1"/>
    <col min="6165" max="6400" width="9.140625" style="299"/>
    <col min="6401" max="6402" width="0" style="299" hidden="1" customWidth="1"/>
    <col min="6403" max="6403" width="81.5703125" style="299" customWidth="1"/>
    <col min="6404" max="6405" width="8.28515625" style="299" bestFit="1" customWidth="1"/>
    <col min="6406" max="6406" width="8.28515625" style="299" customWidth="1"/>
    <col min="6407" max="6410" width="8.28515625" style="299" bestFit="1" customWidth="1"/>
    <col min="6411" max="6411" width="8.28515625" style="299" customWidth="1"/>
    <col min="6412" max="6412" width="8.28515625" style="299" bestFit="1" customWidth="1"/>
    <col min="6413" max="6414" width="8.28515625" style="299" customWidth="1"/>
    <col min="6415" max="6415" width="9.140625" style="299" bestFit="1" customWidth="1"/>
    <col min="6416" max="6417" width="9.140625" style="299"/>
    <col min="6418" max="6418" width="39.5703125" style="299" customWidth="1"/>
    <col min="6419" max="6419" width="10.5703125" style="299" bestFit="1" customWidth="1"/>
    <col min="6420" max="6420" width="15.85546875" style="299" bestFit="1" customWidth="1"/>
    <col min="6421" max="6656" width="9.140625" style="299"/>
    <col min="6657" max="6658" width="0" style="299" hidden="1" customWidth="1"/>
    <col min="6659" max="6659" width="81.5703125" style="299" customWidth="1"/>
    <col min="6660" max="6661" width="8.28515625" style="299" bestFit="1" customWidth="1"/>
    <col min="6662" max="6662" width="8.28515625" style="299" customWidth="1"/>
    <col min="6663" max="6666" width="8.28515625" style="299" bestFit="1" customWidth="1"/>
    <col min="6667" max="6667" width="8.28515625" style="299" customWidth="1"/>
    <col min="6668" max="6668" width="8.28515625" style="299" bestFit="1" customWidth="1"/>
    <col min="6669" max="6670" width="8.28515625" style="299" customWidth="1"/>
    <col min="6671" max="6671" width="9.140625" style="299" bestFit="1" customWidth="1"/>
    <col min="6672" max="6673" width="9.140625" style="299"/>
    <col min="6674" max="6674" width="39.5703125" style="299" customWidth="1"/>
    <col min="6675" max="6675" width="10.5703125" style="299" bestFit="1" customWidth="1"/>
    <col min="6676" max="6676" width="15.85546875" style="299" bestFit="1" customWidth="1"/>
    <col min="6677" max="6912" width="9.140625" style="299"/>
    <col min="6913" max="6914" width="0" style="299" hidden="1" customWidth="1"/>
    <col min="6915" max="6915" width="81.5703125" style="299" customWidth="1"/>
    <col min="6916" max="6917" width="8.28515625" style="299" bestFit="1" customWidth="1"/>
    <col min="6918" max="6918" width="8.28515625" style="299" customWidth="1"/>
    <col min="6919" max="6922" width="8.28515625" style="299" bestFit="1" customWidth="1"/>
    <col min="6923" max="6923" width="8.28515625" style="299" customWidth="1"/>
    <col min="6924" max="6924" width="8.28515625" style="299" bestFit="1" customWidth="1"/>
    <col min="6925" max="6926" width="8.28515625" style="299" customWidth="1"/>
    <col min="6927" max="6927" width="9.140625" style="299" bestFit="1" customWidth="1"/>
    <col min="6928" max="6929" width="9.140625" style="299"/>
    <col min="6930" max="6930" width="39.5703125" style="299" customWidth="1"/>
    <col min="6931" max="6931" width="10.5703125" style="299" bestFit="1" customWidth="1"/>
    <col min="6932" max="6932" width="15.85546875" style="299" bestFit="1" customWidth="1"/>
    <col min="6933" max="7168" width="9.140625" style="299"/>
    <col min="7169" max="7170" width="0" style="299" hidden="1" customWidth="1"/>
    <col min="7171" max="7171" width="81.5703125" style="299" customWidth="1"/>
    <col min="7172" max="7173" width="8.28515625" style="299" bestFit="1" customWidth="1"/>
    <col min="7174" max="7174" width="8.28515625" style="299" customWidth="1"/>
    <col min="7175" max="7178" width="8.28515625" style="299" bestFit="1" customWidth="1"/>
    <col min="7179" max="7179" width="8.28515625" style="299" customWidth="1"/>
    <col min="7180" max="7180" width="8.28515625" style="299" bestFit="1" customWidth="1"/>
    <col min="7181" max="7182" width="8.28515625" style="299" customWidth="1"/>
    <col min="7183" max="7183" width="9.140625" style="299" bestFit="1" customWidth="1"/>
    <col min="7184" max="7185" width="9.140625" style="299"/>
    <col min="7186" max="7186" width="39.5703125" style="299" customWidth="1"/>
    <col min="7187" max="7187" width="10.5703125" style="299" bestFit="1" customWidth="1"/>
    <col min="7188" max="7188" width="15.85546875" style="299" bestFit="1" customWidth="1"/>
    <col min="7189" max="7424" width="9.140625" style="299"/>
    <col min="7425" max="7426" width="0" style="299" hidden="1" customWidth="1"/>
    <col min="7427" max="7427" width="81.5703125" style="299" customWidth="1"/>
    <col min="7428" max="7429" width="8.28515625" style="299" bestFit="1" customWidth="1"/>
    <col min="7430" max="7430" width="8.28515625" style="299" customWidth="1"/>
    <col min="7431" max="7434" width="8.28515625" style="299" bestFit="1" customWidth="1"/>
    <col min="7435" max="7435" width="8.28515625" style="299" customWidth="1"/>
    <col min="7436" max="7436" width="8.28515625" style="299" bestFit="1" customWidth="1"/>
    <col min="7437" max="7438" width="8.28515625" style="299" customWidth="1"/>
    <col min="7439" max="7439" width="9.140625" style="299" bestFit="1" customWidth="1"/>
    <col min="7440" max="7441" width="9.140625" style="299"/>
    <col min="7442" max="7442" width="39.5703125" style="299" customWidth="1"/>
    <col min="7443" max="7443" width="10.5703125" style="299" bestFit="1" customWidth="1"/>
    <col min="7444" max="7444" width="15.85546875" style="299" bestFit="1" customWidth="1"/>
    <col min="7445" max="7680" width="9.140625" style="299"/>
    <col min="7681" max="7682" width="0" style="299" hidden="1" customWidth="1"/>
    <col min="7683" max="7683" width="81.5703125" style="299" customWidth="1"/>
    <col min="7684" max="7685" width="8.28515625" style="299" bestFit="1" customWidth="1"/>
    <col min="7686" max="7686" width="8.28515625" style="299" customWidth="1"/>
    <col min="7687" max="7690" width="8.28515625" style="299" bestFit="1" customWidth="1"/>
    <col min="7691" max="7691" width="8.28515625" style="299" customWidth="1"/>
    <col min="7692" max="7692" width="8.28515625" style="299" bestFit="1" customWidth="1"/>
    <col min="7693" max="7694" width="8.28515625" style="299" customWidth="1"/>
    <col min="7695" max="7695" width="9.140625" style="299" bestFit="1" customWidth="1"/>
    <col min="7696" max="7697" width="9.140625" style="299"/>
    <col min="7698" max="7698" width="39.5703125" style="299" customWidth="1"/>
    <col min="7699" max="7699" width="10.5703125" style="299" bestFit="1" customWidth="1"/>
    <col min="7700" max="7700" width="15.85546875" style="299" bestFit="1" customWidth="1"/>
    <col min="7701" max="7936" width="9.140625" style="299"/>
    <col min="7937" max="7938" width="0" style="299" hidden="1" customWidth="1"/>
    <col min="7939" max="7939" width="81.5703125" style="299" customWidth="1"/>
    <col min="7940" max="7941" width="8.28515625" style="299" bestFit="1" customWidth="1"/>
    <col min="7942" max="7942" width="8.28515625" style="299" customWidth="1"/>
    <col min="7943" max="7946" width="8.28515625" style="299" bestFit="1" customWidth="1"/>
    <col min="7947" max="7947" width="8.28515625" style="299" customWidth="1"/>
    <col min="7948" max="7948" width="8.28515625" style="299" bestFit="1" customWidth="1"/>
    <col min="7949" max="7950" width="8.28515625" style="299" customWidth="1"/>
    <col min="7951" max="7951" width="9.140625" style="299" bestFit="1" customWidth="1"/>
    <col min="7952" max="7953" width="9.140625" style="299"/>
    <col min="7954" max="7954" width="39.5703125" style="299" customWidth="1"/>
    <col min="7955" max="7955" width="10.5703125" style="299" bestFit="1" customWidth="1"/>
    <col min="7956" max="7956" width="15.85546875" style="299" bestFit="1" customWidth="1"/>
    <col min="7957" max="8192" width="9.140625" style="299"/>
    <col min="8193" max="8194" width="0" style="299" hidden="1" customWidth="1"/>
    <col min="8195" max="8195" width="81.5703125" style="299" customWidth="1"/>
    <col min="8196" max="8197" width="8.28515625" style="299" bestFit="1" customWidth="1"/>
    <col min="8198" max="8198" width="8.28515625" style="299" customWidth="1"/>
    <col min="8199" max="8202" width="8.28515625" style="299" bestFit="1" customWidth="1"/>
    <col min="8203" max="8203" width="8.28515625" style="299" customWidth="1"/>
    <col min="8204" max="8204" width="8.28515625" style="299" bestFit="1" customWidth="1"/>
    <col min="8205" max="8206" width="8.28515625" style="299" customWidth="1"/>
    <col min="8207" max="8207" width="9.140625" style="299" bestFit="1" customWidth="1"/>
    <col min="8208" max="8209" width="9.140625" style="299"/>
    <col min="8210" max="8210" width="39.5703125" style="299" customWidth="1"/>
    <col min="8211" max="8211" width="10.5703125" style="299" bestFit="1" customWidth="1"/>
    <col min="8212" max="8212" width="15.85546875" style="299" bestFit="1" customWidth="1"/>
    <col min="8213" max="8448" width="9.140625" style="299"/>
    <col min="8449" max="8450" width="0" style="299" hidden="1" customWidth="1"/>
    <col min="8451" max="8451" width="81.5703125" style="299" customWidth="1"/>
    <col min="8452" max="8453" width="8.28515625" style="299" bestFit="1" customWidth="1"/>
    <col min="8454" max="8454" width="8.28515625" style="299" customWidth="1"/>
    <col min="8455" max="8458" width="8.28515625" style="299" bestFit="1" customWidth="1"/>
    <col min="8459" max="8459" width="8.28515625" style="299" customWidth="1"/>
    <col min="8460" max="8460" width="8.28515625" style="299" bestFit="1" customWidth="1"/>
    <col min="8461" max="8462" width="8.28515625" style="299" customWidth="1"/>
    <col min="8463" max="8463" width="9.140625" style="299" bestFit="1" customWidth="1"/>
    <col min="8464" max="8465" width="9.140625" style="299"/>
    <col min="8466" max="8466" width="39.5703125" style="299" customWidth="1"/>
    <col min="8467" max="8467" width="10.5703125" style="299" bestFit="1" customWidth="1"/>
    <col min="8468" max="8468" width="15.85546875" style="299" bestFit="1" customWidth="1"/>
    <col min="8469" max="8704" width="9.140625" style="299"/>
    <col min="8705" max="8706" width="0" style="299" hidden="1" customWidth="1"/>
    <col min="8707" max="8707" width="81.5703125" style="299" customWidth="1"/>
    <col min="8708" max="8709" width="8.28515625" style="299" bestFit="1" customWidth="1"/>
    <col min="8710" max="8710" width="8.28515625" style="299" customWidth="1"/>
    <col min="8711" max="8714" width="8.28515625" style="299" bestFit="1" customWidth="1"/>
    <col min="8715" max="8715" width="8.28515625" style="299" customWidth="1"/>
    <col min="8716" max="8716" width="8.28515625" style="299" bestFit="1" customWidth="1"/>
    <col min="8717" max="8718" width="8.28515625" style="299" customWidth="1"/>
    <col min="8719" max="8719" width="9.140625" style="299" bestFit="1" customWidth="1"/>
    <col min="8720" max="8721" width="9.140625" style="299"/>
    <col min="8722" max="8722" width="39.5703125" style="299" customWidth="1"/>
    <col min="8723" max="8723" width="10.5703125" style="299" bestFit="1" customWidth="1"/>
    <col min="8724" max="8724" width="15.85546875" style="299" bestFit="1" customWidth="1"/>
    <col min="8725" max="8960" width="9.140625" style="299"/>
    <col min="8961" max="8962" width="0" style="299" hidden="1" customWidth="1"/>
    <col min="8963" max="8963" width="81.5703125" style="299" customWidth="1"/>
    <col min="8964" max="8965" width="8.28515625" style="299" bestFit="1" customWidth="1"/>
    <col min="8966" max="8966" width="8.28515625" style="299" customWidth="1"/>
    <col min="8967" max="8970" width="8.28515625" style="299" bestFit="1" customWidth="1"/>
    <col min="8971" max="8971" width="8.28515625" style="299" customWidth="1"/>
    <col min="8972" max="8972" width="8.28515625" style="299" bestFit="1" customWidth="1"/>
    <col min="8973" max="8974" width="8.28515625" style="299" customWidth="1"/>
    <col min="8975" max="8975" width="9.140625" style="299" bestFit="1" customWidth="1"/>
    <col min="8976" max="8977" width="9.140625" style="299"/>
    <col min="8978" max="8978" width="39.5703125" style="299" customWidth="1"/>
    <col min="8979" max="8979" width="10.5703125" style="299" bestFit="1" customWidth="1"/>
    <col min="8980" max="8980" width="15.85546875" style="299" bestFit="1" customWidth="1"/>
    <col min="8981" max="9216" width="9.140625" style="299"/>
    <col min="9217" max="9218" width="0" style="299" hidden="1" customWidth="1"/>
    <col min="9219" max="9219" width="81.5703125" style="299" customWidth="1"/>
    <col min="9220" max="9221" width="8.28515625" style="299" bestFit="1" customWidth="1"/>
    <col min="9222" max="9222" width="8.28515625" style="299" customWidth="1"/>
    <col min="9223" max="9226" width="8.28515625" style="299" bestFit="1" customWidth="1"/>
    <col min="9227" max="9227" width="8.28515625" style="299" customWidth="1"/>
    <col min="9228" max="9228" width="8.28515625" style="299" bestFit="1" customWidth="1"/>
    <col min="9229" max="9230" width="8.28515625" style="299" customWidth="1"/>
    <col min="9231" max="9231" width="9.140625" style="299" bestFit="1" customWidth="1"/>
    <col min="9232" max="9233" width="9.140625" style="299"/>
    <col min="9234" max="9234" width="39.5703125" style="299" customWidth="1"/>
    <col min="9235" max="9235" width="10.5703125" style="299" bestFit="1" customWidth="1"/>
    <col min="9236" max="9236" width="15.85546875" style="299" bestFit="1" customWidth="1"/>
    <col min="9237" max="9472" width="9.140625" style="299"/>
    <col min="9473" max="9474" width="0" style="299" hidden="1" customWidth="1"/>
    <col min="9475" max="9475" width="81.5703125" style="299" customWidth="1"/>
    <col min="9476" max="9477" width="8.28515625" style="299" bestFit="1" customWidth="1"/>
    <col min="9478" max="9478" width="8.28515625" style="299" customWidth="1"/>
    <col min="9479" max="9482" width="8.28515625" style="299" bestFit="1" customWidth="1"/>
    <col min="9483" max="9483" width="8.28515625" style="299" customWidth="1"/>
    <col min="9484" max="9484" width="8.28515625" style="299" bestFit="1" customWidth="1"/>
    <col min="9485" max="9486" width="8.28515625" style="299" customWidth="1"/>
    <col min="9487" max="9487" width="9.140625" style="299" bestFit="1" customWidth="1"/>
    <col min="9488" max="9489" width="9.140625" style="299"/>
    <col min="9490" max="9490" width="39.5703125" style="299" customWidth="1"/>
    <col min="9491" max="9491" width="10.5703125" style="299" bestFit="1" customWidth="1"/>
    <col min="9492" max="9492" width="15.85546875" style="299" bestFit="1" customWidth="1"/>
    <col min="9493" max="9728" width="9.140625" style="299"/>
    <col min="9729" max="9730" width="0" style="299" hidden="1" customWidth="1"/>
    <col min="9731" max="9731" width="81.5703125" style="299" customWidth="1"/>
    <col min="9732" max="9733" width="8.28515625" style="299" bestFit="1" customWidth="1"/>
    <col min="9734" max="9734" width="8.28515625" style="299" customWidth="1"/>
    <col min="9735" max="9738" width="8.28515625" style="299" bestFit="1" customWidth="1"/>
    <col min="9739" max="9739" width="8.28515625" style="299" customWidth="1"/>
    <col min="9740" max="9740" width="8.28515625" style="299" bestFit="1" customWidth="1"/>
    <col min="9741" max="9742" width="8.28515625" style="299" customWidth="1"/>
    <col min="9743" max="9743" width="9.140625" style="299" bestFit="1" customWidth="1"/>
    <col min="9744" max="9745" width="9.140625" style="299"/>
    <col min="9746" max="9746" width="39.5703125" style="299" customWidth="1"/>
    <col min="9747" max="9747" width="10.5703125" style="299" bestFit="1" customWidth="1"/>
    <col min="9748" max="9748" width="15.85546875" style="299" bestFit="1" customWidth="1"/>
    <col min="9749" max="9984" width="9.140625" style="299"/>
    <col min="9985" max="9986" width="0" style="299" hidden="1" customWidth="1"/>
    <col min="9987" max="9987" width="81.5703125" style="299" customWidth="1"/>
    <col min="9988" max="9989" width="8.28515625" style="299" bestFit="1" customWidth="1"/>
    <col min="9990" max="9990" width="8.28515625" style="299" customWidth="1"/>
    <col min="9991" max="9994" width="8.28515625" style="299" bestFit="1" customWidth="1"/>
    <col min="9995" max="9995" width="8.28515625" style="299" customWidth="1"/>
    <col min="9996" max="9996" width="8.28515625" style="299" bestFit="1" customWidth="1"/>
    <col min="9997" max="9998" width="8.28515625" style="299" customWidth="1"/>
    <col min="9999" max="9999" width="9.140625" style="299" bestFit="1" customWidth="1"/>
    <col min="10000" max="10001" width="9.140625" style="299"/>
    <col min="10002" max="10002" width="39.5703125" style="299" customWidth="1"/>
    <col min="10003" max="10003" width="10.5703125" style="299" bestFit="1" customWidth="1"/>
    <col min="10004" max="10004" width="15.85546875" style="299" bestFit="1" customWidth="1"/>
    <col min="10005" max="10240" width="9.140625" style="299"/>
    <col min="10241" max="10242" width="0" style="299" hidden="1" customWidth="1"/>
    <col min="10243" max="10243" width="81.5703125" style="299" customWidth="1"/>
    <col min="10244" max="10245" width="8.28515625" style="299" bestFit="1" customWidth="1"/>
    <col min="10246" max="10246" width="8.28515625" style="299" customWidth="1"/>
    <col min="10247" max="10250" width="8.28515625" style="299" bestFit="1" customWidth="1"/>
    <col min="10251" max="10251" width="8.28515625" style="299" customWidth="1"/>
    <col min="10252" max="10252" width="8.28515625" style="299" bestFit="1" customWidth="1"/>
    <col min="10253" max="10254" width="8.28515625" style="299" customWidth="1"/>
    <col min="10255" max="10255" width="9.140625" style="299" bestFit="1" customWidth="1"/>
    <col min="10256" max="10257" width="9.140625" style="299"/>
    <col min="10258" max="10258" width="39.5703125" style="299" customWidth="1"/>
    <col min="10259" max="10259" width="10.5703125" style="299" bestFit="1" customWidth="1"/>
    <col min="10260" max="10260" width="15.85546875" style="299" bestFit="1" customWidth="1"/>
    <col min="10261" max="10496" width="9.140625" style="299"/>
    <col min="10497" max="10498" width="0" style="299" hidden="1" customWidth="1"/>
    <col min="10499" max="10499" width="81.5703125" style="299" customWidth="1"/>
    <col min="10500" max="10501" width="8.28515625" style="299" bestFit="1" customWidth="1"/>
    <col min="10502" max="10502" width="8.28515625" style="299" customWidth="1"/>
    <col min="10503" max="10506" width="8.28515625" style="299" bestFit="1" customWidth="1"/>
    <col min="10507" max="10507" width="8.28515625" style="299" customWidth="1"/>
    <col min="10508" max="10508" width="8.28515625" style="299" bestFit="1" customWidth="1"/>
    <col min="10509" max="10510" width="8.28515625" style="299" customWidth="1"/>
    <col min="10511" max="10511" width="9.140625" style="299" bestFit="1" customWidth="1"/>
    <col min="10512" max="10513" width="9.140625" style="299"/>
    <col min="10514" max="10514" width="39.5703125" style="299" customWidth="1"/>
    <col min="10515" max="10515" width="10.5703125" style="299" bestFit="1" customWidth="1"/>
    <col min="10516" max="10516" width="15.85546875" style="299" bestFit="1" customWidth="1"/>
    <col min="10517" max="10752" width="9.140625" style="299"/>
    <col min="10753" max="10754" width="0" style="299" hidden="1" customWidth="1"/>
    <col min="10755" max="10755" width="81.5703125" style="299" customWidth="1"/>
    <col min="10756" max="10757" width="8.28515625" style="299" bestFit="1" customWidth="1"/>
    <col min="10758" max="10758" width="8.28515625" style="299" customWidth="1"/>
    <col min="10759" max="10762" width="8.28515625" style="299" bestFit="1" customWidth="1"/>
    <col min="10763" max="10763" width="8.28515625" style="299" customWidth="1"/>
    <col min="10764" max="10764" width="8.28515625" style="299" bestFit="1" customWidth="1"/>
    <col min="10765" max="10766" width="8.28515625" style="299" customWidth="1"/>
    <col min="10767" max="10767" width="9.140625" style="299" bestFit="1" customWidth="1"/>
    <col min="10768" max="10769" width="9.140625" style="299"/>
    <col min="10770" max="10770" width="39.5703125" style="299" customWidth="1"/>
    <col min="10771" max="10771" width="10.5703125" style="299" bestFit="1" customWidth="1"/>
    <col min="10772" max="10772" width="15.85546875" style="299" bestFit="1" customWidth="1"/>
    <col min="10773" max="11008" width="9.140625" style="299"/>
    <col min="11009" max="11010" width="0" style="299" hidden="1" customWidth="1"/>
    <col min="11011" max="11011" width="81.5703125" style="299" customWidth="1"/>
    <col min="11012" max="11013" width="8.28515625" style="299" bestFit="1" customWidth="1"/>
    <col min="11014" max="11014" width="8.28515625" style="299" customWidth="1"/>
    <col min="11015" max="11018" width="8.28515625" style="299" bestFit="1" customWidth="1"/>
    <col min="11019" max="11019" width="8.28515625" style="299" customWidth="1"/>
    <col min="11020" max="11020" width="8.28515625" style="299" bestFit="1" customWidth="1"/>
    <col min="11021" max="11022" width="8.28515625" style="299" customWidth="1"/>
    <col min="11023" max="11023" width="9.140625" style="299" bestFit="1" customWidth="1"/>
    <col min="11024" max="11025" width="9.140625" style="299"/>
    <col min="11026" max="11026" width="39.5703125" style="299" customWidth="1"/>
    <col min="11027" max="11027" width="10.5703125" style="299" bestFit="1" customWidth="1"/>
    <col min="11028" max="11028" width="15.85546875" style="299" bestFit="1" customWidth="1"/>
    <col min="11029" max="11264" width="9.140625" style="299"/>
    <col min="11265" max="11266" width="0" style="299" hidden="1" customWidth="1"/>
    <col min="11267" max="11267" width="81.5703125" style="299" customWidth="1"/>
    <col min="11268" max="11269" width="8.28515625" style="299" bestFit="1" customWidth="1"/>
    <col min="11270" max="11270" width="8.28515625" style="299" customWidth="1"/>
    <col min="11271" max="11274" width="8.28515625" style="299" bestFit="1" customWidth="1"/>
    <col min="11275" max="11275" width="8.28515625" style="299" customWidth="1"/>
    <col min="11276" max="11276" width="8.28515625" style="299" bestFit="1" customWidth="1"/>
    <col min="11277" max="11278" width="8.28515625" style="299" customWidth="1"/>
    <col min="11279" max="11279" width="9.140625" style="299" bestFit="1" customWidth="1"/>
    <col min="11280" max="11281" width="9.140625" style="299"/>
    <col min="11282" max="11282" width="39.5703125" style="299" customWidth="1"/>
    <col min="11283" max="11283" width="10.5703125" style="299" bestFit="1" customWidth="1"/>
    <col min="11284" max="11284" width="15.85546875" style="299" bestFit="1" customWidth="1"/>
    <col min="11285" max="11520" width="9.140625" style="299"/>
    <col min="11521" max="11522" width="0" style="299" hidden="1" customWidth="1"/>
    <col min="11523" max="11523" width="81.5703125" style="299" customWidth="1"/>
    <col min="11524" max="11525" width="8.28515625" style="299" bestFit="1" customWidth="1"/>
    <col min="11526" max="11526" width="8.28515625" style="299" customWidth="1"/>
    <col min="11527" max="11530" width="8.28515625" style="299" bestFit="1" customWidth="1"/>
    <col min="11531" max="11531" width="8.28515625" style="299" customWidth="1"/>
    <col min="11532" max="11532" width="8.28515625" style="299" bestFit="1" customWidth="1"/>
    <col min="11533" max="11534" width="8.28515625" style="299" customWidth="1"/>
    <col min="11535" max="11535" width="9.140625" style="299" bestFit="1" customWidth="1"/>
    <col min="11536" max="11537" width="9.140625" style="299"/>
    <col min="11538" max="11538" width="39.5703125" style="299" customWidth="1"/>
    <col min="11539" max="11539" width="10.5703125" style="299" bestFit="1" customWidth="1"/>
    <col min="11540" max="11540" width="15.85546875" style="299" bestFit="1" customWidth="1"/>
    <col min="11541" max="11776" width="9.140625" style="299"/>
    <col min="11777" max="11778" width="0" style="299" hidden="1" customWidth="1"/>
    <col min="11779" max="11779" width="81.5703125" style="299" customWidth="1"/>
    <col min="11780" max="11781" width="8.28515625" style="299" bestFit="1" customWidth="1"/>
    <col min="11782" max="11782" width="8.28515625" style="299" customWidth="1"/>
    <col min="11783" max="11786" width="8.28515625" style="299" bestFit="1" customWidth="1"/>
    <col min="11787" max="11787" width="8.28515625" style="299" customWidth="1"/>
    <col min="11788" max="11788" width="8.28515625" style="299" bestFit="1" customWidth="1"/>
    <col min="11789" max="11790" width="8.28515625" style="299" customWidth="1"/>
    <col min="11791" max="11791" width="9.140625" style="299" bestFit="1" customWidth="1"/>
    <col min="11792" max="11793" width="9.140625" style="299"/>
    <col min="11794" max="11794" width="39.5703125" style="299" customWidth="1"/>
    <col min="11795" max="11795" width="10.5703125" style="299" bestFit="1" customWidth="1"/>
    <col min="11796" max="11796" width="15.85546875" style="299" bestFit="1" customWidth="1"/>
    <col min="11797" max="12032" width="9.140625" style="299"/>
    <col min="12033" max="12034" width="0" style="299" hidden="1" customWidth="1"/>
    <col min="12035" max="12035" width="81.5703125" style="299" customWidth="1"/>
    <col min="12036" max="12037" width="8.28515625" style="299" bestFit="1" customWidth="1"/>
    <col min="12038" max="12038" width="8.28515625" style="299" customWidth="1"/>
    <col min="12039" max="12042" width="8.28515625" style="299" bestFit="1" customWidth="1"/>
    <col min="12043" max="12043" width="8.28515625" style="299" customWidth="1"/>
    <col min="12044" max="12044" width="8.28515625" style="299" bestFit="1" customWidth="1"/>
    <col min="12045" max="12046" width="8.28515625" style="299" customWidth="1"/>
    <col min="12047" max="12047" width="9.140625" style="299" bestFit="1" customWidth="1"/>
    <col min="12048" max="12049" width="9.140625" style="299"/>
    <col min="12050" max="12050" width="39.5703125" style="299" customWidth="1"/>
    <col min="12051" max="12051" width="10.5703125" style="299" bestFit="1" customWidth="1"/>
    <col min="12052" max="12052" width="15.85546875" style="299" bestFit="1" customWidth="1"/>
    <col min="12053" max="12288" width="9.140625" style="299"/>
    <col min="12289" max="12290" width="0" style="299" hidden="1" customWidth="1"/>
    <col min="12291" max="12291" width="81.5703125" style="299" customWidth="1"/>
    <col min="12292" max="12293" width="8.28515625" style="299" bestFit="1" customWidth="1"/>
    <col min="12294" max="12294" width="8.28515625" style="299" customWidth="1"/>
    <col min="12295" max="12298" width="8.28515625" style="299" bestFit="1" customWidth="1"/>
    <col min="12299" max="12299" width="8.28515625" style="299" customWidth="1"/>
    <col min="12300" max="12300" width="8.28515625" style="299" bestFit="1" customWidth="1"/>
    <col min="12301" max="12302" width="8.28515625" style="299" customWidth="1"/>
    <col min="12303" max="12303" width="9.140625" style="299" bestFit="1" customWidth="1"/>
    <col min="12304" max="12305" width="9.140625" style="299"/>
    <col min="12306" max="12306" width="39.5703125" style="299" customWidth="1"/>
    <col min="12307" max="12307" width="10.5703125" style="299" bestFit="1" customWidth="1"/>
    <col min="12308" max="12308" width="15.85546875" style="299" bestFit="1" customWidth="1"/>
    <col min="12309" max="12544" width="9.140625" style="299"/>
    <col min="12545" max="12546" width="0" style="299" hidden="1" customWidth="1"/>
    <col min="12547" max="12547" width="81.5703125" style="299" customWidth="1"/>
    <col min="12548" max="12549" width="8.28515625" style="299" bestFit="1" customWidth="1"/>
    <col min="12550" max="12550" width="8.28515625" style="299" customWidth="1"/>
    <col min="12551" max="12554" width="8.28515625" style="299" bestFit="1" customWidth="1"/>
    <col min="12555" max="12555" width="8.28515625" style="299" customWidth="1"/>
    <col min="12556" max="12556" width="8.28515625" style="299" bestFit="1" customWidth="1"/>
    <col min="12557" max="12558" width="8.28515625" style="299" customWidth="1"/>
    <col min="12559" max="12559" width="9.140625" style="299" bestFit="1" customWidth="1"/>
    <col min="12560" max="12561" width="9.140625" style="299"/>
    <col min="12562" max="12562" width="39.5703125" style="299" customWidth="1"/>
    <col min="12563" max="12563" width="10.5703125" style="299" bestFit="1" customWidth="1"/>
    <col min="12564" max="12564" width="15.85546875" style="299" bestFit="1" customWidth="1"/>
    <col min="12565" max="12800" width="9.140625" style="299"/>
    <col min="12801" max="12802" width="0" style="299" hidden="1" customWidth="1"/>
    <col min="12803" max="12803" width="81.5703125" style="299" customWidth="1"/>
    <col min="12804" max="12805" width="8.28515625" style="299" bestFit="1" customWidth="1"/>
    <col min="12806" max="12806" width="8.28515625" style="299" customWidth="1"/>
    <col min="12807" max="12810" width="8.28515625" style="299" bestFit="1" customWidth="1"/>
    <col min="12811" max="12811" width="8.28515625" style="299" customWidth="1"/>
    <col min="12812" max="12812" width="8.28515625" style="299" bestFit="1" customWidth="1"/>
    <col min="12813" max="12814" width="8.28515625" style="299" customWidth="1"/>
    <col min="12815" max="12815" width="9.140625" style="299" bestFit="1" customWidth="1"/>
    <col min="12816" max="12817" width="9.140625" style="299"/>
    <col min="12818" max="12818" width="39.5703125" style="299" customWidth="1"/>
    <col min="12819" max="12819" width="10.5703125" style="299" bestFit="1" customWidth="1"/>
    <col min="12820" max="12820" width="15.85546875" style="299" bestFit="1" customWidth="1"/>
    <col min="12821" max="13056" width="9.140625" style="299"/>
    <col min="13057" max="13058" width="0" style="299" hidden="1" customWidth="1"/>
    <col min="13059" max="13059" width="81.5703125" style="299" customWidth="1"/>
    <col min="13060" max="13061" width="8.28515625" style="299" bestFit="1" customWidth="1"/>
    <col min="13062" max="13062" width="8.28515625" style="299" customWidth="1"/>
    <col min="13063" max="13066" width="8.28515625" style="299" bestFit="1" customWidth="1"/>
    <col min="13067" max="13067" width="8.28515625" style="299" customWidth="1"/>
    <col min="13068" max="13068" width="8.28515625" style="299" bestFit="1" customWidth="1"/>
    <col min="13069" max="13070" width="8.28515625" style="299" customWidth="1"/>
    <col min="13071" max="13071" width="9.140625" style="299" bestFit="1" customWidth="1"/>
    <col min="13072" max="13073" width="9.140625" style="299"/>
    <col min="13074" max="13074" width="39.5703125" style="299" customWidth="1"/>
    <col min="13075" max="13075" width="10.5703125" style="299" bestFit="1" customWidth="1"/>
    <col min="13076" max="13076" width="15.85546875" style="299" bestFit="1" customWidth="1"/>
    <col min="13077" max="13312" width="9.140625" style="299"/>
    <col min="13313" max="13314" width="0" style="299" hidden="1" customWidth="1"/>
    <col min="13315" max="13315" width="81.5703125" style="299" customWidth="1"/>
    <col min="13316" max="13317" width="8.28515625" style="299" bestFit="1" customWidth="1"/>
    <col min="13318" max="13318" width="8.28515625" style="299" customWidth="1"/>
    <col min="13319" max="13322" width="8.28515625" style="299" bestFit="1" customWidth="1"/>
    <col min="13323" max="13323" width="8.28515625" style="299" customWidth="1"/>
    <col min="13324" max="13324" width="8.28515625" style="299" bestFit="1" customWidth="1"/>
    <col min="13325" max="13326" width="8.28515625" style="299" customWidth="1"/>
    <col min="13327" max="13327" width="9.140625" style="299" bestFit="1" customWidth="1"/>
    <col min="13328" max="13329" width="9.140625" style="299"/>
    <col min="13330" max="13330" width="39.5703125" style="299" customWidth="1"/>
    <col min="13331" max="13331" width="10.5703125" style="299" bestFit="1" customWidth="1"/>
    <col min="13332" max="13332" width="15.85546875" style="299" bestFit="1" customWidth="1"/>
    <col min="13333" max="13568" width="9.140625" style="299"/>
    <col min="13569" max="13570" width="0" style="299" hidden="1" customWidth="1"/>
    <col min="13571" max="13571" width="81.5703125" style="299" customWidth="1"/>
    <col min="13572" max="13573" width="8.28515625" style="299" bestFit="1" customWidth="1"/>
    <col min="13574" max="13574" width="8.28515625" style="299" customWidth="1"/>
    <col min="13575" max="13578" width="8.28515625" style="299" bestFit="1" customWidth="1"/>
    <col min="13579" max="13579" width="8.28515625" style="299" customWidth="1"/>
    <col min="13580" max="13580" width="8.28515625" style="299" bestFit="1" customWidth="1"/>
    <col min="13581" max="13582" width="8.28515625" style="299" customWidth="1"/>
    <col min="13583" max="13583" width="9.140625" style="299" bestFit="1" customWidth="1"/>
    <col min="13584" max="13585" width="9.140625" style="299"/>
    <col min="13586" max="13586" width="39.5703125" style="299" customWidth="1"/>
    <col min="13587" max="13587" width="10.5703125" style="299" bestFit="1" customWidth="1"/>
    <col min="13588" max="13588" width="15.85546875" style="299" bestFit="1" customWidth="1"/>
    <col min="13589" max="13824" width="9.140625" style="299"/>
    <col min="13825" max="13826" width="0" style="299" hidden="1" customWidth="1"/>
    <col min="13827" max="13827" width="81.5703125" style="299" customWidth="1"/>
    <col min="13828" max="13829" width="8.28515625" style="299" bestFit="1" customWidth="1"/>
    <col min="13830" max="13830" width="8.28515625" style="299" customWidth="1"/>
    <col min="13831" max="13834" width="8.28515625" style="299" bestFit="1" customWidth="1"/>
    <col min="13835" max="13835" width="8.28515625" style="299" customWidth="1"/>
    <col min="13836" max="13836" width="8.28515625" style="299" bestFit="1" customWidth="1"/>
    <col min="13837" max="13838" width="8.28515625" style="299" customWidth="1"/>
    <col min="13839" max="13839" width="9.140625" style="299" bestFit="1" customWidth="1"/>
    <col min="13840" max="13841" width="9.140625" style="299"/>
    <col min="13842" max="13842" width="39.5703125" style="299" customWidth="1"/>
    <col min="13843" max="13843" width="10.5703125" style="299" bestFit="1" customWidth="1"/>
    <col min="13844" max="13844" width="15.85546875" style="299" bestFit="1" customWidth="1"/>
    <col min="13845" max="14080" width="9.140625" style="299"/>
    <col min="14081" max="14082" width="0" style="299" hidden="1" customWidth="1"/>
    <col min="14083" max="14083" width="81.5703125" style="299" customWidth="1"/>
    <col min="14084" max="14085" width="8.28515625" style="299" bestFit="1" customWidth="1"/>
    <col min="14086" max="14086" width="8.28515625" style="299" customWidth="1"/>
    <col min="14087" max="14090" width="8.28515625" style="299" bestFit="1" customWidth="1"/>
    <col min="14091" max="14091" width="8.28515625" style="299" customWidth="1"/>
    <col min="14092" max="14092" width="8.28515625" style="299" bestFit="1" customWidth="1"/>
    <col min="14093" max="14094" width="8.28515625" style="299" customWidth="1"/>
    <col min="14095" max="14095" width="9.140625" style="299" bestFit="1" customWidth="1"/>
    <col min="14096" max="14097" width="9.140625" style="299"/>
    <col min="14098" max="14098" width="39.5703125" style="299" customWidth="1"/>
    <col min="14099" max="14099" width="10.5703125" style="299" bestFit="1" customWidth="1"/>
    <col min="14100" max="14100" width="15.85546875" style="299" bestFit="1" customWidth="1"/>
    <col min="14101" max="14336" width="9.140625" style="299"/>
    <col min="14337" max="14338" width="0" style="299" hidden="1" customWidth="1"/>
    <col min="14339" max="14339" width="81.5703125" style="299" customWidth="1"/>
    <col min="14340" max="14341" width="8.28515625" style="299" bestFit="1" customWidth="1"/>
    <col min="14342" max="14342" width="8.28515625" style="299" customWidth="1"/>
    <col min="14343" max="14346" width="8.28515625" style="299" bestFit="1" customWidth="1"/>
    <col min="14347" max="14347" width="8.28515625" style="299" customWidth="1"/>
    <col min="14348" max="14348" width="8.28515625" style="299" bestFit="1" customWidth="1"/>
    <col min="14349" max="14350" width="8.28515625" style="299" customWidth="1"/>
    <col min="14351" max="14351" width="9.140625" style="299" bestFit="1" customWidth="1"/>
    <col min="14352" max="14353" width="9.140625" style="299"/>
    <col min="14354" max="14354" width="39.5703125" style="299" customWidth="1"/>
    <col min="14355" max="14355" width="10.5703125" style="299" bestFit="1" customWidth="1"/>
    <col min="14356" max="14356" width="15.85546875" style="299" bestFit="1" customWidth="1"/>
    <col min="14357" max="14592" width="9.140625" style="299"/>
    <col min="14593" max="14594" width="0" style="299" hidden="1" customWidth="1"/>
    <col min="14595" max="14595" width="81.5703125" style="299" customWidth="1"/>
    <col min="14596" max="14597" width="8.28515625" style="299" bestFit="1" customWidth="1"/>
    <col min="14598" max="14598" width="8.28515625" style="299" customWidth="1"/>
    <col min="14599" max="14602" width="8.28515625" style="299" bestFit="1" customWidth="1"/>
    <col min="14603" max="14603" width="8.28515625" style="299" customWidth="1"/>
    <col min="14604" max="14604" width="8.28515625" style="299" bestFit="1" customWidth="1"/>
    <col min="14605" max="14606" width="8.28515625" style="299" customWidth="1"/>
    <col min="14607" max="14607" width="9.140625" style="299" bestFit="1" customWidth="1"/>
    <col min="14608" max="14609" width="9.140625" style="299"/>
    <col min="14610" max="14610" width="39.5703125" style="299" customWidth="1"/>
    <col min="14611" max="14611" width="10.5703125" style="299" bestFit="1" customWidth="1"/>
    <col min="14612" max="14612" width="15.85546875" style="299" bestFit="1" customWidth="1"/>
    <col min="14613" max="14848" width="9.140625" style="299"/>
    <col min="14849" max="14850" width="0" style="299" hidden="1" customWidth="1"/>
    <col min="14851" max="14851" width="81.5703125" style="299" customWidth="1"/>
    <col min="14852" max="14853" width="8.28515625" style="299" bestFit="1" customWidth="1"/>
    <col min="14854" max="14854" width="8.28515625" style="299" customWidth="1"/>
    <col min="14855" max="14858" width="8.28515625" style="299" bestFit="1" customWidth="1"/>
    <col min="14859" max="14859" width="8.28515625" style="299" customWidth="1"/>
    <col min="14860" max="14860" width="8.28515625" style="299" bestFit="1" customWidth="1"/>
    <col min="14861" max="14862" width="8.28515625" style="299" customWidth="1"/>
    <col min="14863" max="14863" width="9.140625" style="299" bestFit="1" customWidth="1"/>
    <col min="14864" max="14865" width="9.140625" style="299"/>
    <col min="14866" max="14866" width="39.5703125" style="299" customWidth="1"/>
    <col min="14867" max="14867" width="10.5703125" style="299" bestFit="1" customWidth="1"/>
    <col min="14868" max="14868" width="15.85546875" style="299" bestFit="1" customWidth="1"/>
    <col min="14869" max="15104" width="9.140625" style="299"/>
    <col min="15105" max="15106" width="0" style="299" hidden="1" customWidth="1"/>
    <col min="15107" max="15107" width="81.5703125" style="299" customWidth="1"/>
    <col min="15108" max="15109" width="8.28515625" style="299" bestFit="1" customWidth="1"/>
    <col min="15110" max="15110" width="8.28515625" style="299" customWidth="1"/>
    <col min="15111" max="15114" width="8.28515625" style="299" bestFit="1" customWidth="1"/>
    <col min="15115" max="15115" width="8.28515625" style="299" customWidth="1"/>
    <col min="15116" max="15116" width="8.28515625" style="299" bestFit="1" customWidth="1"/>
    <col min="15117" max="15118" width="8.28515625" style="299" customWidth="1"/>
    <col min="15119" max="15119" width="9.140625" style="299" bestFit="1" customWidth="1"/>
    <col min="15120" max="15121" width="9.140625" style="299"/>
    <col min="15122" max="15122" width="39.5703125" style="299" customWidth="1"/>
    <col min="15123" max="15123" width="10.5703125" style="299" bestFit="1" customWidth="1"/>
    <col min="15124" max="15124" width="15.85546875" style="299" bestFit="1" customWidth="1"/>
    <col min="15125" max="15360" width="9.140625" style="299"/>
    <col min="15361" max="15362" width="0" style="299" hidden="1" customWidth="1"/>
    <col min="15363" max="15363" width="81.5703125" style="299" customWidth="1"/>
    <col min="15364" max="15365" width="8.28515625" style="299" bestFit="1" customWidth="1"/>
    <col min="15366" max="15366" width="8.28515625" style="299" customWidth="1"/>
    <col min="15367" max="15370" width="8.28515625" style="299" bestFit="1" customWidth="1"/>
    <col min="15371" max="15371" width="8.28515625" style="299" customWidth="1"/>
    <col min="15372" max="15372" width="8.28515625" style="299" bestFit="1" customWidth="1"/>
    <col min="15373" max="15374" width="8.28515625" style="299" customWidth="1"/>
    <col min="15375" max="15375" width="9.140625" style="299" bestFit="1" customWidth="1"/>
    <col min="15376" max="15377" width="9.140625" style="299"/>
    <col min="15378" max="15378" width="39.5703125" style="299" customWidth="1"/>
    <col min="15379" max="15379" width="10.5703125" style="299" bestFit="1" customWidth="1"/>
    <col min="15380" max="15380" width="15.85546875" style="299" bestFit="1" customWidth="1"/>
    <col min="15381" max="15616" width="9.140625" style="299"/>
    <col min="15617" max="15618" width="0" style="299" hidden="1" customWidth="1"/>
    <col min="15619" max="15619" width="81.5703125" style="299" customWidth="1"/>
    <col min="15620" max="15621" width="8.28515625" style="299" bestFit="1" customWidth="1"/>
    <col min="15622" max="15622" width="8.28515625" style="299" customWidth="1"/>
    <col min="15623" max="15626" width="8.28515625" style="299" bestFit="1" customWidth="1"/>
    <col min="15627" max="15627" width="8.28515625" style="299" customWidth="1"/>
    <col min="15628" max="15628" width="8.28515625" style="299" bestFit="1" customWidth="1"/>
    <col min="15629" max="15630" width="8.28515625" style="299" customWidth="1"/>
    <col min="15631" max="15631" width="9.140625" style="299" bestFit="1" customWidth="1"/>
    <col min="15632" max="15633" width="9.140625" style="299"/>
    <col min="15634" max="15634" width="39.5703125" style="299" customWidth="1"/>
    <col min="15635" max="15635" width="10.5703125" style="299" bestFit="1" customWidth="1"/>
    <col min="15636" max="15636" width="15.85546875" style="299" bestFit="1" customWidth="1"/>
    <col min="15637" max="15872" width="9.140625" style="299"/>
    <col min="15873" max="15874" width="0" style="299" hidden="1" customWidth="1"/>
    <col min="15875" max="15875" width="81.5703125" style="299" customWidth="1"/>
    <col min="15876" max="15877" width="8.28515625" style="299" bestFit="1" customWidth="1"/>
    <col min="15878" max="15878" width="8.28515625" style="299" customWidth="1"/>
    <col min="15879" max="15882" width="8.28515625" style="299" bestFit="1" customWidth="1"/>
    <col min="15883" max="15883" width="8.28515625" style="299" customWidth="1"/>
    <col min="15884" max="15884" width="8.28515625" style="299" bestFit="1" customWidth="1"/>
    <col min="15885" max="15886" width="8.28515625" style="299" customWidth="1"/>
    <col min="15887" max="15887" width="9.140625" style="299" bestFit="1" customWidth="1"/>
    <col min="15888" max="15889" width="9.140625" style="299"/>
    <col min="15890" max="15890" width="39.5703125" style="299" customWidth="1"/>
    <col min="15891" max="15891" width="10.5703125" style="299" bestFit="1" customWidth="1"/>
    <col min="15892" max="15892" width="15.85546875" style="299" bestFit="1" customWidth="1"/>
    <col min="15893" max="16128" width="9.140625" style="299"/>
    <col min="16129" max="16130" width="0" style="299" hidden="1" customWidth="1"/>
    <col min="16131" max="16131" width="81.5703125" style="299" customWidth="1"/>
    <col min="16132" max="16133" width="8.28515625" style="299" bestFit="1" customWidth="1"/>
    <col min="16134" max="16134" width="8.28515625" style="299" customWidth="1"/>
    <col min="16135" max="16138" width="8.28515625" style="299" bestFit="1" customWidth="1"/>
    <col min="16139" max="16139" width="8.28515625" style="299" customWidth="1"/>
    <col min="16140" max="16140" width="8.28515625" style="299" bestFit="1" customWidth="1"/>
    <col min="16141" max="16142" width="8.28515625" style="299" customWidth="1"/>
    <col min="16143" max="16143" width="9.140625" style="299" bestFit="1" customWidth="1"/>
    <col min="16144" max="16145" width="9.140625" style="299"/>
    <col min="16146" max="16146" width="39.5703125" style="299" customWidth="1"/>
    <col min="16147" max="16147" width="10.5703125" style="299" bestFit="1" customWidth="1"/>
    <col min="16148" max="16148" width="15.85546875" style="299" bestFit="1" customWidth="1"/>
    <col min="16149" max="16384" width="9.140625" style="299"/>
  </cols>
  <sheetData>
    <row r="1" spans="1:28" s="294" customFormat="1" ht="15" customHeight="1">
      <c r="A1" s="312"/>
      <c r="B1" s="312"/>
      <c r="C1" s="780"/>
      <c r="D1" s="780"/>
      <c r="E1" s="780"/>
      <c r="F1" s="780"/>
      <c r="G1" s="780"/>
      <c r="H1" s="780"/>
      <c r="I1" s="780"/>
      <c r="J1" s="780"/>
      <c r="K1" s="780"/>
      <c r="L1" s="780"/>
      <c r="M1" s="780"/>
      <c r="N1" s="780"/>
      <c r="O1" s="780"/>
    </row>
    <row r="2" spans="1:28" s="294" customFormat="1" ht="18">
      <c r="A2" s="781" t="s">
        <v>324</v>
      </c>
      <c r="B2" s="781"/>
      <c r="C2" s="781"/>
      <c r="D2" s="781"/>
      <c r="E2" s="781"/>
      <c r="F2" s="781"/>
      <c r="G2" s="781"/>
      <c r="H2" s="781"/>
      <c r="I2" s="781"/>
      <c r="J2" s="781"/>
      <c r="K2" s="781"/>
      <c r="L2" s="781"/>
      <c r="M2" s="781"/>
      <c r="N2" s="781"/>
      <c r="O2" s="781"/>
    </row>
    <row r="3" spans="1:28" s="294" customFormat="1" ht="15" customHeight="1">
      <c r="A3" s="312"/>
      <c r="B3" s="312"/>
      <c r="C3" s="781" t="s">
        <v>625</v>
      </c>
      <c r="D3" s="781"/>
      <c r="E3" s="781"/>
      <c r="F3" s="781"/>
      <c r="G3" s="781"/>
      <c r="H3" s="781"/>
      <c r="I3" s="781"/>
      <c r="J3" s="781"/>
      <c r="K3" s="781"/>
      <c r="L3" s="781"/>
      <c r="M3" s="781"/>
      <c r="N3" s="781"/>
      <c r="O3" s="781"/>
    </row>
    <row r="4" spans="1:28" s="294" customFormat="1" ht="15" customHeight="1">
      <c r="A4" s="782"/>
      <c r="B4" s="781"/>
      <c r="C4" s="781"/>
      <c r="D4" s="781"/>
      <c r="E4" s="781"/>
      <c r="F4" s="781"/>
      <c r="G4" s="781"/>
      <c r="H4" s="781"/>
      <c r="I4" s="781"/>
      <c r="J4" s="781"/>
      <c r="K4" s="781"/>
      <c r="L4" s="781"/>
      <c r="M4" s="781"/>
      <c r="N4" s="781"/>
      <c r="O4" s="781"/>
    </row>
    <row r="5" spans="1:28" s="297" customFormat="1" ht="15" customHeight="1" thickBot="1">
      <c r="A5" s="295"/>
      <c r="B5" s="296"/>
      <c r="C5" s="296"/>
      <c r="D5" s="296"/>
      <c r="E5" s="296"/>
      <c r="F5" s="296"/>
      <c r="G5" s="296"/>
      <c r="H5" s="296"/>
      <c r="I5" s="296"/>
      <c r="J5" s="296"/>
      <c r="K5" s="296"/>
      <c r="L5" s="296"/>
      <c r="M5" s="296"/>
      <c r="N5" s="296"/>
      <c r="O5" s="296"/>
    </row>
    <row r="6" spans="1:28" s="298" customFormat="1" ht="30" customHeight="1" thickTop="1" thickBot="1">
      <c r="A6" s="272"/>
      <c r="B6" s="272"/>
      <c r="C6" s="510"/>
      <c r="D6" s="333" t="s">
        <v>552</v>
      </c>
      <c r="E6" s="333" t="s">
        <v>553</v>
      </c>
      <c r="F6" s="333" t="s">
        <v>554</v>
      </c>
      <c r="G6" s="333" t="s">
        <v>555</v>
      </c>
      <c r="H6" s="333" t="s">
        <v>556</v>
      </c>
      <c r="I6" s="334" t="s">
        <v>557</v>
      </c>
      <c r="J6" s="334" t="s">
        <v>558</v>
      </c>
      <c r="K6" s="334" t="s">
        <v>559</v>
      </c>
      <c r="L6" s="334" t="s">
        <v>560</v>
      </c>
      <c r="M6" s="334" t="s">
        <v>1294</v>
      </c>
      <c r="N6" s="334" t="s">
        <v>561</v>
      </c>
      <c r="O6" s="334" t="s">
        <v>1295</v>
      </c>
    </row>
    <row r="7" spans="1:28" ht="15" customHeight="1" thickTop="1" thickBot="1">
      <c r="A7" s="272"/>
      <c r="B7" s="272"/>
      <c r="C7" s="291"/>
      <c r="D7" s="291"/>
      <c r="E7" s="291"/>
      <c r="F7" s="291"/>
      <c r="G7" s="291"/>
      <c r="H7" s="291"/>
      <c r="I7" s="291"/>
      <c r="J7" s="291"/>
      <c r="K7" s="291"/>
      <c r="L7" s="291"/>
      <c r="M7" s="291"/>
      <c r="N7" s="291"/>
      <c r="O7" s="291"/>
    </row>
    <row r="8" spans="1:28" s="301" customFormat="1" ht="15" customHeight="1" thickTop="1" thickBot="1">
      <c r="A8" s="272"/>
      <c r="B8" s="300"/>
      <c r="C8" s="511" t="s">
        <v>436</v>
      </c>
      <c r="D8" s="336"/>
      <c r="E8" s="336"/>
      <c r="F8" s="336"/>
      <c r="G8" s="336"/>
      <c r="H8" s="336"/>
      <c r="I8" s="337"/>
      <c r="J8" s="337"/>
      <c r="K8" s="337"/>
      <c r="L8" s="337"/>
      <c r="M8" s="337"/>
      <c r="N8" s="337"/>
      <c r="O8" s="337"/>
    </row>
    <row r="9" spans="1:28" ht="15" customHeight="1" thickTop="1">
      <c r="A9" s="272" t="s">
        <v>626</v>
      </c>
      <c r="B9" s="91" t="s">
        <v>627</v>
      </c>
      <c r="C9" s="92" t="s">
        <v>628</v>
      </c>
      <c r="D9" s="302">
        <v>0.15820000000000001</v>
      </c>
      <c r="E9" s="302">
        <v>0.19769999999999999</v>
      </c>
      <c r="F9" s="302">
        <v>0.13420000000000001</v>
      </c>
      <c r="G9" s="302">
        <v>0.12670000000000001</v>
      </c>
      <c r="H9" s="302">
        <v>0.11260000000000001</v>
      </c>
      <c r="I9" s="302">
        <v>0.1012</v>
      </c>
      <c r="J9" s="302">
        <v>0.1187</v>
      </c>
      <c r="K9" s="302">
        <v>0.1091</v>
      </c>
      <c r="L9" s="302">
        <v>0.1066</v>
      </c>
      <c r="M9" s="302">
        <v>0.1142</v>
      </c>
      <c r="N9" s="302">
        <v>0.1241</v>
      </c>
      <c r="O9" s="302">
        <v>0.1044316812763707</v>
      </c>
      <c r="P9" s="303"/>
      <c r="R9" s="301"/>
      <c r="T9" s="301"/>
      <c r="X9" s="304"/>
      <c r="Y9" s="304"/>
      <c r="Z9" s="304"/>
      <c r="AA9" s="304"/>
      <c r="AB9" s="304"/>
    </row>
    <row r="10" spans="1:28" ht="15" customHeight="1" thickBot="1">
      <c r="A10" s="272" t="s">
        <v>626</v>
      </c>
      <c r="B10" s="91" t="s">
        <v>629</v>
      </c>
      <c r="C10" s="92" t="s">
        <v>630</v>
      </c>
      <c r="D10" s="302">
        <v>0.59260000000000002</v>
      </c>
      <c r="E10" s="302">
        <v>0.59179999999999999</v>
      </c>
      <c r="F10" s="302">
        <v>0.65300000000000002</v>
      </c>
      <c r="G10" s="302">
        <v>0.66149999999999998</v>
      </c>
      <c r="H10" s="302">
        <v>0.69289999999999996</v>
      </c>
      <c r="I10" s="302">
        <v>0.70479999999999998</v>
      </c>
      <c r="J10" s="302">
        <v>0.67520000000000002</v>
      </c>
      <c r="K10" s="302">
        <v>0.66610000000000003</v>
      </c>
      <c r="L10" s="302">
        <v>0.67159999999999997</v>
      </c>
      <c r="M10" s="302">
        <v>0.68500000000000005</v>
      </c>
      <c r="N10" s="302">
        <v>0.66920000000000002</v>
      </c>
      <c r="O10" s="302">
        <v>0.67415019384628838</v>
      </c>
      <c r="P10" s="303"/>
      <c r="R10" s="301"/>
      <c r="T10" s="301"/>
      <c r="X10" s="304"/>
      <c r="Y10" s="304"/>
      <c r="Z10" s="304"/>
      <c r="AA10" s="304"/>
      <c r="AB10" s="304"/>
    </row>
    <row r="11" spans="1:28" s="305" customFormat="1" ht="15" customHeight="1" thickTop="1" thickBot="1">
      <c r="A11" s="272"/>
      <c r="B11" s="300"/>
      <c r="C11" s="511" t="s">
        <v>439</v>
      </c>
      <c r="D11" s="336"/>
      <c r="E11" s="336"/>
      <c r="F11" s="336"/>
      <c r="G11" s="336"/>
      <c r="H11" s="336"/>
      <c r="I11" s="337"/>
      <c r="J11" s="337"/>
      <c r="K11" s="337"/>
      <c r="L11" s="337"/>
      <c r="M11" s="337"/>
      <c r="N11" s="337"/>
      <c r="O11" s="340"/>
      <c r="P11" s="303"/>
      <c r="R11" s="301"/>
      <c r="T11" s="301"/>
      <c r="X11" s="304"/>
      <c r="Y11" s="304"/>
      <c r="Z11" s="304"/>
      <c r="AA11" s="304"/>
      <c r="AB11" s="304"/>
    </row>
    <row r="12" spans="1:28" s="298" customFormat="1" ht="15" customHeight="1" thickTop="1">
      <c r="A12" s="272" t="s">
        <v>626</v>
      </c>
      <c r="B12" s="91" t="s">
        <v>631</v>
      </c>
      <c r="C12" s="92" t="s">
        <v>632</v>
      </c>
      <c r="D12" s="302">
        <v>0.7903</v>
      </c>
      <c r="E12" s="302">
        <v>0.80249999999999999</v>
      </c>
      <c r="F12" s="302">
        <v>0.78269999999999995</v>
      </c>
      <c r="G12" s="302">
        <v>0.77029999999999998</v>
      </c>
      <c r="H12" s="302">
        <v>0.75480000000000003</v>
      </c>
      <c r="I12" s="302">
        <v>0.69569999999999999</v>
      </c>
      <c r="J12" s="302">
        <v>0.68149999999999999</v>
      </c>
      <c r="K12" s="302">
        <v>0.68579999999999997</v>
      </c>
      <c r="L12" s="302">
        <v>0.6915</v>
      </c>
      <c r="M12" s="302">
        <v>0.39460000000000001</v>
      </c>
      <c r="N12" s="302">
        <v>0.40160000000000001</v>
      </c>
      <c r="O12" s="302">
        <v>0.67945554596808055</v>
      </c>
      <c r="P12" s="303"/>
      <c r="R12" s="301"/>
      <c r="T12" s="301"/>
      <c r="X12" s="304"/>
      <c r="Y12" s="304"/>
      <c r="Z12" s="304"/>
      <c r="AA12" s="304"/>
      <c r="AB12" s="304"/>
    </row>
    <row r="13" spans="1:28" s="307" customFormat="1" ht="15" customHeight="1">
      <c r="A13" s="272" t="s">
        <v>626</v>
      </c>
      <c r="B13" s="91" t="s">
        <v>633</v>
      </c>
      <c r="C13" s="92" t="s">
        <v>634</v>
      </c>
      <c r="D13" s="306">
        <v>0.83169999999999999</v>
      </c>
      <c r="E13" s="302">
        <v>0.84060000000000001</v>
      </c>
      <c r="F13" s="302">
        <v>0.81679999999999997</v>
      </c>
      <c r="G13" s="302">
        <v>0.80769999999999997</v>
      </c>
      <c r="H13" s="302">
        <v>0.79990000000000006</v>
      </c>
      <c r="I13" s="302">
        <v>0.76149999999999995</v>
      </c>
      <c r="J13" s="302">
        <v>0.74990000000000001</v>
      </c>
      <c r="K13" s="302">
        <v>0.753</v>
      </c>
      <c r="L13" s="302">
        <v>0.75660000000000005</v>
      </c>
      <c r="M13" s="302">
        <v>0.751</v>
      </c>
      <c r="N13" s="302">
        <v>0.75609999999999999</v>
      </c>
      <c r="O13" s="302">
        <v>0.76635415436081711</v>
      </c>
      <c r="P13" s="303"/>
      <c r="R13" s="301"/>
      <c r="T13" s="301"/>
      <c r="X13" s="304"/>
      <c r="Y13" s="304"/>
      <c r="Z13" s="304"/>
      <c r="AA13" s="304"/>
      <c r="AB13" s="304"/>
    </row>
    <row r="14" spans="1:28" s="307" customFormat="1" ht="15" customHeight="1">
      <c r="A14" s="272"/>
      <c r="B14" s="91"/>
      <c r="C14" s="92" t="s">
        <v>635</v>
      </c>
      <c r="D14" s="302">
        <v>3.1899999999999998E-2</v>
      </c>
      <c r="E14" s="302">
        <v>3.32E-2</v>
      </c>
      <c r="F14" s="302">
        <v>4.41E-2</v>
      </c>
      <c r="G14" s="302">
        <v>6.4299999999999996E-2</v>
      </c>
      <c r="H14" s="302">
        <v>7.6899999999999996E-2</v>
      </c>
      <c r="I14" s="302">
        <v>0.1118</v>
      </c>
      <c r="J14" s="302">
        <v>0.1313</v>
      </c>
      <c r="K14" s="302">
        <v>0.12889999999999999</v>
      </c>
      <c r="L14" s="302">
        <v>0.12470000000000001</v>
      </c>
      <c r="M14" s="302">
        <v>0.128</v>
      </c>
      <c r="N14" s="302">
        <v>0.1231</v>
      </c>
      <c r="O14" s="302">
        <v>0.106920221875123</v>
      </c>
      <c r="P14" s="303"/>
      <c r="R14" s="301"/>
      <c r="T14" s="301"/>
      <c r="X14" s="304"/>
      <c r="Y14" s="304"/>
      <c r="Z14" s="304"/>
      <c r="AA14" s="304"/>
      <c r="AB14" s="304"/>
    </row>
    <row r="15" spans="1:28" s="307" customFormat="1" ht="15" customHeight="1" thickBot="1">
      <c r="A15" s="272" t="s">
        <v>626</v>
      </c>
      <c r="B15" s="91" t="s">
        <v>636</v>
      </c>
      <c r="C15" s="92" t="s">
        <v>637</v>
      </c>
      <c r="D15" s="302">
        <v>1.04E-2</v>
      </c>
      <c r="E15" s="302">
        <v>1.0500000000000001E-2</v>
      </c>
      <c r="F15" s="302">
        <v>1.4200000000000001E-2</v>
      </c>
      <c r="G15" s="302">
        <v>1.3100000000000001E-2</v>
      </c>
      <c r="H15" s="302">
        <v>1.1900000000000001E-2</v>
      </c>
      <c r="I15" s="302">
        <v>1.21E-2</v>
      </c>
      <c r="J15" s="302">
        <v>1.0999999999999999E-2</v>
      </c>
      <c r="K15" s="302">
        <v>9.7000000000000003E-3</v>
      </c>
      <c r="L15" s="302">
        <v>8.8000000000000005E-3</v>
      </c>
      <c r="M15" s="302">
        <v>9.5999999999999992E-3</v>
      </c>
      <c r="N15" s="302">
        <v>9.4999999999999998E-3</v>
      </c>
      <c r="O15" s="302">
        <v>8.9572192969946032E-3</v>
      </c>
      <c r="P15" s="303"/>
      <c r="R15" s="301"/>
      <c r="T15" s="301"/>
      <c r="X15" s="304"/>
      <c r="Y15" s="304"/>
      <c r="Z15" s="304"/>
      <c r="AA15" s="304"/>
      <c r="AB15" s="304"/>
    </row>
    <row r="16" spans="1:28" s="305" customFormat="1" ht="15" customHeight="1" thickTop="1" thickBot="1">
      <c r="A16" s="272"/>
      <c r="B16" s="300"/>
      <c r="C16" s="511" t="s">
        <v>638</v>
      </c>
      <c r="D16" s="336"/>
      <c r="E16" s="336"/>
      <c r="F16" s="336"/>
      <c r="G16" s="336"/>
      <c r="H16" s="336"/>
      <c r="I16" s="337"/>
      <c r="J16" s="337"/>
      <c r="K16" s="337"/>
      <c r="L16" s="337"/>
      <c r="M16" s="337"/>
      <c r="N16" s="337"/>
      <c r="O16" s="340"/>
      <c r="P16" s="303"/>
      <c r="R16" s="301"/>
      <c r="T16" s="301"/>
      <c r="X16" s="304"/>
      <c r="Y16" s="304"/>
      <c r="Z16" s="304"/>
      <c r="AA16" s="304"/>
      <c r="AB16" s="304"/>
    </row>
    <row r="17" spans="1:28" s="298" customFormat="1" ht="15" customHeight="1" thickTop="1">
      <c r="A17" s="272" t="s">
        <v>626</v>
      </c>
      <c r="B17" s="91" t="s">
        <v>639</v>
      </c>
      <c r="C17" s="92" t="s">
        <v>640</v>
      </c>
      <c r="D17" s="302">
        <v>0.627</v>
      </c>
      <c r="E17" s="302">
        <v>0.64900000000000002</v>
      </c>
      <c r="F17" s="302">
        <v>0.6583</v>
      </c>
      <c r="G17" s="302">
        <v>0.66920000000000002</v>
      </c>
      <c r="H17" s="302">
        <v>0.66339999999999999</v>
      </c>
      <c r="I17" s="302">
        <v>0.66700000000000004</v>
      </c>
      <c r="J17" s="302">
        <v>0.66420000000000001</v>
      </c>
      <c r="K17" s="302">
        <v>0.64239999999999997</v>
      </c>
      <c r="L17" s="302">
        <v>0.64849999999999997</v>
      </c>
      <c r="M17" s="302">
        <v>0.64710000000000001</v>
      </c>
      <c r="N17" s="302">
        <v>0.64290000000000003</v>
      </c>
      <c r="O17" s="302">
        <v>0.65743544813255994</v>
      </c>
      <c r="P17" s="303"/>
      <c r="R17" s="301"/>
      <c r="T17" s="301"/>
      <c r="X17" s="304"/>
      <c r="Y17" s="304"/>
      <c r="Z17" s="304"/>
      <c r="AA17" s="304"/>
      <c r="AB17" s="304"/>
    </row>
    <row r="18" spans="1:28" s="307" customFormat="1" ht="15" customHeight="1">
      <c r="A18" s="272" t="s">
        <v>626</v>
      </c>
      <c r="B18" s="91" t="s">
        <v>641</v>
      </c>
      <c r="C18" s="92" t="s">
        <v>642</v>
      </c>
      <c r="D18" s="302">
        <v>0.373</v>
      </c>
      <c r="E18" s="302">
        <v>0.35099999999999998</v>
      </c>
      <c r="F18" s="302">
        <v>0.3417</v>
      </c>
      <c r="G18" s="302">
        <v>0.33079999999999998</v>
      </c>
      <c r="H18" s="302">
        <v>0.33660000000000001</v>
      </c>
      <c r="I18" s="302">
        <v>0.33300000000000002</v>
      </c>
      <c r="J18" s="302">
        <v>0.33579999999999999</v>
      </c>
      <c r="K18" s="302">
        <v>0.35759999999999997</v>
      </c>
      <c r="L18" s="302">
        <v>0.35149999999999998</v>
      </c>
      <c r="M18" s="302">
        <v>0.35289999999999999</v>
      </c>
      <c r="N18" s="302">
        <v>0.35709999999999997</v>
      </c>
      <c r="O18" s="302">
        <v>0.34256455186744011</v>
      </c>
      <c r="P18" s="303"/>
      <c r="R18" s="301"/>
      <c r="T18" s="301"/>
      <c r="X18" s="304"/>
      <c r="Y18" s="304"/>
      <c r="Z18" s="304"/>
      <c r="AA18" s="304"/>
      <c r="AB18" s="304"/>
    </row>
    <row r="19" spans="1:28" s="307" customFormat="1" ht="15" customHeight="1" thickBot="1">
      <c r="A19" s="272" t="s">
        <v>626</v>
      </c>
      <c r="B19" s="91" t="s">
        <v>643</v>
      </c>
      <c r="C19" s="92" t="s">
        <v>644</v>
      </c>
      <c r="D19" s="308">
        <v>766.24950000000001</v>
      </c>
      <c r="E19" s="308">
        <v>865.5412</v>
      </c>
      <c r="F19" s="308">
        <v>609.94619999999998</v>
      </c>
      <c r="G19" s="308">
        <v>707.55370000000005</v>
      </c>
      <c r="H19" s="308">
        <v>983.17790000000002</v>
      </c>
      <c r="I19" s="308">
        <v>1005.6419</v>
      </c>
      <c r="J19" s="308">
        <v>989.57100000000003</v>
      </c>
      <c r="K19" s="308">
        <v>961.28790000000004</v>
      </c>
      <c r="L19" s="308">
        <v>951.07349999999997</v>
      </c>
      <c r="M19" s="308">
        <v>647.23810000000003</v>
      </c>
      <c r="N19" s="308">
        <v>635.4873</v>
      </c>
      <c r="O19" s="309">
        <v>968.94672527443151</v>
      </c>
      <c r="P19" s="303"/>
      <c r="R19" s="301"/>
      <c r="T19" s="301"/>
      <c r="X19" s="304"/>
      <c r="Y19" s="304"/>
      <c r="Z19" s="304"/>
      <c r="AA19" s="304"/>
      <c r="AB19" s="304"/>
    </row>
    <row r="20" spans="1:28" s="305" customFormat="1" ht="15" customHeight="1" thickTop="1" thickBot="1">
      <c r="A20" s="272"/>
      <c r="B20" s="300"/>
      <c r="C20" s="511" t="s">
        <v>645</v>
      </c>
      <c r="D20" s="336"/>
      <c r="E20" s="336"/>
      <c r="F20" s="336"/>
      <c r="G20" s="336"/>
      <c r="H20" s="336"/>
      <c r="I20" s="337"/>
      <c r="J20" s="337"/>
      <c r="K20" s="337"/>
      <c r="L20" s="337"/>
      <c r="M20" s="337"/>
      <c r="N20" s="337"/>
      <c r="O20" s="512"/>
      <c r="P20" s="303"/>
      <c r="R20" s="301"/>
      <c r="T20" s="301"/>
      <c r="X20" s="304"/>
      <c r="Y20" s="304"/>
      <c r="Z20" s="304"/>
      <c r="AA20" s="304"/>
      <c r="AB20" s="304"/>
    </row>
    <row r="21" spans="1:28" s="298" customFormat="1" ht="15" customHeight="1" thickTop="1">
      <c r="A21" s="272" t="s">
        <v>626</v>
      </c>
      <c r="B21" s="91" t="s">
        <v>646</v>
      </c>
      <c r="C21" s="92" t="s">
        <v>647</v>
      </c>
      <c r="D21" s="302">
        <v>0.98519999999999996</v>
      </c>
      <c r="E21" s="302">
        <v>0.98529999999999995</v>
      </c>
      <c r="F21" s="302">
        <v>0.98480000000000001</v>
      </c>
      <c r="G21" s="302">
        <v>0.98360000000000003</v>
      </c>
      <c r="H21" s="302">
        <v>0.98329999999999995</v>
      </c>
      <c r="I21" s="302">
        <v>0.98209999999999997</v>
      </c>
      <c r="J21" s="302">
        <v>0.98540000000000005</v>
      </c>
      <c r="K21" s="302">
        <v>0.98509999999999998</v>
      </c>
      <c r="L21" s="302">
        <v>0.9788</v>
      </c>
      <c r="M21" s="302">
        <v>0.97119999999999995</v>
      </c>
      <c r="N21" s="302">
        <v>0.9718</v>
      </c>
      <c r="O21" s="302">
        <v>0.96677385766769675</v>
      </c>
      <c r="P21" s="303"/>
      <c r="R21" s="301"/>
      <c r="T21" s="301"/>
      <c r="X21" s="304"/>
      <c r="Y21" s="304"/>
      <c r="Z21" s="304"/>
      <c r="AA21" s="304"/>
      <c r="AB21" s="304"/>
    </row>
    <row r="22" spans="1:28" s="307" customFormat="1" ht="15" customHeight="1">
      <c r="A22" s="272" t="s">
        <v>626</v>
      </c>
      <c r="B22" s="91" t="s">
        <v>648</v>
      </c>
      <c r="C22" s="92" t="s">
        <v>649</v>
      </c>
      <c r="D22" s="302">
        <v>1.15E-2</v>
      </c>
      <c r="E22" s="302">
        <v>1.3100000000000001E-2</v>
      </c>
      <c r="F22" s="302">
        <v>1.7000000000000001E-2</v>
      </c>
      <c r="G22" s="302">
        <v>2.0199999999999999E-2</v>
      </c>
      <c r="H22" s="302">
        <v>2.7699999999999999E-2</v>
      </c>
      <c r="I22" s="302">
        <v>3.9199999999999999E-2</v>
      </c>
      <c r="J22" s="302">
        <v>4.6100000000000002E-2</v>
      </c>
      <c r="K22" s="302">
        <v>0.2195</v>
      </c>
      <c r="L22" s="302">
        <v>0.19109999999999999</v>
      </c>
      <c r="M22" s="302">
        <v>0.1762</v>
      </c>
      <c r="N22" s="302">
        <v>0.1754</v>
      </c>
      <c r="O22" s="302">
        <v>0.15424542162653035</v>
      </c>
      <c r="P22" s="303"/>
      <c r="R22" s="301"/>
      <c r="T22" s="301"/>
      <c r="X22" s="304"/>
      <c r="Y22" s="304"/>
      <c r="Z22" s="304"/>
      <c r="AA22" s="304"/>
      <c r="AB22" s="304"/>
    </row>
    <row r="23" spans="1:28" s="307" customFormat="1" ht="15" customHeight="1">
      <c r="A23" s="272" t="s">
        <v>626</v>
      </c>
      <c r="B23" s="91" t="s">
        <v>650</v>
      </c>
      <c r="C23" s="92" t="s">
        <v>651</v>
      </c>
      <c r="D23" s="302">
        <v>1.4800000000000001E-2</v>
      </c>
      <c r="E23" s="302">
        <v>1.47E-2</v>
      </c>
      <c r="F23" s="302">
        <v>1.52E-2</v>
      </c>
      <c r="G23" s="302">
        <v>1.6400000000000001E-2</v>
      </c>
      <c r="H23" s="302">
        <v>1.67E-2</v>
      </c>
      <c r="I23" s="302">
        <v>1.7899999999999999E-2</v>
      </c>
      <c r="J23" s="302">
        <v>1.46E-2</v>
      </c>
      <c r="K23" s="302">
        <v>1.49E-2</v>
      </c>
      <c r="L23" s="302">
        <v>2.12E-2</v>
      </c>
      <c r="M23" s="302">
        <v>2.9413263718766149E-2</v>
      </c>
      <c r="N23" s="302">
        <v>2.8199999999999999E-2</v>
      </c>
      <c r="O23" s="302">
        <v>3.3226142332303338E-2</v>
      </c>
      <c r="P23" s="303"/>
      <c r="R23" s="301"/>
      <c r="T23" s="301"/>
      <c r="X23" s="304"/>
      <c r="Y23" s="304"/>
      <c r="Z23" s="304"/>
      <c r="AA23" s="304"/>
      <c r="AB23" s="304"/>
    </row>
    <row r="24" spans="1:28" s="307" customFormat="1" ht="15" customHeight="1">
      <c r="A24" s="272" t="s">
        <v>626</v>
      </c>
      <c r="B24" s="91" t="s">
        <v>652</v>
      </c>
      <c r="C24" s="92" t="s">
        <v>653</v>
      </c>
      <c r="D24" s="302">
        <v>8.9999999999999993E-3</v>
      </c>
      <c r="E24" s="302">
        <v>1.12E-2</v>
      </c>
      <c r="F24" s="302">
        <v>1.4999999999999999E-2</v>
      </c>
      <c r="G24" s="302">
        <v>1.7999999999999999E-2</v>
      </c>
      <c r="H24" s="302">
        <v>2.5399999999999999E-2</v>
      </c>
      <c r="I24" s="302">
        <v>3.5900000000000001E-2</v>
      </c>
      <c r="J24" s="302">
        <v>4.2799999999999998E-2</v>
      </c>
      <c r="K24" s="302">
        <v>0.218</v>
      </c>
      <c r="L24" s="302">
        <v>0.1832</v>
      </c>
      <c r="M24" s="302">
        <v>0.16350000000000001</v>
      </c>
      <c r="N24" s="302">
        <v>0.16289999999999999</v>
      </c>
      <c r="O24" s="302">
        <v>0.13806001386799249</v>
      </c>
      <c r="P24" s="303"/>
      <c r="R24" s="301"/>
      <c r="T24" s="301"/>
      <c r="X24" s="304"/>
      <c r="Y24" s="304"/>
      <c r="Z24" s="304"/>
      <c r="AA24" s="304"/>
      <c r="AB24" s="304"/>
    </row>
    <row r="25" spans="1:28" s="307" customFormat="1" ht="15" customHeight="1">
      <c r="A25" s="272" t="s">
        <v>626</v>
      </c>
      <c r="B25" s="91" t="s">
        <v>654</v>
      </c>
      <c r="C25" s="92" t="s">
        <v>1291</v>
      </c>
      <c r="D25" s="302">
        <v>0.22670000000000001</v>
      </c>
      <c r="E25" s="302">
        <v>0.16039999999999999</v>
      </c>
      <c r="F25" s="302">
        <v>0.1305</v>
      </c>
      <c r="G25" s="302">
        <v>0.12189999999999999</v>
      </c>
      <c r="H25" s="302">
        <v>9.8299999999999998E-2</v>
      </c>
      <c r="I25" s="302">
        <v>0.1016</v>
      </c>
      <c r="J25" s="302">
        <v>8.5800000000000001E-2</v>
      </c>
      <c r="K25" s="302">
        <v>2.1999999999999999E-2</v>
      </c>
      <c r="L25" s="302">
        <v>6.1600000000000002E-2</v>
      </c>
      <c r="M25" s="302">
        <v>0.10120210459642652</v>
      </c>
      <c r="N25" s="302">
        <v>9.7500000000000003E-2</v>
      </c>
      <c r="O25" s="302">
        <v>0.13467245387685856</v>
      </c>
      <c r="P25" s="303"/>
      <c r="R25" s="301"/>
      <c r="T25" s="301"/>
      <c r="X25" s="304"/>
      <c r="Y25" s="304"/>
      <c r="Z25" s="304"/>
      <c r="AA25" s="304"/>
      <c r="AB25" s="304"/>
    </row>
    <row r="26" spans="1:28" s="307" customFormat="1" ht="15" customHeight="1">
      <c r="A26" s="272" t="s">
        <v>626</v>
      </c>
      <c r="B26" s="91" t="s">
        <v>655</v>
      </c>
      <c r="C26" s="92" t="s">
        <v>656</v>
      </c>
      <c r="D26" s="302">
        <v>9.1000000000000004E-3</v>
      </c>
      <c r="E26" s="302">
        <v>8.6E-3</v>
      </c>
      <c r="F26" s="302">
        <v>8.3999999999999995E-3</v>
      </c>
      <c r="G26" s="302">
        <v>8.6E-3</v>
      </c>
      <c r="H26" s="302">
        <v>8.3999999999999995E-3</v>
      </c>
      <c r="I26" s="302">
        <v>8.8000000000000005E-3</v>
      </c>
      <c r="J26" s="302">
        <v>4.8000000000000001E-2</v>
      </c>
      <c r="K26" s="302">
        <v>5.6500000000000002E-2</v>
      </c>
      <c r="L26" s="302">
        <v>4.6600000000000003E-2</v>
      </c>
      <c r="M26" s="302">
        <v>3.7499999999999999E-2</v>
      </c>
      <c r="N26" s="302">
        <v>3.6900000000000002E-2</v>
      </c>
      <c r="O26" s="302">
        <v>2.9745702764097607E-2</v>
      </c>
      <c r="P26" s="303"/>
      <c r="R26" s="301"/>
      <c r="T26" s="301"/>
      <c r="X26" s="304"/>
      <c r="Y26" s="304"/>
      <c r="Z26" s="304"/>
      <c r="AA26" s="304"/>
      <c r="AB26" s="304"/>
    </row>
    <row r="27" spans="1:28" s="307" customFormat="1" ht="15" customHeight="1">
      <c r="A27" s="272" t="s">
        <v>626</v>
      </c>
      <c r="B27" s="91" t="s">
        <v>657</v>
      </c>
      <c r="C27" s="92" t="s">
        <v>658</v>
      </c>
      <c r="D27" s="302">
        <v>3.8899999999999997E-2</v>
      </c>
      <c r="E27" s="302">
        <v>3.49E-2</v>
      </c>
      <c r="F27" s="302">
        <v>3.3099999999999997E-2</v>
      </c>
      <c r="G27" s="302">
        <v>3.39E-2</v>
      </c>
      <c r="H27" s="302">
        <v>3.3099999999999997E-2</v>
      </c>
      <c r="I27" s="302">
        <v>3.3700000000000001E-2</v>
      </c>
      <c r="J27" s="302">
        <v>3.8600000000000002E-2</v>
      </c>
      <c r="K27" s="302">
        <v>3.8100000000000002E-2</v>
      </c>
      <c r="L27" s="302">
        <v>3.7600000000000001E-2</v>
      </c>
      <c r="M27" s="302">
        <v>4.3700000000000003E-2</v>
      </c>
      <c r="N27" s="302">
        <v>4.3499999999999997E-2</v>
      </c>
      <c r="O27" s="302">
        <v>4.7614768048250142E-2</v>
      </c>
      <c r="P27" s="303"/>
      <c r="R27" s="301"/>
      <c r="T27" s="301"/>
      <c r="X27" s="304"/>
      <c r="Y27" s="304"/>
      <c r="Z27" s="304"/>
      <c r="AA27" s="304"/>
      <c r="AB27" s="304"/>
    </row>
    <row r="28" spans="1:28" s="307" customFormat="1" ht="15" customHeight="1">
      <c r="A28" s="272" t="s">
        <v>626</v>
      </c>
      <c r="B28" s="91" t="s">
        <v>659</v>
      </c>
      <c r="C28" s="92" t="s">
        <v>660</v>
      </c>
      <c r="D28" s="302">
        <v>0.97019999999999995</v>
      </c>
      <c r="E28" s="302">
        <v>0.97050000000000003</v>
      </c>
      <c r="F28" s="302">
        <v>0.97340000000000004</v>
      </c>
      <c r="G28" s="302">
        <v>0.96760000000000002</v>
      </c>
      <c r="H28" s="302">
        <v>0.96679999999999999</v>
      </c>
      <c r="I28" s="302">
        <v>0.96589999999999998</v>
      </c>
      <c r="J28" s="302">
        <v>0.96899999999999997</v>
      </c>
      <c r="K28" s="302">
        <v>0.96640000000000004</v>
      </c>
      <c r="L28" s="302">
        <v>0.96109999999999995</v>
      </c>
      <c r="M28" s="302">
        <v>0.94579999999999997</v>
      </c>
      <c r="N28" s="302">
        <v>0.94810000000000005</v>
      </c>
      <c r="O28" s="302">
        <v>0.94069935666081383</v>
      </c>
      <c r="P28" s="303"/>
      <c r="R28" s="301"/>
      <c r="T28" s="301"/>
      <c r="X28" s="304"/>
      <c r="Y28" s="304"/>
      <c r="Z28" s="304"/>
      <c r="AA28" s="304"/>
      <c r="AB28" s="304"/>
    </row>
    <row r="29" spans="1:28" s="307" customFormat="1" ht="15" customHeight="1">
      <c r="A29" s="272" t="s">
        <v>626</v>
      </c>
      <c r="B29" s="91" t="s">
        <v>661</v>
      </c>
      <c r="C29" s="92" t="s">
        <v>662</v>
      </c>
      <c r="D29" s="302">
        <v>1.21E-2</v>
      </c>
      <c r="E29" s="302">
        <v>1.18E-2</v>
      </c>
      <c r="F29" s="302">
        <v>9.2999999999999992E-3</v>
      </c>
      <c r="G29" s="302">
        <v>1.1299999999999999E-2</v>
      </c>
      <c r="H29" s="302">
        <v>1.29E-2</v>
      </c>
      <c r="I29" s="302">
        <v>1.14E-2</v>
      </c>
      <c r="J29" s="302">
        <v>8.0000000000000002E-3</v>
      </c>
      <c r="K29" s="302">
        <v>1.0800000000000001E-2</v>
      </c>
      <c r="L29" s="302">
        <v>1.17E-2</v>
      </c>
      <c r="M29" s="302">
        <v>2.1100000000000001E-2</v>
      </c>
      <c r="N29" s="302">
        <v>1.7299999999999999E-2</v>
      </c>
      <c r="O29" s="302">
        <v>1.6593286189301983E-2</v>
      </c>
      <c r="P29" s="303"/>
      <c r="R29" s="301"/>
      <c r="T29" s="301"/>
      <c r="X29" s="304"/>
      <c r="Y29" s="304"/>
      <c r="Z29" s="304"/>
      <c r="AA29" s="304"/>
      <c r="AB29" s="304"/>
    </row>
    <row r="30" spans="1:28" s="307" customFormat="1" ht="15" customHeight="1">
      <c r="A30" s="272" t="s">
        <v>626</v>
      </c>
      <c r="B30" s="91" t="s">
        <v>663</v>
      </c>
      <c r="C30" s="92" t="s">
        <v>664</v>
      </c>
      <c r="D30" s="302">
        <v>2.5999999999999999E-3</v>
      </c>
      <c r="E30" s="302">
        <v>2.5999999999999999E-3</v>
      </c>
      <c r="F30" s="302">
        <v>3.0999999999999999E-3</v>
      </c>
      <c r="G30" s="302">
        <v>4.5999999999999999E-3</v>
      </c>
      <c r="H30" s="302">
        <v>3.8999999999999998E-3</v>
      </c>
      <c r="I30" s="302">
        <v>5.4999999999999997E-3</v>
      </c>
      <c r="J30" s="302">
        <v>1.5E-3</v>
      </c>
      <c r="K30" s="302">
        <v>3.0999999999999999E-3</v>
      </c>
      <c r="L30" s="302">
        <v>4.7999999999999996E-3</v>
      </c>
      <c r="M30" s="302">
        <v>5.4000000000000003E-3</v>
      </c>
      <c r="N30" s="302">
        <v>6.4999999999999997E-3</v>
      </c>
      <c r="O30" s="302">
        <v>9.2519684466064196E-3</v>
      </c>
      <c r="P30" s="303"/>
      <c r="R30" s="301"/>
      <c r="T30" s="301"/>
      <c r="X30" s="304"/>
      <c r="Y30" s="304"/>
      <c r="Z30" s="304"/>
      <c r="AA30" s="304"/>
      <c r="AB30" s="304"/>
    </row>
    <row r="31" spans="1:28" s="307" customFormat="1" ht="15" customHeight="1">
      <c r="A31" s="272" t="s">
        <v>626</v>
      </c>
      <c r="B31" s="91" t="s">
        <v>665</v>
      </c>
      <c r="C31" s="92" t="s">
        <v>666</v>
      </c>
      <c r="D31" s="302">
        <v>2.3E-3</v>
      </c>
      <c r="E31" s="302">
        <v>2.8E-3</v>
      </c>
      <c r="F31" s="302">
        <v>2.2000000000000001E-3</v>
      </c>
      <c r="G31" s="302">
        <v>2.0999999999999999E-3</v>
      </c>
      <c r="H31" s="302">
        <v>3.2000000000000002E-3</v>
      </c>
      <c r="I31" s="302">
        <v>2.5999999999999999E-3</v>
      </c>
      <c r="J31" s="302">
        <v>3.8E-3</v>
      </c>
      <c r="K31" s="302">
        <v>3.7000000000000002E-3</v>
      </c>
      <c r="L31" s="302">
        <v>3.5999999999999999E-3</v>
      </c>
      <c r="M31" s="302">
        <v>3.8999999999999998E-3</v>
      </c>
      <c r="N31" s="302">
        <v>3.3E-3</v>
      </c>
      <c r="O31" s="302">
        <v>4.3671281312764711E-3</v>
      </c>
      <c r="P31" s="303"/>
      <c r="R31" s="301"/>
      <c r="S31" s="310"/>
      <c r="T31" s="301"/>
      <c r="X31" s="304"/>
      <c r="Y31" s="304"/>
      <c r="Z31" s="304"/>
      <c r="AA31" s="304"/>
      <c r="AB31" s="304"/>
    </row>
    <row r="32" spans="1:28" s="307" customFormat="1" ht="15" customHeight="1">
      <c r="A32" s="272" t="s">
        <v>626</v>
      </c>
      <c r="B32" s="91" t="s">
        <v>667</v>
      </c>
      <c r="C32" s="92" t="s">
        <v>668</v>
      </c>
      <c r="D32" s="302">
        <v>2.0999999999999999E-3</v>
      </c>
      <c r="E32" s="302">
        <v>1.6000000000000001E-3</v>
      </c>
      <c r="F32" s="302">
        <v>1.8E-3</v>
      </c>
      <c r="G32" s="302">
        <v>2.8E-3</v>
      </c>
      <c r="H32" s="302">
        <v>2.0999999999999999E-3</v>
      </c>
      <c r="I32" s="302">
        <v>3.0000000000000001E-3</v>
      </c>
      <c r="J32" s="302">
        <v>4.1000000000000003E-3</v>
      </c>
      <c r="K32" s="302">
        <v>2.3999999999999998E-3</v>
      </c>
      <c r="L32" s="302">
        <v>4.1999999999999997E-3</v>
      </c>
      <c r="M32" s="302">
        <v>6.1000000000000004E-3</v>
      </c>
      <c r="N32" s="302">
        <v>7.3000000000000001E-3</v>
      </c>
      <c r="O32" s="302">
        <v>8.5528576096253681E-3</v>
      </c>
      <c r="P32" s="303"/>
      <c r="Q32" s="305"/>
      <c r="R32" s="301"/>
      <c r="T32" s="301"/>
      <c r="X32" s="304"/>
      <c r="Y32" s="304"/>
      <c r="Z32" s="304"/>
      <c r="AA32" s="304"/>
      <c r="AB32" s="304"/>
    </row>
    <row r="33" spans="1:28" s="307" customFormat="1" ht="15" customHeight="1" thickBot="1">
      <c r="A33" s="272" t="s">
        <v>626</v>
      </c>
      <c r="B33" s="92" t="s">
        <v>669</v>
      </c>
      <c r="C33" s="92" t="s">
        <v>670</v>
      </c>
      <c r="D33" s="302">
        <v>1.03E-2</v>
      </c>
      <c r="E33" s="302">
        <v>1.01E-2</v>
      </c>
      <c r="F33" s="302">
        <v>9.7999999999999997E-3</v>
      </c>
      <c r="G33" s="302">
        <v>1.0699999999999999E-2</v>
      </c>
      <c r="H33" s="302">
        <v>1.0699999999999999E-2</v>
      </c>
      <c r="I33" s="302">
        <v>1.1299999999999999E-2</v>
      </c>
      <c r="J33" s="302">
        <v>1.34E-2</v>
      </c>
      <c r="K33" s="302">
        <v>1.3299999999999999E-2</v>
      </c>
      <c r="L33" s="302">
        <v>1.43E-2</v>
      </c>
      <c r="M33" s="302">
        <v>1.7399999999999999E-2</v>
      </c>
      <c r="N33" s="302">
        <v>1.7399999999999999E-2</v>
      </c>
      <c r="O33" s="302">
        <v>2.0275118716402547E-2</v>
      </c>
      <c r="P33" s="303"/>
      <c r="Q33" s="298"/>
      <c r="R33" s="301"/>
      <c r="T33" s="301"/>
      <c r="X33" s="304"/>
      <c r="Y33" s="304"/>
      <c r="Z33" s="304"/>
      <c r="AA33" s="304"/>
      <c r="AB33" s="304"/>
    </row>
    <row r="34" spans="1:28" s="305" customFormat="1" ht="15" customHeight="1" thickTop="1" thickBot="1">
      <c r="A34" s="272"/>
      <c r="B34" s="300"/>
      <c r="C34" s="511" t="s">
        <v>462</v>
      </c>
      <c r="D34" s="336"/>
      <c r="E34" s="336"/>
      <c r="F34" s="336"/>
      <c r="G34" s="336"/>
      <c r="H34" s="336"/>
      <c r="I34" s="337"/>
      <c r="J34" s="337"/>
      <c r="K34" s="337"/>
      <c r="L34" s="337"/>
      <c r="M34" s="337"/>
      <c r="N34" s="337"/>
      <c r="O34" s="340"/>
      <c r="P34" s="303"/>
      <c r="Q34" s="307"/>
      <c r="R34" s="301"/>
      <c r="T34" s="301"/>
      <c r="X34" s="304"/>
      <c r="Y34" s="304"/>
      <c r="Z34" s="304"/>
      <c r="AA34" s="304"/>
      <c r="AB34" s="304"/>
    </row>
    <row r="35" spans="1:28" s="298" customFormat="1" ht="15" customHeight="1" thickTop="1">
      <c r="A35" s="272" t="s">
        <v>626</v>
      </c>
      <c r="B35" s="91" t="s">
        <v>671</v>
      </c>
      <c r="C35" s="92" t="s">
        <v>672</v>
      </c>
      <c r="D35" s="302">
        <v>0.31059999999999999</v>
      </c>
      <c r="E35" s="302">
        <v>0.37790000000000001</v>
      </c>
      <c r="F35" s="302">
        <v>0.28689999999999999</v>
      </c>
      <c r="G35" s="302">
        <v>0.2949</v>
      </c>
      <c r="H35" s="302">
        <v>0.26900000000000002</v>
      </c>
      <c r="I35" s="302">
        <v>0.27900000000000003</v>
      </c>
      <c r="J35" s="302">
        <v>0.31929999999999997</v>
      </c>
      <c r="K35" s="302">
        <v>0.29499999999999998</v>
      </c>
      <c r="L35" s="302">
        <v>0.2918</v>
      </c>
      <c r="M35" s="302">
        <v>0.3221</v>
      </c>
      <c r="N35" s="302">
        <v>0.33560000000000001</v>
      </c>
      <c r="O35" s="302">
        <v>0.27423375527623362</v>
      </c>
      <c r="P35" s="303"/>
      <c r="Q35" s="307"/>
      <c r="R35" s="301"/>
      <c r="T35" s="301"/>
      <c r="X35" s="304"/>
      <c r="Y35" s="304"/>
      <c r="Z35" s="304"/>
      <c r="AA35" s="304"/>
      <c r="AB35" s="304"/>
    </row>
    <row r="36" spans="1:28" s="307" customFormat="1" ht="15" customHeight="1">
      <c r="A36" s="272" t="s">
        <v>626</v>
      </c>
      <c r="B36" s="91" t="s">
        <v>673</v>
      </c>
      <c r="C36" s="92" t="s">
        <v>674</v>
      </c>
      <c r="D36" s="302">
        <v>0.70289999999999997</v>
      </c>
      <c r="E36" s="302">
        <v>0.68769999999999998</v>
      </c>
      <c r="F36" s="302">
        <v>0.63249999999999995</v>
      </c>
      <c r="G36" s="302">
        <v>0.66339999999999999</v>
      </c>
      <c r="H36" s="302">
        <v>0.59150000000000003</v>
      </c>
      <c r="I36" s="302">
        <v>0.5907</v>
      </c>
      <c r="J36" s="302">
        <v>0.59860000000000002</v>
      </c>
      <c r="K36" s="302">
        <v>0.59830000000000005</v>
      </c>
      <c r="L36" s="302">
        <v>0.57550000000000001</v>
      </c>
      <c r="M36" s="302">
        <v>0.62860000000000005</v>
      </c>
      <c r="N36" s="302">
        <v>0.64319999999999999</v>
      </c>
      <c r="O36" s="302">
        <v>0.63467212744859614</v>
      </c>
      <c r="P36" s="303"/>
      <c r="R36" s="301"/>
      <c r="T36" s="301"/>
      <c r="X36" s="304"/>
      <c r="Y36" s="304"/>
      <c r="Z36" s="304"/>
      <c r="AA36" s="304"/>
      <c r="AB36" s="304"/>
    </row>
    <row r="37" spans="1:28" s="307" customFormat="1" ht="15" customHeight="1">
      <c r="A37" s="272" t="s">
        <v>626</v>
      </c>
      <c r="B37" s="91" t="s">
        <v>675</v>
      </c>
      <c r="C37" s="92" t="s">
        <v>676</v>
      </c>
      <c r="D37" s="302">
        <v>0.38890000000000002</v>
      </c>
      <c r="E37" s="302">
        <v>0.38850000000000001</v>
      </c>
      <c r="F37" s="302">
        <v>0.32100000000000001</v>
      </c>
      <c r="G37" s="302">
        <v>0.307</v>
      </c>
      <c r="H37" s="302">
        <v>0.26650000000000001</v>
      </c>
      <c r="I37" s="302">
        <v>0.23130000000000001</v>
      </c>
      <c r="J37" s="302">
        <v>0.2382</v>
      </c>
      <c r="K37" s="302">
        <v>0.23699999999999999</v>
      </c>
      <c r="L37" s="302">
        <v>0.22550000000000001</v>
      </c>
      <c r="M37" s="302">
        <v>0.23949999999999999</v>
      </c>
      <c r="N37" s="302">
        <v>0.2555</v>
      </c>
      <c r="O37" s="302">
        <v>0.26062088559024099</v>
      </c>
      <c r="P37" s="303"/>
      <c r="R37" s="301"/>
      <c r="T37" s="301"/>
      <c r="X37" s="304"/>
      <c r="Y37" s="304"/>
      <c r="Z37" s="304"/>
      <c r="AA37" s="304"/>
      <c r="AB37" s="304"/>
    </row>
    <row r="38" spans="1:28" s="307" customFormat="1" ht="15" customHeight="1">
      <c r="A38" s="272" t="s">
        <v>626</v>
      </c>
      <c r="B38" s="91" t="s">
        <v>677</v>
      </c>
      <c r="C38" s="92" t="s">
        <v>678</v>
      </c>
      <c r="D38" s="302">
        <v>0.35809999999999997</v>
      </c>
      <c r="E38" s="302">
        <v>0.35980000000000001</v>
      </c>
      <c r="F38" s="302">
        <v>0.29580000000000001</v>
      </c>
      <c r="G38" s="302">
        <v>0.28510000000000002</v>
      </c>
      <c r="H38" s="302">
        <v>0.24759999999999999</v>
      </c>
      <c r="I38" s="302">
        <v>0.2142</v>
      </c>
      <c r="J38" s="302">
        <v>0.22259999999999999</v>
      </c>
      <c r="K38" s="302">
        <v>0.22120000000000001</v>
      </c>
      <c r="L38" s="302">
        <v>0.2102</v>
      </c>
      <c r="M38" s="302">
        <v>0.2228</v>
      </c>
      <c r="N38" s="302">
        <v>0.23780000000000001</v>
      </c>
      <c r="O38" s="302">
        <v>0.24169117059256509</v>
      </c>
      <c r="P38" s="303"/>
      <c r="Q38" s="305"/>
      <c r="R38" s="301"/>
      <c r="T38" s="301"/>
      <c r="X38" s="304"/>
      <c r="Y38" s="304"/>
      <c r="Z38" s="304"/>
      <c r="AA38" s="304"/>
      <c r="AB38" s="304"/>
    </row>
    <row r="39" spans="1:28" s="307" customFormat="1" ht="15" customHeight="1" thickBot="1">
      <c r="A39" s="272" t="s">
        <v>626</v>
      </c>
      <c r="B39" s="91" t="s">
        <v>679</v>
      </c>
      <c r="C39" s="62" t="s">
        <v>680</v>
      </c>
      <c r="D39" s="302">
        <v>0.64071235319503184</v>
      </c>
      <c r="E39" s="302">
        <v>0.57018982552360753</v>
      </c>
      <c r="F39" s="302">
        <v>0.55072434718144692</v>
      </c>
      <c r="G39" s="302">
        <v>0.27139999999999997</v>
      </c>
      <c r="H39" s="302">
        <v>0.49340000000000001</v>
      </c>
      <c r="I39" s="302">
        <v>0.4173</v>
      </c>
      <c r="J39" s="302">
        <v>0.44450000000000001</v>
      </c>
      <c r="K39" s="302">
        <v>0.45450000000000002</v>
      </c>
      <c r="L39" s="302">
        <v>0.43709999999999999</v>
      </c>
      <c r="M39" s="302">
        <v>0.5363</v>
      </c>
      <c r="N39" s="302">
        <v>0.55459999999999998</v>
      </c>
      <c r="O39" s="302">
        <v>0.5625012658663241</v>
      </c>
      <c r="P39" s="303"/>
      <c r="Q39" s="298"/>
      <c r="R39" s="301"/>
      <c r="T39" s="301"/>
      <c r="X39" s="304"/>
      <c r="Y39" s="304"/>
      <c r="Z39" s="304"/>
      <c r="AA39" s="304"/>
      <c r="AB39" s="304"/>
    </row>
    <row r="40" spans="1:28" s="305" customFormat="1" ht="15" customHeight="1" thickTop="1" thickBot="1">
      <c r="A40" s="272"/>
      <c r="B40" s="300"/>
      <c r="C40" s="511" t="s">
        <v>468</v>
      </c>
      <c r="D40" s="336"/>
      <c r="E40" s="336"/>
      <c r="F40" s="336"/>
      <c r="G40" s="336"/>
      <c r="H40" s="336"/>
      <c r="I40" s="337"/>
      <c r="J40" s="337"/>
      <c r="K40" s="337"/>
      <c r="L40" s="337"/>
      <c r="M40" s="337"/>
      <c r="N40" s="337"/>
      <c r="O40" s="340"/>
      <c r="P40" s="303"/>
      <c r="Q40" s="307"/>
      <c r="R40" s="301"/>
      <c r="T40" s="301"/>
      <c r="X40" s="304"/>
      <c r="Y40" s="304"/>
      <c r="Z40" s="304"/>
      <c r="AA40" s="304"/>
      <c r="AB40" s="304"/>
    </row>
    <row r="41" spans="1:28" s="298" customFormat="1" ht="15" customHeight="1" thickTop="1">
      <c r="A41" s="272" t="s">
        <v>626</v>
      </c>
      <c r="B41" s="91" t="s">
        <v>681</v>
      </c>
      <c r="C41" s="92" t="s">
        <v>682</v>
      </c>
      <c r="D41" s="302">
        <v>7.9399999999999998E-2</v>
      </c>
      <c r="E41" s="302">
        <v>7.3800000000000004E-2</v>
      </c>
      <c r="F41" s="302">
        <v>7.8700000000000006E-2</v>
      </c>
      <c r="G41" s="302">
        <v>7.1199999999999999E-2</v>
      </c>
      <c r="H41" s="302">
        <v>7.1099999999999997E-2</v>
      </c>
      <c r="I41" s="302">
        <v>7.3599999999999999E-2</v>
      </c>
      <c r="J41" s="302">
        <v>6.54E-2</v>
      </c>
      <c r="K41" s="302">
        <v>6.6600000000000006E-2</v>
      </c>
      <c r="L41" s="302">
        <v>6.7799999999999999E-2</v>
      </c>
      <c r="M41" s="302">
        <v>6.9599999999999995E-2</v>
      </c>
      <c r="N41" s="302">
        <v>6.9199999999999998E-2</v>
      </c>
      <c r="O41" s="302">
        <v>7.2179372915165338E-2</v>
      </c>
      <c r="P41" s="303"/>
      <c r="Q41" s="307"/>
      <c r="R41" s="301"/>
      <c r="T41" s="301"/>
      <c r="X41" s="304"/>
      <c r="Y41" s="304"/>
      <c r="Z41" s="304"/>
      <c r="AA41" s="304"/>
      <c r="AB41" s="304"/>
    </row>
    <row r="42" spans="1:28" s="307" customFormat="1" ht="15" customHeight="1">
      <c r="A42" s="272" t="s">
        <v>626</v>
      </c>
      <c r="B42" s="91" t="s">
        <v>683</v>
      </c>
      <c r="C42" s="92" t="s">
        <v>684</v>
      </c>
      <c r="D42" s="302">
        <v>7.17E-2</v>
      </c>
      <c r="E42" s="302">
        <v>6.6199999999999995E-2</v>
      </c>
      <c r="F42" s="302">
        <v>6.9599999999999995E-2</v>
      </c>
      <c r="G42" s="302">
        <v>6.4399999999999999E-2</v>
      </c>
      <c r="H42" s="302">
        <v>6.4799999999999996E-2</v>
      </c>
      <c r="I42" s="302">
        <v>6.7599999999999993E-2</v>
      </c>
      <c r="J42" s="302">
        <v>6.1499999999999999E-2</v>
      </c>
      <c r="K42" s="302">
        <v>6.3E-2</v>
      </c>
      <c r="L42" s="302">
        <v>6.4000000000000001E-2</v>
      </c>
      <c r="M42" s="302">
        <v>6.6000000000000003E-2</v>
      </c>
      <c r="N42" s="302">
        <v>6.5600000000000006E-2</v>
      </c>
      <c r="O42" s="302">
        <v>6.82273555287123E-2</v>
      </c>
      <c r="P42" s="303"/>
      <c r="R42" s="301"/>
      <c r="T42" s="301"/>
      <c r="X42" s="304"/>
      <c r="Y42" s="304"/>
      <c r="Z42" s="304"/>
      <c r="AA42" s="304"/>
      <c r="AB42" s="304"/>
    </row>
    <row r="43" spans="1:28" s="307" customFormat="1" ht="15" customHeight="1">
      <c r="A43" s="272" t="s">
        <v>626</v>
      </c>
      <c r="B43" s="91" t="s">
        <v>685</v>
      </c>
      <c r="C43" s="92" t="s">
        <v>686</v>
      </c>
      <c r="D43" s="302">
        <v>0.1128</v>
      </c>
      <c r="E43" s="302">
        <v>0.1197</v>
      </c>
      <c r="F43" s="302">
        <v>0.12809999999999999</v>
      </c>
      <c r="G43" s="302">
        <v>0.1552</v>
      </c>
      <c r="H43" s="302">
        <v>0.16569999999999999</v>
      </c>
      <c r="I43" s="302">
        <v>0.1739</v>
      </c>
      <c r="J43" s="302">
        <v>0.1479</v>
      </c>
      <c r="K43" s="302">
        <v>0.1452</v>
      </c>
      <c r="L43" s="302">
        <v>0.20610000000000001</v>
      </c>
      <c r="M43" s="302">
        <v>0.2833</v>
      </c>
      <c r="N43" s="302">
        <v>0.27229999999999999</v>
      </c>
      <c r="O43" s="302">
        <v>0.31365616862386836</v>
      </c>
      <c r="P43" s="303"/>
      <c r="R43" s="301"/>
      <c r="T43" s="301"/>
      <c r="X43" s="304"/>
      <c r="Y43" s="304"/>
      <c r="Z43" s="304"/>
      <c r="AA43" s="304"/>
      <c r="AB43" s="304"/>
    </row>
    <row r="44" spans="1:28" s="307" customFormat="1" ht="15" customHeight="1">
      <c r="A44" s="272" t="s">
        <v>626</v>
      </c>
      <c r="B44" s="91" t="s">
        <v>687</v>
      </c>
      <c r="C44" s="92" t="s">
        <v>688</v>
      </c>
      <c r="D44" s="302">
        <v>1.9900000000000001E-2</v>
      </c>
      <c r="E44" s="302">
        <v>1.7100000000000001E-2</v>
      </c>
      <c r="F44" s="302">
        <v>1.8700000000000001E-2</v>
      </c>
      <c r="G44" s="302">
        <v>2.3300000000000001E-2</v>
      </c>
      <c r="H44" s="302">
        <v>2.7E-2</v>
      </c>
      <c r="I44" s="302">
        <v>3.8800000000000001E-2</v>
      </c>
      <c r="J44" s="302">
        <v>4.02E-2</v>
      </c>
      <c r="K44" s="302">
        <v>4.7100000000000003E-2</v>
      </c>
      <c r="L44" s="302">
        <v>0.1147</v>
      </c>
      <c r="M44" s="302">
        <v>0.1721</v>
      </c>
      <c r="N44" s="302">
        <v>0.16520000000000001</v>
      </c>
      <c r="O44" s="302">
        <v>0.19609429890722241</v>
      </c>
      <c r="P44" s="303"/>
      <c r="R44" s="301"/>
      <c r="T44" s="301"/>
      <c r="X44" s="304"/>
      <c r="Y44" s="304"/>
      <c r="Z44" s="304"/>
      <c r="AA44" s="304"/>
      <c r="AB44" s="304"/>
    </row>
    <row r="45" spans="1:28" s="307" customFormat="1" ht="15" customHeight="1">
      <c r="A45" s="272" t="s">
        <v>626</v>
      </c>
      <c r="B45" s="91" t="s">
        <v>689</v>
      </c>
      <c r="C45" s="92" t="s">
        <v>690</v>
      </c>
      <c r="D45" s="302">
        <v>3.8300000000000001E-2</v>
      </c>
      <c r="E45" s="302">
        <v>3.8800000000000001E-2</v>
      </c>
      <c r="F45" s="302">
        <v>4.4299999999999999E-2</v>
      </c>
      <c r="G45" s="302">
        <v>5.5800000000000002E-2</v>
      </c>
      <c r="H45" s="302">
        <v>6.3299999999999995E-2</v>
      </c>
      <c r="I45" s="302">
        <v>7.2599999999999998E-2</v>
      </c>
      <c r="J45" s="302">
        <v>4.5999999999999999E-2</v>
      </c>
      <c r="K45" s="302">
        <v>5.8000000000000003E-2</v>
      </c>
      <c r="L45" s="302">
        <v>0.10050000000000001</v>
      </c>
      <c r="M45" s="302">
        <v>0.1454</v>
      </c>
      <c r="N45" s="302">
        <v>0.13669999999999999</v>
      </c>
      <c r="O45" s="302">
        <v>0.14155094685943859</v>
      </c>
      <c r="P45" s="303"/>
      <c r="Q45" s="301"/>
      <c r="R45" s="301"/>
      <c r="T45" s="301"/>
      <c r="X45" s="304"/>
      <c r="Y45" s="304"/>
      <c r="Z45" s="304"/>
      <c r="AA45" s="304"/>
      <c r="AB45" s="304"/>
    </row>
    <row r="46" spans="1:28" s="307" customFormat="1" ht="15" customHeight="1" thickBot="1">
      <c r="A46" s="272" t="s">
        <v>626</v>
      </c>
      <c r="B46" s="91" t="s">
        <v>691</v>
      </c>
      <c r="C46" s="92" t="s">
        <v>692</v>
      </c>
      <c r="D46" s="302">
        <v>0.1231</v>
      </c>
      <c r="E46" s="302">
        <v>0.1201</v>
      </c>
      <c r="F46" s="302">
        <v>0.12089999999999999</v>
      </c>
      <c r="G46" s="302">
        <v>0.11890000000000001</v>
      </c>
      <c r="H46" s="302">
        <v>0.1191</v>
      </c>
      <c r="I46" s="302">
        <v>0.1229</v>
      </c>
      <c r="J46" s="302">
        <v>0.12189999999999999</v>
      </c>
      <c r="K46" s="302">
        <v>0.11990000000000001</v>
      </c>
      <c r="L46" s="302">
        <v>0.1182</v>
      </c>
      <c r="M46" s="302">
        <v>0.124</v>
      </c>
      <c r="N46" s="302">
        <v>0.1237</v>
      </c>
      <c r="O46" s="302">
        <v>0.12552482617280061</v>
      </c>
      <c r="P46" s="303"/>
      <c r="Q46" s="298"/>
      <c r="R46" s="301"/>
      <c r="T46" s="301"/>
      <c r="X46" s="304"/>
      <c r="Y46" s="304"/>
      <c r="Z46" s="304"/>
      <c r="AA46" s="304"/>
      <c r="AB46" s="304"/>
    </row>
    <row r="47" spans="1:28" s="301" customFormat="1" ht="15" customHeight="1" thickTop="1" thickBot="1">
      <c r="A47" s="272"/>
      <c r="B47" s="300"/>
      <c r="C47" s="511" t="s">
        <v>693</v>
      </c>
      <c r="D47" s="336"/>
      <c r="E47" s="336"/>
      <c r="F47" s="336"/>
      <c r="G47" s="336"/>
      <c r="H47" s="336"/>
      <c r="I47" s="337"/>
      <c r="J47" s="337"/>
      <c r="K47" s="337"/>
      <c r="L47" s="337"/>
      <c r="M47" s="337"/>
      <c r="N47" s="337"/>
      <c r="O47" s="340"/>
      <c r="P47" s="303"/>
      <c r="Q47" s="307"/>
      <c r="X47" s="304"/>
      <c r="Y47" s="304"/>
      <c r="Z47" s="304"/>
      <c r="AA47" s="304"/>
      <c r="AB47" s="304"/>
    </row>
    <row r="48" spans="1:28" s="298" customFormat="1" ht="15" customHeight="1" thickTop="1">
      <c r="A48" s="272" t="s">
        <v>626</v>
      </c>
      <c r="B48" s="91" t="s">
        <v>694</v>
      </c>
      <c r="C48" s="92" t="s">
        <v>695</v>
      </c>
      <c r="D48" s="302">
        <v>0.83209999999999995</v>
      </c>
      <c r="E48" s="302">
        <v>0.79869999999999997</v>
      </c>
      <c r="F48" s="302">
        <v>0.8569</v>
      </c>
      <c r="G48" s="302">
        <v>0.85750000000000004</v>
      </c>
      <c r="H48" s="302">
        <v>0.86839999999999995</v>
      </c>
      <c r="I48" s="302">
        <v>0.87450000000000006</v>
      </c>
      <c r="J48" s="302">
        <v>0.83479999999999999</v>
      </c>
      <c r="K48" s="302">
        <v>0.83789999999999998</v>
      </c>
      <c r="L48" s="302">
        <v>0.84199999999999997</v>
      </c>
      <c r="M48" s="302">
        <v>0.84409999999999996</v>
      </c>
      <c r="N48" s="302">
        <v>0.83430000000000004</v>
      </c>
      <c r="O48" s="302">
        <v>0.85625629583660823</v>
      </c>
      <c r="P48" s="303"/>
      <c r="Q48" s="307"/>
      <c r="R48" s="301"/>
      <c r="T48" s="301"/>
      <c r="X48" s="304"/>
      <c r="Y48" s="304"/>
      <c r="Z48" s="304"/>
      <c r="AA48" s="304"/>
      <c r="AB48" s="304"/>
    </row>
    <row r="49" spans="1:28" s="307" customFormat="1" ht="15" customHeight="1">
      <c r="A49" s="272" t="s">
        <v>626</v>
      </c>
      <c r="B49" s="91" t="s">
        <v>696</v>
      </c>
      <c r="C49" s="92" t="s">
        <v>697</v>
      </c>
      <c r="D49" s="302">
        <v>0.61380000000000001</v>
      </c>
      <c r="E49" s="302">
        <v>0.63</v>
      </c>
      <c r="F49" s="302">
        <v>0.625</v>
      </c>
      <c r="G49" s="302">
        <v>0.66369999999999996</v>
      </c>
      <c r="H49" s="302">
        <v>0.68120000000000003</v>
      </c>
      <c r="I49" s="302">
        <v>0.69510000000000005</v>
      </c>
      <c r="J49" s="302">
        <v>0.71599999999999997</v>
      </c>
      <c r="K49" s="302">
        <v>0.71589999999999998</v>
      </c>
      <c r="L49" s="302">
        <v>0.71899999999999997</v>
      </c>
      <c r="M49" s="302">
        <v>0.7258</v>
      </c>
      <c r="N49" s="302">
        <v>0.71819999999999995</v>
      </c>
      <c r="O49" s="302">
        <v>0.69801038098389168</v>
      </c>
      <c r="P49" s="303"/>
      <c r="R49" s="301"/>
      <c r="T49" s="301"/>
      <c r="X49" s="304"/>
      <c r="Y49" s="304"/>
      <c r="Z49" s="304"/>
      <c r="AA49" s="304"/>
      <c r="AB49" s="304"/>
    </row>
    <row r="50" spans="1:28" s="307" customFormat="1" ht="15" customHeight="1">
      <c r="A50" s="272" t="s">
        <v>626</v>
      </c>
      <c r="B50" s="91" t="s">
        <v>698</v>
      </c>
      <c r="C50" s="92" t="s">
        <v>699</v>
      </c>
      <c r="D50" s="302">
        <v>0.46039999999999998</v>
      </c>
      <c r="E50" s="302">
        <v>0.35759999999999997</v>
      </c>
      <c r="F50" s="302">
        <v>0.47360000000000002</v>
      </c>
      <c r="G50" s="302">
        <v>0.38100000000000001</v>
      </c>
      <c r="H50" s="302">
        <v>0.36320000000000002</v>
      </c>
      <c r="I50" s="302">
        <v>0.34939999999999999</v>
      </c>
      <c r="J50" s="302">
        <v>0.2422</v>
      </c>
      <c r="K50" s="302">
        <v>0.24909999999999999</v>
      </c>
      <c r="L50" s="302">
        <v>0.25130000000000002</v>
      </c>
      <c r="M50" s="302">
        <v>0.24479999999999999</v>
      </c>
      <c r="N50" s="302">
        <v>0.2427</v>
      </c>
      <c r="O50" s="302">
        <v>0.31653357779732494</v>
      </c>
      <c r="P50" s="303"/>
      <c r="Q50" s="299"/>
      <c r="R50" s="301"/>
      <c r="T50" s="301"/>
      <c r="X50" s="304"/>
      <c r="Y50" s="304"/>
      <c r="Z50" s="304"/>
      <c r="AA50" s="304"/>
      <c r="AB50" s="304"/>
    </row>
    <row r="51" spans="1:28" s="307" customFormat="1" ht="15" customHeight="1">
      <c r="A51" s="272" t="s">
        <v>626</v>
      </c>
      <c r="B51" s="91" t="s">
        <v>700</v>
      </c>
      <c r="C51" s="92" t="s">
        <v>701</v>
      </c>
      <c r="D51" s="302">
        <v>2.3424999999999998</v>
      </c>
      <c r="E51" s="302">
        <v>3.0400999999999998</v>
      </c>
      <c r="F51" s="302">
        <v>2.0558000000000001</v>
      </c>
      <c r="G51" s="302">
        <v>2.2130999999999998</v>
      </c>
      <c r="H51" s="302">
        <v>2.0322</v>
      </c>
      <c r="I51" s="302">
        <v>1.8559000000000001</v>
      </c>
      <c r="J51" s="302">
        <v>2.6886999999999999</v>
      </c>
      <c r="K51" s="302">
        <v>2.5731999999999999</v>
      </c>
      <c r="L51" s="302">
        <v>2.4662999999999999</v>
      </c>
      <c r="M51" s="302">
        <v>2.3622999999999998</v>
      </c>
      <c r="N51" s="302">
        <v>2.5257999999999998</v>
      </c>
      <c r="O51" s="302">
        <v>2.1068338798929367</v>
      </c>
      <c r="P51" s="303"/>
      <c r="Q51" s="299"/>
      <c r="R51" s="301"/>
      <c r="T51" s="301"/>
      <c r="X51" s="304"/>
      <c r="Y51" s="304"/>
      <c r="Z51" s="304"/>
      <c r="AA51" s="304"/>
      <c r="AB51" s="304"/>
    </row>
    <row r="52" spans="1:28" ht="3.75" customHeight="1" thickBot="1">
      <c r="A52" s="272"/>
      <c r="B52" s="272"/>
      <c r="C52" s="288"/>
      <c r="D52" s="288"/>
      <c r="E52" s="288"/>
      <c r="F52" s="288"/>
      <c r="G52" s="288"/>
      <c r="H52" s="288"/>
      <c r="I52" s="288"/>
      <c r="J52" s="288"/>
      <c r="K52" s="288"/>
      <c r="L52" s="288"/>
      <c r="M52" s="288"/>
      <c r="N52" s="288"/>
      <c r="O52" s="288"/>
      <c r="T52" s="301"/>
    </row>
    <row r="53" spans="1:28" ht="15" customHeight="1" thickTop="1">
      <c r="A53" s="311" t="s">
        <v>702</v>
      </c>
      <c r="B53" s="92" t="s">
        <v>702</v>
      </c>
      <c r="C53" s="783" t="s">
        <v>480</v>
      </c>
      <c r="D53" s="783"/>
      <c r="E53" s="783"/>
      <c r="F53" s="783"/>
      <c r="G53" s="783"/>
      <c r="H53" s="783"/>
      <c r="I53" s="783"/>
      <c r="J53" s="783"/>
      <c r="K53" s="783"/>
      <c r="L53" s="783"/>
      <c r="M53" s="783"/>
      <c r="N53" s="783"/>
      <c r="O53" s="783"/>
      <c r="T53" s="301"/>
    </row>
    <row r="54" spans="1:28" ht="51.75" customHeight="1">
      <c r="A54" s="272"/>
      <c r="B54" s="272"/>
      <c r="C54" s="777" t="s">
        <v>703</v>
      </c>
      <c r="D54" s="777"/>
      <c r="E54" s="777"/>
      <c r="F54" s="777"/>
      <c r="G54" s="777"/>
      <c r="H54" s="777"/>
      <c r="I54" s="777"/>
      <c r="J54" s="777"/>
      <c r="K54" s="777"/>
      <c r="L54" s="777"/>
      <c r="M54" s="777"/>
      <c r="N54" s="777"/>
      <c r="O54" s="777"/>
    </row>
    <row r="55" spans="1:28" ht="48" customHeight="1">
      <c r="A55" s="272"/>
      <c r="B55" s="272"/>
      <c r="C55" s="777" t="s">
        <v>704</v>
      </c>
      <c r="D55" s="777"/>
      <c r="E55" s="777"/>
      <c r="F55" s="777"/>
      <c r="G55" s="777"/>
      <c r="H55" s="777"/>
      <c r="I55" s="777"/>
      <c r="J55" s="777"/>
      <c r="K55" s="777"/>
      <c r="L55" s="777"/>
      <c r="M55" s="777"/>
      <c r="N55" s="777"/>
      <c r="O55" s="777"/>
    </row>
    <row r="56" spans="1:28" ht="15" customHeight="1">
      <c r="A56" s="272"/>
      <c r="B56" s="272"/>
      <c r="C56" s="778" t="s">
        <v>705</v>
      </c>
      <c r="D56" s="778"/>
      <c r="E56" s="778"/>
      <c r="F56" s="778"/>
      <c r="G56" s="778"/>
      <c r="H56" s="778"/>
      <c r="I56" s="778"/>
      <c r="J56" s="778"/>
      <c r="K56" s="778"/>
      <c r="L56" s="778"/>
      <c r="M56" s="778"/>
      <c r="N56" s="778"/>
      <c r="O56" s="778"/>
    </row>
    <row r="57" spans="1:28" ht="15" customHeight="1">
      <c r="A57" s="272"/>
      <c r="B57" s="272"/>
      <c r="C57" s="778" t="s">
        <v>484</v>
      </c>
      <c r="D57" s="778"/>
      <c r="E57" s="778"/>
      <c r="F57" s="778"/>
      <c r="G57" s="778"/>
      <c r="H57" s="778"/>
      <c r="I57" s="778"/>
      <c r="J57" s="778"/>
      <c r="K57" s="778"/>
      <c r="L57" s="778"/>
      <c r="M57" s="778"/>
      <c r="N57" s="778"/>
      <c r="O57" s="778"/>
    </row>
    <row r="58" spans="1:28" ht="29.25" customHeight="1">
      <c r="A58" s="272"/>
      <c r="B58" s="272"/>
      <c r="C58" s="779" t="s">
        <v>910</v>
      </c>
      <c r="D58" s="779"/>
      <c r="E58" s="779"/>
      <c r="F58" s="779"/>
      <c r="G58" s="779"/>
      <c r="H58" s="779"/>
      <c r="I58" s="779"/>
      <c r="J58" s="779"/>
      <c r="K58" s="779"/>
      <c r="L58" s="779"/>
      <c r="M58" s="779"/>
      <c r="N58" s="779"/>
      <c r="O58" s="779"/>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5"/>
  <sheetViews>
    <sheetView topLeftCell="C1" zoomScale="70" zoomScaleNormal="70" workbookViewId="0"/>
  </sheetViews>
  <sheetFormatPr baseColWidth="10" defaultColWidth="9.140625" defaultRowHeight="12.75"/>
  <cols>
    <col min="1" max="2" width="9.140625" style="328" hidden="1" customWidth="1"/>
    <col min="3" max="3" width="90.28515625" style="313" customWidth="1"/>
    <col min="4" max="10" width="7.28515625" style="313" bestFit="1" customWidth="1"/>
    <col min="11" max="11" width="7.28515625" style="313" customWidth="1"/>
    <col min="12" max="12" width="7.28515625" style="313" bestFit="1" customWidth="1"/>
    <col min="13" max="13" width="7.28515625" style="313" customWidth="1"/>
    <col min="14" max="14" width="7.28515625" style="313" bestFit="1" customWidth="1"/>
    <col min="15" max="15" width="7.28515625" style="313" customWidth="1"/>
    <col min="16" max="256" width="9.140625" style="313"/>
    <col min="257" max="258" width="0" style="313" hidden="1" customWidth="1"/>
    <col min="259" max="259" width="90.28515625" style="313" customWidth="1"/>
    <col min="260" max="266" width="7.28515625" style="313" bestFit="1" customWidth="1"/>
    <col min="267" max="267" width="7.28515625" style="313" customWidth="1"/>
    <col min="268" max="268" width="7.28515625" style="313" bestFit="1" customWidth="1"/>
    <col min="269" max="269" width="7.28515625" style="313" customWidth="1"/>
    <col min="270" max="270" width="7.28515625" style="313" bestFit="1" customWidth="1"/>
    <col min="271" max="271" width="7.28515625" style="313" customWidth="1"/>
    <col min="272" max="512" width="9.140625" style="313"/>
    <col min="513" max="514" width="0" style="313" hidden="1" customWidth="1"/>
    <col min="515" max="515" width="90.28515625" style="313" customWidth="1"/>
    <col min="516" max="522" width="7.28515625" style="313" bestFit="1" customWidth="1"/>
    <col min="523" max="523" width="7.28515625" style="313" customWidth="1"/>
    <col min="524" max="524" width="7.28515625" style="313" bestFit="1" customWidth="1"/>
    <col min="525" max="525" width="7.28515625" style="313" customWidth="1"/>
    <col min="526" max="526" width="7.28515625" style="313" bestFit="1" customWidth="1"/>
    <col min="527" max="527" width="7.28515625" style="313" customWidth="1"/>
    <col min="528" max="768" width="9.140625" style="313"/>
    <col min="769" max="770" width="0" style="313" hidden="1" customWidth="1"/>
    <col min="771" max="771" width="90.28515625" style="313" customWidth="1"/>
    <col min="772" max="778" width="7.28515625" style="313" bestFit="1" customWidth="1"/>
    <col min="779" max="779" width="7.28515625" style="313" customWidth="1"/>
    <col min="780" max="780" width="7.28515625" style="313" bestFit="1" customWidth="1"/>
    <col min="781" max="781" width="7.28515625" style="313" customWidth="1"/>
    <col min="782" max="782" width="7.28515625" style="313" bestFit="1" customWidth="1"/>
    <col min="783" max="783" width="7.28515625" style="313" customWidth="1"/>
    <col min="784" max="1024" width="9.140625" style="313"/>
    <col min="1025" max="1026" width="0" style="313" hidden="1" customWidth="1"/>
    <col min="1027" max="1027" width="90.28515625" style="313" customWidth="1"/>
    <col min="1028" max="1034" width="7.28515625" style="313" bestFit="1" customWidth="1"/>
    <col min="1035" max="1035" width="7.28515625" style="313" customWidth="1"/>
    <col min="1036" max="1036" width="7.28515625" style="313" bestFit="1" customWidth="1"/>
    <col min="1037" max="1037" width="7.28515625" style="313" customWidth="1"/>
    <col min="1038" max="1038" width="7.28515625" style="313" bestFit="1" customWidth="1"/>
    <col min="1039" max="1039" width="7.28515625" style="313" customWidth="1"/>
    <col min="1040" max="1280" width="9.140625" style="313"/>
    <col min="1281" max="1282" width="0" style="313" hidden="1" customWidth="1"/>
    <col min="1283" max="1283" width="90.28515625" style="313" customWidth="1"/>
    <col min="1284" max="1290" width="7.28515625" style="313" bestFit="1" customWidth="1"/>
    <col min="1291" max="1291" width="7.28515625" style="313" customWidth="1"/>
    <col min="1292" max="1292" width="7.28515625" style="313" bestFit="1" customWidth="1"/>
    <col min="1293" max="1293" width="7.28515625" style="313" customWidth="1"/>
    <col min="1294" max="1294" width="7.28515625" style="313" bestFit="1" customWidth="1"/>
    <col min="1295" max="1295" width="7.28515625" style="313" customWidth="1"/>
    <col min="1296" max="1536" width="9.140625" style="313"/>
    <col min="1537" max="1538" width="0" style="313" hidden="1" customWidth="1"/>
    <col min="1539" max="1539" width="90.28515625" style="313" customWidth="1"/>
    <col min="1540" max="1546" width="7.28515625" style="313" bestFit="1" customWidth="1"/>
    <col min="1547" max="1547" width="7.28515625" style="313" customWidth="1"/>
    <col min="1548" max="1548" width="7.28515625" style="313" bestFit="1" customWidth="1"/>
    <col min="1549" max="1549" width="7.28515625" style="313" customWidth="1"/>
    <col min="1550" max="1550" width="7.28515625" style="313" bestFit="1" customWidth="1"/>
    <col min="1551" max="1551" width="7.28515625" style="313" customWidth="1"/>
    <col min="1552" max="1792" width="9.140625" style="313"/>
    <col min="1793" max="1794" width="0" style="313" hidden="1" customWidth="1"/>
    <col min="1795" max="1795" width="90.28515625" style="313" customWidth="1"/>
    <col min="1796" max="1802" width="7.28515625" style="313" bestFit="1" customWidth="1"/>
    <col min="1803" max="1803" width="7.28515625" style="313" customWidth="1"/>
    <col min="1804" max="1804" width="7.28515625" style="313" bestFit="1" customWidth="1"/>
    <col min="1805" max="1805" width="7.28515625" style="313" customWidth="1"/>
    <col min="1806" max="1806" width="7.28515625" style="313" bestFit="1" customWidth="1"/>
    <col min="1807" max="1807" width="7.28515625" style="313" customWidth="1"/>
    <col min="1808" max="2048" width="9.140625" style="313"/>
    <col min="2049" max="2050" width="0" style="313" hidden="1" customWidth="1"/>
    <col min="2051" max="2051" width="90.28515625" style="313" customWidth="1"/>
    <col min="2052" max="2058" width="7.28515625" style="313" bestFit="1" customWidth="1"/>
    <col min="2059" max="2059" width="7.28515625" style="313" customWidth="1"/>
    <col min="2060" max="2060" width="7.28515625" style="313" bestFit="1" customWidth="1"/>
    <col min="2061" max="2061" width="7.28515625" style="313" customWidth="1"/>
    <col min="2062" max="2062" width="7.28515625" style="313" bestFit="1" customWidth="1"/>
    <col min="2063" max="2063" width="7.28515625" style="313" customWidth="1"/>
    <col min="2064" max="2304" width="9.140625" style="313"/>
    <col min="2305" max="2306" width="0" style="313" hidden="1" customWidth="1"/>
    <col min="2307" max="2307" width="90.28515625" style="313" customWidth="1"/>
    <col min="2308" max="2314" width="7.28515625" style="313" bestFit="1" customWidth="1"/>
    <col min="2315" max="2315" width="7.28515625" style="313" customWidth="1"/>
    <col min="2316" max="2316" width="7.28515625" style="313" bestFit="1" customWidth="1"/>
    <col min="2317" max="2317" width="7.28515625" style="313" customWidth="1"/>
    <col min="2318" max="2318" width="7.28515625" style="313" bestFit="1" customWidth="1"/>
    <col min="2319" max="2319" width="7.28515625" style="313" customWidth="1"/>
    <col min="2320" max="2560" width="9.140625" style="313"/>
    <col min="2561" max="2562" width="0" style="313" hidden="1" customWidth="1"/>
    <col min="2563" max="2563" width="90.28515625" style="313" customWidth="1"/>
    <col min="2564" max="2570" width="7.28515625" style="313" bestFit="1" customWidth="1"/>
    <col min="2571" max="2571" width="7.28515625" style="313" customWidth="1"/>
    <col min="2572" max="2572" width="7.28515625" style="313" bestFit="1" customWidth="1"/>
    <col min="2573" max="2573" width="7.28515625" style="313" customWidth="1"/>
    <col min="2574" max="2574" width="7.28515625" style="313" bestFit="1" customWidth="1"/>
    <col min="2575" max="2575" width="7.28515625" style="313" customWidth="1"/>
    <col min="2576" max="2816" width="9.140625" style="313"/>
    <col min="2817" max="2818" width="0" style="313" hidden="1" customWidth="1"/>
    <col min="2819" max="2819" width="90.28515625" style="313" customWidth="1"/>
    <col min="2820" max="2826" width="7.28515625" style="313" bestFit="1" customWidth="1"/>
    <col min="2827" max="2827" width="7.28515625" style="313" customWidth="1"/>
    <col min="2828" max="2828" width="7.28515625" style="313" bestFit="1" customWidth="1"/>
    <col min="2829" max="2829" width="7.28515625" style="313" customWidth="1"/>
    <col min="2830" max="2830" width="7.28515625" style="313" bestFit="1" customWidth="1"/>
    <col min="2831" max="2831" width="7.28515625" style="313" customWidth="1"/>
    <col min="2832" max="3072" width="9.140625" style="313"/>
    <col min="3073" max="3074" width="0" style="313" hidden="1" customWidth="1"/>
    <col min="3075" max="3075" width="90.28515625" style="313" customWidth="1"/>
    <col min="3076" max="3082" width="7.28515625" style="313" bestFit="1" customWidth="1"/>
    <col min="3083" max="3083" width="7.28515625" style="313" customWidth="1"/>
    <col min="3084" max="3084" width="7.28515625" style="313" bestFit="1" customWidth="1"/>
    <col min="3085" max="3085" width="7.28515625" style="313" customWidth="1"/>
    <col min="3086" max="3086" width="7.28515625" style="313" bestFit="1" customWidth="1"/>
    <col min="3087" max="3087" width="7.28515625" style="313" customWidth="1"/>
    <col min="3088" max="3328" width="9.140625" style="313"/>
    <col min="3329" max="3330" width="0" style="313" hidden="1" customWidth="1"/>
    <col min="3331" max="3331" width="90.28515625" style="313" customWidth="1"/>
    <col min="3332" max="3338" width="7.28515625" style="313" bestFit="1" customWidth="1"/>
    <col min="3339" max="3339" width="7.28515625" style="313" customWidth="1"/>
    <col min="3340" max="3340" width="7.28515625" style="313" bestFit="1" customWidth="1"/>
    <col min="3341" max="3341" width="7.28515625" style="313" customWidth="1"/>
    <col min="3342" max="3342" width="7.28515625" style="313" bestFit="1" customWidth="1"/>
    <col min="3343" max="3343" width="7.28515625" style="313" customWidth="1"/>
    <col min="3344" max="3584" width="9.140625" style="313"/>
    <col min="3585" max="3586" width="0" style="313" hidden="1" customWidth="1"/>
    <col min="3587" max="3587" width="90.28515625" style="313" customWidth="1"/>
    <col min="3588" max="3594" width="7.28515625" style="313" bestFit="1" customWidth="1"/>
    <col min="3595" max="3595" width="7.28515625" style="313" customWidth="1"/>
    <col min="3596" max="3596" width="7.28515625" style="313" bestFit="1" customWidth="1"/>
    <col min="3597" max="3597" width="7.28515625" style="313" customWidth="1"/>
    <col min="3598" max="3598" width="7.28515625" style="313" bestFit="1" customWidth="1"/>
    <col min="3599" max="3599" width="7.28515625" style="313" customWidth="1"/>
    <col min="3600" max="3840" width="9.140625" style="313"/>
    <col min="3841" max="3842" width="0" style="313" hidden="1" customWidth="1"/>
    <col min="3843" max="3843" width="90.28515625" style="313" customWidth="1"/>
    <col min="3844" max="3850" width="7.28515625" style="313" bestFit="1" customWidth="1"/>
    <col min="3851" max="3851" width="7.28515625" style="313" customWidth="1"/>
    <col min="3852" max="3852" width="7.28515625" style="313" bestFit="1" customWidth="1"/>
    <col min="3853" max="3853" width="7.28515625" style="313" customWidth="1"/>
    <col min="3854" max="3854" width="7.28515625" style="313" bestFit="1" customWidth="1"/>
    <col min="3855" max="3855" width="7.28515625" style="313" customWidth="1"/>
    <col min="3856" max="4096" width="9.140625" style="313"/>
    <col min="4097" max="4098" width="0" style="313" hidden="1" customWidth="1"/>
    <col min="4099" max="4099" width="90.28515625" style="313" customWidth="1"/>
    <col min="4100" max="4106" width="7.28515625" style="313" bestFit="1" customWidth="1"/>
    <col min="4107" max="4107" width="7.28515625" style="313" customWidth="1"/>
    <col min="4108" max="4108" width="7.28515625" style="313" bestFit="1" customWidth="1"/>
    <col min="4109" max="4109" width="7.28515625" style="313" customWidth="1"/>
    <col min="4110" max="4110" width="7.28515625" style="313" bestFit="1" customWidth="1"/>
    <col min="4111" max="4111" width="7.28515625" style="313" customWidth="1"/>
    <col min="4112" max="4352" width="9.140625" style="313"/>
    <col min="4353" max="4354" width="0" style="313" hidden="1" customWidth="1"/>
    <col min="4355" max="4355" width="90.28515625" style="313" customWidth="1"/>
    <col min="4356" max="4362" width="7.28515625" style="313" bestFit="1" customWidth="1"/>
    <col min="4363" max="4363" width="7.28515625" style="313" customWidth="1"/>
    <col min="4364" max="4364" width="7.28515625" style="313" bestFit="1" customWidth="1"/>
    <col min="4365" max="4365" width="7.28515625" style="313" customWidth="1"/>
    <col min="4366" max="4366" width="7.28515625" style="313" bestFit="1" customWidth="1"/>
    <col min="4367" max="4367" width="7.28515625" style="313" customWidth="1"/>
    <col min="4368" max="4608" width="9.140625" style="313"/>
    <col min="4609" max="4610" width="0" style="313" hidden="1" customWidth="1"/>
    <col min="4611" max="4611" width="90.28515625" style="313" customWidth="1"/>
    <col min="4612" max="4618" width="7.28515625" style="313" bestFit="1" customWidth="1"/>
    <col min="4619" max="4619" width="7.28515625" style="313" customWidth="1"/>
    <col min="4620" max="4620" width="7.28515625" style="313" bestFit="1" customWidth="1"/>
    <col min="4621" max="4621" width="7.28515625" style="313" customWidth="1"/>
    <col min="4622" max="4622" width="7.28515625" style="313" bestFit="1" customWidth="1"/>
    <col min="4623" max="4623" width="7.28515625" style="313" customWidth="1"/>
    <col min="4624" max="4864" width="9.140625" style="313"/>
    <col min="4865" max="4866" width="0" style="313" hidden="1" customWidth="1"/>
    <col min="4867" max="4867" width="90.28515625" style="313" customWidth="1"/>
    <col min="4868" max="4874" width="7.28515625" style="313" bestFit="1" customWidth="1"/>
    <col min="4875" max="4875" width="7.28515625" style="313" customWidth="1"/>
    <col min="4876" max="4876" width="7.28515625" style="313" bestFit="1" customWidth="1"/>
    <col min="4877" max="4877" width="7.28515625" style="313" customWidth="1"/>
    <col min="4878" max="4878" width="7.28515625" style="313" bestFit="1" customWidth="1"/>
    <col min="4879" max="4879" width="7.28515625" style="313" customWidth="1"/>
    <col min="4880" max="5120" width="9.140625" style="313"/>
    <col min="5121" max="5122" width="0" style="313" hidden="1" customWidth="1"/>
    <col min="5123" max="5123" width="90.28515625" style="313" customWidth="1"/>
    <col min="5124" max="5130" width="7.28515625" style="313" bestFit="1" customWidth="1"/>
    <col min="5131" max="5131" width="7.28515625" style="313" customWidth="1"/>
    <col min="5132" max="5132" width="7.28515625" style="313" bestFit="1" customWidth="1"/>
    <col min="5133" max="5133" width="7.28515625" style="313" customWidth="1"/>
    <col min="5134" max="5134" width="7.28515625" style="313" bestFit="1" customWidth="1"/>
    <col min="5135" max="5135" width="7.28515625" style="313" customWidth="1"/>
    <col min="5136" max="5376" width="9.140625" style="313"/>
    <col min="5377" max="5378" width="0" style="313" hidden="1" customWidth="1"/>
    <col min="5379" max="5379" width="90.28515625" style="313" customWidth="1"/>
    <col min="5380" max="5386" width="7.28515625" style="313" bestFit="1" customWidth="1"/>
    <col min="5387" max="5387" width="7.28515625" style="313" customWidth="1"/>
    <col min="5388" max="5388" width="7.28515625" style="313" bestFit="1" customWidth="1"/>
    <col min="5389" max="5389" width="7.28515625" style="313" customWidth="1"/>
    <col min="5390" max="5390" width="7.28515625" style="313" bestFit="1" customWidth="1"/>
    <col min="5391" max="5391" width="7.28515625" style="313" customWidth="1"/>
    <col min="5392" max="5632" width="9.140625" style="313"/>
    <col min="5633" max="5634" width="0" style="313" hidden="1" customWidth="1"/>
    <col min="5635" max="5635" width="90.28515625" style="313" customWidth="1"/>
    <col min="5636" max="5642" width="7.28515625" style="313" bestFit="1" customWidth="1"/>
    <col min="5643" max="5643" width="7.28515625" style="313" customWidth="1"/>
    <col min="5644" max="5644" width="7.28515625" style="313" bestFit="1" customWidth="1"/>
    <col min="5645" max="5645" width="7.28515625" style="313" customWidth="1"/>
    <col min="5646" max="5646" width="7.28515625" style="313" bestFit="1" customWidth="1"/>
    <col min="5647" max="5647" width="7.28515625" style="313" customWidth="1"/>
    <col min="5648" max="5888" width="9.140625" style="313"/>
    <col min="5889" max="5890" width="0" style="313" hidden="1" customWidth="1"/>
    <col min="5891" max="5891" width="90.28515625" style="313" customWidth="1"/>
    <col min="5892" max="5898" width="7.28515625" style="313" bestFit="1" customWidth="1"/>
    <col min="5899" max="5899" width="7.28515625" style="313" customWidth="1"/>
    <col min="5900" max="5900" width="7.28515625" style="313" bestFit="1" customWidth="1"/>
    <col min="5901" max="5901" width="7.28515625" style="313" customWidth="1"/>
    <col min="5902" max="5902" width="7.28515625" style="313" bestFit="1" customWidth="1"/>
    <col min="5903" max="5903" width="7.28515625" style="313" customWidth="1"/>
    <col min="5904" max="6144" width="9.140625" style="313"/>
    <col min="6145" max="6146" width="0" style="313" hidden="1" customWidth="1"/>
    <col min="6147" max="6147" width="90.28515625" style="313" customWidth="1"/>
    <col min="6148" max="6154" width="7.28515625" style="313" bestFit="1" customWidth="1"/>
    <col min="6155" max="6155" width="7.28515625" style="313" customWidth="1"/>
    <col min="6156" max="6156" width="7.28515625" style="313" bestFit="1" customWidth="1"/>
    <col min="6157" max="6157" width="7.28515625" style="313" customWidth="1"/>
    <col min="6158" max="6158" width="7.28515625" style="313" bestFit="1" customWidth="1"/>
    <col min="6159" max="6159" width="7.28515625" style="313" customWidth="1"/>
    <col min="6160" max="6400" width="9.140625" style="313"/>
    <col min="6401" max="6402" width="0" style="313" hidden="1" customWidth="1"/>
    <col min="6403" max="6403" width="90.28515625" style="313" customWidth="1"/>
    <col min="6404" max="6410" width="7.28515625" style="313" bestFit="1" customWidth="1"/>
    <col min="6411" max="6411" width="7.28515625" style="313" customWidth="1"/>
    <col min="6412" max="6412" width="7.28515625" style="313" bestFit="1" customWidth="1"/>
    <col min="6413" max="6413" width="7.28515625" style="313" customWidth="1"/>
    <col min="6414" max="6414" width="7.28515625" style="313" bestFit="1" customWidth="1"/>
    <col min="6415" max="6415" width="7.28515625" style="313" customWidth="1"/>
    <col min="6416" max="6656" width="9.140625" style="313"/>
    <col min="6657" max="6658" width="0" style="313" hidden="1" customWidth="1"/>
    <col min="6659" max="6659" width="90.28515625" style="313" customWidth="1"/>
    <col min="6660" max="6666" width="7.28515625" style="313" bestFit="1" customWidth="1"/>
    <col min="6667" max="6667" width="7.28515625" style="313" customWidth="1"/>
    <col min="6668" max="6668" width="7.28515625" style="313" bestFit="1" customWidth="1"/>
    <col min="6669" max="6669" width="7.28515625" style="313" customWidth="1"/>
    <col min="6670" max="6670" width="7.28515625" style="313" bestFit="1" customWidth="1"/>
    <col min="6671" max="6671" width="7.28515625" style="313" customWidth="1"/>
    <col min="6672" max="6912" width="9.140625" style="313"/>
    <col min="6913" max="6914" width="0" style="313" hidden="1" customWidth="1"/>
    <col min="6915" max="6915" width="90.28515625" style="313" customWidth="1"/>
    <col min="6916" max="6922" width="7.28515625" style="313" bestFit="1" customWidth="1"/>
    <col min="6923" max="6923" width="7.28515625" style="313" customWidth="1"/>
    <col min="6924" max="6924" width="7.28515625" style="313" bestFit="1" customWidth="1"/>
    <col min="6925" max="6925" width="7.28515625" style="313" customWidth="1"/>
    <col min="6926" max="6926" width="7.28515625" style="313" bestFit="1" customWidth="1"/>
    <col min="6927" max="6927" width="7.28515625" style="313" customWidth="1"/>
    <col min="6928" max="7168" width="9.140625" style="313"/>
    <col min="7169" max="7170" width="0" style="313" hidden="1" customWidth="1"/>
    <col min="7171" max="7171" width="90.28515625" style="313" customWidth="1"/>
    <col min="7172" max="7178" width="7.28515625" style="313" bestFit="1" customWidth="1"/>
    <col min="7179" max="7179" width="7.28515625" style="313" customWidth="1"/>
    <col min="7180" max="7180" width="7.28515625" style="313" bestFit="1" customWidth="1"/>
    <col min="7181" max="7181" width="7.28515625" style="313" customWidth="1"/>
    <col min="7182" max="7182" width="7.28515625" style="313" bestFit="1" customWidth="1"/>
    <col min="7183" max="7183" width="7.28515625" style="313" customWidth="1"/>
    <col min="7184" max="7424" width="9.140625" style="313"/>
    <col min="7425" max="7426" width="0" style="313" hidden="1" customWidth="1"/>
    <col min="7427" max="7427" width="90.28515625" style="313" customWidth="1"/>
    <col min="7428" max="7434" width="7.28515625" style="313" bestFit="1" customWidth="1"/>
    <col min="7435" max="7435" width="7.28515625" style="313" customWidth="1"/>
    <col min="7436" max="7436" width="7.28515625" style="313" bestFit="1" customWidth="1"/>
    <col min="7437" max="7437" width="7.28515625" style="313" customWidth="1"/>
    <col min="7438" max="7438" width="7.28515625" style="313" bestFit="1" customWidth="1"/>
    <col min="7439" max="7439" width="7.28515625" style="313" customWidth="1"/>
    <col min="7440" max="7680" width="9.140625" style="313"/>
    <col min="7681" max="7682" width="0" style="313" hidden="1" customWidth="1"/>
    <col min="7683" max="7683" width="90.28515625" style="313" customWidth="1"/>
    <col min="7684" max="7690" width="7.28515625" style="313" bestFit="1" customWidth="1"/>
    <col min="7691" max="7691" width="7.28515625" style="313" customWidth="1"/>
    <col min="7692" max="7692" width="7.28515625" style="313" bestFit="1" customWidth="1"/>
    <col min="7693" max="7693" width="7.28515625" style="313" customWidth="1"/>
    <col min="7694" max="7694" width="7.28515625" style="313" bestFit="1" customWidth="1"/>
    <col min="7695" max="7695" width="7.28515625" style="313" customWidth="1"/>
    <col min="7696" max="7936" width="9.140625" style="313"/>
    <col min="7937" max="7938" width="0" style="313" hidden="1" customWidth="1"/>
    <col min="7939" max="7939" width="90.28515625" style="313" customWidth="1"/>
    <col min="7940" max="7946" width="7.28515625" style="313" bestFit="1" customWidth="1"/>
    <col min="7947" max="7947" width="7.28515625" style="313" customWidth="1"/>
    <col min="7948" max="7948" width="7.28515625" style="313" bestFit="1" customWidth="1"/>
    <col min="7949" max="7949" width="7.28515625" style="313" customWidth="1"/>
    <col min="7950" max="7950" width="7.28515625" style="313" bestFit="1" customWidth="1"/>
    <col min="7951" max="7951" width="7.28515625" style="313" customWidth="1"/>
    <col min="7952" max="8192" width="9.140625" style="313"/>
    <col min="8193" max="8194" width="0" style="313" hidden="1" customWidth="1"/>
    <col min="8195" max="8195" width="90.28515625" style="313" customWidth="1"/>
    <col min="8196" max="8202" width="7.28515625" style="313" bestFit="1" customWidth="1"/>
    <col min="8203" max="8203" width="7.28515625" style="313" customWidth="1"/>
    <col min="8204" max="8204" width="7.28515625" style="313" bestFit="1" customWidth="1"/>
    <col min="8205" max="8205" width="7.28515625" style="313" customWidth="1"/>
    <col min="8206" max="8206" width="7.28515625" style="313" bestFit="1" customWidth="1"/>
    <col min="8207" max="8207" width="7.28515625" style="313" customWidth="1"/>
    <col min="8208" max="8448" width="9.140625" style="313"/>
    <col min="8449" max="8450" width="0" style="313" hidden="1" customWidth="1"/>
    <col min="8451" max="8451" width="90.28515625" style="313" customWidth="1"/>
    <col min="8452" max="8458" width="7.28515625" style="313" bestFit="1" customWidth="1"/>
    <col min="8459" max="8459" width="7.28515625" style="313" customWidth="1"/>
    <col min="8460" max="8460" width="7.28515625" style="313" bestFit="1" customWidth="1"/>
    <col min="8461" max="8461" width="7.28515625" style="313" customWidth="1"/>
    <col min="8462" max="8462" width="7.28515625" style="313" bestFit="1" customWidth="1"/>
    <col min="8463" max="8463" width="7.28515625" style="313" customWidth="1"/>
    <col min="8464" max="8704" width="9.140625" style="313"/>
    <col min="8705" max="8706" width="0" style="313" hidden="1" customWidth="1"/>
    <col min="8707" max="8707" width="90.28515625" style="313" customWidth="1"/>
    <col min="8708" max="8714" width="7.28515625" style="313" bestFit="1" customWidth="1"/>
    <col min="8715" max="8715" width="7.28515625" style="313" customWidth="1"/>
    <col min="8716" max="8716" width="7.28515625" style="313" bestFit="1" customWidth="1"/>
    <col min="8717" max="8717" width="7.28515625" style="313" customWidth="1"/>
    <col min="8718" max="8718" width="7.28515625" style="313" bestFit="1" customWidth="1"/>
    <col min="8719" max="8719" width="7.28515625" style="313" customWidth="1"/>
    <col min="8720" max="8960" width="9.140625" style="313"/>
    <col min="8961" max="8962" width="0" style="313" hidden="1" customWidth="1"/>
    <col min="8963" max="8963" width="90.28515625" style="313" customWidth="1"/>
    <col min="8964" max="8970" width="7.28515625" style="313" bestFit="1" customWidth="1"/>
    <col min="8971" max="8971" width="7.28515625" style="313" customWidth="1"/>
    <col min="8972" max="8972" width="7.28515625" style="313" bestFit="1" customWidth="1"/>
    <col min="8973" max="8973" width="7.28515625" style="313" customWidth="1"/>
    <col min="8974" max="8974" width="7.28515625" style="313" bestFit="1" customWidth="1"/>
    <col min="8975" max="8975" width="7.28515625" style="313" customWidth="1"/>
    <col min="8976" max="9216" width="9.140625" style="313"/>
    <col min="9217" max="9218" width="0" style="313" hidden="1" customWidth="1"/>
    <col min="9219" max="9219" width="90.28515625" style="313" customWidth="1"/>
    <col min="9220" max="9226" width="7.28515625" style="313" bestFit="1" customWidth="1"/>
    <col min="9227" max="9227" width="7.28515625" style="313" customWidth="1"/>
    <col min="9228" max="9228" width="7.28515625" style="313" bestFit="1" customWidth="1"/>
    <col min="9229" max="9229" width="7.28515625" style="313" customWidth="1"/>
    <col min="9230" max="9230" width="7.28515625" style="313" bestFit="1" customWidth="1"/>
    <col min="9231" max="9231" width="7.28515625" style="313" customWidth="1"/>
    <col min="9232" max="9472" width="9.140625" style="313"/>
    <col min="9473" max="9474" width="0" style="313" hidden="1" customWidth="1"/>
    <col min="9475" max="9475" width="90.28515625" style="313" customWidth="1"/>
    <col min="9476" max="9482" width="7.28515625" style="313" bestFit="1" customWidth="1"/>
    <col min="9483" max="9483" width="7.28515625" style="313" customWidth="1"/>
    <col min="9484" max="9484" width="7.28515625" style="313" bestFit="1" customWidth="1"/>
    <col min="9485" max="9485" width="7.28515625" style="313" customWidth="1"/>
    <col min="9486" max="9486" width="7.28515625" style="313" bestFit="1" customWidth="1"/>
    <col min="9487" max="9487" width="7.28515625" style="313" customWidth="1"/>
    <col min="9488" max="9728" width="9.140625" style="313"/>
    <col min="9729" max="9730" width="0" style="313" hidden="1" customWidth="1"/>
    <col min="9731" max="9731" width="90.28515625" style="313" customWidth="1"/>
    <col min="9732" max="9738" width="7.28515625" style="313" bestFit="1" customWidth="1"/>
    <col min="9739" max="9739" width="7.28515625" style="313" customWidth="1"/>
    <col min="9740" max="9740" width="7.28515625" style="313" bestFit="1" customWidth="1"/>
    <col min="9741" max="9741" width="7.28515625" style="313" customWidth="1"/>
    <col min="9742" max="9742" width="7.28515625" style="313" bestFit="1" customWidth="1"/>
    <col min="9743" max="9743" width="7.28515625" style="313" customWidth="1"/>
    <col min="9744" max="9984" width="9.140625" style="313"/>
    <col min="9985" max="9986" width="0" style="313" hidden="1" customWidth="1"/>
    <col min="9987" max="9987" width="90.28515625" style="313" customWidth="1"/>
    <col min="9988" max="9994" width="7.28515625" style="313" bestFit="1" customWidth="1"/>
    <col min="9995" max="9995" width="7.28515625" style="313" customWidth="1"/>
    <col min="9996" max="9996" width="7.28515625" style="313" bestFit="1" customWidth="1"/>
    <col min="9997" max="9997" width="7.28515625" style="313" customWidth="1"/>
    <col min="9998" max="9998" width="7.28515625" style="313" bestFit="1" customWidth="1"/>
    <col min="9999" max="9999" width="7.28515625" style="313" customWidth="1"/>
    <col min="10000" max="10240" width="9.140625" style="313"/>
    <col min="10241" max="10242" width="0" style="313" hidden="1" customWidth="1"/>
    <col min="10243" max="10243" width="90.28515625" style="313" customWidth="1"/>
    <col min="10244" max="10250" width="7.28515625" style="313" bestFit="1" customWidth="1"/>
    <col min="10251" max="10251" width="7.28515625" style="313" customWidth="1"/>
    <col min="10252" max="10252" width="7.28515625" style="313" bestFit="1" customWidth="1"/>
    <col min="10253" max="10253" width="7.28515625" style="313" customWidth="1"/>
    <col min="10254" max="10254" width="7.28515625" style="313" bestFit="1" customWidth="1"/>
    <col min="10255" max="10255" width="7.28515625" style="313" customWidth="1"/>
    <col min="10256" max="10496" width="9.140625" style="313"/>
    <col min="10497" max="10498" width="0" style="313" hidden="1" customWidth="1"/>
    <col min="10499" max="10499" width="90.28515625" style="313" customWidth="1"/>
    <col min="10500" max="10506" width="7.28515625" style="313" bestFit="1" customWidth="1"/>
    <col min="10507" max="10507" width="7.28515625" style="313" customWidth="1"/>
    <col min="10508" max="10508" width="7.28515625" style="313" bestFit="1" customWidth="1"/>
    <col min="10509" max="10509" width="7.28515625" style="313" customWidth="1"/>
    <col min="10510" max="10510" width="7.28515625" style="313" bestFit="1" customWidth="1"/>
    <col min="10511" max="10511" width="7.28515625" style="313" customWidth="1"/>
    <col min="10512" max="10752" width="9.140625" style="313"/>
    <col min="10753" max="10754" width="0" style="313" hidden="1" customWidth="1"/>
    <col min="10755" max="10755" width="90.28515625" style="313" customWidth="1"/>
    <col min="10756" max="10762" width="7.28515625" style="313" bestFit="1" customWidth="1"/>
    <col min="10763" max="10763" width="7.28515625" style="313" customWidth="1"/>
    <col min="10764" max="10764" width="7.28515625" style="313" bestFit="1" customWidth="1"/>
    <col min="10765" max="10765" width="7.28515625" style="313" customWidth="1"/>
    <col min="10766" max="10766" width="7.28515625" style="313" bestFit="1" customWidth="1"/>
    <col min="10767" max="10767" width="7.28515625" style="313" customWidth="1"/>
    <col min="10768" max="11008" width="9.140625" style="313"/>
    <col min="11009" max="11010" width="0" style="313" hidden="1" customWidth="1"/>
    <col min="11011" max="11011" width="90.28515625" style="313" customWidth="1"/>
    <col min="11012" max="11018" width="7.28515625" style="313" bestFit="1" customWidth="1"/>
    <col min="11019" max="11019" width="7.28515625" style="313" customWidth="1"/>
    <col min="11020" max="11020" width="7.28515625" style="313" bestFit="1" customWidth="1"/>
    <col min="11021" max="11021" width="7.28515625" style="313" customWidth="1"/>
    <col min="11022" max="11022" width="7.28515625" style="313" bestFit="1" customWidth="1"/>
    <col min="11023" max="11023" width="7.28515625" style="313" customWidth="1"/>
    <col min="11024" max="11264" width="9.140625" style="313"/>
    <col min="11265" max="11266" width="0" style="313" hidden="1" customWidth="1"/>
    <col min="11267" max="11267" width="90.28515625" style="313" customWidth="1"/>
    <col min="11268" max="11274" width="7.28515625" style="313" bestFit="1" customWidth="1"/>
    <col min="11275" max="11275" width="7.28515625" style="313" customWidth="1"/>
    <col min="11276" max="11276" width="7.28515625" style="313" bestFit="1" customWidth="1"/>
    <col min="11277" max="11277" width="7.28515625" style="313" customWidth="1"/>
    <col min="11278" max="11278" width="7.28515625" style="313" bestFit="1" customWidth="1"/>
    <col min="11279" max="11279" width="7.28515625" style="313" customWidth="1"/>
    <col min="11280" max="11520" width="9.140625" style="313"/>
    <col min="11521" max="11522" width="0" style="313" hidden="1" customWidth="1"/>
    <col min="11523" max="11523" width="90.28515625" style="313" customWidth="1"/>
    <col min="11524" max="11530" width="7.28515625" style="313" bestFit="1" customWidth="1"/>
    <col min="11531" max="11531" width="7.28515625" style="313" customWidth="1"/>
    <col min="11532" max="11532" width="7.28515625" style="313" bestFit="1" customWidth="1"/>
    <col min="11533" max="11533" width="7.28515625" style="313" customWidth="1"/>
    <col min="11534" max="11534" width="7.28515625" style="313" bestFit="1" customWidth="1"/>
    <col min="11535" max="11535" width="7.28515625" style="313" customWidth="1"/>
    <col min="11536" max="11776" width="9.140625" style="313"/>
    <col min="11777" max="11778" width="0" style="313" hidden="1" customWidth="1"/>
    <col min="11779" max="11779" width="90.28515625" style="313" customWidth="1"/>
    <col min="11780" max="11786" width="7.28515625" style="313" bestFit="1" customWidth="1"/>
    <col min="11787" max="11787" width="7.28515625" style="313" customWidth="1"/>
    <col min="11788" max="11788" width="7.28515625" style="313" bestFit="1" customWidth="1"/>
    <col min="11789" max="11789" width="7.28515625" style="313" customWidth="1"/>
    <col min="11790" max="11790" width="7.28515625" style="313" bestFit="1" customWidth="1"/>
    <col min="11791" max="11791" width="7.28515625" style="313" customWidth="1"/>
    <col min="11792" max="12032" width="9.140625" style="313"/>
    <col min="12033" max="12034" width="0" style="313" hidden="1" customWidth="1"/>
    <col min="12035" max="12035" width="90.28515625" style="313" customWidth="1"/>
    <col min="12036" max="12042" width="7.28515625" style="313" bestFit="1" customWidth="1"/>
    <col min="12043" max="12043" width="7.28515625" style="313" customWidth="1"/>
    <col min="12044" max="12044" width="7.28515625" style="313" bestFit="1" customWidth="1"/>
    <col min="12045" max="12045" width="7.28515625" style="313" customWidth="1"/>
    <col min="12046" max="12046" width="7.28515625" style="313" bestFit="1" customWidth="1"/>
    <col min="12047" max="12047" width="7.28515625" style="313" customWidth="1"/>
    <col min="12048" max="12288" width="9.140625" style="313"/>
    <col min="12289" max="12290" width="0" style="313" hidden="1" customWidth="1"/>
    <col min="12291" max="12291" width="90.28515625" style="313" customWidth="1"/>
    <col min="12292" max="12298" width="7.28515625" style="313" bestFit="1" customWidth="1"/>
    <col min="12299" max="12299" width="7.28515625" style="313" customWidth="1"/>
    <col min="12300" max="12300" width="7.28515625" style="313" bestFit="1" customWidth="1"/>
    <col min="12301" max="12301" width="7.28515625" style="313" customWidth="1"/>
    <col min="12302" max="12302" width="7.28515625" style="313" bestFit="1" customWidth="1"/>
    <col min="12303" max="12303" width="7.28515625" style="313" customWidth="1"/>
    <col min="12304" max="12544" width="9.140625" style="313"/>
    <col min="12545" max="12546" width="0" style="313" hidden="1" customWidth="1"/>
    <col min="12547" max="12547" width="90.28515625" style="313" customWidth="1"/>
    <col min="12548" max="12554" width="7.28515625" style="313" bestFit="1" customWidth="1"/>
    <col min="12555" max="12555" width="7.28515625" style="313" customWidth="1"/>
    <col min="12556" max="12556" width="7.28515625" style="313" bestFit="1" customWidth="1"/>
    <col min="12557" max="12557" width="7.28515625" style="313" customWidth="1"/>
    <col min="12558" max="12558" width="7.28515625" style="313" bestFit="1" customWidth="1"/>
    <col min="12559" max="12559" width="7.28515625" style="313" customWidth="1"/>
    <col min="12560" max="12800" width="9.140625" style="313"/>
    <col min="12801" max="12802" width="0" style="313" hidden="1" customWidth="1"/>
    <col min="12803" max="12803" width="90.28515625" style="313" customWidth="1"/>
    <col min="12804" max="12810" width="7.28515625" style="313" bestFit="1" customWidth="1"/>
    <col min="12811" max="12811" width="7.28515625" style="313" customWidth="1"/>
    <col min="12812" max="12812" width="7.28515625" style="313" bestFit="1" customWidth="1"/>
    <col min="12813" max="12813" width="7.28515625" style="313" customWidth="1"/>
    <col min="12814" max="12814" width="7.28515625" style="313" bestFit="1" customWidth="1"/>
    <col min="12815" max="12815" width="7.28515625" style="313" customWidth="1"/>
    <col min="12816" max="13056" width="9.140625" style="313"/>
    <col min="13057" max="13058" width="0" style="313" hidden="1" customWidth="1"/>
    <col min="13059" max="13059" width="90.28515625" style="313" customWidth="1"/>
    <col min="13060" max="13066" width="7.28515625" style="313" bestFit="1" customWidth="1"/>
    <col min="13067" max="13067" width="7.28515625" style="313" customWidth="1"/>
    <col min="13068" max="13068" width="7.28515625" style="313" bestFit="1" customWidth="1"/>
    <col min="13069" max="13069" width="7.28515625" style="313" customWidth="1"/>
    <col min="13070" max="13070" width="7.28515625" style="313" bestFit="1" customWidth="1"/>
    <col min="13071" max="13071" width="7.28515625" style="313" customWidth="1"/>
    <col min="13072" max="13312" width="9.140625" style="313"/>
    <col min="13313" max="13314" width="0" style="313" hidden="1" customWidth="1"/>
    <col min="13315" max="13315" width="90.28515625" style="313" customWidth="1"/>
    <col min="13316" max="13322" width="7.28515625" style="313" bestFit="1" customWidth="1"/>
    <col min="13323" max="13323" width="7.28515625" style="313" customWidth="1"/>
    <col min="13324" max="13324" width="7.28515625" style="313" bestFit="1" customWidth="1"/>
    <col min="13325" max="13325" width="7.28515625" style="313" customWidth="1"/>
    <col min="13326" max="13326" width="7.28515625" style="313" bestFit="1" customWidth="1"/>
    <col min="13327" max="13327" width="7.28515625" style="313" customWidth="1"/>
    <col min="13328" max="13568" width="9.140625" style="313"/>
    <col min="13569" max="13570" width="0" style="313" hidden="1" customWidth="1"/>
    <col min="13571" max="13571" width="90.28515625" style="313" customWidth="1"/>
    <col min="13572" max="13578" width="7.28515625" style="313" bestFit="1" customWidth="1"/>
    <col min="13579" max="13579" width="7.28515625" style="313" customWidth="1"/>
    <col min="13580" max="13580" width="7.28515625" style="313" bestFit="1" customWidth="1"/>
    <col min="13581" max="13581" width="7.28515625" style="313" customWidth="1"/>
    <col min="13582" max="13582" width="7.28515625" style="313" bestFit="1" customWidth="1"/>
    <col min="13583" max="13583" width="7.28515625" style="313" customWidth="1"/>
    <col min="13584" max="13824" width="9.140625" style="313"/>
    <col min="13825" max="13826" width="0" style="313" hidden="1" customWidth="1"/>
    <col min="13827" max="13827" width="90.28515625" style="313" customWidth="1"/>
    <col min="13828" max="13834" width="7.28515625" style="313" bestFit="1" customWidth="1"/>
    <col min="13835" max="13835" width="7.28515625" style="313" customWidth="1"/>
    <col min="13836" max="13836" width="7.28515625" style="313" bestFit="1" customWidth="1"/>
    <col min="13837" max="13837" width="7.28515625" style="313" customWidth="1"/>
    <col min="13838" max="13838" width="7.28515625" style="313" bestFit="1" customWidth="1"/>
    <col min="13839" max="13839" width="7.28515625" style="313" customWidth="1"/>
    <col min="13840" max="14080" width="9.140625" style="313"/>
    <col min="14081" max="14082" width="0" style="313" hidden="1" customWidth="1"/>
    <col min="14083" max="14083" width="90.28515625" style="313" customWidth="1"/>
    <col min="14084" max="14090" width="7.28515625" style="313" bestFit="1" customWidth="1"/>
    <col min="14091" max="14091" width="7.28515625" style="313" customWidth="1"/>
    <col min="14092" max="14092" width="7.28515625" style="313" bestFit="1" customWidth="1"/>
    <col min="14093" max="14093" width="7.28515625" style="313" customWidth="1"/>
    <col min="14094" max="14094" width="7.28515625" style="313" bestFit="1" customWidth="1"/>
    <col min="14095" max="14095" width="7.28515625" style="313" customWidth="1"/>
    <col min="14096" max="14336" width="9.140625" style="313"/>
    <col min="14337" max="14338" width="0" style="313" hidden="1" customWidth="1"/>
    <col min="14339" max="14339" width="90.28515625" style="313" customWidth="1"/>
    <col min="14340" max="14346" width="7.28515625" style="313" bestFit="1" customWidth="1"/>
    <col min="14347" max="14347" width="7.28515625" style="313" customWidth="1"/>
    <col min="14348" max="14348" width="7.28515625" style="313" bestFit="1" customWidth="1"/>
    <col min="14349" max="14349" width="7.28515625" style="313" customWidth="1"/>
    <col min="14350" max="14350" width="7.28515625" style="313" bestFit="1" customWidth="1"/>
    <col min="14351" max="14351" width="7.28515625" style="313" customWidth="1"/>
    <col min="14352" max="14592" width="9.140625" style="313"/>
    <col min="14593" max="14594" width="0" style="313" hidden="1" customWidth="1"/>
    <col min="14595" max="14595" width="90.28515625" style="313" customWidth="1"/>
    <col min="14596" max="14602" width="7.28515625" style="313" bestFit="1" customWidth="1"/>
    <col min="14603" max="14603" width="7.28515625" style="313" customWidth="1"/>
    <col min="14604" max="14604" width="7.28515625" style="313" bestFit="1" customWidth="1"/>
    <col min="14605" max="14605" width="7.28515625" style="313" customWidth="1"/>
    <col min="14606" max="14606" width="7.28515625" style="313" bestFit="1" customWidth="1"/>
    <col min="14607" max="14607" width="7.28515625" style="313" customWidth="1"/>
    <col min="14608" max="14848" width="9.140625" style="313"/>
    <col min="14849" max="14850" width="0" style="313" hidden="1" customWidth="1"/>
    <col min="14851" max="14851" width="90.28515625" style="313" customWidth="1"/>
    <col min="14852" max="14858" width="7.28515625" style="313" bestFit="1" customWidth="1"/>
    <col min="14859" max="14859" width="7.28515625" style="313" customWidth="1"/>
    <col min="14860" max="14860" width="7.28515625" style="313" bestFit="1" customWidth="1"/>
    <col min="14861" max="14861" width="7.28515625" style="313" customWidth="1"/>
    <col min="14862" max="14862" width="7.28515625" style="313" bestFit="1" customWidth="1"/>
    <col min="14863" max="14863" width="7.28515625" style="313" customWidth="1"/>
    <col min="14864" max="15104" width="9.140625" style="313"/>
    <col min="15105" max="15106" width="0" style="313" hidden="1" customWidth="1"/>
    <col min="15107" max="15107" width="90.28515625" style="313" customWidth="1"/>
    <col min="15108" max="15114" width="7.28515625" style="313" bestFit="1" customWidth="1"/>
    <col min="15115" max="15115" width="7.28515625" style="313" customWidth="1"/>
    <col min="15116" max="15116" width="7.28515625" style="313" bestFit="1" customWidth="1"/>
    <col min="15117" max="15117" width="7.28515625" style="313" customWidth="1"/>
    <col min="15118" max="15118" width="7.28515625" style="313" bestFit="1" customWidth="1"/>
    <col min="15119" max="15119" width="7.28515625" style="313" customWidth="1"/>
    <col min="15120" max="15360" width="9.140625" style="313"/>
    <col min="15361" max="15362" width="0" style="313" hidden="1" customWidth="1"/>
    <col min="15363" max="15363" width="90.28515625" style="313" customWidth="1"/>
    <col min="15364" max="15370" width="7.28515625" style="313" bestFit="1" customWidth="1"/>
    <col min="15371" max="15371" width="7.28515625" style="313" customWidth="1"/>
    <col min="15372" max="15372" width="7.28515625" style="313" bestFit="1" customWidth="1"/>
    <col min="15373" max="15373" width="7.28515625" style="313" customWidth="1"/>
    <col min="15374" max="15374" width="7.28515625" style="313" bestFit="1" customWidth="1"/>
    <col min="15375" max="15375" width="7.28515625" style="313" customWidth="1"/>
    <col min="15376" max="15616" width="9.140625" style="313"/>
    <col min="15617" max="15618" width="0" style="313" hidden="1" customWidth="1"/>
    <col min="15619" max="15619" width="90.28515625" style="313" customWidth="1"/>
    <col min="15620" max="15626" width="7.28515625" style="313" bestFit="1" customWidth="1"/>
    <col min="15627" max="15627" width="7.28515625" style="313" customWidth="1"/>
    <col min="15628" max="15628" width="7.28515625" style="313" bestFit="1" customWidth="1"/>
    <col min="15629" max="15629" width="7.28515625" style="313" customWidth="1"/>
    <col min="15630" max="15630" width="7.28515625" style="313" bestFit="1" customWidth="1"/>
    <col min="15631" max="15631" width="7.28515625" style="313" customWidth="1"/>
    <col min="15632" max="15872" width="9.140625" style="313"/>
    <col min="15873" max="15874" width="0" style="313" hidden="1" customWidth="1"/>
    <col min="15875" max="15875" width="90.28515625" style="313" customWidth="1"/>
    <col min="15876" max="15882" width="7.28515625" style="313" bestFit="1" customWidth="1"/>
    <col min="15883" max="15883" width="7.28515625" style="313" customWidth="1"/>
    <col min="15884" max="15884" width="7.28515625" style="313" bestFit="1" customWidth="1"/>
    <col min="15885" max="15885" width="7.28515625" style="313" customWidth="1"/>
    <col min="15886" max="15886" width="7.28515625" style="313" bestFit="1" customWidth="1"/>
    <col min="15887" max="15887" width="7.28515625" style="313" customWidth="1"/>
    <col min="15888" max="16128" width="9.140625" style="313"/>
    <col min="16129" max="16130" width="0" style="313" hidden="1" customWidth="1"/>
    <col min="16131" max="16131" width="90.28515625" style="313" customWidth="1"/>
    <col min="16132" max="16138" width="7.28515625" style="313" bestFit="1" customWidth="1"/>
    <col min="16139" max="16139" width="7.28515625" style="313" customWidth="1"/>
    <col min="16140" max="16140" width="7.28515625" style="313" bestFit="1" customWidth="1"/>
    <col min="16141" max="16141" width="7.28515625" style="313" customWidth="1"/>
    <col min="16142" max="16142" width="7.28515625" style="313" bestFit="1" customWidth="1"/>
    <col min="16143" max="16143" width="7.28515625" style="313" customWidth="1"/>
    <col min="16144" max="16384" width="9.140625" style="313"/>
  </cols>
  <sheetData>
    <row r="1" spans="1:28" ht="15" customHeight="1">
      <c r="A1" s="329"/>
      <c r="B1" s="329"/>
      <c r="C1" s="785"/>
      <c r="D1" s="785"/>
      <c r="E1" s="785"/>
      <c r="F1" s="785"/>
      <c r="G1" s="785"/>
      <c r="H1" s="785"/>
      <c r="I1" s="785"/>
      <c r="J1" s="785"/>
      <c r="K1" s="785"/>
      <c r="L1" s="785"/>
      <c r="M1" s="785"/>
      <c r="N1" s="785"/>
      <c r="O1" s="330"/>
    </row>
    <row r="2" spans="1:28" ht="18">
      <c r="A2" s="781" t="s">
        <v>324</v>
      </c>
      <c r="B2" s="781"/>
      <c r="C2" s="781"/>
      <c r="D2" s="781"/>
      <c r="E2" s="781"/>
      <c r="F2" s="781"/>
      <c r="G2" s="781"/>
      <c r="H2" s="781"/>
      <c r="I2" s="781"/>
      <c r="J2" s="781"/>
      <c r="K2" s="781"/>
      <c r="L2" s="781"/>
      <c r="M2" s="781"/>
      <c r="N2" s="781"/>
      <c r="O2" s="331"/>
    </row>
    <row r="3" spans="1:28" ht="15" customHeight="1">
      <c r="A3" s="329"/>
      <c r="B3" s="329"/>
      <c r="C3" s="781" t="s">
        <v>625</v>
      </c>
      <c r="D3" s="781"/>
      <c r="E3" s="781"/>
      <c r="F3" s="781"/>
      <c r="G3" s="781"/>
      <c r="H3" s="781"/>
      <c r="I3" s="781"/>
      <c r="J3" s="781"/>
      <c r="K3" s="781"/>
      <c r="L3" s="781"/>
      <c r="M3" s="781"/>
      <c r="N3" s="781"/>
      <c r="O3" s="331"/>
    </row>
    <row r="4" spans="1:28" s="314" customFormat="1" ht="15" customHeight="1">
      <c r="A4" s="782"/>
      <c r="B4" s="781"/>
      <c r="C4" s="781"/>
      <c r="D4" s="781"/>
      <c r="E4" s="781"/>
      <c r="F4" s="781"/>
      <c r="G4" s="781"/>
      <c r="H4" s="781"/>
      <c r="I4" s="781"/>
      <c r="J4" s="781"/>
      <c r="K4" s="781"/>
      <c r="L4" s="781"/>
      <c r="M4" s="781"/>
      <c r="N4" s="781"/>
      <c r="O4" s="331"/>
    </row>
    <row r="5" spans="1:28" s="317" customFormat="1" ht="15" customHeight="1" thickBot="1">
      <c r="A5" s="315"/>
      <c r="B5" s="315"/>
      <c r="C5" s="316"/>
      <c r="D5" s="316"/>
      <c r="E5" s="316"/>
      <c r="F5" s="316"/>
      <c r="G5" s="316"/>
      <c r="H5" s="316"/>
      <c r="I5" s="316"/>
      <c r="J5" s="316"/>
      <c r="K5" s="316"/>
      <c r="L5" s="316"/>
      <c r="M5" s="316"/>
      <c r="N5" s="316"/>
      <c r="O5" s="316"/>
    </row>
    <row r="6" spans="1:28" ht="30" customHeight="1" thickTop="1" thickBot="1">
      <c r="A6" s="272"/>
      <c r="B6" s="318"/>
      <c r="C6" s="332"/>
      <c r="D6" s="333" t="s">
        <v>552</v>
      </c>
      <c r="E6" s="333" t="s">
        <v>553</v>
      </c>
      <c r="F6" s="333" t="s">
        <v>554</v>
      </c>
      <c r="G6" s="333" t="s">
        <v>555</v>
      </c>
      <c r="H6" s="333" t="s">
        <v>556</v>
      </c>
      <c r="I6" s="334" t="s">
        <v>557</v>
      </c>
      <c r="J6" s="334" t="s">
        <v>558</v>
      </c>
      <c r="K6" s="334" t="s">
        <v>559</v>
      </c>
      <c r="L6" s="334" t="s">
        <v>560</v>
      </c>
      <c r="M6" s="334" t="s">
        <v>1294</v>
      </c>
      <c r="N6" s="334" t="s">
        <v>561</v>
      </c>
      <c r="O6" s="334" t="s">
        <v>1295</v>
      </c>
    </row>
    <row r="7" spans="1:28" ht="15" customHeight="1" thickTop="1" thickBot="1">
      <c r="A7" s="272"/>
      <c r="B7" s="272"/>
      <c r="C7" s="291"/>
      <c r="D7" s="319"/>
      <c r="E7" s="319"/>
      <c r="F7" s="319"/>
      <c r="G7" s="319"/>
      <c r="H7" s="319"/>
      <c r="I7" s="319"/>
      <c r="J7" s="319"/>
      <c r="K7" s="319"/>
      <c r="L7" s="319"/>
      <c r="M7" s="319"/>
      <c r="N7" s="319"/>
      <c r="O7" s="319"/>
    </row>
    <row r="8" spans="1:28" s="272" customFormat="1" ht="15" customHeight="1" thickTop="1" thickBot="1">
      <c r="B8" s="300"/>
      <c r="C8" s="335" t="s">
        <v>486</v>
      </c>
      <c r="D8" s="336"/>
      <c r="E8" s="336"/>
      <c r="F8" s="336"/>
      <c r="G8" s="336"/>
      <c r="H8" s="336"/>
      <c r="I8" s="337"/>
      <c r="J8" s="337"/>
      <c r="K8" s="337"/>
      <c r="L8" s="337"/>
      <c r="M8" s="337"/>
      <c r="N8" s="337"/>
      <c r="O8" s="337"/>
    </row>
    <row r="9" spans="1:28" s="272" customFormat="1" ht="15" customHeight="1" thickTop="1">
      <c r="A9" s="272" t="s">
        <v>626</v>
      </c>
      <c r="B9" s="91" t="s">
        <v>706</v>
      </c>
      <c r="C9" s="92" t="s">
        <v>487</v>
      </c>
      <c r="D9" s="302">
        <v>5.6500000000000002E-2</v>
      </c>
      <c r="E9" s="302">
        <v>4.7800000000000002E-2</v>
      </c>
      <c r="F9" s="302">
        <v>4.6300000000000001E-2</v>
      </c>
      <c r="G9" s="302">
        <v>4.65E-2</v>
      </c>
      <c r="H9" s="302">
        <v>4.4200000000000003E-2</v>
      </c>
      <c r="I9" s="302">
        <v>4.41E-2</v>
      </c>
      <c r="J9" s="302">
        <v>3.8199999999999998E-2</v>
      </c>
      <c r="K9" s="302">
        <v>3.3000000000000002E-2</v>
      </c>
      <c r="L9" s="302">
        <v>3.4000000000000002E-2</v>
      </c>
      <c r="M9" s="302">
        <v>3.4700000000000002E-2</v>
      </c>
      <c r="N9" s="302">
        <v>3.4500000000000003E-2</v>
      </c>
      <c r="O9" s="302">
        <v>4.1059387624297894E-2</v>
      </c>
      <c r="X9" s="320"/>
      <c r="Y9" s="320"/>
      <c r="Z9" s="320"/>
      <c r="AA9" s="320"/>
      <c r="AB9" s="320"/>
    </row>
    <row r="10" spans="1:28" s="314" customFormat="1" ht="15" customHeight="1">
      <c r="A10" s="272" t="s">
        <v>626</v>
      </c>
      <c r="B10" s="91" t="s">
        <v>707</v>
      </c>
      <c r="C10" s="92" t="s">
        <v>488</v>
      </c>
      <c r="D10" s="302">
        <v>6.9500000000000006E-2</v>
      </c>
      <c r="E10" s="302">
        <v>5.7799999999999997E-2</v>
      </c>
      <c r="F10" s="302">
        <v>5.57E-2</v>
      </c>
      <c r="G10" s="302">
        <v>5.4899999999999997E-2</v>
      </c>
      <c r="H10" s="302">
        <v>5.0299999999999997E-2</v>
      </c>
      <c r="I10" s="302">
        <v>5.0099999999999999E-2</v>
      </c>
      <c r="J10" s="302">
        <v>4.2900000000000001E-2</v>
      </c>
      <c r="K10" s="302">
        <v>4.02E-2</v>
      </c>
      <c r="L10" s="302">
        <v>4.2200000000000001E-2</v>
      </c>
      <c r="M10" s="302">
        <v>4.3700000000000003E-2</v>
      </c>
      <c r="N10" s="302">
        <v>4.3700000000000003E-2</v>
      </c>
      <c r="O10" s="302">
        <v>5.0380260409324258E-2</v>
      </c>
      <c r="X10" s="320"/>
      <c r="Y10" s="320"/>
      <c r="Z10" s="320"/>
      <c r="AA10" s="320"/>
      <c r="AB10" s="320"/>
    </row>
    <row r="11" spans="1:28" s="314" customFormat="1" ht="15" customHeight="1">
      <c r="A11" s="272" t="s">
        <v>626</v>
      </c>
      <c r="B11" s="91" t="s">
        <v>708</v>
      </c>
      <c r="C11" s="92" t="s">
        <v>489</v>
      </c>
      <c r="D11" s="302">
        <v>6.3299999999999995E-2</v>
      </c>
      <c r="E11" s="302">
        <v>5.3900000000000003E-2</v>
      </c>
      <c r="F11" s="302">
        <v>5.1299999999999998E-2</v>
      </c>
      <c r="G11" s="302">
        <v>4.9200000000000001E-2</v>
      </c>
      <c r="H11" s="302">
        <v>4.5499999999999999E-2</v>
      </c>
      <c r="I11" s="302">
        <v>4.5699999999999998E-2</v>
      </c>
      <c r="J11" s="302">
        <v>3.5400000000000001E-2</v>
      </c>
      <c r="K11" s="302">
        <v>3.5900000000000001E-2</v>
      </c>
      <c r="L11" s="302">
        <v>3.6999999999999998E-2</v>
      </c>
      <c r="M11" s="302">
        <v>3.5999999999999997E-2</v>
      </c>
      <c r="N11" s="302">
        <v>3.6200000000000003E-2</v>
      </c>
      <c r="O11" s="302">
        <v>4.0538235247974473E-2</v>
      </c>
      <c r="X11" s="320"/>
      <c r="Y11" s="320"/>
      <c r="Z11" s="320"/>
      <c r="AA11" s="320"/>
      <c r="AB11" s="320"/>
    </row>
    <row r="12" spans="1:28" s="314" customFormat="1" ht="15" customHeight="1">
      <c r="A12" s="272" t="s">
        <v>626</v>
      </c>
      <c r="B12" s="91" t="s">
        <v>709</v>
      </c>
      <c r="C12" s="92" t="s">
        <v>490</v>
      </c>
      <c r="D12" s="302">
        <v>1.9599999999999999E-2</v>
      </c>
      <c r="E12" s="302">
        <v>1.44E-2</v>
      </c>
      <c r="F12" s="302">
        <v>1.5800000000000002E-2</v>
      </c>
      <c r="G12" s="302">
        <v>1.5100000000000001E-2</v>
      </c>
      <c r="H12" s="302">
        <v>1.21E-2</v>
      </c>
      <c r="I12" s="302">
        <v>1.49E-2</v>
      </c>
      <c r="J12" s="302">
        <v>7.7000000000000002E-3</v>
      </c>
      <c r="K12" s="302">
        <v>9.4000000000000004E-3</v>
      </c>
      <c r="L12" s="302">
        <v>1.03E-2</v>
      </c>
      <c r="M12" s="302">
        <v>9.7999999999999997E-3</v>
      </c>
      <c r="N12" s="302">
        <v>1.12E-2</v>
      </c>
      <c r="O12" s="302">
        <v>1.2313926252330222E-2</v>
      </c>
      <c r="X12" s="320"/>
      <c r="Y12" s="320"/>
      <c r="Z12" s="320"/>
      <c r="AA12" s="320"/>
      <c r="AB12" s="320"/>
    </row>
    <row r="13" spans="1:28" s="314" customFormat="1" ht="15" customHeight="1">
      <c r="A13" s="272" t="s">
        <v>626</v>
      </c>
      <c r="B13" s="91" t="s">
        <v>710</v>
      </c>
      <c r="C13" s="92" t="s">
        <v>491</v>
      </c>
      <c r="D13" s="302">
        <v>1.95E-2</v>
      </c>
      <c r="E13" s="302">
        <v>1.4500000000000001E-2</v>
      </c>
      <c r="F13" s="302">
        <v>1.6E-2</v>
      </c>
      <c r="G13" s="302">
        <v>1.5299999999999999E-2</v>
      </c>
      <c r="H13" s="302">
        <v>1.26E-2</v>
      </c>
      <c r="I13" s="302">
        <v>1.49E-2</v>
      </c>
      <c r="J13" s="302">
        <v>7.9000000000000008E-3</v>
      </c>
      <c r="K13" s="302">
        <v>9.4999999999999998E-3</v>
      </c>
      <c r="L13" s="302">
        <v>1.03E-2</v>
      </c>
      <c r="M13" s="302">
        <v>9.9000000000000008E-3</v>
      </c>
      <c r="N13" s="302">
        <v>1.1299999999999999E-2</v>
      </c>
      <c r="O13" s="302">
        <v>1.2741472506903747E-2</v>
      </c>
      <c r="X13" s="320"/>
      <c r="Y13" s="320"/>
      <c r="Z13" s="320"/>
      <c r="AA13" s="320"/>
      <c r="AB13" s="320"/>
    </row>
    <row r="14" spans="1:28" s="314" customFormat="1" ht="15" customHeight="1">
      <c r="A14" s="272" t="s">
        <v>626</v>
      </c>
      <c r="B14" s="91" t="s">
        <v>711</v>
      </c>
      <c r="C14" s="92" t="s">
        <v>492</v>
      </c>
      <c r="D14" s="302">
        <v>1.2800000000000001E-2</v>
      </c>
      <c r="E14" s="302">
        <v>1.04E-2</v>
      </c>
      <c r="F14" s="302">
        <v>1.04E-2</v>
      </c>
      <c r="G14" s="302">
        <v>9.7000000000000003E-3</v>
      </c>
      <c r="H14" s="302">
        <v>7.7999999999999996E-3</v>
      </c>
      <c r="I14" s="302">
        <v>8.6E-3</v>
      </c>
      <c r="J14" s="302">
        <v>3.0999999999999999E-3</v>
      </c>
      <c r="K14" s="302">
        <v>5.1000000000000004E-3</v>
      </c>
      <c r="L14" s="302">
        <v>6.0000000000000001E-3</v>
      </c>
      <c r="M14" s="302">
        <v>6.1000000000000004E-3</v>
      </c>
      <c r="N14" s="302">
        <v>6.7999999999999996E-3</v>
      </c>
      <c r="O14" s="302">
        <v>7.6510791651742396E-3</v>
      </c>
      <c r="X14" s="320"/>
      <c r="Y14" s="320"/>
      <c r="Z14" s="320"/>
      <c r="AA14" s="320"/>
      <c r="AB14" s="320"/>
    </row>
    <row r="15" spans="1:28" s="314" customFormat="1" ht="15" customHeight="1" thickBot="1">
      <c r="A15" s="272" t="s">
        <v>626</v>
      </c>
      <c r="B15" s="91" t="s">
        <v>712</v>
      </c>
      <c r="C15" s="92" t="s">
        <v>493</v>
      </c>
      <c r="D15" s="302">
        <v>0.17730000000000001</v>
      </c>
      <c r="E15" s="302">
        <v>0.15140000000000001</v>
      </c>
      <c r="F15" s="302">
        <v>0.1532</v>
      </c>
      <c r="G15" s="302">
        <v>0.14499999999999999</v>
      </c>
      <c r="H15" s="302">
        <v>0.1205</v>
      </c>
      <c r="I15" s="302">
        <v>0.1298</v>
      </c>
      <c r="J15" s="302">
        <v>4.7699999999999999E-2</v>
      </c>
      <c r="K15" s="302">
        <v>8.1699999999999995E-2</v>
      </c>
      <c r="L15" s="302">
        <v>9.4E-2</v>
      </c>
      <c r="M15" s="302">
        <v>9.3899999999999997E-2</v>
      </c>
      <c r="N15" s="302">
        <v>0.1051</v>
      </c>
      <c r="O15" s="302">
        <v>0.11460663919842531</v>
      </c>
      <c r="X15" s="320"/>
      <c r="Y15" s="320"/>
      <c r="Z15" s="320"/>
      <c r="AA15" s="320"/>
      <c r="AB15" s="320"/>
    </row>
    <row r="16" spans="1:28" s="321" customFormat="1" ht="15" customHeight="1" thickTop="1" thickBot="1">
      <c r="A16" s="272"/>
      <c r="B16" s="300"/>
      <c r="C16" s="335" t="s">
        <v>494</v>
      </c>
      <c r="D16" s="336"/>
      <c r="E16" s="336"/>
      <c r="F16" s="336"/>
      <c r="G16" s="336"/>
      <c r="H16" s="336"/>
      <c r="I16" s="337"/>
      <c r="J16" s="337"/>
      <c r="K16" s="337"/>
      <c r="L16" s="337"/>
      <c r="M16" s="337"/>
      <c r="N16" s="337"/>
      <c r="O16" s="337"/>
      <c r="X16" s="320"/>
      <c r="Y16" s="320"/>
      <c r="Z16" s="320"/>
      <c r="AA16" s="320"/>
      <c r="AB16" s="320"/>
    </row>
    <row r="17" spans="1:28" s="272" customFormat="1" ht="15" customHeight="1" thickTop="1">
      <c r="A17" s="272" t="s">
        <v>626</v>
      </c>
      <c r="B17" s="91" t="s">
        <v>713</v>
      </c>
      <c r="C17" s="92" t="s">
        <v>495</v>
      </c>
      <c r="D17" s="302">
        <v>7.0099999999999996E-2</v>
      </c>
      <c r="E17" s="302">
        <v>6.1699999999999998E-2</v>
      </c>
      <c r="F17" s="302">
        <v>5.9900000000000002E-2</v>
      </c>
      <c r="G17" s="302">
        <v>6.2100000000000002E-2</v>
      </c>
      <c r="H17" s="302">
        <v>6.2799999999999995E-2</v>
      </c>
      <c r="I17" s="302">
        <v>6.4399999999999999E-2</v>
      </c>
      <c r="J17" s="302">
        <v>0.06</v>
      </c>
      <c r="K17" s="302">
        <v>5.57E-2</v>
      </c>
      <c r="L17" s="302">
        <v>5.7099999999999998E-2</v>
      </c>
      <c r="M17" s="302">
        <v>5.6599999999999998E-2</v>
      </c>
      <c r="N17" s="302">
        <v>5.6300000000000003E-2</v>
      </c>
      <c r="O17" s="302">
        <v>6.4938704680435569E-2</v>
      </c>
      <c r="X17" s="320"/>
      <c r="Y17" s="320"/>
      <c r="Z17" s="320"/>
      <c r="AA17" s="320"/>
      <c r="AB17" s="320"/>
    </row>
    <row r="18" spans="1:28" s="314" customFormat="1" ht="15" customHeight="1">
      <c r="A18" s="272" t="s">
        <v>626</v>
      </c>
      <c r="B18" s="91" t="s">
        <v>714</v>
      </c>
      <c r="C18" s="92" t="s">
        <v>496</v>
      </c>
      <c r="D18" s="302">
        <v>-1.37E-2</v>
      </c>
      <c r="E18" s="302">
        <v>-1.3899999999999999E-2</v>
      </c>
      <c r="F18" s="302">
        <v>-1.3599999999999999E-2</v>
      </c>
      <c r="G18" s="302">
        <v>-1.5699999999999999E-2</v>
      </c>
      <c r="H18" s="302">
        <v>-1.8700000000000001E-2</v>
      </c>
      <c r="I18" s="302">
        <v>-2.0299999999999999E-2</v>
      </c>
      <c r="J18" s="302">
        <v>-2.1899999999999999E-2</v>
      </c>
      <c r="K18" s="302">
        <v>-2.2700000000000001E-2</v>
      </c>
      <c r="L18" s="302">
        <v>-2.3E-2</v>
      </c>
      <c r="M18" s="302">
        <v>-2.1899999999999999E-2</v>
      </c>
      <c r="N18" s="302">
        <v>-2.18E-2</v>
      </c>
      <c r="O18" s="302">
        <v>-2.3879317056137671E-2</v>
      </c>
      <c r="X18" s="320"/>
      <c r="Y18" s="320"/>
      <c r="Z18" s="320"/>
      <c r="AA18" s="320"/>
      <c r="AB18" s="320"/>
    </row>
    <row r="19" spans="1:28" s="314" customFormat="1" ht="15" customHeight="1">
      <c r="A19" s="272" t="s">
        <v>626</v>
      </c>
      <c r="B19" s="91" t="s">
        <v>715</v>
      </c>
      <c r="C19" s="92" t="s">
        <v>497</v>
      </c>
      <c r="D19" s="302">
        <v>2.41E-2</v>
      </c>
      <c r="E19" s="302">
        <v>2.4E-2</v>
      </c>
      <c r="F19" s="302">
        <v>2.3199999999999998E-2</v>
      </c>
      <c r="G19" s="302">
        <v>2.5999999999999999E-2</v>
      </c>
      <c r="H19" s="302">
        <v>2.9700000000000001E-2</v>
      </c>
      <c r="I19" s="302">
        <v>3.1600000000000003E-2</v>
      </c>
      <c r="J19" s="302">
        <v>3.3099999999999997E-2</v>
      </c>
      <c r="K19" s="302">
        <v>3.3799999999999997E-2</v>
      </c>
      <c r="L19" s="302">
        <v>3.4299999999999997E-2</v>
      </c>
      <c r="M19" s="302">
        <v>3.2399999999999998E-2</v>
      </c>
      <c r="N19" s="302">
        <v>3.2399999999999998E-2</v>
      </c>
      <c r="O19" s="302">
        <v>3.6140116856297803E-2</v>
      </c>
      <c r="X19" s="320"/>
      <c r="Y19" s="320"/>
      <c r="Z19" s="320"/>
      <c r="AA19" s="320"/>
      <c r="AB19" s="320"/>
    </row>
    <row r="20" spans="1:28" s="314" customFormat="1" ht="15" customHeight="1">
      <c r="A20" s="272" t="s">
        <v>626</v>
      </c>
      <c r="B20" s="91" t="s">
        <v>716</v>
      </c>
      <c r="C20" s="92" t="s">
        <v>498</v>
      </c>
      <c r="D20" s="302">
        <v>0</v>
      </c>
      <c r="E20" s="302">
        <v>0</v>
      </c>
      <c r="F20" s="302">
        <v>0</v>
      </c>
      <c r="G20" s="302">
        <v>0</v>
      </c>
      <c r="H20" s="302">
        <v>0</v>
      </c>
      <c r="I20" s="302">
        <v>0</v>
      </c>
      <c r="J20" s="302">
        <v>0</v>
      </c>
      <c r="K20" s="302">
        <v>0</v>
      </c>
      <c r="L20" s="302">
        <v>0</v>
      </c>
      <c r="M20" s="302">
        <v>0</v>
      </c>
      <c r="N20" s="302">
        <v>0</v>
      </c>
      <c r="O20" s="302">
        <v>2.5938794777847872E-5</v>
      </c>
      <c r="X20" s="320"/>
      <c r="Y20" s="320"/>
      <c r="Z20" s="320"/>
      <c r="AA20" s="320"/>
      <c r="AB20" s="320"/>
    </row>
    <row r="21" spans="1:28" s="314" customFormat="1" ht="15" customHeight="1">
      <c r="A21" s="272" t="s">
        <v>626</v>
      </c>
      <c r="B21" s="91" t="s">
        <v>717</v>
      </c>
      <c r="C21" s="92" t="s">
        <v>499</v>
      </c>
      <c r="D21" s="302">
        <v>-6.1999999999999998E-3</v>
      </c>
      <c r="E21" s="302">
        <v>-3.8999999999999998E-3</v>
      </c>
      <c r="F21" s="302">
        <v>-4.4999999999999997E-3</v>
      </c>
      <c r="G21" s="302">
        <v>-5.7000000000000002E-3</v>
      </c>
      <c r="H21" s="302">
        <v>-4.7999999999999996E-3</v>
      </c>
      <c r="I21" s="302">
        <v>-4.4000000000000003E-3</v>
      </c>
      <c r="J21" s="302">
        <v>-7.4999999999999997E-3</v>
      </c>
      <c r="K21" s="302">
        <v>-4.3E-3</v>
      </c>
      <c r="L21" s="302">
        <v>-5.1000000000000004E-3</v>
      </c>
      <c r="M21" s="302">
        <v>-7.7000000000000002E-3</v>
      </c>
      <c r="N21" s="302">
        <v>-7.4999999999999997E-3</v>
      </c>
      <c r="O21" s="302">
        <v>-9.8420251613497937E-3</v>
      </c>
      <c r="X21" s="320"/>
      <c r="Y21" s="320"/>
      <c r="Z21" s="320"/>
      <c r="AA21" s="320"/>
      <c r="AB21" s="320"/>
    </row>
    <row r="22" spans="1:28" s="314" customFormat="1" ht="15" customHeight="1">
      <c r="A22" s="272" t="s">
        <v>626</v>
      </c>
      <c r="B22" s="91" t="s">
        <v>718</v>
      </c>
      <c r="C22" s="92" t="s">
        <v>500</v>
      </c>
      <c r="D22" s="302">
        <v>1.2999999999999999E-2</v>
      </c>
      <c r="E22" s="302">
        <v>0.01</v>
      </c>
      <c r="F22" s="302">
        <v>9.4999999999999998E-3</v>
      </c>
      <c r="G22" s="302">
        <v>8.5000000000000006E-3</v>
      </c>
      <c r="H22" s="302">
        <v>6.1000000000000004E-3</v>
      </c>
      <c r="I22" s="302">
        <v>6.0000000000000001E-3</v>
      </c>
      <c r="J22" s="302">
        <v>4.7999999999999996E-3</v>
      </c>
      <c r="K22" s="302">
        <v>7.3000000000000001E-3</v>
      </c>
      <c r="L22" s="302">
        <v>8.0999999999999996E-3</v>
      </c>
      <c r="M22" s="302">
        <v>8.9999999999999993E-3</v>
      </c>
      <c r="N22" s="302">
        <v>9.2999999999999992E-3</v>
      </c>
      <c r="O22" s="302">
        <v>9.3208727850263746E-3</v>
      </c>
      <c r="X22" s="320"/>
      <c r="Y22" s="320"/>
      <c r="Z22" s="320"/>
      <c r="AA22" s="320"/>
      <c r="AB22" s="320"/>
    </row>
    <row r="23" spans="1:28" s="314" customFormat="1" ht="15" customHeight="1">
      <c r="A23" s="272" t="s">
        <v>626</v>
      </c>
      <c r="B23" s="91" t="s">
        <v>719</v>
      </c>
      <c r="C23" s="92" t="s">
        <v>501</v>
      </c>
      <c r="D23" s="302">
        <v>-4.3700000000000003E-2</v>
      </c>
      <c r="E23" s="302">
        <v>-3.95E-2</v>
      </c>
      <c r="F23" s="302">
        <v>-3.5400000000000001E-2</v>
      </c>
      <c r="G23" s="302">
        <v>-3.4099999999999998E-2</v>
      </c>
      <c r="H23" s="302">
        <v>-3.3300000000000003E-2</v>
      </c>
      <c r="I23" s="302">
        <v>-3.0800000000000001E-2</v>
      </c>
      <c r="J23" s="302">
        <v>-2.7699999999999999E-2</v>
      </c>
      <c r="K23" s="302">
        <v>-2.6499999999999999E-2</v>
      </c>
      <c r="L23" s="302">
        <v>-2.6700000000000002E-2</v>
      </c>
      <c r="M23" s="302">
        <v>-2.6200000000000001E-2</v>
      </c>
      <c r="N23" s="302">
        <v>-2.5000000000000001E-2</v>
      </c>
      <c r="O23" s="302">
        <v>-2.8224308995644251E-2</v>
      </c>
      <c r="X23" s="320"/>
      <c r="Y23" s="320"/>
      <c r="Z23" s="320"/>
      <c r="AA23" s="320"/>
      <c r="AB23" s="320"/>
    </row>
    <row r="24" spans="1:28" s="314" customFormat="1" ht="15" customHeight="1">
      <c r="A24" s="272" t="s">
        <v>626</v>
      </c>
      <c r="B24" s="91" t="s">
        <v>720</v>
      </c>
      <c r="C24" s="92" t="s">
        <v>502</v>
      </c>
      <c r="D24" s="302">
        <v>-1E-4</v>
      </c>
      <c r="E24" s="302">
        <v>2.0000000000000001E-4</v>
      </c>
      <c r="F24" s="302">
        <v>2.0000000000000001E-4</v>
      </c>
      <c r="G24" s="302">
        <v>2.0000000000000001E-4</v>
      </c>
      <c r="H24" s="302">
        <v>4.0000000000000002E-4</v>
      </c>
      <c r="I24" s="302">
        <v>0</v>
      </c>
      <c r="J24" s="302">
        <v>2.0000000000000001E-4</v>
      </c>
      <c r="K24" s="302">
        <v>2.0000000000000001E-4</v>
      </c>
      <c r="L24" s="302">
        <v>1E-4</v>
      </c>
      <c r="M24" s="302">
        <v>1E-4</v>
      </c>
      <c r="N24" s="302">
        <v>2.0000000000000001E-4</v>
      </c>
      <c r="O24" s="302">
        <v>4.0160745972276935E-4</v>
      </c>
      <c r="X24" s="320"/>
      <c r="Y24" s="320"/>
      <c r="Z24" s="320"/>
      <c r="AA24" s="320"/>
      <c r="AB24" s="320"/>
    </row>
    <row r="25" spans="1:28" s="314" customFormat="1" ht="15" customHeight="1" thickBot="1">
      <c r="A25" s="272" t="s">
        <v>626</v>
      </c>
      <c r="B25" s="91" t="s">
        <v>721</v>
      </c>
      <c r="C25" s="92" t="s">
        <v>503</v>
      </c>
      <c r="D25" s="302">
        <v>0.17460000000000001</v>
      </c>
      <c r="E25" s="302">
        <v>0.18</v>
      </c>
      <c r="F25" s="302">
        <v>0.17530000000000001</v>
      </c>
      <c r="G25" s="302">
        <v>0.17180000000000001</v>
      </c>
      <c r="H25" s="302">
        <v>0.15140000000000001</v>
      </c>
      <c r="I25" s="302">
        <v>0.13039999999999999</v>
      </c>
      <c r="J25" s="302">
        <v>0.1182</v>
      </c>
      <c r="K25" s="302">
        <v>0.11119999999999999</v>
      </c>
      <c r="L25" s="302">
        <v>0.1055</v>
      </c>
      <c r="M25" s="302">
        <v>9.8900000000000002E-2</v>
      </c>
      <c r="N25" s="302">
        <v>9.8799999999999999E-2</v>
      </c>
      <c r="O25" s="302">
        <v>0.11519637282836004</v>
      </c>
      <c r="X25" s="320"/>
      <c r="Y25" s="320"/>
      <c r="Z25" s="320"/>
      <c r="AA25" s="320"/>
      <c r="AB25" s="320"/>
    </row>
    <row r="26" spans="1:28" s="321" customFormat="1" ht="15" customHeight="1" thickTop="1" thickBot="1">
      <c r="A26" s="272"/>
      <c r="B26" s="322"/>
      <c r="C26" s="335" t="s">
        <v>504</v>
      </c>
      <c r="D26" s="336"/>
      <c r="E26" s="336"/>
      <c r="F26" s="336"/>
      <c r="G26" s="336"/>
      <c r="H26" s="336"/>
      <c r="I26" s="337"/>
      <c r="J26" s="337"/>
      <c r="K26" s="337"/>
      <c r="L26" s="337"/>
      <c r="M26" s="337"/>
      <c r="N26" s="337"/>
      <c r="O26" s="337"/>
      <c r="X26" s="320"/>
      <c r="Y26" s="320"/>
      <c r="Z26" s="320"/>
      <c r="AA26" s="320"/>
      <c r="AB26" s="320"/>
    </row>
    <row r="27" spans="1:28" s="272" customFormat="1" ht="15" customHeight="1" thickTop="1">
      <c r="A27" s="272" t="s">
        <v>626</v>
      </c>
      <c r="B27" s="91" t="s">
        <v>722</v>
      </c>
      <c r="C27" s="92" t="s">
        <v>505</v>
      </c>
      <c r="D27" s="302">
        <v>0.1105</v>
      </c>
      <c r="E27" s="302">
        <v>0.10050000000000001</v>
      </c>
      <c r="F27" s="302">
        <v>9.4600000000000004E-2</v>
      </c>
      <c r="G27" s="302">
        <v>9.4E-2</v>
      </c>
      <c r="H27" s="302">
        <v>9.0499999999999997E-2</v>
      </c>
      <c r="I27" s="302">
        <v>9.0800000000000006E-2</v>
      </c>
      <c r="J27" s="302">
        <v>8.6599999999999996E-2</v>
      </c>
      <c r="K27" s="302">
        <v>7.6600000000000001E-2</v>
      </c>
      <c r="L27" s="302">
        <v>8.7400000000000005E-2</v>
      </c>
      <c r="M27" s="302">
        <v>8.5500000000000007E-2</v>
      </c>
      <c r="N27" s="302">
        <v>8.5999999999999993E-2</v>
      </c>
      <c r="O27" s="302">
        <v>9.2503829798209189E-2</v>
      </c>
      <c r="X27" s="320"/>
      <c r="Y27" s="320"/>
      <c r="Z27" s="320"/>
      <c r="AA27" s="320"/>
      <c r="AB27" s="320"/>
    </row>
    <row r="28" spans="1:28" s="314" customFormat="1" ht="15" customHeight="1">
      <c r="A28" s="272" t="s">
        <v>626</v>
      </c>
      <c r="B28" s="91" t="s">
        <v>723</v>
      </c>
      <c r="C28" s="92" t="s">
        <v>506</v>
      </c>
      <c r="D28" s="302">
        <v>0.10249999999999999</v>
      </c>
      <c r="E28" s="302">
        <v>0.1046</v>
      </c>
      <c r="F28" s="302">
        <v>9.3700000000000006E-2</v>
      </c>
      <c r="G28" s="302">
        <v>0.1129</v>
      </c>
      <c r="H28" s="302">
        <v>9.4500000000000001E-2</v>
      </c>
      <c r="I28" s="302">
        <v>7.4099999999999999E-2</v>
      </c>
      <c r="J28" s="302">
        <v>8.8200000000000001E-2</v>
      </c>
      <c r="K28" s="302">
        <v>0.1203</v>
      </c>
      <c r="L28" s="302">
        <v>7.2700000000000001E-2</v>
      </c>
      <c r="M28" s="302">
        <v>6.0999999999999999E-2</v>
      </c>
      <c r="N28" s="302">
        <v>6.08E-2</v>
      </c>
      <c r="O28" s="302">
        <v>6.4106381745494906E-2</v>
      </c>
      <c r="X28" s="320"/>
      <c r="Y28" s="320"/>
      <c r="Z28" s="320"/>
      <c r="AA28" s="320"/>
      <c r="AB28" s="320"/>
    </row>
    <row r="29" spans="1:28" s="314" customFormat="1" ht="15" customHeight="1">
      <c r="A29" s="272" t="s">
        <v>626</v>
      </c>
      <c r="B29" s="91" t="s">
        <v>724</v>
      </c>
      <c r="C29" s="92" t="s">
        <v>507</v>
      </c>
      <c r="D29" s="302">
        <v>0.11890000000000001</v>
      </c>
      <c r="E29" s="302">
        <v>0.11260000000000001</v>
      </c>
      <c r="F29" s="302">
        <v>0.10780000000000001</v>
      </c>
      <c r="G29" s="302">
        <v>9.9900000000000003E-2</v>
      </c>
      <c r="H29" s="302">
        <v>9.69E-2</v>
      </c>
      <c r="I29" s="302">
        <v>8.9099999999999999E-2</v>
      </c>
      <c r="J29" s="302">
        <v>5.4699999999999999E-2</v>
      </c>
      <c r="K29" s="302">
        <v>0.11409999999999999</v>
      </c>
      <c r="L29" s="302">
        <v>8.9300000000000004E-2</v>
      </c>
      <c r="M29" s="302">
        <v>9.7299999999999998E-2</v>
      </c>
      <c r="N29" s="302">
        <v>9.6100000000000005E-2</v>
      </c>
      <c r="O29" s="302">
        <v>8.6077881165283768E-2</v>
      </c>
      <c r="X29" s="320"/>
      <c r="Y29" s="320"/>
      <c r="Z29" s="320"/>
      <c r="AA29" s="320"/>
      <c r="AB29" s="320"/>
    </row>
    <row r="30" spans="1:28" s="314" customFormat="1" ht="15" customHeight="1">
      <c r="A30" s="272" t="s">
        <v>626</v>
      </c>
      <c r="B30" s="91" t="s">
        <v>725</v>
      </c>
      <c r="C30" s="92" t="s">
        <v>508</v>
      </c>
      <c r="D30" s="302">
        <v>3.73E-2</v>
      </c>
      <c r="E30" s="302">
        <v>7.7100000000000002E-2</v>
      </c>
      <c r="F30" s="302">
        <v>9.5299999999999996E-2</v>
      </c>
      <c r="G30" s="302">
        <v>0.11940000000000001</v>
      </c>
      <c r="H30" s="302">
        <v>9.5299999999999996E-2</v>
      </c>
      <c r="I30" s="302">
        <v>6.6600000000000006E-2</v>
      </c>
      <c r="J30" s="302">
        <v>2.93E-2</v>
      </c>
      <c r="K30" s="302">
        <v>6.59E-2</v>
      </c>
      <c r="L30" s="302">
        <v>9.8100000000000007E-2</v>
      </c>
      <c r="M30" s="302">
        <v>5.5500000000000001E-2</v>
      </c>
      <c r="N30" s="302">
        <v>5.6500000000000002E-2</v>
      </c>
      <c r="O30" s="302">
        <v>3.5606828646786257E-2</v>
      </c>
      <c r="X30" s="320"/>
      <c r="Y30" s="320"/>
      <c r="Z30" s="320"/>
      <c r="AA30" s="320"/>
      <c r="AB30" s="320"/>
    </row>
    <row r="31" spans="1:28" s="314" customFormat="1" ht="15" customHeight="1">
      <c r="A31" s="272" t="s">
        <v>626</v>
      </c>
      <c r="B31" s="91" t="s">
        <v>726</v>
      </c>
      <c r="C31" s="92" t="s">
        <v>509</v>
      </c>
      <c r="D31" s="302">
        <v>1.9199999999999998E-2</v>
      </c>
      <c r="E31" s="302">
        <v>9.4999999999999998E-3</v>
      </c>
      <c r="F31" s="302">
        <v>7.3000000000000001E-3</v>
      </c>
      <c r="G31" s="302">
        <v>1.11E-2</v>
      </c>
      <c r="H31" s="302">
        <v>1.15E-2</v>
      </c>
      <c r="I31" s="302">
        <v>9.9000000000000008E-3</v>
      </c>
      <c r="J31" s="302">
        <v>9.7999999999999997E-3</v>
      </c>
      <c r="K31" s="302">
        <v>1.2500000000000001E-2</v>
      </c>
      <c r="L31" s="302">
        <v>9.1000000000000004E-3</v>
      </c>
      <c r="M31" s="302">
        <v>1.26E-2</v>
      </c>
      <c r="N31" s="302">
        <v>1.29E-2</v>
      </c>
      <c r="O31" s="302">
        <v>1.7257755967324769E-2</v>
      </c>
      <c r="X31" s="320"/>
      <c r="Y31" s="320"/>
      <c r="Z31" s="320"/>
      <c r="AA31" s="320"/>
      <c r="AB31" s="320"/>
    </row>
    <row r="32" spans="1:28" s="314" customFormat="1" ht="15" customHeight="1">
      <c r="A32" s="272" t="s">
        <v>626</v>
      </c>
      <c r="B32" s="91" t="s">
        <v>727</v>
      </c>
      <c r="C32" s="92" t="s">
        <v>510</v>
      </c>
      <c r="D32" s="302">
        <v>7.1999999999999998E-3</v>
      </c>
      <c r="E32" s="302">
        <v>5.5999999999999999E-3</v>
      </c>
      <c r="F32" s="302">
        <v>3.7000000000000002E-3</v>
      </c>
      <c r="G32" s="302">
        <v>7.1000000000000004E-3</v>
      </c>
      <c r="H32" s="302">
        <v>5.3E-3</v>
      </c>
      <c r="I32" s="302">
        <v>5.1000000000000004E-3</v>
      </c>
      <c r="J32" s="302">
        <v>8.9999999999999993E-3</v>
      </c>
      <c r="K32" s="302">
        <v>1.2999999999999999E-2</v>
      </c>
      <c r="L32" s="302">
        <v>0.25030000000000002</v>
      </c>
      <c r="M32" s="302">
        <v>0.1173</v>
      </c>
      <c r="N32" s="302">
        <v>0.11</v>
      </c>
      <c r="O32" s="302">
        <v>2.7231344495826541E-2</v>
      </c>
      <c r="X32" s="320"/>
      <c r="Y32" s="320"/>
      <c r="Z32" s="320"/>
      <c r="AA32" s="320"/>
      <c r="AB32" s="320"/>
    </row>
    <row r="33" spans="1:28" s="314" customFormat="1" ht="15" customHeight="1">
      <c r="A33" s="272" t="s">
        <v>626</v>
      </c>
      <c r="B33" s="91" t="s">
        <v>728</v>
      </c>
      <c r="C33" s="92" t="s">
        <v>511</v>
      </c>
      <c r="D33" s="302">
        <v>1.6500000000000001E-2</v>
      </c>
      <c r="E33" s="302">
        <v>8.5000000000000006E-3</v>
      </c>
      <c r="F33" s="302">
        <v>6.4999999999999997E-3</v>
      </c>
      <c r="G33" s="302">
        <v>1.0200000000000001E-2</v>
      </c>
      <c r="H33" s="302">
        <v>0.01</v>
      </c>
      <c r="I33" s="302">
        <v>8.8999999999999999E-3</v>
      </c>
      <c r="J33" s="302">
        <v>9.5999999999999992E-3</v>
      </c>
      <c r="K33" s="302">
        <v>1.26E-2</v>
      </c>
      <c r="L33" s="302">
        <v>5.8000000000000003E-2</v>
      </c>
      <c r="M33" s="302">
        <v>3.4799999999999998E-2</v>
      </c>
      <c r="N33" s="302">
        <v>3.3399999999999999E-2</v>
      </c>
      <c r="O33" s="302">
        <v>1.9194662273469082E-2</v>
      </c>
      <c r="X33" s="320"/>
      <c r="Y33" s="320"/>
      <c r="Z33" s="320"/>
      <c r="AA33" s="320"/>
      <c r="AB33" s="320"/>
    </row>
    <row r="34" spans="1:28" s="314" customFormat="1" ht="15" customHeight="1">
      <c r="A34" s="272" t="s">
        <v>626</v>
      </c>
      <c r="B34" s="91" t="s">
        <v>729</v>
      </c>
      <c r="C34" s="92" t="s">
        <v>512</v>
      </c>
      <c r="D34" s="302">
        <v>2.2000000000000001E-3</v>
      </c>
      <c r="E34" s="302">
        <v>2.0999999999999999E-3</v>
      </c>
      <c r="F34" s="302">
        <v>1.9E-3</v>
      </c>
      <c r="G34" s="302">
        <v>4.0000000000000001E-3</v>
      </c>
      <c r="H34" s="302">
        <v>8.9999999999999993E-3</v>
      </c>
      <c r="I34" s="302">
        <v>1.01E-2</v>
      </c>
      <c r="J34" s="302">
        <v>1.17E-2</v>
      </c>
      <c r="K34" s="302">
        <v>1.21E-2</v>
      </c>
      <c r="L34" s="302">
        <v>1.18E-2</v>
      </c>
      <c r="M34" s="302">
        <v>9.4000000000000004E-3</v>
      </c>
      <c r="N34" s="302">
        <v>9.1000000000000004E-3</v>
      </c>
      <c r="O34" s="302">
        <v>1.1503607757214556E-2</v>
      </c>
      <c r="X34" s="320"/>
      <c r="Y34" s="320"/>
      <c r="Z34" s="320"/>
      <c r="AA34" s="320"/>
      <c r="AB34" s="320"/>
    </row>
    <row r="35" spans="1:28" s="314" customFormat="1" ht="15" customHeight="1">
      <c r="A35" s="272" t="s">
        <v>626</v>
      </c>
      <c r="B35" s="91" t="s">
        <v>730</v>
      </c>
      <c r="C35" s="92" t="s">
        <v>513</v>
      </c>
      <c r="D35" s="302">
        <v>7.7000000000000002E-3</v>
      </c>
      <c r="E35" s="302">
        <v>9.4000000000000004E-3</v>
      </c>
      <c r="F35" s="302">
        <v>1.04E-2</v>
      </c>
      <c r="G35" s="302">
        <v>1.1599999999999999E-2</v>
      </c>
      <c r="H35" s="302">
        <v>1.35E-2</v>
      </c>
      <c r="I35" s="302">
        <v>1.4800000000000001E-2</v>
      </c>
      <c r="J35" s="302">
        <v>1.5900000000000001E-2</v>
      </c>
      <c r="K35" s="302">
        <v>1.6299999999999999E-2</v>
      </c>
      <c r="L35" s="302">
        <v>1.6199999999999999E-2</v>
      </c>
      <c r="M35" s="302">
        <v>1.5900000000000001E-2</v>
      </c>
      <c r="N35" s="302">
        <v>1.5599999999999999E-2</v>
      </c>
      <c r="O35" s="302">
        <v>1.9008042927817759E-2</v>
      </c>
      <c r="X35" s="320"/>
      <c r="Y35" s="320"/>
      <c r="Z35" s="320"/>
      <c r="AA35" s="320"/>
      <c r="AB35" s="320"/>
    </row>
    <row r="36" spans="1:28" s="314" customFormat="1" ht="15" customHeight="1">
      <c r="A36" s="272" t="s">
        <v>626</v>
      </c>
      <c r="B36" s="91" t="s">
        <v>731</v>
      </c>
      <c r="C36" s="92" t="s">
        <v>514</v>
      </c>
      <c r="D36" s="302">
        <v>3.5200000000000002E-2</v>
      </c>
      <c r="E36" s="302">
        <v>3.6400000000000002E-2</v>
      </c>
      <c r="F36" s="302">
        <v>3.2800000000000003E-2</v>
      </c>
      <c r="G36" s="302">
        <v>3.3799999999999997E-2</v>
      </c>
      <c r="H36" s="302">
        <v>3.6799999999999999E-2</v>
      </c>
      <c r="I36" s="302">
        <v>3.9E-2</v>
      </c>
      <c r="J36" s="302">
        <v>4.3299999999999998E-2</v>
      </c>
      <c r="K36" s="302">
        <v>4.4499999999999998E-2</v>
      </c>
      <c r="L36" s="302">
        <v>4.5499999999999999E-2</v>
      </c>
      <c r="M36" s="302">
        <v>4.0800000000000003E-2</v>
      </c>
      <c r="N36" s="302">
        <v>3.9100000000000003E-2</v>
      </c>
      <c r="O36" s="302">
        <v>5.5493029527346881E-2</v>
      </c>
      <c r="X36" s="320"/>
      <c r="Y36" s="320"/>
      <c r="Z36" s="320"/>
      <c r="AA36" s="320"/>
      <c r="AB36" s="320"/>
    </row>
    <row r="37" spans="1:28" s="314" customFormat="1" ht="15" customHeight="1">
      <c r="A37" s="272"/>
      <c r="B37" s="91"/>
      <c r="C37" s="92" t="s">
        <v>515</v>
      </c>
      <c r="D37" s="302">
        <v>8.3000000000000001E-3</v>
      </c>
      <c r="E37" s="302">
        <v>8.2000000000000007E-3</v>
      </c>
      <c r="F37" s="302">
        <v>3.3999999999999998E-3</v>
      </c>
      <c r="G37" s="302">
        <v>8.6E-3</v>
      </c>
      <c r="H37" s="302">
        <v>1.4E-2</v>
      </c>
      <c r="I37" s="302">
        <v>2.3400000000000001E-2</v>
      </c>
      <c r="J37" s="302">
        <v>2.52E-2</v>
      </c>
      <c r="K37" s="302">
        <v>2.6599999999999999E-2</v>
      </c>
      <c r="L37" s="302">
        <v>3.1600000000000003E-2</v>
      </c>
      <c r="M37" s="302">
        <v>4.02E-2</v>
      </c>
      <c r="N37" s="302">
        <v>4.2999999999999997E-2</v>
      </c>
      <c r="O37" s="302">
        <v>2.8360705516616694E-2</v>
      </c>
      <c r="X37" s="320"/>
      <c r="Y37" s="320"/>
      <c r="Z37" s="320"/>
      <c r="AA37" s="320"/>
      <c r="AB37" s="320"/>
    </row>
    <row r="38" spans="1:28" s="314" customFormat="1" ht="15" customHeight="1" thickBot="1">
      <c r="A38" s="272" t="s">
        <v>626</v>
      </c>
      <c r="B38" s="91" t="s">
        <v>732</v>
      </c>
      <c r="C38" s="92" t="s">
        <v>516</v>
      </c>
      <c r="D38" s="302">
        <v>0.28999999999999998</v>
      </c>
      <c r="E38" s="302">
        <v>1E-4</v>
      </c>
      <c r="F38" s="302">
        <v>1.1999999999999999E-3</v>
      </c>
      <c r="G38" s="302">
        <v>3.3E-3</v>
      </c>
      <c r="H38" s="302">
        <v>5.9999999999999995E-4</v>
      </c>
      <c r="I38" s="302">
        <v>1.6999999999999999E-3</v>
      </c>
      <c r="J38" s="302">
        <v>2.3E-3</v>
      </c>
      <c r="K38" s="302">
        <v>1.5E-3</v>
      </c>
      <c r="L38" s="302">
        <v>1.1999999999999999E-3</v>
      </c>
      <c r="M38" s="302">
        <v>2.5999999999999999E-3</v>
      </c>
      <c r="N38" s="302">
        <v>2.5999999999999999E-3</v>
      </c>
      <c r="O38" s="302">
        <v>2.9564523392751362E-3</v>
      </c>
      <c r="X38" s="320"/>
      <c r="Y38" s="320"/>
      <c r="Z38" s="320"/>
      <c r="AA38" s="320"/>
      <c r="AB38" s="320"/>
    </row>
    <row r="39" spans="1:28" s="321" customFormat="1" ht="15" customHeight="1" thickTop="1" thickBot="1">
      <c r="A39" s="272"/>
      <c r="B39" s="323"/>
      <c r="C39" s="335" t="s">
        <v>517</v>
      </c>
      <c r="D39" s="336"/>
      <c r="E39" s="336"/>
      <c r="F39" s="336"/>
      <c r="G39" s="336"/>
      <c r="H39" s="336"/>
      <c r="I39" s="337"/>
      <c r="J39" s="337"/>
      <c r="K39" s="337"/>
      <c r="L39" s="337"/>
      <c r="M39" s="337"/>
      <c r="N39" s="337"/>
      <c r="O39" s="337"/>
      <c r="X39" s="320"/>
      <c r="Y39" s="320"/>
      <c r="Z39" s="320"/>
      <c r="AA39" s="320"/>
      <c r="AB39" s="320"/>
    </row>
    <row r="40" spans="1:28" s="321" customFormat="1" ht="15" customHeight="1" thickTop="1" thickBot="1">
      <c r="A40" s="272"/>
      <c r="B40" s="322"/>
      <c r="C40" s="335" t="s">
        <v>518</v>
      </c>
      <c r="D40" s="336"/>
      <c r="E40" s="336"/>
      <c r="F40" s="336"/>
      <c r="G40" s="336"/>
      <c r="H40" s="336"/>
      <c r="I40" s="337"/>
      <c r="J40" s="337"/>
      <c r="K40" s="337"/>
      <c r="L40" s="337"/>
      <c r="M40" s="337"/>
      <c r="N40" s="337"/>
      <c r="O40" s="337"/>
      <c r="X40" s="320"/>
      <c r="Y40" s="320"/>
      <c r="Z40" s="320"/>
      <c r="AA40" s="320"/>
      <c r="AB40" s="320"/>
    </row>
    <row r="41" spans="1:28" s="272" customFormat="1" ht="15" customHeight="1" thickTop="1">
      <c r="A41" s="272" t="s">
        <v>626</v>
      </c>
      <c r="B41" s="91" t="s">
        <v>733</v>
      </c>
      <c r="C41" s="92" t="s">
        <v>519</v>
      </c>
      <c r="D41" s="302">
        <v>4.3700000000000003E-2</v>
      </c>
      <c r="E41" s="302">
        <v>3.95E-2</v>
      </c>
      <c r="F41" s="302">
        <v>3.5400000000000001E-2</v>
      </c>
      <c r="G41" s="302">
        <v>3.4099999999999998E-2</v>
      </c>
      <c r="H41" s="302">
        <v>3.3300000000000003E-2</v>
      </c>
      <c r="I41" s="302">
        <v>3.0800000000000001E-2</v>
      </c>
      <c r="J41" s="302">
        <v>2.7699999999999999E-2</v>
      </c>
      <c r="K41" s="302">
        <v>2.6499999999999999E-2</v>
      </c>
      <c r="L41" s="302">
        <v>2.6700000000000002E-2</v>
      </c>
      <c r="M41" s="302">
        <v>2.6200000000000001E-2</v>
      </c>
      <c r="N41" s="302">
        <v>2.5000000000000001E-2</v>
      </c>
      <c r="O41" s="302">
        <v>2.8224308995644251E-2</v>
      </c>
      <c r="X41" s="320"/>
      <c r="Y41" s="320"/>
      <c r="Z41" s="320"/>
      <c r="AA41" s="320"/>
      <c r="AB41" s="320"/>
    </row>
    <row r="42" spans="1:28" s="314" customFormat="1" ht="15" customHeight="1">
      <c r="A42" s="272" t="s">
        <v>626</v>
      </c>
      <c r="B42" s="91" t="s">
        <v>734</v>
      </c>
      <c r="C42" s="92" t="s">
        <v>520</v>
      </c>
      <c r="D42" s="302">
        <v>5.9700000000000003E-2</v>
      </c>
      <c r="E42" s="302">
        <v>5.5399999999999998E-2</v>
      </c>
      <c r="F42" s="302">
        <v>4.9200000000000001E-2</v>
      </c>
      <c r="G42" s="302">
        <v>4.5400000000000003E-2</v>
      </c>
      <c r="H42" s="302">
        <v>4.3200000000000002E-2</v>
      </c>
      <c r="I42" s="302">
        <v>3.9100000000000003E-2</v>
      </c>
      <c r="J42" s="302">
        <v>3.5400000000000001E-2</v>
      </c>
      <c r="K42" s="302">
        <v>3.4099999999999998E-2</v>
      </c>
      <c r="L42" s="302">
        <v>3.4099999999999998E-2</v>
      </c>
      <c r="M42" s="302">
        <v>3.32E-2</v>
      </c>
      <c r="N42" s="302">
        <v>3.1899999999999998E-2</v>
      </c>
      <c r="O42" s="302">
        <v>3.5632795276639956E-2</v>
      </c>
      <c r="X42" s="320"/>
      <c r="Y42" s="320"/>
      <c r="Z42" s="320"/>
      <c r="AA42" s="320"/>
      <c r="AB42" s="320"/>
    </row>
    <row r="43" spans="1:28" s="314" customFormat="1" ht="15" customHeight="1">
      <c r="A43" s="272" t="s">
        <v>626</v>
      </c>
      <c r="B43" s="91" t="s">
        <v>735</v>
      </c>
      <c r="C43" s="92" t="s">
        <v>521</v>
      </c>
      <c r="D43" s="302">
        <v>6.7500000000000004E-2</v>
      </c>
      <c r="E43" s="302">
        <v>6.1400000000000003E-2</v>
      </c>
      <c r="F43" s="302">
        <v>5.2600000000000001E-2</v>
      </c>
      <c r="G43" s="302">
        <v>4.8500000000000001E-2</v>
      </c>
      <c r="H43" s="302">
        <v>4.6399999999999997E-2</v>
      </c>
      <c r="I43" s="302">
        <v>4.1799999999999997E-2</v>
      </c>
      <c r="J43" s="302">
        <v>3.9E-2</v>
      </c>
      <c r="K43" s="302">
        <v>3.9300000000000002E-2</v>
      </c>
      <c r="L43" s="302">
        <v>3.9699999999999999E-2</v>
      </c>
      <c r="M43" s="302">
        <v>3.7999999999999999E-2</v>
      </c>
      <c r="N43" s="302">
        <v>3.6700000000000003E-2</v>
      </c>
      <c r="O43" s="302">
        <v>4.0757217659432188E-2</v>
      </c>
      <c r="X43" s="320"/>
      <c r="Y43" s="320"/>
      <c r="Z43" s="320"/>
      <c r="AA43" s="320"/>
      <c r="AB43" s="320"/>
    </row>
    <row r="44" spans="1:28" s="314" customFormat="1" ht="15" customHeight="1" thickBot="1">
      <c r="A44" s="272" t="s">
        <v>626</v>
      </c>
      <c r="B44" s="91" t="s">
        <v>736</v>
      </c>
      <c r="C44" s="92" t="s">
        <v>522</v>
      </c>
      <c r="D44" s="302">
        <v>6.5799999999999997E-2</v>
      </c>
      <c r="E44" s="302">
        <v>5.91E-2</v>
      </c>
      <c r="F44" s="302">
        <v>5.3800000000000001E-2</v>
      </c>
      <c r="G44" s="302">
        <v>5.28E-2</v>
      </c>
      <c r="H44" s="302">
        <v>5.1799999999999999E-2</v>
      </c>
      <c r="I44" s="302">
        <v>5.0200000000000002E-2</v>
      </c>
      <c r="J44" s="302">
        <v>4.7100000000000003E-2</v>
      </c>
      <c r="K44" s="302">
        <v>4.4699999999999997E-2</v>
      </c>
      <c r="L44" s="302">
        <v>4.4699999999999997E-2</v>
      </c>
      <c r="M44" s="302">
        <v>5.4699999999999999E-2</v>
      </c>
      <c r="N44" s="302">
        <v>5.1799999999999999E-2</v>
      </c>
      <c r="O44" s="302">
        <v>5.9366830843582623E-2</v>
      </c>
      <c r="X44" s="320"/>
      <c r="Y44" s="320"/>
      <c r="Z44" s="320"/>
      <c r="AA44" s="320"/>
      <c r="AB44" s="320"/>
    </row>
    <row r="45" spans="1:28" s="321" customFormat="1" ht="15" customHeight="1" thickTop="1" thickBot="1">
      <c r="A45" s="272"/>
      <c r="B45" s="322"/>
      <c r="C45" s="335" t="s">
        <v>523</v>
      </c>
      <c r="D45" s="336"/>
      <c r="E45" s="336"/>
      <c r="F45" s="336"/>
      <c r="G45" s="336"/>
      <c r="H45" s="336"/>
      <c r="I45" s="337"/>
      <c r="J45" s="337"/>
      <c r="K45" s="337"/>
      <c r="L45" s="337"/>
      <c r="M45" s="337"/>
      <c r="N45" s="337"/>
      <c r="O45" s="337"/>
      <c r="X45" s="320"/>
      <c r="Y45" s="320"/>
      <c r="Z45" s="320"/>
      <c r="AA45" s="320"/>
      <c r="AB45" s="320"/>
    </row>
    <row r="46" spans="1:28" s="324" customFormat="1" ht="15" customHeight="1" thickTop="1">
      <c r="A46" s="324" t="s">
        <v>626</v>
      </c>
      <c r="B46" s="91" t="s">
        <v>737</v>
      </c>
      <c r="C46" s="92" t="s">
        <v>524</v>
      </c>
      <c r="D46" s="302">
        <v>0.51180000000000003</v>
      </c>
      <c r="E46" s="302">
        <v>0.52239999999999998</v>
      </c>
      <c r="F46" s="302">
        <v>0.53390000000000004</v>
      </c>
      <c r="G46" s="302">
        <v>0.53349999999999997</v>
      </c>
      <c r="H46" s="302">
        <v>0.53359999999999996</v>
      </c>
      <c r="I46" s="302">
        <v>0.53029999999999999</v>
      </c>
      <c r="J46" s="302">
        <v>0.52110000000000001</v>
      </c>
      <c r="K46" s="302">
        <v>0.51290000000000002</v>
      </c>
      <c r="L46" s="302">
        <v>0.50860000000000005</v>
      </c>
      <c r="M46" s="302">
        <v>0.52139999999999997</v>
      </c>
      <c r="N46" s="302">
        <v>0.5272</v>
      </c>
      <c r="O46" s="302">
        <v>0.50313184767209285</v>
      </c>
      <c r="X46" s="320"/>
      <c r="Y46" s="320"/>
      <c r="Z46" s="320"/>
      <c r="AA46" s="320"/>
      <c r="AB46" s="320"/>
    </row>
    <row r="47" spans="1:28" ht="15" customHeight="1">
      <c r="A47" s="272" t="s">
        <v>626</v>
      </c>
      <c r="B47" s="91" t="s">
        <v>738</v>
      </c>
      <c r="C47" s="92" t="s">
        <v>525</v>
      </c>
      <c r="D47" s="302">
        <v>5.7000000000000002E-2</v>
      </c>
      <c r="E47" s="302">
        <v>5.8400000000000001E-2</v>
      </c>
      <c r="F47" s="302">
        <v>6.0299999999999999E-2</v>
      </c>
      <c r="G47" s="302">
        <v>6.0699999999999997E-2</v>
      </c>
      <c r="H47" s="302">
        <v>6.13E-2</v>
      </c>
      <c r="I47" s="302">
        <v>6.2899999999999998E-2</v>
      </c>
      <c r="J47" s="302">
        <v>6.5000000000000002E-2</v>
      </c>
      <c r="K47" s="302">
        <v>6.5100000000000005E-2</v>
      </c>
      <c r="L47" s="302">
        <v>5.9400000000000001E-2</v>
      </c>
      <c r="M47" s="302">
        <v>5.2200000000000003E-2</v>
      </c>
      <c r="N47" s="302">
        <v>5.4199999999999998E-2</v>
      </c>
      <c r="O47" s="302">
        <v>5.2586156335089916E-2</v>
      </c>
      <c r="X47" s="320"/>
      <c r="Y47" s="320"/>
      <c r="Z47" s="320"/>
      <c r="AA47" s="320"/>
      <c r="AB47" s="320"/>
    </row>
    <row r="48" spans="1:28" ht="15" customHeight="1">
      <c r="A48" s="272" t="s">
        <v>626</v>
      </c>
      <c r="B48" s="91" t="s">
        <v>739</v>
      </c>
      <c r="C48" s="92" t="s">
        <v>526</v>
      </c>
      <c r="D48" s="302">
        <v>0.43120000000000003</v>
      </c>
      <c r="E48" s="302">
        <v>0.41909999999999997</v>
      </c>
      <c r="F48" s="302">
        <v>0.40579999999999999</v>
      </c>
      <c r="G48" s="302">
        <v>0.40589999999999998</v>
      </c>
      <c r="H48" s="302">
        <v>0.40510000000000002</v>
      </c>
      <c r="I48" s="302">
        <v>0.40670000000000001</v>
      </c>
      <c r="J48" s="302">
        <v>0.41389999999999999</v>
      </c>
      <c r="K48" s="302">
        <v>0.42199999999999999</v>
      </c>
      <c r="L48" s="302">
        <v>0.432</v>
      </c>
      <c r="M48" s="302">
        <v>0.42649999999999999</v>
      </c>
      <c r="N48" s="302">
        <v>0.41860000000000003</v>
      </c>
      <c r="O48" s="302">
        <v>0.44428199599281726</v>
      </c>
      <c r="X48" s="320"/>
      <c r="Y48" s="320"/>
      <c r="Z48" s="320"/>
      <c r="AA48" s="320"/>
      <c r="AB48" s="320"/>
    </row>
    <row r="49" spans="1:28" ht="15" customHeight="1" thickBot="1">
      <c r="A49" s="272" t="s">
        <v>626</v>
      </c>
      <c r="B49" s="91" t="s">
        <v>740</v>
      </c>
      <c r="C49" s="92" t="s">
        <v>527</v>
      </c>
      <c r="D49" s="302">
        <v>0.49469999999999997</v>
      </c>
      <c r="E49" s="302">
        <v>0.50519999999999998</v>
      </c>
      <c r="F49" s="302">
        <v>0.44740000000000002</v>
      </c>
      <c r="G49" s="302">
        <v>0.4108</v>
      </c>
      <c r="H49" s="302">
        <v>0.4047</v>
      </c>
      <c r="I49" s="302">
        <v>0.36890000000000001</v>
      </c>
      <c r="J49" s="302">
        <v>0.34599999999999997</v>
      </c>
      <c r="K49" s="302">
        <v>0.33850000000000002</v>
      </c>
      <c r="L49" s="302">
        <v>0.3427</v>
      </c>
      <c r="M49" s="302">
        <v>0.30649999999999999</v>
      </c>
      <c r="N49" s="302">
        <v>0.29249999999999998</v>
      </c>
      <c r="O49" s="302">
        <v>0.24663318022823749</v>
      </c>
      <c r="X49" s="320"/>
      <c r="Y49" s="320"/>
      <c r="Z49" s="320"/>
      <c r="AA49" s="320"/>
      <c r="AB49" s="320"/>
    </row>
    <row r="50" spans="1:28" s="272" customFormat="1" ht="15" customHeight="1" thickTop="1" thickBot="1">
      <c r="B50" s="323"/>
      <c r="C50" s="335" t="s">
        <v>528</v>
      </c>
      <c r="D50" s="336"/>
      <c r="E50" s="336"/>
      <c r="F50" s="336"/>
      <c r="G50" s="336"/>
      <c r="H50" s="336"/>
      <c r="I50" s="337"/>
      <c r="J50" s="337"/>
      <c r="K50" s="337"/>
      <c r="L50" s="337"/>
      <c r="M50" s="337"/>
      <c r="N50" s="337"/>
      <c r="O50" s="337"/>
      <c r="X50" s="320"/>
      <c r="Y50" s="320"/>
      <c r="Z50" s="320"/>
      <c r="AA50" s="320"/>
      <c r="AB50" s="320"/>
    </row>
    <row r="51" spans="1:28" s="272" customFormat="1" ht="15" customHeight="1" thickTop="1">
      <c r="A51" s="272" t="s">
        <v>626</v>
      </c>
      <c r="B51" s="91" t="s">
        <v>741</v>
      </c>
      <c r="C51" s="92" t="s">
        <v>529</v>
      </c>
      <c r="D51" s="302">
        <v>7.7100000000000002E-2</v>
      </c>
      <c r="E51" s="302">
        <v>6.4100000000000004E-2</v>
      </c>
      <c r="F51" s="302">
        <v>6.2300000000000001E-2</v>
      </c>
      <c r="G51" s="302">
        <v>6.0999999999999999E-2</v>
      </c>
      <c r="H51" s="302">
        <v>5.5100000000000003E-2</v>
      </c>
      <c r="I51" s="302">
        <v>5.4300000000000001E-2</v>
      </c>
      <c r="J51" s="302">
        <v>4.5699999999999998E-2</v>
      </c>
      <c r="K51" s="302">
        <v>4.1599999999999998E-2</v>
      </c>
      <c r="L51" s="302">
        <v>4.36E-2</v>
      </c>
      <c r="M51" s="302">
        <v>4.4699999999999997E-2</v>
      </c>
      <c r="N51" s="302">
        <v>4.48E-2</v>
      </c>
      <c r="O51" s="302">
        <v>5.1536840360010987E-2</v>
      </c>
      <c r="X51" s="320"/>
      <c r="Y51" s="320"/>
      <c r="Z51" s="320"/>
      <c r="AA51" s="320"/>
      <c r="AB51" s="320"/>
    </row>
    <row r="52" spans="1:28" s="272" customFormat="1" ht="15" customHeight="1">
      <c r="A52" s="272" t="s">
        <v>626</v>
      </c>
      <c r="B52" s="91" t="s">
        <v>742</v>
      </c>
      <c r="C52" s="92" t="s">
        <v>530</v>
      </c>
      <c r="D52" s="302">
        <v>6.0100000000000001E-2</v>
      </c>
      <c r="E52" s="302">
        <v>5.0599999999999999E-2</v>
      </c>
      <c r="F52" s="302">
        <v>4.9500000000000002E-2</v>
      </c>
      <c r="G52" s="302">
        <v>4.9799999999999997E-2</v>
      </c>
      <c r="H52" s="302">
        <v>4.6800000000000001E-2</v>
      </c>
      <c r="I52" s="302">
        <v>4.65E-2</v>
      </c>
      <c r="J52" s="302">
        <v>3.9899999999999998E-2</v>
      </c>
      <c r="K52" s="302">
        <v>3.3300000000000003E-2</v>
      </c>
      <c r="L52" s="302">
        <v>3.4299999999999997E-2</v>
      </c>
      <c r="M52" s="302">
        <v>3.4599999999999999E-2</v>
      </c>
      <c r="N52" s="302">
        <v>3.44E-2</v>
      </c>
      <c r="O52" s="302">
        <v>4.100029531255147E-2</v>
      </c>
      <c r="X52" s="320"/>
      <c r="Y52" s="320"/>
      <c r="Z52" s="320"/>
      <c r="AA52" s="320"/>
      <c r="AB52" s="320"/>
    </row>
    <row r="53" spans="1:28" s="272" customFormat="1" ht="15" customHeight="1">
      <c r="A53" s="272" t="s">
        <v>626</v>
      </c>
      <c r="B53" s="91" t="s">
        <v>743</v>
      </c>
      <c r="C53" s="92" t="s">
        <v>531</v>
      </c>
      <c r="D53" s="302">
        <v>7.6200000000000004E-2</v>
      </c>
      <c r="E53" s="302">
        <v>6.6600000000000006E-2</v>
      </c>
      <c r="F53" s="302">
        <v>6.3600000000000004E-2</v>
      </c>
      <c r="G53" s="302">
        <v>6.1100000000000002E-2</v>
      </c>
      <c r="H53" s="302">
        <v>5.74E-2</v>
      </c>
      <c r="I53" s="302">
        <v>5.6399999999999999E-2</v>
      </c>
      <c r="J53" s="302">
        <v>5.0999999999999997E-2</v>
      </c>
      <c r="K53" s="302">
        <v>4.3999999999999997E-2</v>
      </c>
      <c r="L53" s="302">
        <v>4.4900000000000002E-2</v>
      </c>
      <c r="M53" s="302">
        <v>4.4499999999999998E-2</v>
      </c>
      <c r="N53" s="302">
        <v>4.4699999999999997E-2</v>
      </c>
      <c r="O53" s="302">
        <v>5.2452838816278727E-2</v>
      </c>
      <c r="X53" s="320"/>
      <c r="Y53" s="320"/>
      <c r="Z53" s="320"/>
      <c r="AA53" s="320"/>
      <c r="AB53" s="320"/>
    </row>
    <row r="54" spans="1:28" s="272" customFormat="1" ht="15" customHeight="1">
      <c r="A54" s="272" t="s">
        <v>626</v>
      </c>
      <c r="B54" s="91" t="s">
        <v>744</v>
      </c>
      <c r="C54" s="92" t="s">
        <v>532</v>
      </c>
      <c r="D54" s="302">
        <v>9.1399999999999995E-2</v>
      </c>
      <c r="E54" s="302">
        <v>8.2000000000000003E-2</v>
      </c>
      <c r="F54" s="302">
        <v>7.8799999999999995E-2</v>
      </c>
      <c r="G54" s="302">
        <v>7.85E-2</v>
      </c>
      <c r="H54" s="302">
        <v>7.7799999999999994E-2</v>
      </c>
      <c r="I54" s="302">
        <v>7.8399999999999997E-2</v>
      </c>
      <c r="J54" s="302">
        <v>7.4300000000000005E-2</v>
      </c>
      <c r="K54" s="302">
        <v>6.7900000000000002E-2</v>
      </c>
      <c r="L54" s="302">
        <v>6.9099999999999995E-2</v>
      </c>
      <c r="M54" s="302">
        <v>6.7400000000000002E-2</v>
      </c>
      <c r="N54" s="302">
        <v>6.7500000000000004E-2</v>
      </c>
      <c r="O54" s="302">
        <v>7.7466767230840741E-2</v>
      </c>
      <c r="X54" s="320"/>
      <c r="Y54" s="320"/>
      <c r="Z54" s="320"/>
      <c r="AA54" s="320"/>
      <c r="AB54" s="320"/>
    </row>
    <row r="55" spans="1:28" s="272" customFormat="1" ht="15" customHeight="1">
      <c r="A55" s="272" t="s">
        <v>626</v>
      </c>
      <c r="B55" s="91" t="s">
        <v>745</v>
      </c>
      <c r="C55" s="92" t="s">
        <v>533</v>
      </c>
      <c r="D55" s="302">
        <v>-1.52E-2</v>
      </c>
      <c r="E55" s="302">
        <v>-1.54E-2</v>
      </c>
      <c r="F55" s="302">
        <v>-1.52E-2</v>
      </c>
      <c r="G55" s="302">
        <v>-1.7299999999999999E-2</v>
      </c>
      <c r="H55" s="302">
        <v>-2.0400000000000001E-2</v>
      </c>
      <c r="I55" s="302">
        <v>-2.1999999999999999E-2</v>
      </c>
      <c r="J55" s="302">
        <v>-2.3300000000000001E-2</v>
      </c>
      <c r="K55" s="302">
        <v>-2.3900000000000001E-2</v>
      </c>
      <c r="L55" s="302">
        <v>-2.4199999999999999E-2</v>
      </c>
      <c r="M55" s="302">
        <v>-2.29E-2</v>
      </c>
      <c r="N55" s="302">
        <v>-2.2800000000000001E-2</v>
      </c>
      <c r="O55" s="302">
        <v>-2.5013928414562018E-2</v>
      </c>
      <c r="X55" s="320"/>
      <c r="Y55" s="320"/>
      <c r="Z55" s="320"/>
      <c r="AA55" s="320"/>
      <c r="AB55" s="320"/>
    </row>
    <row r="56" spans="1:28" s="272" customFormat="1" ht="15" customHeight="1">
      <c r="A56" s="272" t="s">
        <v>626</v>
      </c>
      <c r="B56" s="91" t="s">
        <v>746</v>
      </c>
      <c r="C56" s="92" t="s">
        <v>534</v>
      </c>
      <c r="D56" s="302">
        <v>-1.61E-2</v>
      </c>
      <c r="E56" s="302">
        <v>-1.6E-2</v>
      </c>
      <c r="F56" s="302">
        <v>-1.41E-2</v>
      </c>
      <c r="G56" s="302">
        <v>-1.14E-2</v>
      </c>
      <c r="H56" s="302">
        <v>-1.06E-2</v>
      </c>
      <c r="I56" s="302">
        <v>-9.9000000000000008E-3</v>
      </c>
      <c r="J56" s="302">
        <v>-1.11E-2</v>
      </c>
      <c r="K56" s="302">
        <v>-1.0800000000000001E-2</v>
      </c>
      <c r="L56" s="302">
        <v>-1.0500000000000001E-2</v>
      </c>
      <c r="M56" s="302">
        <v>-9.9000000000000008E-3</v>
      </c>
      <c r="N56" s="302">
        <v>-1.03E-2</v>
      </c>
      <c r="O56" s="302">
        <v>-1.1452543503727269E-2</v>
      </c>
      <c r="X56" s="320"/>
      <c r="Y56" s="320"/>
      <c r="Z56" s="320"/>
      <c r="AA56" s="320"/>
      <c r="AB56" s="320"/>
    </row>
    <row r="57" spans="1:28" s="272" customFormat="1" ht="15" customHeight="1" thickBot="1">
      <c r="A57" s="272" t="s">
        <v>626</v>
      </c>
      <c r="B57" s="91" t="s">
        <v>747</v>
      </c>
      <c r="C57" s="92" t="s">
        <v>535</v>
      </c>
      <c r="D57" s="302">
        <v>1.6899999999999998E-2</v>
      </c>
      <c r="E57" s="302">
        <v>1.34E-2</v>
      </c>
      <c r="F57" s="302">
        <v>1.2800000000000001E-2</v>
      </c>
      <c r="G57" s="302">
        <v>1.1299999999999999E-2</v>
      </c>
      <c r="H57" s="302">
        <v>8.2000000000000007E-3</v>
      </c>
      <c r="I57" s="302">
        <v>7.7999999999999996E-3</v>
      </c>
      <c r="J57" s="302">
        <v>5.7999999999999996E-3</v>
      </c>
      <c r="K57" s="302">
        <v>8.3000000000000001E-3</v>
      </c>
      <c r="L57" s="302">
        <v>9.1999999999999998E-3</v>
      </c>
      <c r="M57" s="302">
        <v>1.01E-2</v>
      </c>
      <c r="N57" s="302">
        <v>1.04E-2</v>
      </c>
      <c r="O57" s="302">
        <v>1.0536545047459515E-2</v>
      </c>
      <c r="X57" s="320"/>
      <c r="Y57" s="320"/>
      <c r="Z57" s="320"/>
      <c r="AA57" s="320"/>
      <c r="AB57" s="320"/>
    </row>
    <row r="58" spans="1:28" s="321" customFormat="1" ht="15" customHeight="1" thickTop="1" thickBot="1">
      <c r="A58" s="272"/>
      <c r="B58" s="272"/>
      <c r="C58" s="335" t="s">
        <v>536</v>
      </c>
      <c r="D58" s="338"/>
      <c r="E58" s="338"/>
      <c r="F58" s="338"/>
      <c r="G58" s="338"/>
      <c r="H58" s="338"/>
      <c r="I58" s="338"/>
      <c r="J58" s="338"/>
      <c r="K58" s="338"/>
      <c r="L58" s="338"/>
      <c r="M58" s="338"/>
      <c r="N58" s="338"/>
      <c r="O58" s="339"/>
      <c r="X58" s="320"/>
      <c r="Y58" s="320"/>
      <c r="Z58" s="320"/>
      <c r="AA58" s="320"/>
      <c r="AB58" s="320"/>
    </row>
    <row r="59" spans="1:28" s="272" customFormat="1" ht="15" customHeight="1" thickTop="1">
      <c r="A59" s="272" t="s">
        <v>626</v>
      </c>
      <c r="B59" s="91" t="s">
        <v>741</v>
      </c>
      <c r="C59" s="92" t="s">
        <v>529</v>
      </c>
      <c r="D59" s="302">
        <v>7.7100000000000002E-2</v>
      </c>
      <c r="E59" s="302">
        <v>6.4100000000000004E-2</v>
      </c>
      <c r="F59" s="302">
        <v>6.2300000000000001E-2</v>
      </c>
      <c r="G59" s="302">
        <v>6.0999999999999999E-2</v>
      </c>
      <c r="H59" s="302">
        <v>5.5100000000000003E-2</v>
      </c>
      <c r="I59" s="302">
        <v>5.4300000000000001E-2</v>
      </c>
      <c r="J59" s="302">
        <v>4.5699999999999998E-2</v>
      </c>
      <c r="K59" s="302">
        <v>4.1599999999999998E-2</v>
      </c>
      <c r="L59" s="302">
        <v>4.36E-2</v>
      </c>
      <c r="M59" s="302">
        <v>4.4699999999999997E-2</v>
      </c>
      <c r="N59" s="302">
        <v>4.48E-2</v>
      </c>
      <c r="O59" s="302">
        <v>5.1536840360010987E-2</v>
      </c>
      <c r="X59" s="320"/>
      <c r="Y59" s="320"/>
      <c r="Z59" s="320"/>
      <c r="AA59" s="320"/>
      <c r="AB59" s="320"/>
    </row>
    <row r="60" spans="1:28" s="272" customFormat="1" ht="15" customHeight="1">
      <c r="A60" s="272" t="s">
        <v>626</v>
      </c>
      <c r="B60" s="91" t="s">
        <v>748</v>
      </c>
      <c r="C60" s="92" t="s">
        <v>537</v>
      </c>
      <c r="D60" s="302">
        <v>-6.6E-3</v>
      </c>
      <c r="E60" s="302">
        <v>-4.1000000000000003E-3</v>
      </c>
      <c r="F60" s="302">
        <v>-4.7999999999999996E-3</v>
      </c>
      <c r="G60" s="302">
        <v>-6.0000000000000001E-3</v>
      </c>
      <c r="H60" s="302">
        <v>-5.0000000000000001E-3</v>
      </c>
      <c r="I60" s="302">
        <v>-4.4000000000000003E-3</v>
      </c>
      <c r="J60" s="302">
        <v>-7.6E-3</v>
      </c>
      <c r="K60" s="302">
        <v>-3.5000000000000001E-3</v>
      </c>
      <c r="L60" s="302">
        <v>-4.4000000000000003E-3</v>
      </c>
      <c r="M60" s="302">
        <v>-6.7000000000000002E-3</v>
      </c>
      <c r="N60" s="302">
        <v>-6.4999999999999997E-3</v>
      </c>
      <c r="O60" s="302">
        <v>-8.5682627077938965E-3</v>
      </c>
      <c r="X60" s="320"/>
      <c r="Y60" s="320"/>
      <c r="Z60" s="320"/>
      <c r="AA60" s="320"/>
      <c r="AB60" s="320"/>
    </row>
    <row r="61" spans="1:28" s="314" customFormat="1" ht="15" customHeight="1">
      <c r="A61" s="272" t="s">
        <v>626</v>
      </c>
      <c r="B61" s="91" t="s">
        <v>749</v>
      </c>
      <c r="C61" s="92" t="s">
        <v>538</v>
      </c>
      <c r="D61" s="302">
        <v>-4.8599999999999997E-2</v>
      </c>
      <c r="E61" s="302">
        <v>-4.3900000000000002E-2</v>
      </c>
      <c r="F61" s="302">
        <v>-3.9800000000000002E-2</v>
      </c>
      <c r="G61" s="302">
        <v>-3.8199999999999998E-2</v>
      </c>
      <c r="H61" s="302">
        <v>-3.6700000000000003E-2</v>
      </c>
      <c r="I61" s="302">
        <v>-3.3599999999999998E-2</v>
      </c>
      <c r="J61" s="302">
        <v>-2.98E-2</v>
      </c>
      <c r="K61" s="302">
        <v>-2.81E-2</v>
      </c>
      <c r="L61" s="302">
        <v>-2.8299999999999999E-2</v>
      </c>
      <c r="M61" s="302">
        <v>-2.7699999999999999E-2</v>
      </c>
      <c r="N61" s="302">
        <v>-2.6499999999999999E-2</v>
      </c>
      <c r="O61" s="302">
        <v>-2.9820246642734579E-2</v>
      </c>
      <c r="X61" s="320"/>
      <c r="Y61" s="320"/>
      <c r="Z61" s="320"/>
      <c r="AA61" s="320"/>
      <c r="AB61" s="320"/>
    </row>
    <row r="62" spans="1:28" s="314" customFormat="1" ht="15" customHeight="1">
      <c r="A62" s="272" t="s">
        <v>626</v>
      </c>
      <c r="B62" s="91" t="s">
        <v>750</v>
      </c>
      <c r="C62" s="92" t="s">
        <v>539</v>
      </c>
      <c r="D62" s="302">
        <v>1E-4</v>
      </c>
      <c r="E62" s="302">
        <v>1E-4</v>
      </c>
      <c r="F62" s="302">
        <v>2.0000000000000001E-4</v>
      </c>
      <c r="G62" s="302">
        <v>2.0000000000000001E-4</v>
      </c>
      <c r="H62" s="302">
        <v>2.9999999999999997E-4</v>
      </c>
      <c r="I62" s="302">
        <v>1E-4</v>
      </c>
      <c r="J62" s="302">
        <v>1E-4</v>
      </c>
      <c r="K62" s="302">
        <v>1E-4</v>
      </c>
      <c r="L62" s="302">
        <v>1E-4</v>
      </c>
      <c r="M62" s="302">
        <v>0</v>
      </c>
      <c r="N62" s="302">
        <v>1E-4</v>
      </c>
      <c r="O62" s="302">
        <v>1.7522053624582519E-4</v>
      </c>
      <c r="X62" s="320"/>
      <c r="Y62" s="320"/>
      <c r="Z62" s="320"/>
      <c r="AA62" s="320"/>
      <c r="AB62" s="320"/>
    </row>
    <row r="63" spans="1:28" s="314" customFormat="1" ht="15" customHeight="1">
      <c r="A63" s="272" t="s">
        <v>626</v>
      </c>
      <c r="B63" s="91" t="s">
        <v>751</v>
      </c>
      <c r="C63" s="92" t="s">
        <v>540</v>
      </c>
      <c r="D63" s="302">
        <v>-2.0000000000000001E-4</v>
      </c>
      <c r="E63" s="302">
        <v>1E-4</v>
      </c>
      <c r="F63" s="302">
        <v>0</v>
      </c>
      <c r="G63" s="302">
        <v>1E-4</v>
      </c>
      <c r="H63" s="302">
        <v>2.0000000000000001E-4</v>
      </c>
      <c r="I63" s="302">
        <v>-1E-4</v>
      </c>
      <c r="J63" s="302">
        <v>1E-4</v>
      </c>
      <c r="K63" s="302">
        <v>1E-4</v>
      </c>
      <c r="L63" s="302">
        <v>0</v>
      </c>
      <c r="M63" s="302">
        <v>1E-4</v>
      </c>
      <c r="N63" s="302">
        <v>1E-4</v>
      </c>
      <c r="O63" s="302">
        <v>2.4909573326296208E-4</v>
      </c>
      <c r="X63" s="320"/>
      <c r="Y63" s="320"/>
      <c r="Z63" s="320"/>
      <c r="AA63" s="320"/>
      <c r="AB63" s="320"/>
    </row>
    <row r="64" spans="1:28" s="314" customFormat="1" ht="15" customHeight="1" thickBot="1">
      <c r="A64" s="272"/>
      <c r="B64" s="91"/>
      <c r="C64" s="92" t="s">
        <v>541</v>
      </c>
      <c r="D64" s="302">
        <v>0</v>
      </c>
      <c r="E64" s="302">
        <v>0</v>
      </c>
      <c r="F64" s="302">
        <v>0</v>
      </c>
      <c r="G64" s="302">
        <v>0</v>
      </c>
      <c r="H64" s="302">
        <v>0</v>
      </c>
      <c r="I64" s="302">
        <v>0</v>
      </c>
      <c r="J64" s="302">
        <v>0</v>
      </c>
      <c r="K64" s="302">
        <v>0</v>
      </c>
      <c r="L64" s="302">
        <v>0</v>
      </c>
      <c r="M64" s="302">
        <v>0</v>
      </c>
      <c r="N64" s="302">
        <v>0</v>
      </c>
      <c r="O64" s="302">
        <v>2.5938794850756792E-5</v>
      </c>
      <c r="X64" s="320"/>
      <c r="Y64" s="320"/>
      <c r="Z64" s="320"/>
      <c r="AA64" s="320"/>
      <c r="AB64" s="320"/>
    </row>
    <row r="65" spans="1:28" s="272" customFormat="1" ht="15" customHeight="1" thickTop="1" thickBot="1">
      <c r="A65" s="272" t="s">
        <v>626</v>
      </c>
      <c r="B65" s="91" t="s">
        <v>752</v>
      </c>
      <c r="C65" s="335" t="s">
        <v>753</v>
      </c>
      <c r="D65" s="336">
        <v>2.18E-2</v>
      </c>
      <c r="E65" s="336">
        <v>1.6199999999999999E-2</v>
      </c>
      <c r="F65" s="336">
        <v>1.8100000000000002E-2</v>
      </c>
      <c r="G65" s="336">
        <v>1.72E-2</v>
      </c>
      <c r="H65" s="336">
        <v>1.3899999999999999E-2</v>
      </c>
      <c r="I65" s="340">
        <v>1.6400000000000001E-2</v>
      </c>
      <c r="J65" s="340">
        <v>8.6E-3</v>
      </c>
      <c r="K65" s="340">
        <v>1.0200000000000001E-2</v>
      </c>
      <c r="L65" s="340">
        <v>1.0999999999999999E-2</v>
      </c>
      <c r="M65" s="340">
        <v>1.0500000000000001E-2</v>
      </c>
      <c r="N65" s="340">
        <v>1.2E-2</v>
      </c>
      <c r="O65" s="340">
        <v>1.351202611476445E-2</v>
      </c>
      <c r="X65" s="320"/>
      <c r="Y65" s="320"/>
      <c r="Z65" s="320"/>
      <c r="AA65" s="320"/>
      <c r="AB65" s="320"/>
    </row>
    <row r="66" spans="1:28" ht="3.75" customHeight="1" thickTop="1" thickBot="1">
      <c r="A66" s="325"/>
      <c r="B66" s="325"/>
      <c r="C66" s="288"/>
      <c r="D66" s="288"/>
      <c r="E66" s="288"/>
      <c r="F66" s="288"/>
      <c r="G66" s="288"/>
      <c r="H66" s="288"/>
      <c r="I66" s="288"/>
      <c r="J66" s="288"/>
      <c r="K66" s="288"/>
      <c r="L66" s="288"/>
      <c r="M66" s="288"/>
      <c r="N66" s="288"/>
      <c r="O66" s="288"/>
    </row>
    <row r="67" spans="1:28" ht="15" customHeight="1">
      <c r="A67" s="272"/>
      <c r="B67" s="272"/>
      <c r="C67" s="326" t="s">
        <v>543</v>
      </c>
      <c r="D67" s="272"/>
      <c r="E67" s="272"/>
      <c r="F67" s="272"/>
      <c r="G67" s="272"/>
      <c r="H67" s="272"/>
      <c r="I67" s="272"/>
      <c r="J67" s="272"/>
      <c r="K67" s="272"/>
      <c r="L67" s="272"/>
      <c r="M67" s="272"/>
      <c r="N67" s="272"/>
      <c r="O67" s="272"/>
    </row>
    <row r="68" spans="1:28" ht="15" customHeight="1">
      <c r="A68" s="272"/>
      <c r="B68" s="272"/>
      <c r="C68" s="326" t="s">
        <v>754</v>
      </c>
      <c r="D68" s="272"/>
      <c r="E68" s="272"/>
      <c r="F68" s="272"/>
      <c r="G68" s="272"/>
      <c r="H68" s="272"/>
      <c r="I68" s="272"/>
      <c r="J68" s="272"/>
      <c r="K68" s="272"/>
      <c r="L68" s="272"/>
      <c r="M68" s="272"/>
      <c r="N68" s="272"/>
      <c r="O68" s="272"/>
    </row>
    <row r="69" spans="1:28" ht="15" customHeight="1">
      <c r="A69" s="272"/>
      <c r="B69" s="272"/>
      <c r="C69" s="326" t="s">
        <v>755</v>
      </c>
      <c r="D69" s="272"/>
      <c r="E69" s="272"/>
      <c r="F69" s="272"/>
      <c r="G69" s="272"/>
      <c r="H69" s="272"/>
      <c r="I69" s="272"/>
      <c r="J69" s="272"/>
      <c r="K69" s="272"/>
      <c r="L69" s="272"/>
      <c r="M69" s="272"/>
      <c r="N69" s="272"/>
      <c r="O69" s="272"/>
    </row>
    <row r="70" spans="1:28" ht="15" customHeight="1">
      <c r="A70" s="272"/>
      <c r="B70" s="272"/>
      <c r="C70" s="326" t="s">
        <v>546</v>
      </c>
      <c r="D70" s="272"/>
      <c r="E70" s="272"/>
      <c r="F70" s="272"/>
      <c r="G70" s="272"/>
      <c r="H70" s="272"/>
      <c r="I70" s="272"/>
      <c r="J70" s="272"/>
      <c r="K70" s="272"/>
      <c r="L70" s="272"/>
      <c r="M70" s="272"/>
      <c r="N70" s="272"/>
      <c r="O70" s="272"/>
    </row>
    <row r="71" spans="1:28" ht="15" customHeight="1">
      <c r="A71" s="272"/>
      <c r="B71" s="272"/>
      <c r="C71" s="326" t="s">
        <v>547</v>
      </c>
      <c r="D71" s="272"/>
      <c r="E71" s="272"/>
      <c r="F71" s="272"/>
      <c r="G71" s="272"/>
      <c r="H71" s="272"/>
      <c r="I71" s="272"/>
      <c r="J71" s="272"/>
      <c r="K71" s="272"/>
      <c r="L71" s="272"/>
      <c r="M71" s="272"/>
      <c r="N71" s="272"/>
      <c r="O71" s="272"/>
    </row>
    <row r="72" spans="1:28" ht="30" customHeight="1">
      <c r="A72" s="272"/>
      <c r="B72" s="272"/>
      <c r="C72" s="784" t="s">
        <v>548</v>
      </c>
      <c r="D72" s="784"/>
      <c r="E72" s="784"/>
      <c r="F72" s="784"/>
      <c r="G72" s="784"/>
      <c r="H72" s="784"/>
      <c r="I72" s="784"/>
      <c r="J72" s="784"/>
      <c r="K72" s="784"/>
      <c r="L72" s="784"/>
      <c r="M72" s="784"/>
      <c r="N72" s="784"/>
      <c r="O72" s="327"/>
    </row>
    <row r="73" spans="1:28" ht="15" customHeight="1">
      <c r="A73" s="272"/>
      <c r="B73" s="272"/>
      <c r="C73" s="326" t="s">
        <v>549</v>
      </c>
      <c r="D73" s="272"/>
      <c r="E73" s="272"/>
      <c r="F73" s="272"/>
      <c r="G73" s="272"/>
      <c r="H73" s="272"/>
      <c r="I73" s="272"/>
      <c r="J73" s="272"/>
      <c r="K73" s="272"/>
      <c r="L73" s="272"/>
      <c r="M73" s="272"/>
      <c r="N73" s="272"/>
      <c r="O73" s="272"/>
    </row>
    <row r="74" spans="1:28" ht="30" customHeight="1">
      <c r="A74" s="272"/>
      <c r="B74" s="272"/>
      <c r="C74" s="784" t="s">
        <v>550</v>
      </c>
      <c r="D74" s="784"/>
      <c r="E74" s="784"/>
      <c r="F74" s="784"/>
      <c r="G74" s="784"/>
      <c r="H74" s="784"/>
      <c r="I74" s="784"/>
      <c r="J74" s="784"/>
      <c r="K74" s="784"/>
      <c r="L74" s="784"/>
      <c r="M74" s="784"/>
      <c r="N74" s="784"/>
      <c r="O74" s="327"/>
    </row>
    <row r="75" spans="1:28" ht="15" customHeight="1">
      <c r="A75" s="272"/>
      <c r="B75" s="272"/>
      <c r="C75" s="292"/>
      <c r="D75" s="272"/>
      <c r="E75" s="272"/>
      <c r="F75" s="272"/>
      <c r="G75" s="272"/>
      <c r="H75" s="272"/>
      <c r="I75" s="272"/>
      <c r="J75" s="272"/>
      <c r="K75" s="272"/>
      <c r="L75" s="272"/>
      <c r="M75" s="272"/>
      <c r="N75" s="272"/>
      <c r="O75" s="272"/>
    </row>
  </sheetData>
  <mergeCells count="6">
    <mergeCell ref="C74:N74"/>
    <mergeCell ref="C1:N1"/>
    <mergeCell ref="A2:N2"/>
    <mergeCell ref="C3:N3"/>
    <mergeCell ref="A4:N4"/>
    <mergeCell ref="C72:N72"/>
  </mergeCell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zoomScale="85" zoomScaleNormal="85" workbookViewId="0">
      <selection activeCell="A15" sqref="A15"/>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1.28515625" style="273" bestFit="1" customWidth="1"/>
    <col min="11" max="12" width="10.7109375" style="273" customWidth="1"/>
    <col min="13" max="13" width="10.7109375" style="293" bestFit="1" customWidth="1"/>
    <col min="14" max="256" width="9.140625" style="273"/>
    <col min="257" max="257" width="89.85546875" style="273" bestFit="1" customWidth="1"/>
    <col min="258" max="264" width="10.7109375" style="273" bestFit="1" customWidth="1"/>
    <col min="265" max="265" width="10.7109375" style="273" customWidth="1"/>
    <col min="266" max="266" width="11.28515625" style="273" bestFit="1" customWidth="1"/>
    <col min="267" max="268" width="10.7109375" style="273" customWidth="1"/>
    <col min="269" max="269" width="10.7109375" style="273" bestFit="1" customWidth="1"/>
    <col min="270" max="512" width="9.140625" style="273"/>
    <col min="513" max="513" width="89.85546875" style="273" bestFit="1" customWidth="1"/>
    <col min="514" max="520" width="10.7109375" style="273" bestFit="1" customWidth="1"/>
    <col min="521" max="521" width="10.7109375" style="273" customWidth="1"/>
    <col min="522" max="522" width="11.28515625" style="273" bestFit="1" customWidth="1"/>
    <col min="523" max="524" width="10.7109375" style="273" customWidth="1"/>
    <col min="525" max="525" width="10.7109375" style="273" bestFit="1" customWidth="1"/>
    <col min="526" max="768" width="9.140625" style="273"/>
    <col min="769" max="769" width="89.85546875" style="273" bestFit="1" customWidth="1"/>
    <col min="770" max="776" width="10.7109375" style="273" bestFit="1" customWidth="1"/>
    <col min="777" max="777" width="10.7109375" style="273" customWidth="1"/>
    <col min="778" max="778" width="11.28515625" style="273" bestFit="1" customWidth="1"/>
    <col min="779" max="780" width="10.7109375" style="273" customWidth="1"/>
    <col min="781" max="781" width="10.7109375" style="273" bestFit="1" customWidth="1"/>
    <col min="782" max="1024" width="9.140625" style="273"/>
    <col min="1025" max="1025" width="89.85546875" style="273" bestFit="1" customWidth="1"/>
    <col min="1026" max="1032" width="10.7109375" style="273" bestFit="1" customWidth="1"/>
    <col min="1033" max="1033" width="10.7109375" style="273" customWidth="1"/>
    <col min="1034" max="1034" width="11.28515625" style="273" bestFit="1" customWidth="1"/>
    <col min="1035" max="1036" width="10.7109375" style="273" customWidth="1"/>
    <col min="1037" max="1037" width="10.7109375" style="273" bestFit="1" customWidth="1"/>
    <col min="1038" max="1280" width="9.140625" style="273"/>
    <col min="1281" max="1281" width="89.85546875" style="273" bestFit="1" customWidth="1"/>
    <col min="1282" max="1288" width="10.7109375" style="273" bestFit="1" customWidth="1"/>
    <col min="1289" max="1289" width="10.7109375" style="273" customWidth="1"/>
    <col min="1290" max="1290" width="11.28515625" style="273" bestFit="1" customWidth="1"/>
    <col min="1291" max="1292" width="10.7109375" style="273" customWidth="1"/>
    <col min="1293" max="1293" width="10.7109375" style="273" bestFit="1" customWidth="1"/>
    <col min="1294" max="1536" width="9.140625" style="273"/>
    <col min="1537" max="1537" width="89.85546875" style="273" bestFit="1" customWidth="1"/>
    <col min="1538" max="1544" width="10.7109375" style="273" bestFit="1" customWidth="1"/>
    <col min="1545" max="1545" width="10.7109375" style="273" customWidth="1"/>
    <col min="1546" max="1546" width="11.28515625" style="273" bestFit="1" customWidth="1"/>
    <col min="1547" max="1548" width="10.7109375" style="273" customWidth="1"/>
    <col min="1549" max="1549" width="10.7109375" style="273" bestFit="1" customWidth="1"/>
    <col min="1550" max="1792" width="9.140625" style="273"/>
    <col min="1793" max="1793" width="89.85546875" style="273" bestFit="1" customWidth="1"/>
    <col min="1794" max="1800" width="10.7109375" style="273" bestFit="1" customWidth="1"/>
    <col min="1801" max="1801" width="10.7109375" style="273" customWidth="1"/>
    <col min="1802" max="1802" width="11.28515625" style="273" bestFit="1" customWidth="1"/>
    <col min="1803" max="1804" width="10.7109375" style="273" customWidth="1"/>
    <col min="1805" max="1805" width="10.7109375" style="273" bestFit="1" customWidth="1"/>
    <col min="1806" max="2048" width="9.140625" style="273"/>
    <col min="2049" max="2049" width="89.85546875" style="273" bestFit="1" customWidth="1"/>
    <col min="2050" max="2056" width="10.7109375" style="273" bestFit="1" customWidth="1"/>
    <col min="2057" max="2057" width="10.7109375" style="273" customWidth="1"/>
    <col min="2058" max="2058" width="11.28515625" style="273" bestFit="1" customWidth="1"/>
    <col min="2059" max="2060" width="10.7109375" style="273" customWidth="1"/>
    <col min="2061" max="2061" width="10.7109375" style="273" bestFit="1" customWidth="1"/>
    <col min="2062" max="2304" width="9.140625" style="273"/>
    <col min="2305" max="2305" width="89.85546875" style="273" bestFit="1" customWidth="1"/>
    <col min="2306" max="2312" width="10.7109375" style="273" bestFit="1" customWidth="1"/>
    <col min="2313" max="2313" width="10.7109375" style="273" customWidth="1"/>
    <col min="2314" max="2314" width="11.28515625" style="273" bestFit="1" customWidth="1"/>
    <col min="2315" max="2316" width="10.7109375" style="273" customWidth="1"/>
    <col min="2317" max="2317" width="10.7109375" style="273" bestFit="1" customWidth="1"/>
    <col min="2318" max="2560" width="9.140625" style="273"/>
    <col min="2561" max="2561" width="89.85546875" style="273" bestFit="1" customWidth="1"/>
    <col min="2562" max="2568" width="10.7109375" style="273" bestFit="1" customWidth="1"/>
    <col min="2569" max="2569" width="10.7109375" style="273" customWidth="1"/>
    <col min="2570" max="2570" width="11.28515625" style="273" bestFit="1" customWidth="1"/>
    <col min="2571" max="2572" width="10.7109375" style="273" customWidth="1"/>
    <col min="2573" max="2573" width="10.7109375" style="273" bestFit="1" customWidth="1"/>
    <col min="2574" max="2816" width="9.140625" style="273"/>
    <col min="2817" max="2817" width="89.85546875" style="273" bestFit="1" customWidth="1"/>
    <col min="2818" max="2824" width="10.7109375" style="273" bestFit="1" customWidth="1"/>
    <col min="2825" max="2825" width="10.7109375" style="273" customWidth="1"/>
    <col min="2826" max="2826" width="11.28515625" style="273" bestFit="1" customWidth="1"/>
    <col min="2827" max="2828" width="10.7109375" style="273" customWidth="1"/>
    <col min="2829" max="2829" width="10.7109375" style="273" bestFit="1" customWidth="1"/>
    <col min="2830" max="3072" width="9.140625" style="273"/>
    <col min="3073" max="3073" width="89.85546875" style="273" bestFit="1" customWidth="1"/>
    <col min="3074" max="3080" width="10.7109375" style="273" bestFit="1" customWidth="1"/>
    <col min="3081" max="3081" width="10.7109375" style="273" customWidth="1"/>
    <col min="3082" max="3082" width="11.28515625" style="273" bestFit="1" customWidth="1"/>
    <col min="3083" max="3084" width="10.7109375" style="273" customWidth="1"/>
    <col min="3085" max="3085" width="10.7109375" style="273" bestFit="1" customWidth="1"/>
    <col min="3086" max="3328" width="9.140625" style="273"/>
    <col min="3329" max="3329" width="89.85546875" style="273" bestFit="1" customWidth="1"/>
    <col min="3330" max="3336" width="10.7109375" style="273" bestFit="1" customWidth="1"/>
    <col min="3337" max="3337" width="10.7109375" style="273" customWidth="1"/>
    <col min="3338" max="3338" width="11.28515625" style="273" bestFit="1" customWidth="1"/>
    <col min="3339" max="3340" width="10.7109375" style="273" customWidth="1"/>
    <col min="3341" max="3341" width="10.7109375" style="273" bestFit="1" customWidth="1"/>
    <col min="3342" max="3584" width="9.140625" style="273"/>
    <col min="3585" max="3585" width="89.85546875" style="273" bestFit="1" customWidth="1"/>
    <col min="3586" max="3592" width="10.7109375" style="273" bestFit="1" customWidth="1"/>
    <col min="3593" max="3593" width="10.7109375" style="273" customWidth="1"/>
    <col min="3594" max="3594" width="11.28515625" style="273" bestFit="1" customWidth="1"/>
    <col min="3595" max="3596" width="10.7109375" style="273" customWidth="1"/>
    <col min="3597" max="3597" width="10.7109375" style="273" bestFit="1" customWidth="1"/>
    <col min="3598" max="3840" width="9.140625" style="273"/>
    <col min="3841" max="3841" width="89.85546875" style="273" bestFit="1" customWidth="1"/>
    <col min="3842" max="3848" width="10.7109375" style="273" bestFit="1" customWidth="1"/>
    <col min="3849" max="3849" width="10.7109375" style="273" customWidth="1"/>
    <col min="3850" max="3850" width="11.28515625" style="273" bestFit="1" customWidth="1"/>
    <col min="3851" max="3852" width="10.7109375" style="273" customWidth="1"/>
    <col min="3853" max="3853" width="10.7109375" style="273" bestFit="1" customWidth="1"/>
    <col min="3854" max="4096" width="9.140625" style="273"/>
    <col min="4097" max="4097" width="89.85546875" style="273" bestFit="1" customWidth="1"/>
    <col min="4098" max="4104" width="10.7109375" style="273" bestFit="1" customWidth="1"/>
    <col min="4105" max="4105" width="10.7109375" style="273" customWidth="1"/>
    <col min="4106" max="4106" width="11.28515625" style="273" bestFit="1" customWidth="1"/>
    <col min="4107" max="4108" width="10.7109375" style="273" customWidth="1"/>
    <col min="4109" max="4109" width="10.7109375" style="273" bestFit="1" customWidth="1"/>
    <col min="4110" max="4352" width="9.140625" style="273"/>
    <col min="4353" max="4353" width="89.85546875" style="273" bestFit="1" customWidth="1"/>
    <col min="4354" max="4360" width="10.7109375" style="273" bestFit="1" customWidth="1"/>
    <col min="4361" max="4361" width="10.7109375" style="273" customWidth="1"/>
    <col min="4362" max="4362" width="11.28515625" style="273" bestFit="1" customWidth="1"/>
    <col min="4363" max="4364" width="10.7109375" style="273" customWidth="1"/>
    <col min="4365" max="4365" width="10.7109375" style="273" bestFit="1" customWidth="1"/>
    <col min="4366" max="4608" width="9.140625" style="273"/>
    <col min="4609" max="4609" width="89.85546875" style="273" bestFit="1" customWidth="1"/>
    <col min="4610" max="4616" width="10.7109375" style="273" bestFit="1" customWidth="1"/>
    <col min="4617" max="4617" width="10.7109375" style="273" customWidth="1"/>
    <col min="4618" max="4618" width="11.28515625" style="273" bestFit="1" customWidth="1"/>
    <col min="4619" max="4620" width="10.7109375" style="273" customWidth="1"/>
    <col min="4621" max="4621" width="10.7109375" style="273" bestFit="1" customWidth="1"/>
    <col min="4622" max="4864" width="9.140625" style="273"/>
    <col min="4865" max="4865" width="89.85546875" style="273" bestFit="1" customWidth="1"/>
    <col min="4866" max="4872" width="10.7109375" style="273" bestFit="1" customWidth="1"/>
    <col min="4873" max="4873" width="10.7109375" style="273" customWidth="1"/>
    <col min="4874" max="4874" width="11.28515625" style="273" bestFit="1" customWidth="1"/>
    <col min="4875" max="4876" width="10.7109375" style="273" customWidth="1"/>
    <col min="4877" max="4877" width="10.7109375" style="273" bestFit="1" customWidth="1"/>
    <col min="4878" max="5120" width="9.140625" style="273"/>
    <col min="5121" max="5121" width="89.85546875" style="273" bestFit="1" customWidth="1"/>
    <col min="5122" max="5128" width="10.7109375" style="273" bestFit="1" customWidth="1"/>
    <col min="5129" max="5129" width="10.7109375" style="273" customWidth="1"/>
    <col min="5130" max="5130" width="11.28515625" style="273" bestFit="1" customWidth="1"/>
    <col min="5131" max="5132" width="10.7109375" style="273" customWidth="1"/>
    <col min="5133" max="5133" width="10.7109375" style="273" bestFit="1" customWidth="1"/>
    <col min="5134" max="5376" width="9.140625" style="273"/>
    <col min="5377" max="5377" width="89.85546875" style="273" bestFit="1" customWidth="1"/>
    <col min="5378" max="5384" width="10.7109375" style="273" bestFit="1" customWidth="1"/>
    <col min="5385" max="5385" width="10.7109375" style="273" customWidth="1"/>
    <col min="5386" max="5386" width="11.28515625" style="273" bestFit="1" customWidth="1"/>
    <col min="5387" max="5388" width="10.7109375" style="273" customWidth="1"/>
    <col min="5389" max="5389" width="10.7109375" style="273" bestFit="1" customWidth="1"/>
    <col min="5390" max="5632" width="9.140625" style="273"/>
    <col min="5633" max="5633" width="89.85546875" style="273" bestFit="1" customWidth="1"/>
    <col min="5634" max="5640" width="10.7109375" style="273" bestFit="1" customWidth="1"/>
    <col min="5641" max="5641" width="10.7109375" style="273" customWidth="1"/>
    <col min="5642" max="5642" width="11.28515625" style="273" bestFit="1" customWidth="1"/>
    <col min="5643" max="5644" width="10.7109375" style="273" customWidth="1"/>
    <col min="5645" max="5645" width="10.7109375" style="273" bestFit="1" customWidth="1"/>
    <col min="5646" max="5888" width="9.140625" style="273"/>
    <col min="5889" max="5889" width="89.85546875" style="273" bestFit="1" customWidth="1"/>
    <col min="5890" max="5896" width="10.7109375" style="273" bestFit="1" customWidth="1"/>
    <col min="5897" max="5897" width="10.7109375" style="273" customWidth="1"/>
    <col min="5898" max="5898" width="11.28515625" style="273" bestFit="1" customWidth="1"/>
    <col min="5899" max="5900" width="10.7109375" style="273" customWidth="1"/>
    <col min="5901" max="5901" width="10.7109375" style="273" bestFit="1" customWidth="1"/>
    <col min="5902" max="6144" width="9.140625" style="273"/>
    <col min="6145" max="6145" width="89.85546875" style="273" bestFit="1" customWidth="1"/>
    <col min="6146" max="6152" width="10.7109375" style="273" bestFit="1" customWidth="1"/>
    <col min="6153" max="6153" width="10.7109375" style="273" customWidth="1"/>
    <col min="6154" max="6154" width="11.28515625" style="273" bestFit="1" customWidth="1"/>
    <col min="6155" max="6156" width="10.7109375" style="273" customWidth="1"/>
    <col min="6157" max="6157" width="10.7109375" style="273" bestFit="1" customWidth="1"/>
    <col min="6158" max="6400" width="9.140625" style="273"/>
    <col min="6401" max="6401" width="89.85546875" style="273" bestFit="1" customWidth="1"/>
    <col min="6402" max="6408" width="10.7109375" style="273" bestFit="1" customWidth="1"/>
    <col min="6409" max="6409" width="10.7109375" style="273" customWidth="1"/>
    <col min="6410" max="6410" width="11.28515625" style="273" bestFit="1" customWidth="1"/>
    <col min="6411" max="6412" width="10.7109375" style="273" customWidth="1"/>
    <col min="6413" max="6413" width="10.7109375" style="273" bestFit="1" customWidth="1"/>
    <col min="6414" max="6656" width="9.140625" style="273"/>
    <col min="6657" max="6657" width="89.85546875" style="273" bestFit="1" customWidth="1"/>
    <col min="6658" max="6664" width="10.7109375" style="273" bestFit="1" customWidth="1"/>
    <col min="6665" max="6665" width="10.7109375" style="273" customWidth="1"/>
    <col min="6666" max="6666" width="11.28515625" style="273" bestFit="1" customWidth="1"/>
    <col min="6667" max="6668" width="10.7109375" style="273" customWidth="1"/>
    <col min="6669" max="6669" width="10.7109375" style="273" bestFit="1" customWidth="1"/>
    <col min="6670" max="6912" width="9.140625" style="273"/>
    <col min="6913" max="6913" width="89.85546875" style="273" bestFit="1" customWidth="1"/>
    <col min="6914" max="6920" width="10.7109375" style="273" bestFit="1" customWidth="1"/>
    <col min="6921" max="6921" width="10.7109375" style="273" customWidth="1"/>
    <col min="6922" max="6922" width="11.28515625" style="273" bestFit="1" customWidth="1"/>
    <col min="6923" max="6924" width="10.7109375" style="273" customWidth="1"/>
    <col min="6925" max="6925" width="10.7109375" style="273" bestFit="1" customWidth="1"/>
    <col min="6926" max="7168" width="9.140625" style="273"/>
    <col min="7169" max="7169" width="89.85546875" style="273" bestFit="1" customWidth="1"/>
    <col min="7170" max="7176" width="10.7109375" style="273" bestFit="1" customWidth="1"/>
    <col min="7177" max="7177" width="10.7109375" style="273" customWidth="1"/>
    <col min="7178" max="7178" width="11.28515625" style="273" bestFit="1" customWidth="1"/>
    <col min="7179" max="7180" width="10.7109375" style="273" customWidth="1"/>
    <col min="7181" max="7181" width="10.7109375" style="273" bestFit="1" customWidth="1"/>
    <col min="7182" max="7424" width="9.140625" style="273"/>
    <col min="7425" max="7425" width="89.85546875" style="273" bestFit="1" customWidth="1"/>
    <col min="7426" max="7432" width="10.7109375" style="273" bestFit="1" customWidth="1"/>
    <col min="7433" max="7433" width="10.7109375" style="273" customWidth="1"/>
    <col min="7434" max="7434" width="11.28515625" style="273" bestFit="1" customWidth="1"/>
    <col min="7435" max="7436" width="10.7109375" style="273" customWidth="1"/>
    <col min="7437" max="7437" width="10.7109375" style="273" bestFit="1" customWidth="1"/>
    <col min="7438" max="7680" width="9.140625" style="273"/>
    <col min="7681" max="7681" width="89.85546875" style="273" bestFit="1" customWidth="1"/>
    <col min="7682" max="7688" width="10.7109375" style="273" bestFit="1" customWidth="1"/>
    <col min="7689" max="7689" width="10.7109375" style="273" customWidth="1"/>
    <col min="7690" max="7690" width="11.28515625" style="273" bestFit="1" customWidth="1"/>
    <col min="7691" max="7692" width="10.7109375" style="273" customWidth="1"/>
    <col min="7693" max="7693" width="10.7109375" style="273" bestFit="1" customWidth="1"/>
    <col min="7694" max="7936" width="9.140625" style="273"/>
    <col min="7937" max="7937" width="89.85546875" style="273" bestFit="1" customWidth="1"/>
    <col min="7938" max="7944" width="10.7109375" style="273" bestFit="1" customWidth="1"/>
    <col min="7945" max="7945" width="10.7109375" style="273" customWidth="1"/>
    <col min="7946" max="7946" width="11.28515625" style="273" bestFit="1" customWidth="1"/>
    <col min="7947" max="7948" width="10.7109375" style="273" customWidth="1"/>
    <col min="7949" max="7949" width="10.7109375" style="273" bestFit="1" customWidth="1"/>
    <col min="7950" max="8192" width="9.140625" style="273"/>
    <col min="8193" max="8193" width="89.85546875" style="273" bestFit="1" customWidth="1"/>
    <col min="8194" max="8200" width="10.7109375" style="273" bestFit="1" customWidth="1"/>
    <col min="8201" max="8201" width="10.7109375" style="273" customWidth="1"/>
    <col min="8202" max="8202" width="11.28515625" style="273" bestFit="1" customWidth="1"/>
    <col min="8203" max="8204" width="10.7109375" style="273" customWidth="1"/>
    <col min="8205" max="8205" width="10.7109375" style="273" bestFit="1" customWidth="1"/>
    <col min="8206" max="8448" width="9.140625" style="273"/>
    <col min="8449" max="8449" width="89.85546875" style="273" bestFit="1" customWidth="1"/>
    <col min="8450" max="8456" width="10.7109375" style="273" bestFit="1" customWidth="1"/>
    <col min="8457" max="8457" width="10.7109375" style="273" customWidth="1"/>
    <col min="8458" max="8458" width="11.28515625" style="273" bestFit="1" customWidth="1"/>
    <col min="8459" max="8460" width="10.7109375" style="273" customWidth="1"/>
    <col min="8461" max="8461" width="10.7109375" style="273" bestFit="1" customWidth="1"/>
    <col min="8462" max="8704" width="9.140625" style="273"/>
    <col min="8705" max="8705" width="89.85546875" style="273" bestFit="1" customWidth="1"/>
    <col min="8706" max="8712" width="10.7109375" style="273" bestFit="1" customWidth="1"/>
    <col min="8713" max="8713" width="10.7109375" style="273" customWidth="1"/>
    <col min="8714" max="8714" width="11.28515625" style="273" bestFit="1" customWidth="1"/>
    <col min="8715" max="8716" width="10.7109375" style="273" customWidth="1"/>
    <col min="8717" max="8717" width="10.7109375" style="273" bestFit="1" customWidth="1"/>
    <col min="8718" max="8960" width="9.140625" style="273"/>
    <col min="8961" max="8961" width="89.85546875" style="273" bestFit="1" customWidth="1"/>
    <col min="8962" max="8968" width="10.7109375" style="273" bestFit="1" customWidth="1"/>
    <col min="8969" max="8969" width="10.7109375" style="273" customWidth="1"/>
    <col min="8970" max="8970" width="11.28515625" style="273" bestFit="1" customWidth="1"/>
    <col min="8971" max="8972" width="10.7109375" style="273" customWidth="1"/>
    <col min="8973" max="8973" width="10.7109375" style="273" bestFit="1" customWidth="1"/>
    <col min="8974" max="9216" width="9.140625" style="273"/>
    <col min="9217" max="9217" width="89.85546875" style="273" bestFit="1" customWidth="1"/>
    <col min="9218" max="9224" width="10.7109375" style="273" bestFit="1" customWidth="1"/>
    <col min="9225" max="9225" width="10.7109375" style="273" customWidth="1"/>
    <col min="9226" max="9226" width="11.28515625" style="273" bestFit="1" customWidth="1"/>
    <col min="9227" max="9228" width="10.7109375" style="273" customWidth="1"/>
    <col min="9229" max="9229" width="10.7109375" style="273" bestFit="1" customWidth="1"/>
    <col min="9230" max="9472" width="9.140625" style="273"/>
    <col min="9473" max="9473" width="89.85546875" style="273" bestFit="1" customWidth="1"/>
    <col min="9474" max="9480" width="10.7109375" style="273" bestFit="1" customWidth="1"/>
    <col min="9481" max="9481" width="10.7109375" style="273" customWidth="1"/>
    <col min="9482" max="9482" width="11.28515625" style="273" bestFit="1" customWidth="1"/>
    <col min="9483" max="9484" width="10.7109375" style="273" customWidth="1"/>
    <col min="9485" max="9485" width="10.7109375" style="273" bestFit="1" customWidth="1"/>
    <col min="9486" max="9728" width="9.140625" style="273"/>
    <col min="9729" max="9729" width="89.85546875" style="273" bestFit="1" customWidth="1"/>
    <col min="9730" max="9736" width="10.7109375" style="273" bestFit="1" customWidth="1"/>
    <col min="9737" max="9737" width="10.7109375" style="273" customWidth="1"/>
    <col min="9738" max="9738" width="11.28515625" style="273" bestFit="1" customWidth="1"/>
    <col min="9739" max="9740" width="10.7109375" style="273" customWidth="1"/>
    <col min="9741" max="9741" width="10.7109375" style="273" bestFit="1" customWidth="1"/>
    <col min="9742" max="9984" width="9.140625" style="273"/>
    <col min="9985" max="9985" width="89.85546875" style="273" bestFit="1" customWidth="1"/>
    <col min="9986" max="9992" width="10.7109375" style="273" bestFit="1" customWidth="1"/>
    <col min="9993" max="9993" width="10.7109375" style="273" customWidth="1"/>
    <col min="9994" max="9994" width="11.28515625" style="273" bestFit="1" customWidth="1"/>
    <col min="9995" max="9996" width="10.7109375" style="273" customWidth="1"/>
    <col min="9997" max="9997" width="10.7109375" style="273" bestFit="1"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1.28515625" style="273" bestFit="1" customWidth="1"/>
    <col min="10251" max="10252" width="10.7109375" style="273" customWidth="1"/>
    <col min="10253" max="10253" width="10.7109375" style="273" bestFit="1"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1.28515625" style="273" bestFit="1" customWidth="1"/>
    <col min="10507" max="10508" width="10.7109375" style="273" customWidth="1"/>
    <col min="10509" max="10509" width="10.7109375" style="273" bestFit="1"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1.28515625" style="273" bestFit="1" customWidth="1"/>
    <col min="10763" max="10764" width="10.7109375" style="273" customWidth="1"/>
    <col min="10765" max="10765" width="10.7109375" style="273" bestFit="1"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1.28515625" style="273" bestFit="1" customWidth="1"/>
    <col min="11019" max="11020" width="10.7109375" style="273" customWidth="1"/>
    <col min="11021" max="11021" width="10.7109375" style="273" bestFit="1"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1.28515625" style="273" bestFit="1" customWidth="1"/>
    <col min="11275" max="11276" width="10.7109375" style="273" customWidth="1"/>
    <col min="11277" max="11277" width="10.7109375" style="273" bestFit="1"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1.28515625" style="273" bestFit="1" customWidth="1"/>
    <col min="11531" max="11532" width="10.7109375" style="273" customWidth="1"/>
    <col min="11533" max="11533" width="10.7109375" style="273" bestFit="1"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1.28515625" style="273" bestFit="1" customWidth="1"/>
    <col min="11787" max="11788" width="10.7109375" style="273" customWidth="1"/>
    <col min="11789" max="11789" width="10.7109375" style="273" bestFit="1"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1.28515625" style="273" bestFit="1" customWidth="1"/>
    <col min="12043" max="12044" width="10.7109375" style="273" customWidth="1"/>
    <col min="12045" max="12045" width="10.7109375" style="273" bestFit="1"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1.28515625" style="273" bestFit="1" customWidth="1"/>
    <col min="12299" max="12300" width="10.7109375" style="273" customWidth="1"/>
    <col min="12301" max="12301" width="10.7109375" style="273" bestFit="1"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1.28515625" style="273" bestFit="1" customWidth="1"/>
    <col min="12555" max="12556" width="10.7109375" style="273" customWidth="1"/>
    <col min="12557" max="12557" width="10.7109375" style="273" bestFit="1"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1.28515625" style="273" bestFit="1" customWidth="1"/>
    <col min="12811" max="12812" width="10.7109375" style="273" customWidth="1"/>
    <col min="12813" max="12813" width="10.7109375" style="273" bestFit="1"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1.28515625" style="273" bestFit="1" customWidth="1"/>
    <col min="13067" max="13068" width="10.7109375" style="273" customWidth="1"/>
    <col min="13069" max="13069" width="10.7109375" style="273" bestFit="1"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1.28515625" style="273" bestFit="1" customWidth="1"/>
    <col min="13323" max="13324" width="10.7109375" style="273" customWidth="1"/>
    <col min="13325" max="13325" width="10.7109375" style="273" bestFit="1"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1.28515625" style="273" bestFit="1" customWidth="1"/>
    <col min="13579" max="13580" width="10.7109375" style="273" customWidth="1"/>
    <col min="13581" max="13581" width="10.7109375" style="273" bestFit="1"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1.28515625" style="273" bestFit="1" customWidth="1"/>
    <col min="13835" max="13836" width="10.7109375" style="273" customWidth="1"/>
    <col min="13837" max="13837" width="10.7109375" style="273" bestFit="1"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1.28515625" style="273" bestFit="1" customWidth="1"/>
    <col min="14091" max="14092" width="10.7109375" style="273" customWidth="1"/>
    <col min="14093" max="14093" width="10.7109375" style="273" bestFit="1"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1.28515625" style="273" bestFit="1" customWidth="1"/>
    <col min="14347" max="14348" width="10.7109375" style="273" customWidth="1"/>
    <col min="14349" max="14349" width="10.7109375" style="273" bestFit="1"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1.28515625" style="273" bestFit="1" customWidth="1"/>
    <col min="14603" max="14604" width="10.7109375" style="273" customWidth="1"/>
    <col min="14605" max="14605" width="10.7109375" style="273" bestFit="1"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1.28515625" style="273" bestFit="1" customWidth="1"/>
    <col min="14859" max="14860" width="10.7109375" style="273" customWidth="1"/>
    <col min="14861" max="14861" width="10.7109375" style="273" bestFit="1"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1.28515625" style="273" bestFit="1" customWidth="1"/>
    <col min="15115" max="15116" width="10.7109375" style="273" customWidth="1"/>
    <col min="15117" max="15117" width="10.7109375" style="273" bestFit="1"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1.28515625" style="273" bestFit="1" customWidth="1"/>
    <col min="15371" max="15372" width="10.7109375" style="273" customWidth="1"/>
    <col min="15373" max="15373" width="10.7109375" style="273" bestFit="1"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1.28515625" style="273" bestFit="1" customWidth="1"/>
    <col min="15627" max="15628" width="10.7109375" style="273" customWidth="1"/>
    <col min="15629" max="15629" width="10.7109375" style="273" bestFit="1"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1.28515625" style="273" bestFit="1" customWidth="1"/>
    <col min="15883" max="15884" width="10.7109375" style="273" customWidth="1"/>
    <col min="15885" max="15885" width="10.7109375" style="273" bestFit="1"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1.28515625" style="273" bestFit="1" customWidth="1"/>
    <col min="16139" max="16140" width="10.7109375" style="273" customWidth="1"/>
    <col min="16141" max="16141" width="10.7109375" style="273" bestFit="1" customWidth="1"/>
    <col min="16142" max="16384" width="9.140625" style="273"/>
  </cols>
  <sheetData>
    <row r="1" spans="1:14" ht="30" customHeight="1">
      <c r="A1" s="774" t="s">
        <v>324</v>
      </c>
      <c r="B1" s="774"/>
      <c r="C1" s="774"/>
      <c r="D1" s="774"/>
      <c r="E1" s="774"/>
      <c r="F1" s="774"/>
      <c r="G1" s="774"/>
      <c r="H1" s="774"/>
      <c r="I1" s="774"/>
      <c r="J1" s="774"/>
      <c r="K1" s="774"/>
      <c r="L1" s="774"/>
      <c r="M1" s="774"/>
      <c r="N1" s="272"/>
    </row>
    <row r="2" spans="1:14" ht="15" customHeight="1">
      <c r="A2" s="775" t="s">
        <v>551</v>
      </c>
      <c r="B2" s="775"/>
      <c r="C2" s="775"/>
      <c r="D2" s="775"/>
      <c r="E2" s="775"/>
      <c r="F2" s="775"/>
      <c r="G2" s="775"/>
      <c r="H2" s="775"/>
      <c r="I2" s="775"/>
      <c r="J2" s="775"/>
      <c r="K2" s="775"/>
      <c r="L2" s="775"/>
      <c r="M2" s="775"/>
      <c r="N2" s="272"/>
    </row>
    <row r="3" spans="1:14" ht="15" customHeight="1">
      <c r="A3" s="775" t="s">
        <v>756</v>
      </c>
      <c r="B3" s="775"/>
      <c r="C3" s="775"/>
      <c r="D3" s="775"/>
      <c r="E3" s="775"/>
      <c r="F3" s="775"/>
      <c r="G3" s="775"/>
      <c r="H3" s="775"/>
      <c r="I3" s="775"/>
      <c r="J3" s="775"/>
      <c r="K3" s="775"/>
      <c r="L3" s="775"/>
      <c r="M3" s="775"/>
      <c r="N3" s="272"/>
    </row>
    <row r="4" spans="1:14" ht="30" customHeight="1">
      <c r="A4" s="776" t="s">
        <v>2</v>
      </c>
      <c r="B4" s="776"/>
      <c r="C4" s="776"/>
      <c r="D4" s="776"/>
      <c r="E4" s="776"/>
      <c r="F4" s="776"/>
      <c r="G4" s="776"/>
      <c r="H4" s="776"/>
      <c r="I4" s="776"/>
      <c r="J4" s="776"/>
      <c r="K4" s="776"/>
      <c r="L4" s="776"/>
      <c r="M4" s="776"/>
      <c r="N4" s="272"/>
    </row>
    <row r="5" spans="1:14" ht="3.75" customHeight="1" thickBot="1">
      <c r="A5" s="272"/>
      <c r="B5" s="272"/>
      <c r="C5" s="272"/>
      <c r="D5" s="272"/>
      <c r="E5" s="272"/>
      <c r="F5" s="272"/>
      <c r="G5" s="272"/>
      <c r="H5" s="272"/>
      <c r="I5" s="272"/>
      <c r="J5" s="272"/>
      <c r="K5" s="272"/>
      <c r="L5" s="272"/>
      <c r="M5" s="272"/>
      <c r="N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N6" s="274"/>
    </row>
    <row r="7" spans="1:14" ht="15" customHeight="1" thickTop="1" thickBot="1">
      <c r="A7" s="343" t="s">
        <v>562</v>
      </c>
      <c r="B7" s="344">
        <v>18707588.974709999</v>
      </c>
      <c r="C7" s="344">
        <v>20056491.02172</v>
      </c>
      <c r="D7" s="344">
        <v>21982227.826269999</v>
      </c>
      <c r="E7" s="344">
        <v>25325902.376630001</v>
      </c>
      <c r="F7" s="344">
        <v>26429790.742869999</v>
      </c>
      <c r="G7" s="344">
        <v>28067116.098990001</v>
      </c>
      <c r="H7" s="344">
        <v>30536611.048860002</v>
      </c>
      <c r="I7" s="344">
        <v>31592654.18744</v>
      </c>
      <c r="J7" s="344">
        <v>32325818.927389998</v>
      </c>
      <c r="K7" s="344">
        <v>33916370.777479991</v>
      </c>
      <c r="L7" s="344">
        <v>34676692.13679</v>
      </c>
      <c r="M7" s="344">
        <v>35549329.9617</v>
      </c>
      <c r="N7" s="341"/>
    </row>
    <row r="8" spans="1:14" s="280" customFormat="1" ht="15" customHeight="1" thickTop="1">
      <c r="A8" s="278" t="s">
        <v>9</v>
      </c>
      <c r="B8" s="279">
        <v>3695632.7010999997</v>
      </c>
      <c r="C8" s="279">
        <v>3683343.4373699999</v>
      </c>
      <c r="D8" s="279">
        <v>3288991.42662</v>
      </c>
      <c r="E8" s="279">
        <v>3992229.6861999999</v>
      </c>
      <c r="F8" s="279">
        <v>2958433.9348599999</v>
      </c>
      <c r="G8" s="279">
        <v>3472626.9432600001</v>
      </c>
      <c r="H8" s="279">
        <v>4156241.5425</v>
      </c>
      <c r="I8" s="279">
        <v>3750409.09785</v>
      </c>
      <c r="J8" s="279">
        <v>3131532.63864</v>
      </c>
      <c r="K8" s="279">
        <v>3324310.3317899997</v>
      </c>
      <c r="L8" s="279">
        <v>4112982.9418000001</v>
      </c>
      <c r="M8" s="279">
        <v>3662290.5694600004</v>
      </c>
      <c r="N8" s="341"/>
    </row>
    <row r="9" spans="1:14" s="280" customFormat="1" ht="15" customHeight="1">
      <c r="A9" s="278" t="s">
        <v>18</v>
      </c>
      <c r="B9" s="279">
        <v>4185464.9424899998</v>
      </c>
      <c r="C9" s="279">
        <v>3773823.4758800003</v>
      </c>
      <c r="D9" s="279">
        <v>4578636.3033800004</v>
      </c>
      <c r="E9" s="279">
        <v>5512010.6951099997</v>
      </c>
      <c r="F9" s="279">
        <v>4582504.8181400001</v>
      </c>
      <c r="G9" s="279">
        <v>3817180.0004799999</v>
      </c>
      <c r="H9" s="279">
        <v>4114008.0157099999</v>
      </c>
      <c r="I9" s="279">
        <v>4540264.8784399992</v>
      </c>
      <c r="J9" s="279">
        <v>4268423.2406900004</v>
      </c>
      <c r="K9" s="279">
        <v>4267704.1283600004</v>
      </c>
      <c r="L9" s="279">
        <v>4271865.0422600005</v>
      </c>
      <c r="M9" s="279">
        <v>5151363.9682299998</v>
      </c>
      <c r="N9" s="341"/>
    </row>
    <row r="10" spans="1:14" s="280" customFormat="1" ht="15" customHeight="1">
      <c r="A10" s="278" t="s">
        <v>27</v>
      </c>
      <c r="B10" s="279">
        <v>9726701.3621200006</v>
      </c>
      <c r="C10" s="279">
        <v>11511902.07855</v>
      </c>
      <c r="D10" s="279">
        <v>13045814.107530002</v>
      </c>
      <c r="E10" s="279">
        <v>14640417.47222</v>
      </c>
      <c r="F10" s="279">
        <v>17346454.611950003</v>
      </c>
      <c r="G10" s="279">
        <v>18700889.46731</v>
      </c>
      <c r="H10" s="279">
        <v>19647517.207849998</v>
      </c>
      <c r="I10" s="279">
        <v>19936037.08887</v>
      </c>
      <c r="J10" s="279">
        <v>20559956.40064</v>
      </c>
      <c r="K10" s="279">
        <v>22420764.887239996</v>
      </c>
      <c r="L10" s="279">
        <v>22363491.94977</v>
      </c>
      <c r="M10" s="279">
        <v>23039638.174760003</v>
      </c>
      <c r="N10" s="341"/>
    </row>
    <row r="11" spans="1:14" s="280" customFormat="1" ht="15" customHeight="1">
      <c r="A11" s="281" t="s">
        <v>563</v>
      </c>
      <c r="B11" s="279">
        <v>9769880.3050100002</v>
      </c>
      <c r="C11" s="279">
        <v>11522582.1569</v>
      </c>
      <c r="D11" s="279">
        <v>13041734.093499999</v>
      </c>
      <c r="E11" s="279">
        <v>14665411.11249</v>
      </c>
      <c r="F11" s="279">
        <v>17296215.372810002</v>
      </c>
      <c r="G11" s="279">
        <v>18628239.48996</v>
      </c>
      <c r="H11" s="279">
        <v>19212320.501259997</v>
      </c>
      <c r="I11" s="279">
        <v>19283152.842089999</v>
      </c>
      <c r="J11" s="279">
        <v>19893168.185349997</v>
      </c>
      <c r="K11" s="279">
        <v>21729407.148289997</v>
      </c>
      <c r="L11" s="279">
        <v>21657445.72577</v>
      </c>
      <c r="M11" s="279">
        <v>22291487.702460002</v>
      </c>
      <c r="N11" s="341"/>
    </row>
    <row r="12" spans="1:14" s="280" customFormat="1" ht="15" customHeight="1">
      <c r="A12" s="281" t="s">
        <v>564</v>
      </c>
      <c r="B12" s="279">
        <v>9714966.8466800004</v>
      </c>
      <c r="C12" s="279">
        <v>11453065.618240001</v>
      </c>
      <c r="D12" s="279">
        <v>12931396.657950001</v>
      </c>
      <c r="E12" s="279">
        <v>14414582.9268</v>
      </c>
      <c r="F12" s="279">
        <v>16959928.550039999</v>
      </c>
      <c r="G12" s="279">
        <v>18148113.343589999</v>
      </c>
      <c r="H12" s="279">
        <v>18521546.442060001</v>
      </c>
      <c r="I12" s="279">
        <v>13939725.877049999</v>
      </c>
      <c r="J12" s="279">
        <v>15317841.91935</v>
      </c>
      <c r="K12" s="279">
        <v>17825249.852529999</v>
      </c>
      <c r="L12" s="279">
        <v>17798635.086139999</v>
      </c>
      <c r="M12" s="279">
        <v>18961967.960720003</v>
      </c>
      <c r="N12" s="341"/>
    </row>
    <row r="13" spans="1:14" s="280" customFormat="1" ht="15" customHeight="1">
      <c r="A13" s="281" t="s">
        <v>565</v>
      </c>
      <c r="B13" s="279">
        <v>54913.458330000001</v>
      </c>
      <c r="C13" s="279">
        <v>69516.538659999991</v>
      </c>
      <c r="D13" s="279">
        <v>110337.43554999999</v>
      </c>
      <c r="E13" s="279">
        <v>250828.18568999998</v>
      </c>
      <c r="F13" s="279">
        <v>336286.82276999997</v>
      </c>
      <c r="G13" s="279">
        <v>480126.14637000003</v>
      </c>
      <c r="H13" s="279">
        <v>690774.05920000002</v>
      </c>
      <c r="I13" s="279">
        <v>5343426.9650400002</v>
      </c>
      <c r="J13" s="279">
        <v>4575326.2659999998</v>
      </c>
      <c r="K13" s="279">
        <v>3904157.2957599992</v>
      </c>
      <c r="L13" s="279">
        <v>3858810.6396300001</v>
      </c>
      <c r="M13" s="279">
        <v>3329519.7417400004</v>
      </c>
      <c r="N13" s="341"/>
    </row>
    <row r="14" spans="1:14" s="280" customFormat="1" ht="15" customHeight="1">
      <c r="A14" s="281" t="s">
        <v>566</v>
      </c>
      <c r="B14" s="279">
        <v>49501.785929999998</v>
      </c>
      <c r="C14" s="279">
        <v>91848.225449999998</v>
      </c>
      <c r="D14" s="279">
        <v>122741.86867</v>
      </c>
      <c r="E14" s="279">
        <v>69918.597739999997</v>
      </c>
      <c r="F14" s="279">
        <v>105826.19787</v>
      </c>
      <c r="G14" s="279">
        <v>105223.84565999999</v>
      </c>
      <c r="H14" s="279">
        <v>15329.726409999999</v>
      </c>
      <c r="I14" s="279">
        <v>105059.9875</v>
      </c>
      <c r="J14" s="279">
        <v>140573.31224</v>
      </c>
      <c r="K14" s="279">
        <v>286105.67021000001</v>
      </c>
      <c r="L14" s="279">
        <v>257927.56049</v>
      </c>
      <c r="M14" s="279">
        <v>255714.14908999996</v>
      </c>
      <c r="N14" s="341"/>
    </row>
    <row r="15" spans="1:14" s="280" customFormat="1" ht="15" customHeight="1">
      <c r="A15" s="281" t="s">
        <v>567</v>
      </c>
      <c r="B15" s="279">
        <v>43776.709340000001</v>
      </c>
      <c r="C15" s="279">
        <v>85335.020349999992</v>
      </c>
      <c r="D15" s="279">
        <v>93022.23633</v>
      </c>
      <c r="E15" s="279">
        <v>67332.736900000004</v>
      </c>
      <c r="F15" s="279">
        <v>92838.572159999996</v>
      </c>
      <c r="G15" s="279">
        <v>86408.375290000011</v>
      </c>
      <c r="H15" s="279">
        <v>13223.914419999999</v>
      </c>
      <c r="I15" s="279">
        <v>41044.068289999996</v>
      </c>
      <c r="J15" s="279">
        <v>46880.412939999995</v>
      </c>
      <c r="K15" s="279">
        <v>108644.36483000001</v>
      </c>
      <c r="L15" s="279">
        <v>111028.31770999999</v>
      </c>
      <c r="M15" s="279">
        <v>132807.07533999998</v>
      </c>
      <c r="N15" s="341"/>
    </row>
    <row r="16" spans="1:14" s="280" customFormat="1" ht="15" customHeight="1">
      <c r="A16" s="281" t="s">
        <v>568</v>
      </c>
      <c r="B16" s="279">
        <v>5725.0765899999997</v>
      </c>
      <c r="C16" s="279">
        <v>6513.2050999999992</v>
      </c>
      <c r="D16" s="279">
        <v>29719.63234</v>
      </c>
      <c r="E16" s="279">
        <v>2585.8608399999998</v>
      </c>
      <c r="F16" s="279">
        <v>12987.62571</v>
      </c>
      <c r="G16" s="279">
        <v>18815.470370000003</v>
      </c>
      <c r="H16" s="279">
        <v>2105.8119900000002</v>
      </c>
      <c r="I16" s="279">
        <v>64015.91921</v>
      </c>
      <c r="J16" s="279">
        <v>93692.89929999999</v>
      </c>
      <c r="K16" s="279">
        <v>177461.30538000003</v>
      </c>
      <c r="L16" s="279">
        <v>146899.24278</v>
      </c>
      <c r="M16" s="279">
        <v>122907.07374999998</v>
      </c>
      <c r="N16" s="341"/>
    </row>
    <row r="17" spans="1:14" s="280" customFormat="1" ht="15" customHeight="1">
      <c r="A17" s="281" t="s">
        <v>569</v>
      </c>
      <c r="B17" s="279">
        <v>85208.711110000004</v>
      </c>
      <c r="C17" s="279">
        <v>90830.90135</v>
      </c>
      <c r="D17" s="279">
        <v>118780.81845000001</v>
      </c>
      <c r="E17" s="279">
        <v>206498.88128</v>
      </c>
      <c r="F17" s="279">
        <v>253463.13586000001</v>
      </c>
      <c r="G17" s="279">
        <v>251270.23727000001</v>
      </c>
      <c r="H17" s="279">
        <v>285648.99158999999</v>
      </c>
      <c r="I17" s="279">
        <v>210078.43340000001</v>
      </c>
      <c r="J17" s="279">
        <v>305302.75887000002</v>
      </c>
      <c r="K17" s="279">
        <v>414174.96802999999</v>
      </c>
      <c r="L17" s="279">
        <v>475219.14423000003</v>
      </c>
      <c r="M17" s="279">
        <v>697340.40324999997</v>
      </c>
      <c r="N17" s="341"/>
    </row>
    <row r="18" spans="1:14" s="280" customFormat="1" ht="15" customHeight="1">
      <c r="A18" s="281" t="s">
        <v>570</v>
      </c>
      <c r="B18" s="279">
        <v>55778.79952</v>
      </c>
      <c r="C18" s="279">
        <v>69866.335200000001</v>
      </c>
      <c r="D18" s="279">
        <v>101655.73745999999</v>
      </c>
      <c r="E18" s="279">
        <v>172859.2108</v>
      </c>
      <c r="F18" s="279">
        <v>212864.26952999999</v>
      </c>
      <c r="G18" s="279">
        <v>197311.65003999998</v>
      </c>
      <c r="H18" s="279">
        <v>232362.72991999998</v>
      </c>
      <c r="I18" s="279">
        <v>160216.45955</v>
      </c>
      <c r="J18" s="279">
        <v>129397.89036</v>
      </c>
      <c r="K18" s="279">
        <v>132827.35170000003</v>
      </c>
      <c r="L18" s="279">
        <v>148716.14225</v>
      </c>
      <c r="M18" s="279">
        <v>224755.56361999997</v>
      </c>
      <c r="N18" s="341"/>
    </row>
    <row r="19" spans="1:14" s="280" customFormat="1" ht="15" customHeight="1">
      <c r="A19" s="281" t="s">
        <v>571</v>
      </c>
      <c r="B19" s="279">
        <v>29429.91159</v>
      </c>
      <c r="C19" s="279">
        <v>20964.566149999999</v>
      </c>
      <c r="D19" s="279">
        <v>17125.080989999999</v>
      </c>
      <c r="E19" s="279">
        <v>33639.670479999993</v>
      </c>
      <c r="F19" s="279">
        <v>40598.866329999997</v>
      </c>
      <c r="G19" s="279">
        <v>53958.587229999997</v>
      </c>
      <c r="H19" s="279">
        <v>53286.26167</v>
      </c>
      <c r="I19" s="279">
        <v>49861.973850000002</v>
      </c>
      <c r="J19" s="279">
        <v>175904.86851</v>
      </c>
      <c r="K19" s="279">
        <v>281347.61632999999</v>
      </c>
      <c r="L19" s="279">
        <v>326503.00198</v>
      </c>
      <c r="M19" s="279">
        <v>472584.83963</v>
      </c>
      <c r="N19" s="341"/>
    </row>
    <row r="20" spans="1:14" s="280" customFormat="1" ht="15" customHeight="1">
      <c r="A20" s="281" t="s">
        <v>34</v>
      </c>
      <c r="B20" s="279">
        <v>69393.80101000001</v>
      </c>
      <c r="C20" s="279">
        <v>81356.11626000001</v>
      </c>
      <c r="D20" s="279">
        <v>85609.130900000004</v>
      </c>
      <c r="E20" s="279">
        <v>99967.15148</v>
      </c>
      <c r="F20" s="279">
        <v>106566.62844</v>
      </c>
      <c r="G20" s="279">
        <v>121742.2084</v>
      </c>
      <c r="H20" s="279">
        <v>692135.62927999999</v>
      </c>
      <c r="I20" s="279">
        <v>846568.70837000001</v>
      </c>
      <c r="J20" s="279">
        <v>753831.85934000008</v>
      </c>
      <c r="K20" s="279">
        <v>693810.13139999995</v>
      </c>
      <c r="L20" s="279">
        <v>678149.42367999989</v>
      </c>
      <c r="M20" s="279">
        <v>614632.91792000004</v>
      </c>
      <c r="N20" s="341"/>
    </row>
    <row r="21" spans="1:14" s="280" customFormat="1" ht="15" customHeight="1">
      <c r="A21" s="281" t="s">
        <v>572</v>
      </c>
      <c r="B21" s="279">
        <v>-247283.24093999999</v>
      </c>
      <c r="C21" s="279">
        <v>-274715.32141000003</v>
      </c>
      <c r="D21" s="279">
        <v>-323051.80398999999</v>
      </c>
      <c r="E21" s="279">
        <v>-401378.27077</v>
      </c>
      <c r="F21" s="279">
        <v>-415616.72302999999</v>
      </c>
      <c r="G21" s="279">
        <v>-405586.31398000004</v>
      </c>
      <c r="H21" s="279">
        <v>-557917.64069000003</v>
      </c>
      <c r="I21" s="279">
        <v>-508822.88248999999</v>
      </c>
      <c r="J21" s="279">
        <v>-532919.71516000002</v>
      </c>
      <c r="K21" s="279">
        <v>-702733.03068999993</v>
      </c>
      <c r="L21" s="279">
        <v>-705249.9044</v>
      </c>
      <c r="M21" s="279">
        <v>-819536.99795999995</v>
      </c>
      <c r="N21" s="341"/>
    </row>
    <row r="22" spans="1:14" s="280" customFormat="1" ht="15" customHeight="1">
      <c r="A22" s="278" t="s">
        <v>64</v>
      </c>
      <c r="B22" s="279">
        <v>77068.819860000003</v>
      </c>
      <c r="C22" s="279">
        <v>97946.060440000001</v>
      </c>
      <c r="D22" s="279">
        <v>98522.880749999997</v>
      </c>
      <c r="E22" s="279">
        <v>107813.7316</v>
      </c>
      <c r="F22" s="279">
        <v>119412.18695</v>
      </c>
      <c r="G22" s="279">
        <v>131663.99406</v>
      </c>
      <c r="H22" s="279">
        <v>176971.45355999999</v>
      </c>
      <c r="I22" s="279">
        <v>201237.07285</v>
      </c>
      <c r="J22" s="279">
        <v>150157.94274999999</v>
      </c>
      <c r="K22" s="279">
        <v>118153.13759000003</v>
      </c>
      <c r="L22" s="279">
        <v>169688.90638</v>
      </c>
      <c r="M22" s="279">
        <v>153355.63337000003</v>
      </c>
      <c r="N22" s="341"/>
    </row>
    <row r="23" spans="1:14" s="280" customFormat="1" ht="15" customHeight="1">
      <c r="A23" s="278" t="s">
        <v>70</v>
      </c>
      <c r="B23" s="279">
        <v>668.66707999999994</v>
      </c>
      <c r="C23" s="279">
        <v>2000.6695400000001</v>
      </c>
      <c r="D23" s="279">
        <v>12978.39048</v>
      </c>
      <c r="E23" s="279">
        <v>4582.7873099999997</v>
      </c>
      <c r="F23" s="279">
        <v>8737.8687499999996</v>
      </c>
      <c r="G23" s="279">
        <v>10058.223099999999</v>
      </c>
      <c r="H23" s="279">
        <v>4381.3975599999994</v>
      </c>
      <c r="I23" s="279">
        <v>21317.426350000002</v>
      </c>
      <c r="J23" s="279">
        <v>28177.360049999999</v>
      </c>
      <c r="K23" s="279">
        <v>41516.762620000001</v>
      </c>
      <c r="L23" s="279">
        <v>40494.14415</v>
      </c>
      <c r="M23" s="279">
        <v>45714.621530000004</v>
      </c>
      <c r="N23" s="341"/>
    </row>
    <row r="24" spans="1:14" s="280" customFormat="1" ht="15" customHeight="1">
      <c r="A24" s="278" t="s">
        <v>573</v>
      </c>
      <c r="B24" s="279">
        <v>665743.67625999998</v>
      </c>
      <c r="C24" s="279">
        <v>618218.59114999999</v>
      </c>
      <c r="D24" s="279">
        <v>588623.66541000002</v>
      </c>
      <c r="E24" s="279">
        <v>684154.74375999998</v>
      </c>
      <c r="F24" s="279">
        <v>1039327.69862</v>
      </c>
      <c r="G24" s="279">
        <v>1561762.7764400002</v>
      </c>
      <c r="H24" s="279">
        <v>2070529.0788800002</v>
      </c>
      <c r="I24" s="279">
        <v>2766205.2402900001</v>
      </c>
      <c r="J24" s="279">
        <v>3820624.6610100004</v>
      </c>
      <c r="K24" s="279">
        <v>3317612.8752199998</v>
      </c>
      <c r="L24" s="279">
        <v>3251540.18829</v>
      </c>
      <c r="M24" s="279">
        <v>3012246.0754899997</v>
      </c>
      <c r="N24" s="341"/>
    </row>
    <row r="25" spans="1:14" s="280" customFormat="1" ht="15" customHeight="1">
      <c r="A25" s="278" t="s">
        <v>80</v>
      </c>
      <c r="B25" s="279">
        <v>326161.24536</v>
      </c>
      <c r="C25" s="279">
        <v>341730.25611999998</v>
      </c>
      <c r="D25" s="279">
        <v>336226.88231000002</v>
      </c>
      <c r="E25" s="279">
        <v>353255.13894999999</v>
      </c>
      <c r="F25" s="279">
        <v>351441.2328</v>
      </c>
      <c r="G25" s="279">
        <v>344823.14332999999</v>
      </c>
      <c r="H25" s="279">
        <v>336325.49472000002</v>
      </c>
      <c r="I25" s="279">
        <v>344731.2133</v>
      </c>
      <c r="J25" s="279">
        <v>333218.18610000005</v>
      </c>
      <c r="K25" s="279">
        <v>384413.77276999998</v>
      </c>
      <c r="L25" s="279">
        <v>393926.26686999999</v>
      </c>
      <c r="M25" s="279">
        <v>428556.90938000003</v>
      </c>
      <c r="N25" s="341"/>
    </row>
    <row r="26" spans="1:14" s="280" customFormat="1" ht="15" customHeight="1">
      <c r="A26" s="278" t="s">
        <v>574</v>
      </c>
      <c r="B26" s="279">
        <v>30147.560440000001</v>
      </c>
      <c r="C26" s="279">
        <v>27526.452670000002</v>
      </c>
      <c r="D26" s="279">
        <v>32434.16979</v>
      </c>
      <c r="E26" s="279">
        <v>31438.121480000002</v>
      </c>
      <c r="F26" s="279">
        <v>23478.390800000001</v>
      </c>
      <c r="G26" s="279">
        <v>28111.551010000003</v>
      </c>
      <c r="H26" s="279">
        <v>30636.858079999998</v>
      </c>
      <c r="I26" s="279">
        <v>32452.169489999997</v>
      </c>
      <c r="J26" s="279">
        <v>33728.497510000001</v>
      </c>
      <c r="K26" s="279">
        <v>41894.881890000004</v>
      </c>
      <c r="L26" s="279">
        <v>72702.69726999999</v>
      </c>
      <c r="M26" s="279">
        <v>56164.009480000001</v>
      </c>
      <c r="N26" s="341"/>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1"/>
    </row>
    <row r="28" spans="1:14" ht="15" customHeight="1" thickTop="1" thickBot="1">
      <c r="A28" s="343" t="s">
        <v>575</v>
      </c>
      <c r="B28" s="344">
        <v>17416060.240900002</v>
      </c>
      <c r="C28" s="344">
        <v>18646624.03029</v>
      </c>
      <c r="D28" s="344">
        <v>20456359.37469</v>
      </c>
      <c r="E28" s="344">
        <v>23675919.626680002</v>
      </c>
      <c r="F28" s="344">
        <v>24677010.180689998</v>
      </c>
      <c r="G28" s="344">
        <v>26171786.080119997</v>
      </c>
      <c r="H28" s="344">
        <v>28693137.811150003</v>
      </c>
      <c r="I28" s="344">
        <v>29529544.654259998</v>
      </c>
      <c r="J28" s="344">
        <v>30168896.992759999</v>
      </c>
      <c r="K28" s="344">
        <v>31652862.796120003</v>
      </c>
      <c r="L28" s="344">
        <v>32395731.14395</v>
      </c>
      <c r="M28" s="344">
        <v>33133809.759440001</v>
      </c>
      <c r="N28" s="341"/>
    </row>
    <row r="29" spans="1:14" s="280" customFormat="1" ht="15" customHeight="1" thickTop="1">
      <c r="A29" s="278" t="s">
        <v>576</v>
      </c>
      <c r="B29" s="279">
        <v>16139403.34842</v>
      </c>
      <c r="C29" s="279">
        <v>17340819.179340001</v>
      </c>
      <c r="D29" s="279">
        <v>18773137.933910001</v>
      </c>
      <c r="E29" s="279">
        <v>21067664.692000002</v>
      </c>
      <c r="F29" s="279">
        <v>20264120.341460001</v>
      </c>
      <c r="G29" s="279">
        <v>20007768.056019999</v>
      </c>
      <c r="H29" s="279">
        <v>22062726.73364</v>
      </c>
      <c r="I29" s="279">
        <v>22117705.047800001</v>
      </c>
      <c r="J29" s="279">
        <v>23641309.643830001</v>
      </c>
      <c r="K29" s="279">
        <v>15011696.249120001</v>
      </c>
      <c r="L29" s="279">
        <v>14264580.900110001</v>
      </c>
      <c r="M29" s="279">
        <v>25904202.749220002</v>
      </c>
      <c r="N29" s="341"/>
    </row>
    <row r="30" spans="1:14" s="280" customFormat="1" ht="15" customHeight="1">
      <c r="A30" s="281" t="s">
        <v>577</v>
      </c>
      <c r="B30" s="279">
        <v>6030709.0619399995</v>
      </c>
      <c r="C30" s="279">
        <v>5205759.7517600004</v>
      </c>
      <c r="D30" s="279">
        <v>5703018.3211199995</v>
      </c>
      <c r="E30" s="279">
        <v>5601128.2103800001</v>
      </c>
      <c r="F30" s="279">
        <v>4616492.5103000002</v>
      </c>
      <c r="G30" s="279">
        <v>4241397.1219100002</v>
      </c>
      <c r="H30" s="279">
        <v>4463727.2304300005</v>
      </c>
      <c r="I30" s="279">
        <v>4730762.9716999996</v>
      </c>
      <c r="J30" s="279">
        <v>4615390.6799799995</v>
      </c>
      <c r="K30" s="279">
        <v>4417433.370790001</v>
      </c>
      <c r="L30" s="279">
        <v>4710019.4624100002</v>
      </c>
      <c r="M30" s="279">
        <v>5495755.8339600004</v>
      </c>
      <c r="N30" s="341"/>
    </row>
    <row r="31" spans="1:14" s="280" customFormat="1" ht="15" customHeight="1">
      <c r="A31" s="281" t="s">
        <v>578</v>
      </c>
      <c r="B31" s="279">
        <v>4980332.7655800004</v>
      </c>
      <c r="C31" s="279">
        <v>5570532.0457299994</v>
      </c>
      <c r="D31" s="279">
        <v>6045449.0961499996</v>
      </c>
      <c r="E31" s="279">
        <v>7249649.4338400001</v>
      </c>
      <c r="F31" s="279">
        <v>6795348.9971400006</v>
      </c>
      <c r="G31" s="279">
        <v>6724824.3115299996</v>
      </c>
      <c r="H31" s="279">
        <v>7034340.9308599997</v>
      </c>
      <c r="I31" s="279">
        <v>7216369.0790200001</v>
      </c>
      <c r="J31" s="279">
        <v>7318359.7898800001</v>
      </c>
      <c r="K31" s="279">
        <v>6849696.2898800001</v>
      </c>
      <c r="L31" s="279">
        <v>7167039.3676100001</v>
      </c>
      <c r="M31" s="279">
        <v>7270484.9900000012</v>
      </c>
      <c r="N31" s="341"/>
    </row>
    <row r="32" spans="1:14" s="280" customFormat="1" ht="15" customHeight="1">
      <c r="A32" s="281" t="s">
        <v>579</v>
      </c>
      <c r="B32" s="279">
        <v>334710.97012000001</v>
      </c>
      <c r="C32" s="279">
        <v>146768.09469999999</v>
      </c>
      <c r="D32" s="279">
        <v>61102.699979999998</v>
      </c>
      <c r="E32" s="279">
        <v>43643.37717</v>
      </c>
      <c r="F32" s="279">
        <v>35659.557159999997</v>
      </c>
      <c r="G32" s="279">
        <v>34499.827520000006</v>
      </c>
      <c r="H32" s="279">
        <v>49921.88781</v>
      </c>
      <c r="I32" s="279">
        <v>163331.72313</v>
      </c>
      <c r="J32" s="279">
        <v>1058.8095600000001</v>
      </c>
      <c r="K32" s="279">
        <v>813.18279999999993</v>
      </c>
      <c r="L32" s="279">
        <v>709.90771999999993</v>
      </c>
      <c r="M32" s="279">
        <v>72.092320000000001</v>
      </c>
      <c r="N32" s="341"/>
    </row>
    <row r="33" spans="1:14" s="280" customFormat="1" ht="15" customHeight="1">
      <c r="A33" s="281" t="s">
        <v>580</v>
      </c>
      <c r="B33" s="279">
        <v>644441.92788999993</v>
      </c>
      <c r="C33" s="279">
        <v>922304.78058000002</v>
      </c>
      <c r="D33" s="279">
        <v>749490.97678999999</v>
      </c>
      <c r="E33" s="279">
        <v>783692.37635999999</v>
      </c>
      <c r="F33" s="279">
        <v>613460.20551999996</v>
      </c>
      <c r="G33" s="279">
        <v>567189.84001000004</v>
      </c>
      <c r="H33" s="279">
        <v>441475.26417000004</v>
      </c>
      <c r="I33" s="279">
        <v>370531.63824</v>
      </c>
      <c r="J33" s="279">
        <v>324407.29801999999</v>
      </c>
      <c r="K33" s="279">
        <v>387584.36255000002</v>
      </c>
      <c r="L33" s="279">
        <v>381657.16381</v>
      </c>
      <c r="M33" s="279">
        <v>429261.12420000002</v>
      </c>
      <c r="N33" s="341"/>
    </row>
    <row r="34" spans="1:14" s="280" customFormat="1" ht="15" customHeight="1">
      <c r="A34" s="281" t="s">
        <v>581</v>
      </c>
      <c r="B34" s="279">
        <v>3856732.1535999998</v>
      </c>
      <c r="C34" s="279">
        <v>5102520.8719199998</v>
      </c>
      <c r="D34" s="279">
        <v>5729277.3404799998</v>
      </c>
      <c r="E34" s="279">
        <v>6802125.5549300006</v>
      </c>
      <c r="F34" s="279">
        <v>7498305.3774300003</v>
      </c>
      <c r="G34" s="279">
        <v>7607766.7070899997</v>
      </c>
      <c r="H34" s="279">
        <v>9062520.3819900006</v>
      </c>
      <c r="I34" s="279">
        <v>8556763.1741700005</v>
      </c>
      <c r="J34" s="279">
        <v>10192443.503860001</v>
      </c>
      <c r="K34" s="279">
        <v>1920890.51196</v>
      </c>
      <c r="L34" s="279">
        <v>1899971.9722899999</v>
      </c>
      <c r="M34" s="279">
        <v>11289888.21109</v>
      </c>
      <c r="N34" s="341"/>
    </row>
    <row r="35" spans="1:14" s="280" customFormat="1" ht="15" customHeight="1">
      <c r="A35" s="281" t="s">
        <v>582</v>
      </c>
      <c r="B35" s="279">
        <v>292476.46929000004</v>
      </c>
      <c r="C35" s="279">
        <v>392933.63464999996</v>
      </c>
      <c r="D35" s="279">
        <v>484799.49939000001</v>
      </c>
      <c r="E35" s="279">
        <v>587425.73932000005</v>
      </c>
      <c r="F35" s="279">
        <v>704853.69390999991</v>
      </c>
      <c r="G35" s="279">
        <v>832090.24796000007</v>
      </c>
      <c r="H35" s="279">
        <v>1010741.03838</v>
      </c>
      <c r="I35" s="279">
        <v>1079946.46154</v>
      </c>
      <c r="J35" s="279">
        <v>1189649.56253</v>
      </c>
      <c r="K35" s="279">
        <v>1435278.5311400001</v>
      </c>
      <c r="L35" s="279">
        <v>105183.02627</v>
      </c>
      <c r="M35" s="279">
        <v>1418740.49765</v>
      </c>
      <c r="N35" s="341"/>
    </row>
    <row r="36" spans="1:14" s="280" customFormat="1" ht="15" customHeight="1">
      <c r="A36" s="278" t="s">
        <v>583</v>
      </c>
      <c r="B36" s="279">
        <v>5157.0286900000001</v>
      </c>
      <c r="C36" s="279">
        <v>6915.0809200000003</v>
      </c>
      <c r="D36" s="279">
        <v>5030.7679100000005</v>
      </c>
      <c r="E36" s="279">
        <v>5828.5589300000001</v>
      </c>
      <c r="F36" s="279">
        <v>10050.88768</v>
      </c>
      <c r="G36" s="279">
        <v>5785.83763</v>
      </c>
      <c r="H36" s="279">
        <v>10271.188779999999</v>
      </c>
      <c r="I36" s="279">
        <v>10835.9094</v>
      </c>
      <c r="J36" s="279">
        <v>19789.020499999999</v>
      </c>
      <c r="K36" s="279">
        <v>16830.77521</v>
      </c>
      <c r="L36" s="279">
        <v>23738.284339999998</v>
      </c>
      <c r="M36" s="279">
        <v>25382.212869999996</v>
      </c>
      <c r="N36" s="341"/>
    </row>
    <row r="37" spans="1:14" s="280" customFormat="1" ht="15" customHeight="1">
      <c r="A37" s="278" t="s">
        <v>584</v>
      </c>
      <c r="B37" s="279">
        <v>152039.22153000001</v>
      </c>
      <c r="C37" s="279">
        <v>233005.61802000002</v>
      </c>
      <c r="D37" s="279">
        <v>269667.60557999997</v>
      </c>
      <c r="E37" s="279">
        <v>961837.00612999999</v>
      </c>
      <c r="F37" s="279">
        <v>1284797.01428</v>
      </c>
      <c r="G37" s="279">
        <v>1920417.6024200001</v>
      </c>
      <c r="H37" s="279">
        <v>2329848.7167800004</v>
      </c>
      <c r="I37" s="279">
        <v>2485607.7139699999</v>
      </c>
      <c r="J37" s="279">
        <v>3619284.0600300003</v>
      </c>
      <c r="K37" s="279">
        <v>4519568.1803400004</v>
      </c>
      <c r="L37" s="279">
        <v>4422967.0412799995</v>
      </c>
      <c r="M37" s="279">
        <v>4065949.8780099996</v>
      </c>
      <c r="N37" s="341"/>
    </row>
    <row r="38" spans="1:14" s="280" customFormat="1" ht="15" customHeight="1">
      <c r="A38" s="278" t="s">
        <v>585</v>
      </c>
      <c r="B38" s="279">
        <v>319729.72867000004</v>
      </c>
      <c r="C38" s="279">
        <v>362075.82627999998</v>
      </c>
      <c r="D38" s="279">
        <v>369484.34910000005</v>
      </c>
      <c r="E38" s="279">
        <v>392495.66836000001</v>
      </c>
      <c r="F38" s="279">
        <v>421431.34593000001</v>
      </c>
      <c r="G38" s="279">
        <v>416199.22416000004</v>
      </c>
      <c r="H38" s="279">
        <v>428518.24926999997</v>
      </c>
      <c r="I38" s="279">
        <v>588751.07296999998</v>
      </c>
      <c r="J38" s="279">
        <v>656819.4860700001</v>
      </c>
      <c r="K38" s="279">
        <v>509713.32319000002</v>
      </c>
      <c r="L38" s="279">
        <v>788979.86135999998</v>
      </c>
      <c r="M38" s="279">
        <v>675562.31695999997</v>
      </c>
      <c r="N38" s="341"/>
    </row>
    <row r="39" spans="1:14" s="280" customFormat="1" ht="15" customHeight="1">
      <c r="A39" s="278" t="s">
        <v>141</v>
      </c>
      <c r="B39" s="279">
        <v>149583.44699</v>
      </c>
      <c r="C39" s="279">
        <v>170162.55194</v>
      </c>
      <c r="D39" s="279">
        <v>191083.01552000002</v>
      </c>
      <c r="E39" s="279">
        <v>218332.02249999999</v>
      </c>
      <c r="F39" s="279">
        <v>235754.15368000002</v>
      </c>
      <c r="G39" s="279">
        <v>251717.91553</v>
      </c>
      <c r="H39" s="279">
        <v>271790.34288999997</v>
      </c>
      <c r="I39" s="279">
        <v>264683.50890000002</v>
      </c>
      <c r="J39" s="279">
        <v>278346.25316000002</v>
      </c>
      <c r="K39" s="279">
        <v>296287.68961</v>
      </c>
      <c r="L39" s="279">
        <v>301297.70756999997</v>
      </c>
      <c r="M39" s="279">
        <v>319709.29326000001</v>
      </c>
      <c r="N39" s="341"/>
    </row>
    <row r="40" spans="1:14" s="280" customFormat="1" ht="15" customHeight="1">
      <c r="A40" s="278" t="s">
        <v>148</v>
      </c>
      <c r="B40" s="279">
        <v>342698.56573999999</v>
      </c>
      <c r="C40" s="279">
        <v>274064.98161999998</v>
      </c>
      <c r="D40" s="279">
        <v>447063.05297000002</v>
      </c>
      <c r="E40" s="279">
        <v>515857.24022000004</v>
      </c>
      <c r="F40" s="279">
        <v>413304.16664999997</v>
      </c>
      <c r="G40" s="279">
        <v>413500.69443000003</v>
      </c>
      <c r="H40" s="279">
        <v>563689.37970000005</v>
      </c>
      <c r="I40" s="279">
        <v>564023.92288999993</v>
      </c>
      <c r="J40" s="279">
        <v>461427.20913999999</v>
      </c>
      <c r="K40" s="279">
        <v>432324.84749000001</v>
      </c>
      <c r="L40" s="279">
        <v>433951.81322000001</v>
      </c>
      <c r="M40" s="279">
        <v>362328.94364999997</v>
      </c>
      <c r="N40" s="341"/>
    </row>
    <row r="41" spans="1:14" s="280" customFormat="1" ht="15" customHeight="1">
      <c r="A41" s="278" t="s">
        <v>586</v>
      </c>
      <c r="B41" s="279">
        <v>276604.68267000001</v>
      </c>
      <c r="C41" s="279">
        <v>255853.01266000001</v>
      </c>
      <c r="D41" s="279">
        <v>393442.57216000004</v>
      </c>
      <c r="E41" s="279">
        <v>509621.29227999999</v>
      </c>
      <c r="F41" s="279">
        <v>438909.41576</v>
      </c>
      <c r="G41" s="279">
        <v>531561.09490999999</v>
      </c>
      <c r="H41" s="279">
        <v>453538.39293000003</v>
      </c>
      <c r="I41" s="279">
        <v>370871.77824000001</v>
      </c>
      <c r="J41" s="279">
        <v>300390.20316000003</v>
      </c>
      <c r="K41" s="279">
        <v>239716.17170000001</v>
      </c>
      <c r="L41" s="279">
        <v>240328.50218000001</v>
      </c>
      <c r="M41" s="279">
        <v>152384.62161</v>
      </c>
      <c r="N41" s="341"/>
    </row>
    <row r="42" spans="1:14" s="282" customFormat="1" ht="15" customHeight="1" thickBot="1">
      <c r="A42" s="278" t="s">
        <v>122</v>
      </c>
      <c r="B42" s="279">
        <v>30844.21819</v>
      </c>
      <c r="C42" s="279">
        <v>3727.7795099999998</v>
      </c>
      <c r="D42" s="279">
        <v>7450.0775400000002</v>
      </c>
      <c r="E42" s="279">
        <v>4283.1462599999995</v>
      </c>
      <c r="F42" s="279">
        <v>1608642.85525</v>
      </c>
      <c r="G42" s="279">
        <v>2624835.6550199999</v>
      </c>
      <c r="H42" s="279">
        <v>2572754.8071599999</v>
      </c>
      <c r="I42" s="279">
        <v>3127065.7000899999</v>
      </c>
      <c r="J42" s="279">
        <v>1191531.1168699998</v>
      </c>
      <c r="K42" s="279">
        <v>10626725.559460001</v>
      </c>
      <c r="L42" s="279">
        <v>11919887.03389</v>
      </c>
      <c r="M42" s="279">
        <v>1628289.74386</v>
      </c>
      <c r="N42" s="341"/>
    </row>
    <row r="43" spans="1:14" ht="15" customHeight="1" thickTop="1" thickBot="1">
      <c r="A43" s="343" t="s">
        <v>587</v>
      </c>
      <c r="B43" s="344">
        <v>1291528.7338099999</v>
      </c>
      <c r="C43" s="344">
        <v>1409866.9914300002</v>
      </c>
      <c r="D43" s="344">
        <v>1525868.4515799999</v>
      </c>
      <c r="E43" s="344">
        <v>1649982.7499500001</v>
      </c>
      <c r="F43" s="344">
        <v>1752780.5621800001</v>
      </c>
      <c r="G43" s="344">
        <v>1895330.0188699998</v>
      </c>
      <c r="H43" s="344">
        <v>1843473.23771</v>
      </c>
      <c r="I43" s="344">
        <v>2063109.53318</v>
      </c>
      <c r="J43" s="344">
        <v>2156921.93463</v>
      </c>
      <c r="K43" s="344">
        <v>2263507.9813599996</v>
      </c>
      <c r="L43" s="344">
        <v>2280960.99284</v>
      </c>
      <c r="M43" s="344">
        <v>2415520.2022599997</v>
      </c>
      <c r="N43" s="341"/>
    </row>
    <row r="44" spans="1:14" s="280" customFormat="1" ht="15" customHeight="1" thickTop="1">
      <c r="A44" s="278" t="s">
        <v>163</v>
      </c>
      <c r="B44" s="279">
        <v>655372.64</v>
      </c>
      <c r="C44" s="279">
        <v>1057261.43</v>
      </c>
      <c r="D44" s="279">
        <v>1057261.43</v>
      </c>
      <c r="E44" s="279">
        <v>1057261.43</v>
      </c>
      <c r="F44" s="279">
        <v>1257023.6000000001</v>
      </c>
      <c r="G44" s="279">
        <v>1366039.47</v>
      </c>
      <c r="H44" s="279">
        <v>1517992.79</v>
      </c>
      <c r="I44" s="279">
        <v>1517992.79</v>
      </c>
      <c r="J44" s="279">
        <v>1701086.88</v>
      </c>
      <c r="K44" s="279">
        <v>1701086.88</v>
      </c>
      <c r="L44" s="279">
        <v>1701086.88</v>
      </c>
      <c r="M44" s="279">
        <v>1701086.88</v>
      </c>
      <c r="N44" s="341"/>
    </row>
    <row r="45" spans="1:14" s="280" customFormat="1" ht="15" customHeight="1">
      <c r="A45" s="278" t="s">
        <v>167</v>
      </c>
      <c r="B45" s="279">
        <v>96085</v>
      </c>
      <c r="C45" s="279">
        <v>20717.2</v>
      </c>
      <c r="D45" s="279">
        <v>41297.199999999997</v>
      </c>
      <c r="E45" s="279">
        <v>97084.800000000003</v>
      </c>
      <c r="F45" s="279">
        <v>70415.199999999997</v>
      </c>
      <c r="G45" s="279">
        <v>74534.561400000006</v>
      </c>
      <c r="H45" s="279">
        <v>0.36419999999999997</v>
      </c>
      <c r="I45" s="279">
        <v>82056.687000000005</v>
      </c>
      <c r="J45" s="279">
        <v>0</v>
      </c>
      <c r="K45" s="279">
        <v>59552.656799999997</v>
      </c>
      <c r="L45" s="279">
        <v>59552.656799999997</v>
      </c>
      <c r="M45" s="279">
        <v>146496.9828</v>
      </c>
      <c r="N45" s="341"/>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1"/>
    </row>
    <row r="47" spans="1:14" s="280" customFormat="1" ht="15" customHeight="1">
      <c r="A47" s="278" t="s">
        <v>588</v>
      </c>
      <c r="B47" s="279">
        <v>311438.12951</v>
      </c>
      <c r="C47" s="279">
        <v>110521.41165000001</v>
      </c>
      <c r="D47" s="279">
        <v>200482.38653999998</v>
      </c>
      <c r="E47" s="279">
        <v>257961.22406000001</v>
      </c>
      <c r="F47" s="279">
        <v>203561.41201</v>
      </c>
      <c r="G47" s="279">
        <v>201171.4657</v>
      </c>
      <c r="H47" s="279">
        <v>231566.83471999998</v>
      </c>
      <c r="I47" s="279">
        <v>243130.30351</v>
      </c>
      <c r="J47" s="279">
        <v>262892.86301999999</v>
      </c>
      <c r="K47" s="279">
        <v>309297.01014999999</v>
      </c>
      <c r="L47" s="279">
        <v>309297.01014999999</v>
      </c>
      <c r="M47" s="279">
        <v>331932.79826999997</v>
      </c>
      <c r="N47" s="341"/>
    </row>
    <row r="48" spans="1:14" s="280" customFormat="1" ht="15" customHeight="1">
      <c r="A48" s="278" t="s">
        <v>177</v>
      </c>
      <c r="B48" s="279">
        <v>228632.96430000002</v>
      </c>
      <c r="C48" s="279">
        <v>221366.94978</v>
      </c>
      <c r="D48" s="279">
        <v>226827.43503999998</v>
      </c>
      <c r="E48" s="279">
        <v>237675.29588999998</v>
      </c>
      <c r="F48" s="279">
        <v>221780.35016999999</v>
      </c>
      <c r="G48" s="279">
        <v>253584.52177000002</v>
      </c>
      <c r="H48" s="279">
        <v>93913.248790000012</v>
      </c>
      <c r="I48" s="279">
        <v>219929.75266999999</v>
      </c>
      <c r="J48" s="279">
        <v>192942.19161000001</v>
      </c>
      <c r="K48" s="279">
        <v>193571.43440999999</v>
      </c>
      <c r="L48" s="279">
        <v>211024.44588999997</v>
      </c>
      <c r="M48" s="279">
        <v>236003.54118999999</v>
      </c>
      <c r="N48" s="341"/>
    </row>
    <row r="49" spans="1:14" s="280" customFormat="1" ht="15" customHeight="1">
      <c r="A49" s="281" t="s">
        <v>589</v>
      </c>
      <c r="B49" s="279">
        <v>285</v>
      </c>
      <c r="C49" s="279">
        <v>285</v>
      </c>
      <c r="D49" s="279">
        <v>285</v>
      </c>
      <c r="E49" s="279">
        <v>289.77999999999997</v>
      </c>
      <c r="F49" s="279">
        <v>289.77999999999997</v>
      </c>
      <c r="G49" s="279">
        <v>289.77999999999997</v>
      </c>
      <c r="H49" s="279">
        <v>289.77999999999997</v>
      </c>
      <c r="I49" s="279">
        <v>293.4572</v>
      </c>
      <c r="J49" s="279">
        <v>293.4572</v>
      </c>
      <c r="K49" s="279">
        <v>293.4572</v>
      </c>
      <c r="L49" s="279">
        <v>293.4572</v>
      </c>
      <c r="M49" s="279">
        <v>293.4572</v>
      </c>
      <c r="N49" s="341"/>
    </row>
    <row r="50" spans="1:14" s="282" customFormat="1" ht="15" customHeight="1" thickBot="1">
      <c r="A50" s="281" t="s">
        <v>590</v>
      </c>
      <c r="B50" s="279">
        <v>228347.96430000002</v>
      </c>
      <c r="C50" s="279">
        <v>221081.94978</v>
      </c>
      <c r="D50" s="279">
        <v>226542.43503999998</v>
      </c>
      <c r="E50" s="279">
        <v>237385.51588999998</v>
      </c>
      <c r="F50" s="279">
        <v>221490.57016999999</v>
      </c>
      <c r="G50" s="279">
        <v>253294.74177000002</v>
      </c>
      <c r="H50" s="279">
        <v>93623.468790000014</v>
      </c>
      <c r="I50" s="279">
        <v>219636.29547000001</v>
      </c>
      <c r="J50" s="279">
        <v>192648.73441</v>
      </c>
      <c r="K50" s="279">
        <v>193277.97721000001</v>
      </c>
      <c r="L50" s="279">
        <v>210730.98869</v>
      </c>
      <c r="M50" s="279">
        <v>235710.08399000001</v>
      </c>
      <c r="N50" s="341"/>
    </row>
    <row r="51" spans="1:14" ht="15" customHeight="1" thickTop="1" thickBot="1">
      <c r="A51" s="343" t="s">
        <v>591</v>
      </c>
      <c r="B51" s="344">
        <v>18707588.974709999</v>
      </c>
      <c r="C51" s="344">
        <v>20056491.02172</v>
      </c>
      <c r="D51" s="344">
        <v>21982227.826269999</v>
      </c>
      <c r="E51" s="344">
        <v>25325902.376630001</v>
      </c>
      <c r="F51" s="344">
        <v>26429790.742869999</v>
      </c>
      <c r="G51" s="344">
        <v>28067116.098990001</v>
      </c>
      <c r="H51" s="344">
        <v>30536611.048860002</v>
      </c>
      <c r="I51" s="344">
        <v>31592654.18744</v>
      </c>
      <c r="J51" s="344">
        <v>32325818.927389998</v>
      </c>
      <c r="K51" s="344">
        <v>33916370.777480006</v>
      </c>
      <c r="L51" s="344">
        <v>34676692.13679</v>
      </c>
      <c r="M51" s="344">
        <v>35549329.9617</v>
      </c>
      <c r="N51" s="341"/>
    </row>
    <row r="52" spans="1:14" s="280" customFormat="1" ht="15" customHeight="1" thickTop="1">
      <c r="A52" s="283" t="s">
        <v>592</v>
      </c>
      <c r="B52" s="279">
        <v>2838112.6881399998</v>
      </c>
      <c r="C52" s="279">
        <v>3603510.24364</v>
      </c>
      <c r="D52" s="279">
        <v>4426580.4471899997</v>
      </c>
      <c r="E52" s="279">
        <v>4487317.00765</v>
      </c>
      <c r="F52" s="279">
        <v>4012596.9292700002</v>
      </c>
      <c r="G52" s="279">
        <v>3576076.8070399999</v>
      </c>
      <c r="H52" s="279">
        <v>2955995.0753099998</v>
      </c>
      <c r="I52" s="279">
        <v>2294984.9506199998</v>
      </c>
      <c r="J52" s="279">
        <v>2420343.7037199996</v>
      </c>
      <c r="K52" s="279">
        <v>2541986.1430100002</v>
      </c>
      <c r="L52" s="279">
        <v>2637949.07339</v>
      </c>
      <c r="M52" s="279">
        <v>2415822.5503099994</v>
      </c>
      <c r="N52" s="341"/>
    </row>
    <row r="53" spans="1:14" s="282" customFormat="1" ht="15" customHeight="1">
      <c r="A53" s="281" t="s">
        <v>593</v>
      </c>
      <c r="B53" s="279">
        <v>126635.9317</v>
      </c>
      <c r="C53" s="279">
        <v>269310.53667</v>
      </c>
      <c r="D53" s="279">
        <v>136430.09747000001</v>
      </c>
      <c r="E53" s="279">
        <v>227930.51197999998</v>
      </c>
      <c r="F53" s="279">
        <v>165696.30635</v>
      </c>
      <c r="G53" s="279">
        <v>153949.08453999998</v>
      </c>
      <c r="H53" s="279">
        <v>96336.715430000011</v>
      </c>
      <c r="I53" s="279">
        <v>80061.995260000011</v>
      </c>
      <c r="J53" s="279">
        <v>96641.587809999997</v>
      </c>
      <c r="K53" s="279">
        <v>91913.107399999994</v>
      </c>
      <c r="L53" s="279">
        <v>77981.90238</v>
      </c>
      <c r="M53" s="279">
        <v>53997.612150000008</v>
      </c>
      <c r="N53" s="341"/>
    </row>
    <row r="54" spans="1:14" s="282" customFormat="1" ht="15" customHeight="1">
      <c r="A54" s="281" t="s">
        <v>594</v>
      </c>
      <c r="B54" s="279">
        <v>2485602.7755700001</v>
      </c>
      <c r="C54" s="279">
        <v>3105003.69961</v>
      </c>
      <c r="D54" s="279">
        <v>4027306.6261700001</v>
      </c>
      <c r="E54" s="279">
        <v>3987731.2868000004</v>
      </c>
      <c r="F54" s="279">
        <v>3568226.3175999997</v>
      </c>
      <c r="G54" s="279">
        <v>3055755.84938</v>
      </c>
      <c r="H54" s="279">
        <v>2486566.5959399999</v>
      </c>
      <c r="I54" s="279">
        <v>1859268.4377599999</v>
      </c>
      <c r="J54" s="279">
        <v>1901394.4307500001</v>
      </c>
      <c r="K54" s="279">
        <v>1986571.73648</v>
      </c>
      <c r="L54" s="279">
        <v>2091185.0387200001</v>
      </c>
      <c r="M54" s="279">
        <v>1867889.6282400005</v>
      </c>
      <c r="N54" s="341"/>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1"/>
    </row>
    <row r="56" spans="1:14" s="282" customFormat="1" ht="15" customHeight="1">
      <c r="A56" s="281" t="s">
        <v>596</v>
      </c>
      <c r="B56" s="279">
        <v>225873.98087</v>
      </c>
      <c r="C56" s="279">
        <v>229196.00736000002</v>
      </c>
      <c r="D56" s="279">
        <v>262843.72355</v>
      </c>
      <c r="E56" s="279">
        <v>271655.20887000003</v>
      </c>
      <c r="F56" s="279">
        <v>278674.30531999998</v>
      </c>
      <c r="G56" s="279">
        <v>366371.87312</v>
      </c>
      <c r="H56" s="279">
        <v>373091.76393999998</v>
      </c>
      <c r="I56" s="279">
        <v>355654.51760000002</v>
      </c>
      <c r="J56" s="279">
        <v>422307.68516000005</v>
      </c>
      <c r="K56" s="279">
        <v>463501.29913</v>
      </c>
      <c r="L56" s="279">
        <v>468782.13229000004</v>
      </c>
      <c r="M56" s="279">
        <v>493935.30992000003</v>
      </c>
      <c r="N56" s="341"/>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1"/>
    </row>
    <row r="58" spans="1:14" s="282" customFormat="1" ht="15" customHeight="1">
      <c r="A58" s="278" t="s">
        <v>598</v>
      </c>
      <c r="B58" s="279">
        <v>25759889.666560002</v>
      </c>
      <c r="C58" s="279">
        <v>30140022.74955</v>
      </c>
      <c r="D58" s="279">
        <v>32591196.9069</v>
      </c>
      <c r="E58" s="279">
        <v>36851601.807259999</v>
      </c>
      <c r="F58" s="279">
        <v>40894895.717179999</v>
      </c>
      <c r="G58" s="279">
        <v>44363916.439379998</v>
      </c>
      <c r="H58" s="279">
        <v>46014571.041940004</v>
      </c>
      <c r="I58" s="279">
        <v>44090921.909910001</v>
      </c>
      <c r="J58" s="279">
        <v>45881735.815820001</v>
      </c>
      <c r="K58" s="279">
        <v>56649960.659419984</v>
      </c>
      <c r="L58" s="279">
        <v>57039308.897550002</v>
      </c>
      <c r="M58" s="279">
        <v>57640249.670340002</v>
      </c>
      <c r="N58" s="341"/>
    </row>
    <row r="59" spans="1:14">
      <c r="A59" s="345" t="s">
        <v>599</v>
      </c>
      <c r="B59" s="346">
        <v>943419.10533000005</v>
      </c>
      <c r="C59" s="346">
        <v>1054180.5422499999</v>
      </c>
      <c r="D59" s="346">
        <v>1126632.8447400001</v>
      </c>
      <c r="E59" s="346">
        <v>1252890.31088</v>
      </c>
      <c r="F59" s="346">
        <v>1372137.8280199999</v>
      </c>
      <c r="G59" s="346">
        <v>1510875.9652</v>
      </c>
      <c r="H59" s="346">
        <v>1521651.7346400002</v>
      </c>
      <c r="I59" s="346">
        <v>1471927.01908</v>
      </c>
      <c r="J59" s="346">
        <v>1501858.7786400001</v>
      </c>
      <c r="K59" s="346">
        <v>1504649.6573800002</v>
      </c>
      <c r="L59" s="346">
        <v>1649016.1990399999</v>
      </c>
      <c r="M59" s="346">
        <v>1983379.6120199997</v>
      </c>
      <c r="N59" s="341"/>
    </row>
    <row r="60" spans="1:14" ht="15" customHeight="1">
      <c r="A60" s="281" t="s">
        <v>600</v>
      </c>
      <c r="B60" s="279">
        <v>-206590.98290999999</v>
      </c>
      <c r="C60" s="279">
        <v>-264435.50060999999</v>
      </c>
      <c r="D60" s="279">
        <v>-279212.84606999997</v>
      </c>
      <c r="E60" s="279">
        <v>-351833.90017000004</v>
      </c>
      <c r="F60" s="279">
        <v>-484198.32649000001</v>
      </c>
      <c r="G60" s="279">
        <v>-524281.85245000001</v>
      </c>
      <c r="H60" s="279">
        <v>-611283.45853999991</v>
      </c>
      <c r="I60" s="279">
        <v>-651514.33427999995</v>
      </c>
      <c r="J60" s="279">
        <v>-677327.80429999996</v>
      </c>
      <c r="K60" s="279">
        <v>-692676.66575000004</v>
      </c>
      <c r="L60" s="279">
        <v>-760305.99638000003</v>
      </c>
      <c r="M60" s="279">
        <v>-752013.25933999999</v>
      </c>
      <c r="N60" s="341"/>
    </row>
    <row r="61" spans="1:14" ht="15" customHeight="1">
      <c r="A61" s="278" t="s">
        <v>601</v>
      </c>
      <c r="B61" s="279">
        <v>736828.12241999991</v>
      </c>
      <c r="C61" s="279">
        <v>789745.04163999995</v>
      </c>
      <c r="D61" s="279">
        <v>847419.99867</v>
      </c>
      <c r="E61" s="279">
        <v>901056.41071000008</v>
      </c>
      <c r="F61" s="279">
        <v>887939.50153000001</v>
      </c>
      <c r="G61" s="279">
        <v>986594.11274999997</v>
      </c>
      <c r="H61" s="279">
        <v>910368.27610000002</v>
      </c>
      <c r="I61" s="279">
        <v>820412.68479999993</v>
      </c>
      <c r="J61" s="279">
        <v>824530.97434000007</v>
      </c>
      <c r="K61" s="279">
        <v>811972.99163000018</v>
      </c>
      <c r="L61" s="279">
        <v>888710.20265999995</v>
      </c>
      <c r="M61" s="279">
        <v>1231366.3526799995</v>
      </c>
      <c r="N61" s="341"/>
    </row>
    <row r="62" spans="1:14" ht="15" customHeight="1">
      <c r="A62" s="284" t="s">
        <v>602</v>
      </c>
      <c r="B62" s="279">
        <v>333203.61981</v>
      </c>
      <c r="C62" s="279">
        <v>370526.50992000004</v>
      </c>
      <c r="D62" s="279">
        <v>496514.59254000004</v>
      </c>
      <c r="E62" s="279">
        <v>498340.28583000001</v>
      </c>
      <c r="F62" s="279">
        <v>556628.78267999995</v>
      </c>
      <c r="G62" s="279">
        <v>568640.69559999998</v>
      </c>
      <c r="H62" s="279">
        <v>460963.59311999998</v>
      </c>
      <c r="I62" s="279">
        <v>458804.00433999998</v>
      </c>
      <c r="J62" s="279">
        <v>456551.34669999999</v>
      </c>
      <c r="K62" s="279">
        <v>618741.34058000008</v>
      </c>
      <c r="L62" s="279">
        <v>682353.40177</v>
      </c>
      <c r="M62" s="279">
        <v>1203751.6858200002</v>
      </c>
      <c r="N62" s="341"/>
    </row>
    <row r="63" spans="1:14" ht="15" customHeight="1">
      <c r="A63" s="281" t="s">
        <v>603</v>
      </c>
      <c r="B63" s="279">
        <v>-106075.42561000001</v>
      </c>
      <c r="C63" s="279">
        <v>-149660.08319999999</v>
      </c>
      <c r="D63" s="279">
        <v>-266652.91266999999</v>
      </c>
      <c r="E63" s="279">
        <v>-302050.45133999997</v>
      </c>
      <c r="F63" s="279">
        <v>-377719.72820000001</v>
      </c>
      <c r="G63" s="279">
        <v>-436409.15831999999</v>
      </c>
      <c r="H63" s="279">
        <v>-337744.02333</v>
      </c>
      <c r="I63" s="279">
        <v>-253088.73272</v>
      </c>
      <c r="J63" s="279">
        <v>-222624.62466</v>
      </c>
      <c r="K63" s="279">
        <v>-397686.48810000002</v>
      </c>
      <c r="L63" s="279">
        <v>-442978.98277</v>
      </c>
      <c r="M63" s="279">
        <v>-1165076.3721299998</v>
      </c>
      <c r="N63" s="341"/>
    </row>
    <row r="64" spans="1:14" ht="15" customHeight="1">
      <c r="A64" s="285" t="s">
        <v>604</v>
      </c>
      <c r="B64" s="279">
        <v>963956.31662000006</v>
      </c>
      <c r="C64" s="279">
        <v>1010611.4683600001</v>
      </c>
      <c r="D64" s="279">
        <v>1077281.67854</v>
      </c>
      <c r="E64" s="279">
        <v>1097346.2452</v>
      </c>
      <c r="F64" s="279">
        <v>1066848.5560099999</v>
      </c>
      <c r="G64" s="279">
        <v>1118825.6500299999</v>
      </c>
      <c r="H64" s="279">
        <v>1033587.84589</v>
      </c>
      <c r="I64" s="279">
        <v>1026127.9564199999</v>
      </c>
      <c r="J64" s="279">
        <v>1058457.6963800001</v>
      </c>
      <c r="K64" s="279">
        <v>1033027.8441100002</v>
      </c>
      <c r="L64" s="279">
        <v>1128084.6216600002</v>
      </c>
      <c r="M64" s="279">
        <v>1270041.66637</v>
      </c>
      <c r="N64" s="341"/>
    </row>
    <row r="65" spans="1:14" ht="15" customHeight="1">
      <c r="A65" s="284" t="s">
        <v>605</v>
      </c>
      <c r="B65" s="279">
        <v>132744.47372000001</v>
      </c>
      <c r="C65" s="279">
        <v>153004.66928999999</v>
      </c>
      <c r="D65" s="279">
        <v>152952.51088999998</v>
      </c>
      <c r="E65" s="279">
        <v>306011.55898999999</v>
      </c>
      <c r="F65" s="279">
        <v>241459.69803999999</v>
      </c>
      <c r="G65" s="279">
        <v>201435.49283999999</v>
      </c>
      <c r="H65" s="279">
        <v>204657.46175999998</v>
      </c>
      <c r="I65" s="279">
        <v>207587.44168000002</v>
      </c>
      <c r="J65" s="279">
        <v>213278.43356999999</v>
      </c>
      <c r="K65" s="279">
        <v>518049.67100999993</v>
      </c>
      <c r="L65" s="279">
        <v>577662.54128</v>
      </c>
      <c r="M65" s="279">
        <v>423209.47806000011</v>
      </c>
      <c r="N65" s="341"/>
    </row>
    <row r="66" spans="1:14" ht="15" customHeight="1">
      <c r="A66" s="284" t="s">
        <v>606</v>
      </c>
      <c r="B66" s="279">
        <v>-186323.21637000001</v>
      </c>
      <c r="C66" s="279">
        <v>-209914.75800999999</v>
      </c>
      <c r="D66" s="279">
        <v>-262560.86017</v>
      </c>
      <c r="E66" s="279">
        <v>-439500.37650999997</v>
      </c>
      <c r="F66" s="279">
        <v>-325103.38958999998</v>
      </c>
      <c r="G66" s="279">
        <v>-281046.95816000004</v>
      </c>
      <c r="H66" s="279">
        <v>-427355.80520999996</v>
      </c>
      <c r="I66" s="279">
        <v>-242426.06884999998</v>
      </c>
      <c r="J66" s="279">
        <v>-341367.86272000003</v>
      </c>
      <c r="K66" s="279">
        <v>-682559.60803</v>
      </c>
      <c r="L66" s="279">
        <v>-752164.86150999996</v>
      </c>
      <c r="M66" s="279">
        <v>-704737.97768000001</v>
      </c>
      <c r="N66" s="341"/>
    </row>
    <row r="67" spans="1:14" ht="15" customHeight="1">
      <c r="A67" s="278" t="s">
        <v>607</v>
      </c>
      <c r="B67" s="279">
        <v>910377.57397000003</v>
      </c>
      <c r="C67" s="279">
        <v>953701.37963999994</v>
      </c>
      <c r="D67" s="279">
        <v>967673.32926000003</v>
      </c>
      <c r="E67" s="279">
        <v>963857.42767999996</v>
      </c>
      <c r="F67" s="279">
        <v>983204.86446000007</v>
      </c>
      <c r="G67" s="279">
        <v>1039214.1847100001</v>
      </c>
      <c r="H67" s="279">
        <v>810889.50244000007</v>
      </c>
      <c r="I67" s="279">
        <v>991289.32924999995</v>
      </c>
      <c r="J67" s="279">
        <v>930368.26723</v>
      </c>
      <c r="K67" s="279">
        <v>868517.90709000011</v>
      </c>
      <c r="L67" s="279">
        <v>953582.30142999999</v>
      </c>
      <c r="M67" s="279">
        <v>988513.16675000009</v>
      </c>
      <c r="N67" s="341"/>
    </row>
    <row r="68" spans="1:14" ht="15" customHeight="1">
      <c r="A68" s="281" t="s">
        <v>608</v>
      </c>
      <c r="B68" s="279">
        <v>-575563.28786000004</v>
      </c>
      <c r="C68" s="279">
        <v>-646383.09724000003</v>
      </c>
      <c r="D68" s="279">
        <v>-635804.16003000003</v>
      </c>
      <c r="E68" s="279">
        <v>-624936.82261000003</v>
      </c>
      <c r="F68" s="279">
        <v>-638925.21939999994</v>
      </c>
      <c r="G68" s="279">
        <v>-623433.12369000004</v>
      </c>
      <c r="H68" s="279">
        <v>-575825.68666000001</v>
      </c>
      <c r="I68" s="279">
        <v>-565139.01634000009</v>
      </c>
      <c r="J68" s="279">
        <v>-599666.14996000007</v>
      </c>
      <c r="K68" s="279">
        <v>-620082.60480000032</v>
      </c>
      <c r="L68" s="279">
        <v>-628067.2317</v>
      </c>
      <c r="M68" s="279">
        <v>-688730.10304000007</v>
      </c>
      <c r="N68" s="341"/>
    </row>
    <row r="69" spans="1:14" ht="15" customHeight="1">
      <c r="A69" s="285" t="s">
        <v>609</v>
      </c>
      <c r="B69" s="279">
        <v>334814.28610999999</v>
      </c>
      <c r="C69" s="279">
        <v>307318.28239999997</v>
      </c>
      <c r="D69" s="279">
        <v>331869.16923</v>
      </c>
      <c r="E69" s="279">
        <v>338920.60506999999</v>
      </c>
      <c r="F69" s="279">
        <v>344279.64506000001</v>
      </c>
      <c r="G69" s="279">
        <v>415781.06101999996</v>
      </c>
      <c r="H69" s="279">
        <v>235063.81578</v>
      </c>
      <c r="I69" s="279">
        <v>426150.31291000004</v>
      </c>
      <c r="J69" s="279">
        <v>330702.11726999999</v>
      </c>
      <c r="K69" s="279">
        <v>248435.30228999979</v>
      </c>
      <c r="L69" s="279">
        <v>325515.06973000005</v>
      </c>
      <c r="M69" s="279">
        <v>299783.06371000002</v>
      </c>
      <c r="N69" s="341"/>
    </row>
    <row r="70" spans="1:14" ht="15" customHeight="1">
      <c r="A70" s="285" t="s">
        <v>610</v>
      </c>
      <c r="B70" s="279">
        <v>-7102.3124900000003</v>
      </c>
      <c r="C70" s="279">
        <v>-7210.6304099999998</v>
      </c>
      <c r="D70" s="279">
        <v>-592.66287</v>
      </c>
      <c r="E70" s="279">
        <v>6963.3630400000002</v>
      </c>
      <c r="F70" s="279">
        <v>-434.79220000000004</v>
      </c>
      <c r="G70" s="279">
        <v>443.41766999999999</v>
      </c>
      <c r="H70" s="279">
        <v>1614.1552300000001</v>
      </c>
      <c r="I70" s="279">
        <v>-1510.0544299999999</v>
      </c>
      <c r="J70" s="279">
        <v>-851.22288000000003</v>
      </c>
      <c r="K70" s="279">
        <v>1179.7351699999999</v>
      </c>
      <c r="L70" s="279">
        <v>1251.21603</v>
      </c>
      <c r="M70" s="279">
        <v>3355.6892000000003</v>
      </c>
      <c r="N70" s="341"/>
    </row>
    <row r="71" spans="1:14" ht="15" customHeight="1">
      <c r="A71" s="286" t="s">
        <v>611</v>
      </c>
      <c r="B71" s="279">
        <v>-9087.4842100000005</v>
      </c>
      <c r="C71" s="279">
        <v>-8227.806849999999</v>
      </c>
      <c r="D71" s="279">
        <v>-1405.18758</v>
      </c>
      <c r="E71" s="279">
        <v>6278.4925899999998</v>
      </c>
      <c r="F71" s="279">
        <v>-1076.5829799999999</v>
      </c>
      <c r="G71" s="279">
        <v>-80.98245</v>
      </c>
      <c r="H71" s="279">
        <v>1289.0473200000001</v>
      </c>
      <c r="I71" s="279">
        <v>-1679.25297</v>
      </c>
      <c r="J71" s="279">
        <v>-1217.42482</v>
      </c>
      <c r="K71" s="279">
        <v>568.78843000000006</v>
      </c>
      <c r="L71" s="279">
        <v>524.26625999999999</v>
      </c>
      <c r="M71" s="279">
        <v>-58.589770000000016</v>
      </c>
      <c r="N71" s="341"/>
    </row>
    <row r="72" spans="1:14" ht="15" customHeight="1">
      <c r="A72" s="286" t="s">
        <v>612</v>
      </c>
      <c r="B72" s="279">
        <v>1985.1717200000001</v>
      </c>
      <c r="C72" s="279">
        <v>1017.17644</v>
      </c>
      <c r="D72" s="279">
        <v>812.52470999999991</v>
      </c>
      <c r="E72" s="279">
        <v>684.87045000000001</v>
      </c>
      <c r="F72" s="279">
        <v>641.79078000000004</v>
      </c>
      <c r="G72" s="279">
        <v>524.40012000000002</v>
      </c>
      <c r="H72" s="279">
        <v>325.10790999999995</v>
      </c>
      <c r="I72" s="279">
        <v>169.19854000000001</v>
      </c>
      <c r="J72" s="279">
        <v>366.20193999999998</v>
      </c>
      <c r="K72" s="279">
        <v>610.94673999999998</v>
      </c>
      <c r="L72" s="279">
        <v>726.94977000000006</v>
      </c>
      <c r="M72" s="279">
        <v>3414.2789700000003</v>
      </c>
      <c r="N72" s="341"/>
    </row>
    <row r="73" spans="1:14" ht="15" customHeight="1">
      <c r="A73" s="278" t="s">
        <v>613</v>
      </c>
      <c r="B73" s="279">
        <v>8823.2157100000004</v>
      </c>
      <c r="C73" s="279">
        <v>6456.9579599999997</v>
      </c>
      <c r="D73" s="279">
        <v>1994.62184</v>
      </c>
      <c r="E73" s="279">
        <v>-7549.24892</v>
      </c>
      <c r="F73" s="279">
        <v>1448.86968</v>
      </c>
      <c r="G73" s="279">
        <v>533.41266000000007</v>
      </c>
      <c r="H73" s="279">
        <v>-2348.0102499999998</v>
      </c>
      <c r="I73" s="279">
        <v>1789.8712700000001</v>
      </c>
      <c r="J73" s="279">
        <v>1166.0378000000001</v>
      </c>
      <c r="K73" s="279">
        <v>-603.6940699999999</v>
      </c>
      <c r="L73" s="279">
        <v>-700.06501000000003</v>
      </c>
      <c r="M73" s="279">
        <v>399.21330000000012</v>
      </c>
      <c r="N73" s="341"/>
    </row>
    <row r="74" spans="1:14" ht="15" customHeight="1">
      <c r="A74" s="278" t="s">
        <v>757</v>
      </c>
      <c r="B74" s="279">
        <v>9114.96119</v>
      </c>
      <c r="C74" s="279">
        <v>6747.0638399999998</v>
      </c>
      <c r="D74" s="279">
        <v>2170.50794</v>
      </c>
      <c r="E74" s="279">
        <v>-7435.9162699999997</v>
      </c>
      <c r="F74" s="279">
        <v>1545.0291499999998</v>
      </c>
      <c r="G74" s="279">
        <v>641.55925999999999</v>
      </c>
      <c r="H74" s="279">
        <v>-2297.7579000000001</v>
      </c>
      <c r="I74" s="279">
        <v>1828.62787</v>
      </c>
      <c r="J74" s="279">
        <v>1262.2957099999999</v>
      </c>
      <c r="K74" s="279">
        <v>-520.39206999999999</v>
      </c>
      <c r="L74" s="279">
        <v>-585.08485999999994</v>
      </c>
      <c r="M74" s="279">
        <v>406.05635000000007</v>
      </c>
      <c r="N74" s="341"/>
    </row>
    <row r="75" spans="1:14" ht="15" customHeight="1">
      <c r="A75" s="281" t="s">
        <v>302</v>
      </c>
      <c r="B75" s="279">
        <v>-291.74547999999999</v>
      </c>
      <c r="C75" s="279">
        <v>-290.10588000000001</v>
      </c>
      <c r="D75" s="279">
        <v>-175.8861</v>
      </c>
      <c r="E75" s="279">
        <v>-113.33265</v>
      </c>
      <c r="F75" s="279">
        <v>-96.159469999999999</v>
      </c>
      <c r="G75" s="279">
        <v>-108.14660000000001</v>
      </c>
      <c r="H75" s="279">
        <v>-50.25235</v>
      </c>
      <c r="I75" s="279">
        <v>-38.756599999999999</v>
      </c>
      <c r="J75" s="279">
        <v>-96.25791000000001</v>
      </c>
      <c r="K75" s="279">
        <v>-83.302000000000007</v>
      </c>
      <c r="L75" s="279">
        <v>-114.98014999999999</v>
      </c>
      <c r="M75" s="279">
        <v>-6.8430500000000176</v>
      </c>
      <c r="N75" s="341"/>
    </row>
    <row r="76" spans="1:14" ht="15" customHeight="1">
      <c r="A76" s="278" t="s">
        <v>616</v>
      </c>
      <c r="B76" s="279">
        <v>336535.18932999996</v>
      </c>
      <c r="C76" s="279">
        <v>306564.60995000001</v>
      </c>
      <c r="D76" s="279">
        <v>333271.12819999998</v>
      </c>
      <c r="E76" s="279">
        <v>338334.71918999997</v>
      </c>
      <c r="F76" s="279">
        <v>345293.72254000005</v>
      </c>
      <c r="G76" s="279">
        <v>416757.89135000005</v>
      </c>
      <c r="H76" s="279">
        <v>234329.96075999999</v>
      </c>
      <c r="I76" s="279">
        <v>426430.12975000002</v>
      </c>
      <c r="J76" s="279">
        <v>331016.93219000002</v>
      </c>
      <c r="K76" s="279">
        <v>249011.34338999979</v>
      </c>
      <c r="L76" s="279">
        <v>326066.22074999998</v>
      </c>
      <c r="M76" s="279">
        <v>303537.96621000004</v>
      </c>
      <c r="N76" s="341"/>
    </row>
    <row r="77" spans="1:14" ht="15" customHeight="1">
      <c r="A77" s="287" t="s">
        <v>617</v>
      </c>
      <c r="B77" s="279">
        <v>907.38535000000002</v>
      </c>
      <c r="C77" s="279">
        <v>2151.0972999999999</v>
      </c>
      <c r="D77" s="279">
        <v>3829.25218</v>
      </c>
      <c r="E77" s="279">
        <v>4441.7303099999999</v>
      </c>
      <c r="F77" s="279">
        <v>4487.8670400000001</v>
      </c>
      <c r="G77" s="279">
        <v>3717.25713</v>
      </c>
      <c r="H77" s="279">
        <v>2990.3485499999997</v>
      </c>
      <c r="I77" s="279">
        <v>2304.3674900000001</v>
      </c>
      <c r="J77" s="279">
        <v>1873.1541200000001</v>
      </c>
      <c r="K77" s="279">
        <v>1457.4127800000001</v>
      </c>
      <c r="L77" s="279">
        <v>1600.9798799999999</v>
      </c>
      <c r="M77" s="279">
        <v>1669.47254</v>
      </c>
      <c r="N77" s="341"/>
    </row>
    <row r="78" spans="1:14" ht="15" customHeight="1">
      <c r="A78" s="285" t="s">
        <v>618</v>
      </c>
      <c r="B78" s="279">
        <v>337442.57468000002</v>
      </c>
      <c r="C78" s="279">
        <v>308715.70724999998</v>
      </c>
      <c r="D78" s="279">
        <v>337100.38037999999</v>
      </c>
      <c r="E78" s="279">
        <v>342776.44949999999</v>
      </c>
      <c r="F78" s="279">
        <v>349781.58957999997</v>
      </c>
      <c r="G78" s="279">
        <v>420475.14848000003</v>
      </c>
      <c r="H78" s="279">
        <v>237320.30931000001</v>
      </c>
      <c r="I78" s="279">
        <v>428734.49724</v>
      </c>
      <c r="J78" s="279">
        <v>332890.08630999998</v>
      </c>
      <c r="K78" s="279">
        <v>250468.75616999978</v>
      </c>
      <c r="L78" s="279">
        <v>327667.20062999998</v>
      </c>
      <c r="M78" s="279">
        <v>305207.43875000003</v>
      </c>
      <c r="N78" s="341"/>
    </row>
    <row r="79" spans="1:14" ht="15" customHeight="1">
      <c r="A79" s="284" t="s">
        <v>619</v>
      </c>
      <c r="B79" s="279">
        <v>-592.14200000000005</v>
      </c>
      <c r="C79" s="279">
        <v>214.71576999999999</v>
      </c>
      <c r="D79" s="279">
        <v>0</v>
      </c>
      <c r="E79" s="279">
        <v>-989.94533999999999</v>
      </c>
      <c r="F79" s="279">
        <v>-340.85513000000003</v>
      </c>
      <c r="G79" s="279">
        <v>-0.89800000000000002</v>
      </c>
      <c r="H79" s="279">
        <v>0</v>
      </c>
      <c r="I79" s="279">
        <v>0</v>
      </c>
      <c r="J79" s="279">
        <v>-7906.8939099999998</v>
      </c>
      <c r="K79" s="279">
        <v>-31.962000000000003</v>
      </c>
      <c r="L79" s="279">
        <v>-31.962</v>
      </c>
      <c r="M79" s="279">
        <v>-549.11479999999995</v>
      </c>
      <c r="N79" s="341"/>
    </row>
    <row r="80" spans="1:14" ht="15" customHeight="1">
      <c r="A80" s="278" t="s">
        <v>620</v>
      </c>
      <c r="B80" s="279">
        <v>336850.43268000003</v>
      </c>
      <c r="C80" s="279">
        <v>308930.42301999999</v>
      </c>
      <c r="D80" s="279">
        <v>337100.38037999999</v>
      </c>
      <c r="E80" s="279">
        <v>341786.50416000001</v>
      </c>
      <c r="F80" s="279">
        <v>349440.73444999999</v>
      </c>
      <c r="G80" s="279">
        <v>420474.25048000005</v>
      </c>
      <c r="H80" s="279">
        <v>237320.30931000001</v>
      </c>
      <c r="I80" s="279">
        <v>428734.49724</v>
      </c>
      <c r="J80" s="279">
        <v>324983.1924</v>
      </c>
      <c r="K80" s="279">
        <v>250436.79416999978</v>
      </c>
      <c r="L80" s="279">
        <v>327635.23862999998</v>
      </c>
      <c r="M80" s="279">
        <v>304658.32395000005</v>
      </c>
      <c r="N80" s="341"/>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341"/>
    </row>
    <row r="82" spans="1:14" ht="15" customHeight="1">
      <c r="A82" s="278" t="s">
        <v>622</v>
      </c>
      <c r="B82" s="279">
        <v>336850.43268000003</v>
      </c>
      <c r="C82" s="279">
        <v>308930.42301999999</v>
      </c>
      <c r="D82" s="279">
        <v>337100.38037999999</v>
      </c>
      <c r="E82" s="279">
        <v>341786.50416000001</v>
      </c>
      <c r="F82" s="279">
        <v>349440.73444999999</v>
      </c>
      <c r="G82" s="279">
        <v>420474.25048000005</v>
      </c>
      <c r="H82" s="279">
        <v>237320.30931000001</v>
      </c>
      <c r="I82" s="279">
        <v>428734.49724</v>
      </c>
      <c r="J82" s="279">
        <v>324983.1924</v>
      </c>
      <c r="K82" s="279">
        <v>250436.79416999978</v>
      </c>
      <c r="L82" s="279">
        <v>327635.23862999998</v>
      </c>
      <c r="M82" s="279">
        <v>304658.32395000005</v>
      </c>
      <c r="N82" s="341"/>
    </row>
    <row r="83" spans="1:14" ht="15" customHeight="1" thickBot="1">
      <c r="A83" s="284" t="s">
        <v>623</v>
      </c>
      <c r="B83" s="279">
        <v>-108502.46837999999</v>
      </c>
      <c r="C83" s="279">
        <v>-87848.473239999992</v>
      </c>
      <c r="D83" s="279">
        <v>-110557.94534000001</v>
      </c>
      <c r="E83" s="279">
        <v>-104400.98827</v>
      </c>
      <c r="F83" s="279">
        <v>-127950.16428</v>
      </c>
      <c r="G83" s="279">
        <v>-167179.50870999999</v>
      </c>
      <c r="H83" s="279">
        <v>-143696.84052</v>
      </c>
      <c r="I83" s="279">
        <v>-209098.20177000001</v>
      </c>
      <c r="J83" s="279">
        <v>-132334.45799</v>
      </c>
      <c r="K83" s="279">
        <v>-57158.816960000004</v>
      </c>
      <c r="L83" s="279">
        <v>-116904.24993999999</v>
      </c>
      <c r="M83" s="279">
        <v>-68948.239959999992</v>
      </c>
      <c r="N83" s="341"/>
    </row>
    <row r="84" spans="1:14" ht="15" customHeight="1" thickTop="1" thickBot="1">
      <c r="A84" s="343" t="s">
        <v>624</v>
      </c>
      <c r="B84" s="344">
        <v>228347.96430000002</v>
      </c>
      <c r="C84" s="344">
        <v>221081.94978</v>
      </c>
      <c r="D84" s="344">
        <v>226542.43503999998</v>
      </c>
      <c r="E84" s="344">
        <v>237385.51588999998</v>
      </c>
      <c r="F84" s="344">
        <v>221490.57016999999</v>
      </c>
      <c r="G84" s="344">
        <v>253294.74177000002</v>
      </c>
      <c r="H84" s="344">
        <v>93623.468790000014</v>
      </c>
      <c r="I84" s="344">
        <v>219636.29547000001</v>
      </c>
      <c r="J84" s="344">
        <v>192648.73441</v>
      </c>
      <c r="K84" s="344">
        <v>193277.97720999978</v>
      </c>
      <c r="L84" s="344">
        <v>210730.98869</v>
      </c>
      <c r="M84" s="344">
        <v>235710.08399000007</v>
      </c>
      <c r="N84" s="341"/>
    </row>
    <row r="85" spans="1:14" ht="3.75" customHeight="1" thickTop="1" thickBot="1">
      <c r="A85" s="288"/>
      <c r="B85" s="289"/>
      <c r="C85" s="289"/>
      <c r="D85" s="289"/>
      <c r="E85" s="289"/>
      <c r="F85" s="289"/>
      <c r="G85" s="289"/>
      <c r="H85" s="289"/>
      <c r="I85" s="289"/>
      <c r="J85" s="289"/>
      <c r="K85" s="289"/>
      <c r="L85" s="289"/>
      <c r="M85" s="289"/>
      <c r="N85" s="272"/>
    </row>
    <row r="86" spans="1:14" ht="15" customHeight="1" thickTop="1">
      <c r="A86" s="290"/>
      <c r="B86" s="291"/>
      <c r="C86" s="291"/>
      <c r="D86" s="291"/>
      <c r="E86" s="291"/>
      <c r="F86" s="291"/>
      <c r="G86" s="291"/>
      <c r="H86" s="291"/>
      <c r="I86" s="291"/>
      <c r="J86" s="290"/>
      <c r="K86" s="291"/>
      <c r="L86" s="291"/>
      <c r="M86" s="291"/>
      <c r="N86" s="272"/>
    </row>
    <row r="87" spans="1:14" ht="15" customHeight="1">
      <c r="A87" s="290"/>
      <c r="B87" s="291"/>
      <c r="C87" s="291"/>
      <c r="D87" s="291"/>
      <c r="E87" s="291"/>
      <c r="F87" s="291"/>
      <c r="G87" s="291"/>
      <c r="H87" s="291"/>
      <c r="I87" s="291"/>
      <c r="J87" s="291"/>
      <c r="K87" s="291"/>
      <c r="L87" s="291"/>
      <c r="M87" s="291"/>
      <c r="N87" s="27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9"/>
  <sheetViews>
    <sheetView zoomScale="55" zoomScaleNormal="55" workbookViewId="0">
      <selection sqref="A1:M1"/>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1.140625" style="273" bestFit="1" customWidth="1"/>
    <col min="11" max="11" width="10.7109375" style="273" customWidth="1"/>
    <col min="12" max="12" width="11.7109375" style="273" bestFit="1" customWidth="1"/>
    <col min="13" max="13" width="11.7109375" style="293" bestFit="1" customWidth="1"/>
    <col min="14" max="256" width="9.140625" style="273"/>
    <col min="257" max="257" width="89.85546875" style="273" bestFit="1" customWidth="1"/>
    <col min="258" max="264" width="10.7109375" style="273" bestFit="1" customWidth="1"/>
    <col min="265" max="265" width="10.7109375" style="273" customWidth="1"/>
    <col min="266" max="266" width="11.140625" style="273" bestFit="1" customWidth="1"/>
    <col min="267" max="267" width="10.7109375" style="273" customWidth="1"/>
    <col min="268" max="269" width="11.7109375" style="273" bestFit="1" customWidth="1"/>
    <col min="270" max="512" width="9.140625" style="273"/>
    <col min="513" max="513" width="89.85546875" style="273" bestFit="1" customWidth="1"/>
    <col min="514" max="520" width="10.7109375" style="273" bestFit="1" customWidth="1"/>
    <col min="521" max="521" width="10.7109375" style="273" customWidth="1"/>
    <col min="522" max="522" width="11.140625" style="273" bestFit="1" customWidth="1"/>
    <col min="523" max="523" width="10.7109375" style="273" customWidth="1"/>
    <col min="524" max="525" width="11.7109375" style="273" bestFit="1" customWidth="1"/>
    <col min="526" max="768" width="9.140625" style="273"/>
    <col min="769" max="769" width="89.85546875" style="273" bestFit="1" customWidth="1"/>
    <col min="770" max="776" width="10.7109375" style="273" bestFit="1" customWidth="1"/>
    <col min="777" max="777" width="10.7109375" style="273" customWidth="1"/>
    <col min="778" max="778" width="11.140625" style="273" bestFit="1" customWidth="1"/>
    <col min="779" max="779" width="10.7109375" style="273" customWidth="1"/>
    <col min="780" max="781" width="11.7109375" style="273" bestFit="1" customWidth="1"/>
    <col min="782" max="1024" width="9.140625" style="273"/>
    <col min="1025" max="1025" width="89.85546875" style="273" bestFit="1" customWidth="1"/>
    <col min="1026" max="1032" width="10.7109375" style="273" bestFit="1" customWidth="1"/>
    <col min="1033" max="1033" width="10.7109375" style="273" customWidth="1"/>
    <col min="1034" max="1034" width="11.140625" style="273" bestFit="1" customWidth="1"/>
    <col min="1035" max="1035" width="10.7109375" style="273" customWidth="1"/>
    <col min="1036" max="1037" width="11.7109375" style="273" bestFit="1" customWidth="1"/>
    <col min="1038" max="1280" width="9.140625" style="273"/>
    <col min="1281" max="1281" width="89.85546875" style="273" bestFit="1" customWidth="1"/>
    <col min="1282" max="1288" width="10.7109375" style="273" bestFit="1" customWidth="1"/>
    <col min="1289" max="1289" width="10.7109375" style="273" customWidth="1"/>
    <col min="1290" max="1290" width="11.140625" style="273" bestFit="1" customWidth="1"/>
    <col min="1291" max="1291" width="10.7109375" style="273" customWidth="1"/>
    <col min="1292" max="1293" width="11.7109375" style="273" bestFit="1" customWidth="1"/>
    <col min="1294" max="1536" width="9.140625" style="273"/>
    <col min="1537" max="1537" width="89.85546875" style="273" bestFit="1" customWidth="1"/>
    <col min="1538" max="1544" width="10.7109375" style="273" bestFit="1" customWidth="1"/>
    <col min="1545" max="1545" width="10.7109375" style="273" customWidth="1"/>
    <col min="1546" max="1546" width="11.140625" style="273" bestFit="1" customWidth="1"/>
    <col min="1547" max="1547" width="10.7109375" style="273" customWidth="1"/>
    <col min="1548" max="1549" width="11.7109375" style="273" bestFit="1" customWidth="1"/>
    <col min="1550" max="1792" width="9.140625" style="273"/>
    <col min="1793" max="1793" width="89.85546875" style="273" bestFit="1" customWidth="1"/>
    <col min="1794" max="1800" width="10.7109375" style="273" bestFit="1" customWidth="1"/>
    <col min="1801" max="1801" width="10.7109375" style="273" customWidth="1"/>
    <col min="1802" max="1802" width="11.140625" style="273" bestFit="1" customWidth="1"/>
    <col min="1803" max="1803" width="10.7109375" style="273" customWidth="1"/>
    <col min="1804" max="1805" width="11.7109375" style="273" bestFit="1" customWidth="1"/>
    <col min="1806" max="2048" width="9.140625" style="273"/>
    <col min="2049" max="2049" width="89.85546875" style="273" bestFit="1" customWidth="1"/>
    <col min="2050" max="2056" width="10.7109375" style="273" bestFit="1" customWidth="1"/>
    <col min="2057" max="2057" width="10.7109375" style="273" customWidth="1"/>
    <col min="2058" max="2058" width="11.140625" style="273" bestFit="1" customWidth="1"/>
    <col min="2059" max="2059" width="10.7109375" style="273" customWidth="1"/>
    <col min="2060" max="2061" width="11.7109375" style="273" bestFit="1" customWidth="1"/>
    <col min="2062" max="2304" width="9.140625" style="273"/>
    <col min="2305" max="2305" width="89.85546875" style="273" bestFit="1" customWidth="1"/>
    <col min="2306" max="2312" width="10.7109375" style="273" bestFit="1" customWidth="1"/>
    <col min="2313" max="2313" width="10.7109375" style="273" customWidth="1"/>
    <col min="2314" max="2314" width="11.140625" style="273" bestFit="1" customWidth="1"/>
    <col min="2315" max="2315" width="10.7109375" style="273" customWidth="1"/>
    <col min="2316" max="2317" width="11.7109375" style="273" bestFit="1" customWidth="1"/>
    <col min="2318" max="2560" width="9.140625" style="273"/>
    <col min="2561" max="2561" width="89.85546875" style="273" bestFit="1" customWidth="1"/>
    <col min="2562" max="2568" width="10.7109375" style="273" bestFit="1" customWidth="1"/>
    <col min="2569" max="2569" width="10.7109375" style="273" customWidth="1"/>
    <col min="2570" max="2570" width="11.140625" style="273" bestFit="1" customWidth="1"/>
    <col min="2571" max="2571" width="10.7109375" style="273" customWidth="1"/>
    <col min="2572" max="2573" width="11.7109375" style="273" bestFit="1" customWidth="1"/>
    <col min="2574" max="2816" width="9.140625" style="273"/>
    <col min="2817" max="2817" width="89.85546875" style="273" bestFit="1" customWidth="1"/>
    <col min="2818" max="2824" width="10.7109375" style="273" bestFit="1" customWidth="1"/>
    <col min="2825" max="2825" width="10.7109375" style="273" customWidth="1"/>
    <col min="2826" max="2826" width="11.140625" style="273" bestFit="1" customWidth="1"/>
    <col min="2827" max="2827" width="10.7109375" style="273" customWidth="1"/>
    <col min="2828" max="2829" width="11.7109375" style="273" bestFit="1" customWidth="1"/>
    <col min="2830" max="3072" width="9.140625" style="273"/>
    <col min="3073" max="3073" width="89.85546875" style="273" bestFit="1" customWidth="1"/>
    <col min="3074" max="3080" width="10.7109375" style="273" bestFit="1" customWidth="1"/>
    <col min="3081" max="3081" width="10.7109375" style="273" customWidth="1"/>
    <col min="3082" max="3082" width="11.140625" style="273" bestFit="1" customWidth="1"/>
    <col min="3083" max="3083" width="10.7109375" style="273" customWidth="1"/>
    <col min="3084" max="3085" width="11.7109375" style="273" bestFit="1" customWidth="1"/>
    <col min="3086" max="3328" width="9.140625" style="273"/>
    <col min="3329" max="3329" width="89.85546875" style="273" bestFit="1" customWidth="1"/>
    <col min="3330" max="3336" width="10.7109375" style="273" bestFit="1" customWidth="1"/>
    <col min="3337" max="3337" width="10.7109375" style="273" customWidth="1"/>
    <col min="3338" max="3338" width="11.140625" style="273" bestFit="1" customWidth="1"/>
    <col min="3339" max="3339" width="10.7109375" style="273" customWidth="1"/>
    <col min="3340" max="3341" width="11.7109375" style="273" bestFit="1" customWidth="1"/>
    <col min="3342" max="3584" width="9.140625" style="273"/>
    <col min="3585" max="3585" width="89.85546875" style="273" bestFit="1" customWidth="1"/>
    <col min="3586" max="3592" width="10.7109375" style="273" bestFit="1" customWidth="1"/>
    <col min="3593" max="3593" width="10.7109375" style="273" customWidth="1"/>
    <col min="3594" max="3594" width="11.140625" style="273" bestFit="1" customWidth="1"/>
    <col min="3595" max="3595" width="10.7109375" style="273" customWidth="1"/>
    <col min="3596" max="3597" width="11.7109375" style="273" bestFit="1" customWidth="1"/>
    <col min="3598" max="3840" width="9.140625" style="273"/>
    <col min="3841" max="3841" width="89.85546875" style="273" bestFit="1" customWidth="1"/>
    <col min="3842" max="3848" width="10.7109375" style="273" bestFit="1" customWidth="1"/>
    <col min="3849" max="3849" width="10.7109375" style="273" customWidth="1"/>
    <col min="3850" max="3850" width="11.140625" style="273" bestFit="1" customWidth="1"/>
    <col min="3851" max="3851" width="10.7109375" style="273" customWidth="1"/>
    <col min="3852" max="3853" width="11.7109375" style="273" bestFit="1" customWidth="1"/>
    <col min="3854" max="4096" width="9.140625" style="273"/>
    <col min="4097" max="4097" width="89.85546875" style="273" bestFit="1" customWidth="1"/>
    <col min="4098" max="4104" width="10.7109375" style="273" bestFit="1" customWidth="1"/>
    <col min="4105" max="4105" width="10.7109375" style="273" customWidth="1"/>
    <col min="4106" max="4106" width="11.140625" style="273" bestFit="1" customWidth="1"/>
    <col min="4107" max="4107" width="10.7109375" style="273" customWidth="1"/>
    <col min="4108" max="4109" width="11.7109375" style="273" bestFit="1" customWidth="1"/>
    <col min="4110" max="4352" width="9.140625" style="273"/>
    <col min="4353" max="4353" width="89.85546875" style="273" bestFit="1" customWidth="1"/>
    <col min="4354" max="4360" width="10.7109375" style="273" bestFit="1" customWidth="1"/>
    <col min="4361" max="4361" width="10.7109375" style="273" customWidth="1"/>
    <col min="4362" max="4362" width="11.140625" style="273" bestFit="1" customWidth="1"/>
    <col min="4363" max="4363" width="10.7109375" style="273" customWidth="1"/>
    <col min="4364" max="4365" width="11.7109375" style="273" bestFit="1" customWidth="1"/>
    <col min="4366" max="4608" width="9.140625" style="273"/>
    <col min="4609" max="4609" width="89.85546875" style="273" bestFit="1" customWidth="1"/>
    <col min="4610" max="4616" width="10.7109375" style="273" bestFit="1" customWidth="1"/>
    <col min="4617" max="4617" width="10.7109375" style="273" customWidth="1"/>
    <col min="4618" max="4618" width="11.140625" style="273" bestFit="1" customWidth="1"/>
    <col min="4619" max="4619" width="10.7109375" style="273" customWidth="1"/>
    <col min="4620" max="4621" width="11.7109375" style="273" bestFit="1" customWidth="1"/>
    <col min="4622" max="4864" width="9.140625" style="273"/>
    <col min="4865" max="4865" width="89.85546875" style="273" bestFit="1" customWidth="1"/>
    <col min="4866" max="4872" width="10.7109375" style="273" bestFit="1" customWidth="1"/>
    <col min="4873" max="4873" width="10.7109375" style="273" customWidth="1"/>
    <col min="4874" max="4874" width="11.140625" style="273" bestFit="1" customWidth="1"/>
    <col min="4875" max="4875" width="10.7109375" style="273" customWidth="1"/>
    <col min="4876" max="4877" width="11.7109375" style="273" bestFit="1" customWidth="1"/>
    <col min="4878" max="5120" width="9.140625" style="273"/>
    <col min="5121" max="5121" width="89.85546875" style="273" bestFit="1" customWidth="1"/>
    <col min="5122" max="5128" width="10.7109375" style="273" bestFit="1" customWidth="1"/>
    <col min="5129" max="5129" width="10.7109375" style="273" customWidth="1"/>
    <col min="5130" max="5130" width="11.140625" style="273" bestFit="1" customWidth="1"/>
    <col min="5131" max="5131" width="10.7109375" style="273" customWidth="1"/>
    <col min="5132" max="5133" width="11.7109375" style="273" bestFit="1" customWidth="1"/>
    <col min="5134" max="5376" width="9.140625" style="273"/>
    <col min="5377" max="5377" width="89.85546875" style="273" bestFit="1" customWidth="1"/>
    <col min="5378" max="5384" width="10.7109375" style="273" bestFit="1" customWidth="1"/>
    <col min="5385" max="5385" width="10.7109375" style="273" customWidth="1"/>
    <col min="5386" max="5386" width="11.140625" style="273" bestFit="1" customWidth="1"/>
    <col min="5387" max="5387" width="10.7109375" style="273" customWidth="1"/>
    <col min="5388" max="5389" width="11.7109375" style="273" bestFit="1" customWidth="1"/>
    <col min="5390" max="5632" width="9.140625" style="273"/>
    <col min="5633" max="5633" width="89.85546875" style="273" bestFit="1" customWidth="1"/>
    <col min="5634" max="5640" width="10.7109375" style="273" bestFit="1" customWidth="1"/>
    <col min="5641" max="5641" width="10.7109375" style="273" customWidth="1"/>
    <col min="5642" max="5642" width="11.140625" style="273" bestFit="1" customWidth="1"/>
    <col min="5643" max="5643" width="10.7109375" style="273" customWidth="1"/>
    <col min="5644" max="5645" width="11.7109375" style="273" bestFit="1" customWidth="1"/>
    <col min="5646" max="5888" width="9.140625" style="273"/>
    <col min="5889" max="5889" width="89.85546875" style="273" bestFit="1" customWidth="1"/>
    <col min="5890" max="5896" width="10.7109375" style="273" bestFit="1" customWidth="1"/>
    <col min="5897" max="5897" width="10.7109375" style="273" customWidth="1"/>
    <col min="5898" max="5898" width="11.140625" style="273" bestFit="1" customWidth="1"/>
    <col min="5899" max="5899" width="10.7109375" style="273" customWidth="1"/>
    <col min="5900" max="5901" width="11.7109375" style="273" bestFit="1" customWidth="1"/>
    <col min="5902" max="6144" width="9.140625" style="273"/>
    <col min="6145" max="6145" width="89.85546875" style="273" bestFit="1" customWidth="1"/>
    <col min="6146" max="6152" width="10.7109375" style="273" bestFit="1" customWidth="1"/>
    <col min="6153" max="6153" width="10.7109375" style="273" customWidth="1"/>
    <col min="6154" max="6154" width="11.140625" style="273" bestFit="1" customWidth="1"/>
    <col min="6155" max="6155" width="10.7109375" style="273" customWidth="1"/>
    <col min="6156" max="6157" width="11.7109375" style="273" bestFit="1" customWidth="1"/>
    <col min="6158" max="6400" width="9.140625" style="273"/>
    <col min="6401" max="6401" width="89.85546875" style="273" bestFit="1" customWidth="1"/>
    <col min="6402" max="6408" width="10.7109375" style="273" bestFit="1" customWidth="1"/>
    <col min="6409" max="6409" width="10.7109375" style="273" customWidth="1"/>
    <col min="6410" max="6410" width="11.140625" style="273" bestFit="1" customWidth="1"/>
    <col min="6411" max="6411" width="10.7109375" style="273" customWidth="1"/>
    <col min="6412" max="6413" width="11.7109375" style="273" bestFit="1" customWidth="1"/>
    <col min="6414" max="6656" width="9.140625" style="273"/>
    <col min="6657" max="6657" width="89.85546875" style="273" bestFit="1" customWidth="1"/>
    <col min="6658" max="6664" width="10.7109375" style="273" bestFit="1" customWidth="1"/>
    <col min="6665" max="6665" width="10.7109375" style="273" customWidth="1"/>
    <col min="6666" max="6666" width="11.140625" style="273" bestFit="1" customWidth="1"/>
    <col min="6667" max="6667" width="10.7109375" style="273" customWidth="1"/>
    <col min="6668" max="6669" width="11.7109375" style="273" bestFit="1" customWidth="1"/>
    <col min="6670" max="6912" width="9.140625" style="273"/>
    <col min="6913" max="6913" width="89.85546875" style="273" bestFit="1" customWidth="1"/>
    <col min="6914" max="6920" width="10.7109375" style="273" bestFit="1" customWidth="1"/>
    <col min="6921" max="6921" width="10.7109375" style="273" customWidth="1"/>
    <col min="6922" max="6922" width="11.140625" style="273" bestFit="1" customWidth="1"/>
    <col min="6923" max="6923" width="10.7109375" style="273" customWidth="1"/>
    <col min="6924" max="6925" width="11.7109375" style="273" bestFit="1" customWidth="1"/>
    <col min="6926" max="7168" width="9.140625" style="273"/>
    <col min="7169" max="7169" width="89.85546875" style="273" bestFit="1" customWidth="1"/>
    <col min="7170" max="7176" width="10.7109375" style="273" bestFit="1" customWidth="1"/>
    <col min="7177" max="7177" width="10.7109375" style="273" customWidth="1"/>
    <col min="7178" max="7178" width="11.140625" style="273" bestFit="1" customWidth="1"/>
    <col min="7179" max="7179" width="10.7109375" style="273" customWidth="1"/>
    <col min="7180" max="7181" width="11.7109375" style="273" bestFit="1" customWidth="1"/>
    <col min="7182" max="7424" width="9.140625" style="273"/>
    <col min="7425" max="7425" width="89.85546875" style="273" bestFit="1" customWidth="1"/>
    <col min="7426" max="7432" width="10.7109375" style="273" bestFit="1" customWidth="1"/>
    <col min="7433" max="7433" width="10.7109375" style="273" customWidth="1"/>
    <col min="7434" max="7434" width="11.140625" style="273" bestFit="1" customWidth="1"/>
    <col min="7435" max="7435" width="10.7109375" style="273" customWidth="1"/>
    <col min="7436" max="7437" width="11.7109375" style="273" bestFit="1" customWidth="1"/>
    <col min="7438" max="7680" width="9.140625" style="273"/>
    <col min="7681" max="7681" width="89.85546875" style="273" bestFit="1" customWidth="1"/>
    <col min="7682" max="7688" width="10.7109375" style="273" bestFit="1" customWidth="1"/>
    <col min="7689" max="7689" width="10.7109375" style="273" customWidth="1"/>
    <col min="7690" max="7690" width="11.140625" style="273" bestFit="1" customWidth="1"/>
    <col min="7691" max="7691" width="10.7109375" style="273" customWidth="1"/>
    <col min="7692" max="7693" width="11.7109375" style="273" bestFit="1" customWidth="1"/>
    <col min="7694" max="7936" width="9.140625" style="273"/>
    <col min="7937" max="7937" width="89.85546875" style="273" bestFit="1" customWidth="1"/>
    <col min="7938" max="7944" width="10.7109375" style="273" bestFit="1" customWidth="1"/>
    <col min="7945" max="7945" width="10.7109375" style="273" customWidth="1"/>
    <col min="7946" max="7946" width="11.140625" style="273" bestFit="1" customWidth="1"/>
    <col min="7947" max="7947" width="10.7109375" style="273" customWidth="1"/>
    <col min="7948" max="7949" width="11.7109375" style="273" bestFit="1" customWidth="1"/>
    <col min="7950" max="8192" width="9.140625" style="273"/>
    <col min="8193" max="8193" width="89.85546875" style="273" bestFit="1" customWidth="1"/>
    <col min="8194" max="8200" width="10.7109375" style="273" bestFit="1" customWidth="1"/>
    <col min="8201" max="8201" width="10.7109375" style="273" customWidth="1"/>
    <col min="8202" max="8202" width="11.140625" style="273" bestFit="1" customWidth="1"/>
    <col min="8203" max="8203" width="10.7109375" style="273" customWidth="1"/>
    <col min="8204" max="8205" width="11.7109375" style="273" bestFit="1" customWidth="1"/>
    <col min="8206" max="8448" width="9.140625" style="273"/>
    <col min="8449" max="8449" width="89.85546875" style="273" bestFit="1" customWidth="1"/>
    <col min="8450" max="8456" width="10.7109375" style="273" bestFit="1" customWidth="1"/>
    <col min="8457" max="8457" width="10.7109375" style="273" customWidth="1"/>
    <col min="8458" max="8458" width="11.140625" style="273" bestFit="1" customWidth="1"/>
    <col min="8459" max="8459" width="10.7109375" style="273" customWidth="1"/>
    <col min="8460" max="8461" width="11.7109375" style="273" bestFit="1" customWidth="1"/>
    <col min="8462" max="8704" width="9.140625" style="273"/>
    <col min="8705" max="8705" width="89.85546875" style="273" bestFit="1" customWidth="1"/>
    <col min="8706" max="8712" width="10.7109375" style="273" bestFit="1" customWidth="1"/>
    <col min="8713" max="8713" width="10.7109375" style="273" customWidth="1"/>
    <col min="8714" max="8714" width="11.140625" style="273" bestFit="1" customWidth="1"/>
    <col min="8715" max="8715" width="10.7109375" style="273" customWidth="1"/>
    <col min="8716" max="8717" width="11.7109375" style="273" bestFit="1" customWidth="1"/>
    <col min="8718" max="8960" width="9.140625" style="273"/>
    <col min="8961" max="8961" width="89.85546875" style="273" bestFit="1" customWidth="1"/>
    <col min="8962" max="8968" width="10.7109375" style="273" bestFit="1" customWidth="1"/>
    <col min="8969" max="8969" width="10.7109375" style="273" customWidth="1"/>
    <col min="8970" max="8970" width="11.140625" style="273" bestFit="1" customWidth="1"/>
    <col min="8971" max="8971" width="10.7109375" style="273" customWidth="1"/>
    <col min="8972" max="8973" width="11.7109375" style="273" bestFit="1" customWidth="1"/>
    <col min="8974" max="9216" width="9.140625" style="273"/>
    <col min="9217" max="9217" width="89.85546875" style="273" bestFit="1" customWidth="1"/>
    <col min="9218" max="9224" width="10.7109375" style="273" bestFit="1" customWidth="1"/>
    <col min="9225" max="9225" width="10.7109375" style="273" customWidth="1"/>
    <col min="9226" max="9226" width="11.140625" style="273" bestFit="1" customWidth="1"/>
    <col min="9227" max="9227" width="10.7109375" style="273" customWidth="1"/>
    <col min="9228" max="9229" width="11.7109375" style="273" bestFit="1" customWidth="1"/>
    <col min="9230" max="9472" width="9.140625" style="273"/>
    <col min="9473" max="9473" width="89.85546875" style="273" bestFit="1" customWidth="1"/>
    <col min="9474" max="9480" width="10.7109375" style="273" bestFit="1" customWidth="1"/>
    <col min="9481" max="9481" width="10.7109375" style="273" customWidth="1"/>
    <col min="9482" max="9482" width="11.140625" style="273" bestFit="1" customWidth="1"/>
    <col min="9483" max="9483" width="10.7109375" style="273" customWidth="1"/>
    <col min="9484" max="9485" width="11.7109375" style="273" bestFit="1" customWidth="1"/>
    <col min="9486" max="9728" width="9.140625" style="273"/>
    <col min="9729" max="9729" width="89.85546875" style="273" bestFit="1" customWidth="1"/>
    <col min="9730" max="9736" width="10.7109375" style="273" bestFit="1" customWidth="1"/>
    <col min="9737" max="9737" width="10.7109375" style="273" customWidth="1"/>
    <col min="9738" max="9738" width="11.140625" style="273" bestFit="1" customWidth="1"/>
    <col min="9739" max="9739" width="10.7109375" style="273" customWidth="1"/>
    <col min="9740" max="9741" width="11.7109375" style="273" bestFit="1" customWidth="1"/>
    <col min="9742" max="9984" width="9.140625" style="273"/>
    <col min="9985" max="9985" width="89.85546875" style="273" bestFit="1" customWidth="1"/>
    <col min="9986" max="9992" width="10.7109375" style="273" bestFit="1" customWidth="1"/>
    <col min="9993" max="9993" width="10.7109375" style="273" customWidth="1"/>
    <col min="9994" max="9994" width="11.140625" style="273" bestFit="1" customWidth="1"/>
    <col min="9995" max="9995" width="10.7109375" style="273" customWidth="1"/>
    <col min="9996" max="9997" width="11.7109375" style="273" bestFit="1"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1.140625" style="273" bestFit="1" customWidth="1"/>
    <col min="10251" max="10251" width="10.7109375" style="273" customWidth="1"/>
    <col min="10252" max="10253" width="11.7109375" style="273" bestFit="1"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1.140625" style="273" bestFit="1" customWidth="1"/>
    <col min="10507" max="10507" width="10.7109375" style="273" customWidth="1"/>
    <col min="10508" max="10509" width="11.7109375" style="273" bestFit="1"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1.140625" style="273" bestFit="1" customWidth="1"/>
    <col min="10763" max="10763" width="10.7109375" style="273" customWidth="1"/>
    <col min="10764" max="10765" width="11.7109375" style="273" bestFit="1"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1.140625" style="273" bestFit="1" customWidth="1"/>
    <col min="11019" max="11019" width="10.7109375" style="273" customWidth="1"/>
    <col min="11020" max="11021" width="11.7109375" style="273" bestFit="1"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1.140625" style="273" bestFit="1" customWidth="1"/>
    <col min="11275" max="11275" width="10.7109375" style="273" customWidth="1"/>
    <col min="11276" max="11277" width="11.7109375" style="273" bestFit="1"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1.140625" style="273" bestFit="1" customWidth="1"/>
    <col min="11531" max="11531" width="10.7109375" style="273" customWidth="1"/>
    <col min="11532" max="11533" width="11.7109375" style="273" bestFit="1"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1.140625" style="273" bestFit="1" customWidth="1"/>
    <col min="11787" max="11787" width="10.7109375" style="273" customWidth="1"/>
    <col min="11788" max="11789" width="11.7109375" style="273" bestFit="1"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1.140625" style="273" bestFit="1" customWidth="1"/>
    <col min="12043" max="12043" width="10.7109375" style="273" customWidth="1"/>
    <col min="12044" max="12045" width="11.7109375" style="273" bestFit="1"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1.140625" style="273" bestFit="1" customWidth="1"/>
    <col min="12299" max="12299" width="10.7109375" style="273" customWidth="1"/>
    <col min="12300" max="12301" width="11.7109375" style="273" bestFit="1"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1.140625" style="273" bestFit="1" customWidth="1"/>
    <col min="12555" max="12555" width="10.7109375" style="273" customWidth="1"/>
    <col min="12556" max="12557" width="11.7109375" style="273" bestFit="1"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1.140625" style="273" bestFit="1" customWidth="1"/>
    <col min="12811" max="12811" width="10.7109375" style="273" customWidth="1"/>
    <col min="12812" max="12813" width="11.7109375" style="273" bestFit="1"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1.140625" style="273" bestFit="1" customWidth="1"/>
    <col min="13067" max="13067" width="10.7109375" style="273" customWidth="1"/>
    <col min="13068" max="13069" width="11.7109375" style="273" bestFit="1"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1.140625" style="273" bestFit="1" customWidth="1"/>
    <col min="13323" max="13323" width="10.7109375" style="273" customWidth="1"/>
    <col min="13324" max="13325" width="11.7109375" style="273" bestFit="1"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1.140625" style="273" bestFit="1" customWidth="1"/>
    <col min="13579" max="13579" width="10.7109375" style="273" customWidth="1"/>
    <col min="13580" max="13581" width="11.7109375" style="273" bestFit="1"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1.140625" style="273" bestFit="1" customWidth="1"/>
    <col min="13835" max="13835" width="10.7109375" style="273" customWidth="1"/>
    <col min="13836" max="13837" width="11.7109375" style="273" bestFit="1"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1.140625" style="273" bestFit="1" customWidth="1"/>
    <col min="14091" max="14091" width="10.7109375" style="273" customWidth="1"/>
    <col min="14092" max="14093" width="11.7109375" style="273" bestFit="1"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1.140625" style="273" bestFit="1" customWidth="1"/>
    <col min="14347" max="14347" width="10.7109375" style="273" customWidth="1"/>
    <col min="14348" max="14349" width="11.7109375" style="273" bestFit="1"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1.140625" style="273" bestFit="1" customWidth="1"/>
    <col min="14603" max="14603" width="10.7109375" style="273" customWidth="1"/>
    <col min="14604" max="14605" width="11.7109375" style="273" bestFit="1"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1.140625" style="273" bestFit="1" customWidth="1"/>
    <col min="14859" max="14859" width="10.7109375" style="273" customWidth="1"/>
    <col min="14860" max="14861" width="11.7109375" style="273" bestFit="1"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1.140625" style="273" bestFit="1" customWidth="1"/>
    <col min="15115" max="15115" width="10.7109375" style="273" customWidth="1"/>
    <col min="15116" max="15117" width="11.7109375" style="273" bestFit="1"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1.140625" style="273" bestFit="1" customWidth="1"/>
    <col min="15371" max="15371" width="10.7109375" style="273" customWidth="1"/>
    <col min="15372" max="15373" width="11.7109375" style="273" bestFit="1"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1.140625" style="273" bestFit="1" customWidth="1"/>
    <col min="15627" max="15627" width="10.7109375" style="273" customWidth="1"/>
    <col min="15628" max="15629" width="11.7109375" style="273" bestFit="1"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1.140625" style="273" bestFit="1" customWidth="1"/>
    <col min="15883" max="15883" width="10.7109375" style="273" customWidth="1"/>
    <col min="15884" max="15885" width="11.7109375" style="273" bestFit="1"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1.140625" style="273" bestFit="1" customWidth="1"/>
    <col min="16139" max="16139" width="10.7109375" style="273" customWidth="1"/>
    <col min="16140" max="16141" width="11.7109375" style="273" bestFit="1" customWidth="1"/>
    <col min="16142" max="16384" width="9.140625" style="273"/>
  </cols>
  <sheetData>
    <row r="1" spans="1:14" ht="30" customHeight="1">
      <c r="A1" s="774" t="s">
        <v>324</v>
      </c>
      <c r="B1" s="774"/>
      <c r="C1" s="774"/>
      <c r="D1" s="774"/>
      <c r="E1" s="774"/>
      <c r="F1" s="774"/>
      <c r="G1" s="774"/>
      <c r="H1" s="774"/>
      <c r="I1" s="774"/>
      <c r="J1" s="774"/>
      <c r="K1" s="774"/>
      <c r="L1" s="774"/>
      <c r="M1" s="774"/>
      <c r="N1" s="272"/>
    </row>
    <row r="2" spans="1:14" ht="15" customHeight="1">
      <c r="A2" s="775" t="s">
        <v>551</v>
      </c>
      <c r="B2" s="775"/>
      <c r="C2" s="775"/>
      <c r="D2" s="775"/>
      <c r="E2" s="775"/>
      <c r="F2" s="775"/>
      <c r="G2" s="775"/>
      <c r="H2" s="775"/>
      <c r="I2" s="775"/>
      <c r="J2" s="775"/>
      <c r="K2" s="775"/>
      <c r="L2" s="775"/>
      <c r="M2" s="775"/>
      <c r="N2" s="272"/>
    </row>
    <row r="3" spans="1:14" ht="15" customHeight="1">
      <c r="A3" s="775" t="s">
        <v>758</v>
      </c>
      <c r="B3" s="775"/>
      <c r="C3" s="775"/>
      <c r="D3" s="775"/>
      <c r="E3" s="775"/>
      <c r="F3" s="775"/>
      <c r="G3" s="775"/>
      <c r="H3" s="775"/>
      <c r="I3" s="775"/>
      <c r="J3" s="775"/>
      <c r="K3" s="775"/>
      <c r="L3" s="775"/>
      <c r="M3" s="775"/>
      <c r="N3" s="272"/>
    </row>
    <row r="4" spans="1:14" ht="30" customHeight="1">
      <c r="A4" s="776" t="s">
        <v>2</v>
      </c>
      <c r="B4" s="776"/>
      <c r="C4" s="776"/>
      <c r="D4" s="776"/>
      <c r="E4" s="776"/>
      <c r="F4" s="776"/>
      <c r="G4" s="776"/>
      <c r="H4" s="776"/>
      <c r="I4" s="776"/>
      <c r="J4" s="776"/>
      <c r="K4" s="776"/>
      <c r="L4" s="776"/>
      <c r="M4" s="776"/>
      <c r="N4" s="272"/>
    </row>
    <row r="5" spans="1:14" ht="3.75" customHeight="1" thickBot="1">
      <c r="A5" s="272"/>
      <c r="B5" s="272"/>
      <c r="C5" s="272"/>
      <c r="D5" s="272"/>
      <c r="E5" s="272"/>
      <c r="F5" s="272"/>
      <c r="G5" s="272"/>
      <c r="H5" s="272"/>
      <c r="I5" s="272"/>
      <c r="J5" s="272"/>
      <c r="K5" s="272"/>
      <c r="L5" s="272"/>
      <c r="M5" s="272"/>
      <c r="N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N6" s="274"/>
    </row>
    <row r="7" spans="1:14" ht="15" customHeight="1" thickTop="1" thickBot="1">
      <c r="A7" s="343" t="s">
        <v>562</v>
      </c>
      <c r="B7" s="344">
        <v>19540940.07344</v>
      </c>
      <c r="C7" s="344">
        <v>29038527.784110002</v>
      </c>
      <c r="D7" s="344">
        <v>22361224.640620001</v>
      </c>
      <c r="E7" s="344">
        <v>26257174.966630001</v>
      </c>
      <c r="F7" s="344">
        <v>30201381.69325</v>
      </c>
      <c r="G7" s="344">
        <v>29405490.767689999</v>
      </c>
      <c r="H7" s="344">
        <v>37405807.694959998</v>
      </c>
      <c r="I7" s="344">
        <v>41194090.221900001</v>
      </c>
      <c r="J7" s="344">
        <v>45859769.191489995</v>
      </c>
      <c r="K7" s="344">
        <v>49706405.159600005</v>
      </c>
      <c r="L7" s="344">
        <v>52523041.577410005</v>
      </c>
      <c r="M7" s="344">
        <v>52617763.429910004</v>
      </c>
      <c r="N7" s="341"/>
    </row>
    <row r="8" spans="1:14" s="280" customFormat="1" ht="15" customHeight="1" thickTop="1">
      <c r="A8" s="278" t="s">
        <v>9</v>
      </c>
      <c r="B8" s="279">
        <v>5262453.6626700005</v>
      </c>
      <c r="C8" s="279">
        <v>12881109.649879999</v>
      </c>
      <c r="D8" s="279">
        <v>3908747.8115300001</v>
      </c>
      <c r="E8" s="279">
        <v>6190914.7188800005</v>
      </c>
      <c r="F8" s="279">
        <v>7595717.1706400001</v>
      </c>
      <c r="G8" s="279">
        <v>4886714.2241199994</v>
      </c>
      <c r="H8" s="279">
        <v>9343321.938959999</v>
      </c>
      <c r="I8" s="279">
        <v>8597789.3376399986</v>
      </c>
      <c r="J8" s="279">
        <v>10005216.99079</v>
      </c>
      <c r="K8" s="279">
        <v>9072769.2303299978</v>
      </c>
      <c r="L8" s="279">
        <v>10153699.9016</v>
      </c>
      <c r="M8" s="279">
        <v>8104232.6069800006</v>
      </c>
      <c r="N8" s="341"/>
    </row>
    <row r="9" spans="1:14" s="280" customFormat="1" ht="15" customHeight="1">
      <c r="A9" s="278" t="s">
        <v>18</v>
      </c>
      <c r="B9" s="279">
        <v>4347456.8643000005</v>
      </c>
      <c r="C9" s="279">
        <v>4728451.5996000003</v>
      </c>
      <c r="D9" s="279">
        <v>4851834.3443599995</v>
      </c>
      <c r="E9" s="279">
        <v>4063929.8576700003</v>
      </c>
      <c r="F9" s="279">
        <v>4541889.64279</v>
      </c>
      <c r="G9" s="279">
        <v>3601044.2955200002</v>
      </c>
      <c r="H9" s="279">
        <v>4242469.2447899999</v>
      </c>
      <c r="I9" s="279">
        <v>4635655.4193500001</v>
      </c>
      <c r="J9" s="279">
        <v>4975068.4010600001</v>
      </c>
      <c r="K9" s="279">
        <v>4781344.5871399995</v>
      </c>
      <c r="L9" s="279">
        <v>6336850.8459300008</v>
      </c>
      <c r="M9" s="279">
        <v>7195640.05748</v>
      </c>
      <c r="N9" s="341"/>
    </row>
    <row r="10" spans="1:14" s="280" customFormat="1" ht="15" customHeight="1">
      <c r="A10" s="278" t="s">
        <v>27</v>
      </c>
      <c r="B10" s="279">
        <v>9196812.9354400001</v>
      </c>
      <c r="C10" s="279">
        <v>10494514.735169999</v>
      </c>
      <c r="D10" s="279">
        <v>12499287.02307</v>
      </c>
      <c r="E10" s="279">
        <v>14538916.439719999</v>
      </c>
      <c r="F10" s="279">
        <v>16585231.206969999</v>
      </c>
      <c r="G10" s="279">
        <v>18052213.130959999</v>
      </c>
      <c r="H10" s="279">
        <v>20413526.94884</v>
      </c>
      <c r="I10" s="279">
        <v>22540122.164490003</v>
      </c>
      <c r="J10" s="279">
        <v>24885871.059919998</v>
      </c>
      <c r="K10" s="279">
        <v>30277980.147990003</v>
      </c>
      <c r="L10" s="279">
        <v>30404741.198410001</v>
      </c>
      <c r="M10" s="279">
        <v>32029786.63267</v>
      </c>
      <c r="N10" s="341"/>
    </row>
    <row r="11" spans="1:14" s="280" customFormat="1" ht="15" customHeight="1">
      <c r="A11" s="281" t="s">
        <v>563</v>
      </c>
      <c r="B11" s="279">
        <v>9235275.0536900014</v>
      </c>
      <c r="C11" s="279">
        <v>10538390.90399</v>
      </c>
      <c r="D11" s="279">
        <v>12551281.354549998</v>
      </c>
      <c r="E11" s="279">
        <v>14566567.77891</v>
      </c>
      <c r="F11" s="279">
        <v>16611971.45321</v>
      </c>
      <c r="G11" s="279">
        <v>18000190.824810002</v>
      </c>
      <c r="H11" s="279">
        <v>19716433.582210001</v>
      </c>
      <c r="I11" s="279">
        <v>21615175.85249</v>
      </c>
      <c r="J11" s="279">
        <v>23981084.120039999</v>
      </c>
      <c r="K11" s="279">
        <v>29531682.034800004</v>
      </c>
      <c r="L11" s="279">
        <v>29716068.213849999</v>
      </c>
      <c r="M11" s="279">
        <v>31445103.586900003</v>
      </c>
      <c r="N11" s="341"/>
    </row>
    <row r="12" spans="1:14" s="280" customFormat="1" ht="15" customHeight="1">
      <c r="A12" s="281" t="s">
        <v>564</v>
      </c>
      <c r="B12" s="279">
        <v>9114383.7860700004</v>
      </c>
      <c r="C12" s="279">
        <v>10309848.60592</v>
      </c>
      <c r="D12" s="279">
        <v>12138077.087469999</v>
      </c>
      <c r="E12" s="279">
        <v>14126477.1734</v>
      </c>
      <c r="F12" s="279">
        <v>16085669.990379998</v>
      </c>
      <c r="G12" s="279">
        <v>16911773.285560001</v>
      </c>
      <c r="H12" s="279">
        <v>18398503.319090001</v>
      </c>
      <c r="I12" s="279">
        <v>16478838.74045</v>
      </c>
      <c r="J12" s="279">
        <v>19730082.43976</v>
      </c>
      <c r="K12" s="279">
        <v>24939472.430420004</v>
      </c>
      <c r="L12" s="279">
        <v>25162562.085689999</v>
      </c>
      <c r="M12" s="279">
        <v>27439097.022430003</v>
      </c>
      <c r="N12" s="341"/>
    </row>
    <row r="13" spans="1:14" s="280" customFormat="1" ht="15" customHeight="1">
      <c r="A13" s="281" t="s">
        <v>565</v>
      </c>
      <c r="B13" s="279">
        <v>120891.26762</v>
      </c>
      <c r="C13" s="279">
        <v>228542.29806999999</v>
      </c>
      <c r="D13" s="279">
        <v>413204.26707999996</v>
      </c>
      <c r="E13" s="279">
        <v>440090.60550999996</v>
      </c>
      <c r="F13" s="279">
        <v>526301.46282999997</v>
      </c>
      <c r="G13" s="279">
        <v>1088417.5392499999</v>
      </c>
      <c r="H13" s="279">
        <v>1317930.2631199998</v>
      </c>
      <c r="I13" s="279">
        <v>5136337.11204</v>
      </c>
      <c r="J13" s="279">
        <v>4251001.68028</v>
      </c>
      <c r="K13" s="279">
        <v>4592209.6043799995</v>
      </c>
      <c r="L13" s="279">
        <v>4553506.1281599998</v>
      </c>
      <c r="M13" s="279">
        <v>4006006.5644700001</v>
      </c>
      <c r="N13" s="341"/>
    </row>
    <row r="14" spans="1:14" s="280" customFormat="1" ht="15" customHeight="1">
      <c r="A14" s="281" t="s">
        <v>566</v>
      </c>
      <c r="B14" s="279">
        <v>28853.839829999997</v>
      </c>
      <c r="C14" s="279">
        <v>32931.684390000002</v>
      </c>
      <c r="D14" s="279">
        <v>40902.683280000005</v>
      </c>
      <c r="E14" s="279">
        <v>35672.755320000004</v>
      </c>
      <c r="F14" s="279">
        <v>54546.954020000005</v>
      </c>
      <c r="G14" s="279">
        <v>79300.810329999993</v>
      </c>
      <c r="H14" s="279">
        <v>15648.762640000001</v>
      </c>
      <c r="I14" s="279">
        <v>85650.619129999992</v>
      </c>
      <c r="J14" s="279">
        <v>106048.07784999999</v>
      </c>
      <c r="K14" s="279">
        <v>158958.82459</v>
      </c>
      <c r="L14" s="279">
        <v>132910.91476000001</v>
      </c>
      <c r="M14" s="279">
        <v>271511.99258999998</v>
      </c>
      <c r="N14" s="341"/>
    </row>
    <row r="15" spans="1:14" s="280" customFormat="1" ht="15" customHeight="1">
      <c r="A15" s="281" t="s">
        <v>567</v>
      </c>
      <c r="B15" s="279">
        <v>27720.601699999999</v>
      </c>
      <c r="C15" s="279">
        <v>31369.831340000001</v>
      </c>
      <c r="D15" s="279">
        <v>38297.370909999998</v>
      </c>
      <c r="E15" s="279">
        <v>31579.317899999998</v>
      </c>
      <c r="F15" s="279">
        <v>39636.640899999999</v>
      </c>
      <c r="G15" s="279">
        <v>56312.350450000005</v>
      </c>
      <c r="H15" s="279">
        <v>14852.705019999999</v>
      </c>
      <c r="I15" s="279">
        <v>41061.856979999997</v>
      </c>
      <c r="J15" s="279">
        <v>32534.252920000003</v>
      </c>
      <c r="K15" s="279">
        <v>68214.754520000002</v>
      </c>
      <c r="L15" s="279">
        <v>55081.260390000003</v>
      </c>
      <c r="M15" s="279">
        <v>119722.86876</v>
      </c>
      <c r="N15" s="341"/>
    </row>
    <row r="16" spans="1:14" s="280" customFormat="1" ht="15" customHeight="1">
      <c r="A16" s="281" t="s">
        <v>568</v>
      </c>
      <c r="B16" s="279">
        <v>1133.23813</v>
      </c>
      <c r="C16" s="279">
        <v>1561.8530499999999</v>
      </c>
      <c r="D16" s="279">
        <v>2605.3123700000001</v>
      </c>
      <c r="E16" s="279">
        <v>4093.4374199999997</v>
      </c>
      <c r="F16" s="279">
        <v>14910.313119999999</v>
      </c>
      <c r="G16" s="279">
        <v>22988.459879999999</v>
      </c>
      <c r="H16" s="279">
        <v>796.05762000000004</v>
      </c>
      <c r="I16" s="279">
        <v>44588.762149999995</v>
      </c>
      <c r="J16" s="279">
        <v>73513.824930000002</v>
      </c>
      <c r="K16" s="279">
        <v>90744.070070000002</v>
      </c>
      <c r="L16" s="279">
        <v>77829.654370000004</v>
      </c>
      <c r="M16" s="279">
        <v>151789.12383</v>
      </c>
      <c r="N16" s="341"/>
    </row>
    <row r="17" spans="1:14" s="280" customFormat="1" ht="15" customHeight="1">
      <c r="A17" s="281" t="s">
        <v>569</v>
      </c>
      <c r="B17" s="279">
        <v>116018.77256</v>
      </c>
      <c r="C17" s="279">
        <v>129358.11641</v>
      </c>
      <c r="D17" s="279">
        <v>139507.21421000001</v>
      </c>
      <c r="E17" s="279">
        <v>164203.02044999998</v>
      </c>
      <c r="F17" s="279">
        <v>210733.42294999998</v>
      </c>
      <c r="G17" s="279">
        <v>309327.88861999998</v>
      </c>
      <c r="H17" s="279">
        <v>379354.62695999997</v>
      </c>
      <c r="I17" s="279">
        <v>425000.08337000001</v>
      </c>
      <c r="J17" s="279">
        <v>610698.45672999998</v>
      </c>
      <c r="K17" s="279">
        <v>864446.62185000011</v>
      </c>
      <c r="L17" s="279">
        <v>877107.40486999997</v>
      </c>
      <c r="M17" s="279">
        <v>981230.88928000012</v>
      </c>
      <c r="N17" s="341"/>
    </row>
    <row r="18" spans="1:14" s="280" customFormat="1" ht="15" customHeight="1">
      <c r="A18" s="281" t="s">
        <v>570</v>
      </c>
      <c r="B18" s="279">
        <v>85810.886400000003</v>
      </c>
      <c r="C18" s="279">
        <v>94484.794900000008</v>
      </c>
      <c r="D18" s="279">
        <v>102628.63773999999</v>
      </c>
      <c r="E18" s="279">
        <v>131364.60655</v>
      </c>
      <c r="F18" s="279">
        <v>163897.32277</v>
      </c>
      <c r="G18" s="279">
        <v>202137.31837999998</v>
      </c>
      <c r="H18" s="279">
        <v>229955.71346</v>
      </c>
      <c r="I18" s="279">
        <v>235709.08022999999</v>
      </c>
      <c r="J18" s="279">
        <v>237899.29761000001</v>
      </c>
      <c r="K18" s="279">
        <v>275257.18495000002</v>
      </c>
      <c r="L18" s="279">
        <v>275793.07673999999</v>
      </c>
      <c r="M18" s="279">
        <v>317352.78798999998</v>
      </c>
      <c r="N18" s="341"/>
    </row>
    <row r="19" spans="1:14" s="280" customFormat="1" ht="15" customHeight="1">
      <c r="A19" s="281" t="s">
        <v>571</v>
      </c>
      <c r="B19" s="279">
        <v>30207.886160000002</v>
      </c>
      <c r="C19" s="279">
        <v>34873.321509999994</v>
      </c>
      <c r="D19" s="279">
        <v>36878.57647</v>
      </c>
      <c r="E19" s="279">
        <v>32838.4139</v>
      </c>
      <c r="F19" s="279">
        <v>46836.100180000001</v>
      </c>
      <c r="G19" s="279">
        <v>107190.57024</v>
      </c>
      <c r="H19" s="279">
        <v>149398.9135</v>
      </c>
      <c r="I19" s="279">
        <v>189291.00313999999</v>
      </c>
      <c r="J19" s="279">
        <v>372799.15912000003</v>
      </c>
      <c r="K19" s="279">
        <v>589189.43690000009</v>
      </c>
      <c r="L19" s="279">
        <v>601314.32813000004</v>
      </c>
      <c r="M19" s="279">
        <v>663878.10129000014</v>
      </c>
      <c r="N19" s="341"/>
    </row>
    <row r="20" spans="1:14" s="280" customFormat="1" ht="15" customHeight="1">
      <c r="A20" s="281" t="s">
        <v>34</v>
      </c>
      <c r="B20" s="279">
        <v>85458.088640000002</v>
      </c>
      <c r="C20" s="279">
        <v>89146.863629999993</v>
      </c>
      <c r="D20" s="279">
        <v>100326.91164000001</v>
      </c>
      <c r="E20" s="279">
        <v>120662.60805</v>
      </c>
      <c r="F20" s="279">
        <v>137535.93503999998</v>
      </c>
      <c r="G20" s="279">
        <v>159961.21256000001</v>
      </c>
      <c r="H20" s="279">
        <v>922099.64955999993</v>
      </c>
      <c r="I20" s="279">
        <v>1107871.38784</v>
      </c>
      <c r="J20" s="279">
        <v>971909.78136000002</v>
      </c>
      <c r="K20" s="279">
        <v>884298.7964799999</v>
      </c>
      <c r="L20" s="279">
        <v>881762.15834000008</v>
      </c>
      <c r="M20" s="279">
        <v>734638.74299000006</v>
      </c>
      <c r="N20" s="341"/>
    </row>
    <row r="21" spans="1:14" s="280" customFormat="1" ht="15" customHeight="1">
      <c r="A21" s="281" t="s">
        <v>572</v>
      </c>
      <c r="B21" s="279">
        <v>-268792.81928</v>
      </c>
      <c r="C21" s="279">
        <v>-295312.83325000003</v>
      </c>
      <c r="D21" s="279">
        <v>-332731.14061</v>
      </c>
      <c r="E21" s="279">
        <v>-348189.72301000002</v>
      </c>
      <c r="F21" s="279">
        <v>-429556.55825</v>
      </c>
      <c r="G21" s="279">
        <v>-496567.60535999999</v>
      </c>
      <c r="H21" s="279">
        <v>-620009.67252999998</v>
      </c>
      <c r="I21" s="279">
        <v>-693575.77834000008</v>
      </c>
      <c r="J21" s="279">
        <v>-783869.37605999992</v>
      </c>
      <c r="K21" s="279">
        <v>-1161406.1297299997</v>
      </c>
      <c r="L21" s="279">
        <v>-1203107.4934100001</v>
      </c>
      <c r="M21" s="279">
        <v>-1402698.5790899997</v>
      </c>
      <c r="N21" s="341"/>
    </row>
    <row r="22" spans="1:14" s="280" customFormat="1" ht="15" customHeight="1">
      <c r="A22" s="278" t="s">
        <v>64</v>
      </c>
      <c r="B22" s="279">
        <v>96169.410770000002</v>
      </c>
      <c r="C22" s="279">
        <v>103746.59203</v>
      </c>
      <c r="D22" s="279">
        <v>104395.30511</v>
      </c>
      <c r="E22" s="279">
        <v>107840.57462</v>
      </c>
      <c r="F22" s="279">
        <v>107978.87501999999</v>
      </c>
      <c r="G22" s="279">
        <v>117917.64465</v>
      </c>
      <c r="H22" s="279">
        <v>186798.24356</v>
      </c>
      <c r="I22" s="279">
        <v>192556.49806000001</v>
      </c>
      <c r="J22" s="279">
        <v>168869.89968</v>
      </c>
      <c r="K22" s="279">
        <v>209370.10829</v>
      </c>
      <c r="L22" s="279">
        <v>345231.38162</v>
      </c>
      <c r="M22" s="279">
        <v>213166.78410999998</v>
      </c>
      <c r="N22" s="341"/>
    </row>
    <row r="23" spans="1:14" s="280" customFormat="1" ht="15" customHeight="1">
      <c r="A23" s="278" t="s">
        <v>70</v>
      </c>
      <c r="B23" s="279">
        <v>256.83129000000002</v>
      </c>
      <c r="C23" s="279">
        <v>153.75670000000002</v>
      </c>
      <c r="D23" s="279">
        <v>652.27449000000001</v>
      </c>
      <c r="E23" s="279">
        <v>890.44313</v>
      </c>
      <c r="F23" s="279">
        <v>931.48018999999999</v>
      </c>
      <c r="G23" s="279">
        <v>1481.23936</v>
      </c>
      <c r="H23" s="279">
        <v>1900.15535</v>
      </c>
      <c r="I23" s="279">
        <v>2509.8942099999999</v>
      </c>
      <c r="J23" s="279">
        <v>9631.60275</v>
      </c>
      <c r="K23" s="279">
        <v>9915.1788900000029</v>
      </c>
      <c r="L23" s="279">
        <v>11951.76784</v>
      </c>
      <c r="M23" s="279">
        <v>21125.945060000009</v>
      </c>
      <c r="N23" s="341"/>
    </row>
    <row r="24" spans="1:14" s="280" customFormat="1" ht="15" customHeight="1">
      <c r="A24" s="278" t="s">
        <v>573</v>
      </c>
      <c r="B24" s="279">
        <v>297382.53258</v>
      </c>
      <c r="C24" s="279">
        <v>451822.21489999996</v>
      </c>
      <c r="D24" s="279">
        <v>582497.77037000004</v>
      </c>
      <c r="E24" s="279">
        <v>877248.87676000001</v>
      </c>
      <c r="F24" s="279">
        <v>889461.10169000004</v>
      </c>
      <c r="G24" s="279">
        <v>2279969.1881900001</v>
      </c>
      <c r="H24" s="279">
        <v>2731237.3283099998</v>
      </c>
      <c r="I24" s="279">
        <v>4734341.5676000006</v>
      </c>
      <c r="J24" s="279">
        <v>5266665.2753400002</v>
      </c>
      <c r="K24" s="279">
        <v>4675046.9592500003</v>
      </c>
      <c r="L24" s="279">
        <v>4549133.8259499995</v>
      </c>
      <c r="M24" s="279">
        <v>4348685.8665100001</v>
      </c>
      <c r="N24" s="341"/>
    </row>
    <row r="25" spans="1:14" s="280" customFormat="1" ht="15" customHeight="1">
      <c r="A25" s="278" t="s">
        <v>80</v>
      </c>
      <c r="B25" s="279">
        <v>313345.14570999995</v>
      </c>
      <c r="C25" s="279">
        <v>359045.64919999999</v>
      </c>
      <c r="D25" s="279">
        <v>392047.02289999998</v>
      </c>
      <c r="E25" s="279">
        <v>443660.27824999997</v>
      </c>
      <c r="F25" s="279">
        <v>430132.78920999996</v>
      </c>
      <c r="G25" s="279">
        <v>427934.73647</v>
      </c>
      <c r="H25" s="279">
        <v>412636.08967000002</v>
      </c>
      <c r="I25" s="279">
        <v>406781.21461999998</v>
      </c>
      <c r="J25" s="279">
        <v>457740.77354000002</v>
      </c>
      <c r="K25" s="279">
        <v>583768.04067999998</v>
      </c>
      <c r="L25" s="279">
        <v>591752.55704999994</v>
      </c>
      <c r="M25" s="279">
        <v>610367.64322000009</v>
      </c>
      <c r="N25" s="341"/>
    </row>
    <row r="26" spans="1:14" s="280" customFormat="1" ht="15" customHeight="1">
      <c r="A26" s="278" t="s">
        <v>574</v>
      </c>
      <c r="B26" s="279">
        <v>27062.69068</v>
      </c>
      <c r="C26" s="279">
        <v>19683.586629999998</v>
      </c>
      <c r="D26" s="279">
        <v>21763.088789999998</v>
      </c>
      <c r="E26" s="279">
        <v>33773.777600000001</v>
      </c>
      <c r="F26" s="279">
        <v>50039.426740000003</v>
      </c>
      <c r="G26" s="279">
        <v>38216.308420000001</v>
      </c>
      <c r="H26" s="279">
        <v>73917.745479999998</v>
      </c>
      <c r="I26" s="279">
        <v>84334.125930000009</v>
      </c>
      <c r="J26" s="279">
        <v>90705.188410000002</v>
      </c>
      <c r="K26" s="279">
        <v>96210.907030000002</v>
      </c>
      <c r="L26" s="279">
        <v>129680.09901000001</v>
      </c>
      <c r="M26" s="279">
        <v>94757.893879999989</v>
      </c>
      <c r="N26" s="341"/>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1"/>
    </row>
    <row r="28" spans="1:14" ht="15" customHeight="1" thickTop="1" thickBot="1">
      <c r="A28" s="343" t="s">
        <v>575</v>
      </c>
      <c r="B28" s="344">
        <v>18313187.961369999</v>
      </c>
      <c r="C28" s="344">
        <v>27675165.293680001</v>
      </c>
      <c r="D28" s="344">
        <v>20677176.70538</v>
      </c>
      <c r="E28" s="344">
        <v>24409818.483310003</v>
      </c>
      <c r="F28" s="344">
        <v>28161941.947509997</v>
      </c>
      <c r="G28" s="344">
        <v>27112889.420029998</v>
      </c>
      <c r="H28" s="344">
        <v>35000351.377190001</v>
      </c>
      <c r="I28" s="344">
        <v>38637639.7042</v>
      </c>
      <c r="J28" s="344">
        <v>43138279.455820002</v>
      </c>
      <c r="K28" s="344">
        <v>46737351.368919998</v>
      </c>
      <c r="L28" s="344">
        <v>49466530.866570003</v>
      </c>
      <c r="M28" s="344">
        <v>49302936.731809996</v>
      </c>
      <c r="N28" s="341"/>
    </row>
    <row r="29" spans="1:14" s="280" customFormat="1" ht="15" customHeight="1" thickTop="1">
      <c r="A29" s="278" t="s">
        <v>576</v>
      </c>
      <c r="B29" s="279">
        <v>15206837.091610001</v>
      </c>
      <c r="C29" s="279">
        <v>21998200.75437</v>
      </c>
      <c r="D29" s="279">
        <v>15820471.67564</v>
      </c>
      <c r="E29" s="279">
        <v>16649221.31088</v>
      </c>
      <c r="F29" s="279">
        <v>20613960.020479999</v>
      </c>
      <c r="G29" s="279">
        <v>18313557.345589999</v>
      </c>
      <c r="H29" s="279">
        <v>21763384.64954</v>
      </c>
      <c r="I29" s="279">
        <v>24480083.696869999</v>
      </c>
      <c r="J29" s="279">
        <v>25745882.818870001</v>
      </c>
      <c r="K29" s="279">
        <v>19640284.689859997</v>
      </c>
      <c r="L29" s="279">
        <v>22673632.38992</v>
      </c>
      <c r="M29" s="279">
        <v>28028610.713809997</v>
      </c>
      <c r="N29" s="341"/>
    </row>
    <row r="30" spans="1:14" s="280" customFormat="1" ht="15" customHeight="1">
      <c r="A30" s="281" t="s">
        <v>577</v>
      </c>
      <c r="B30" s="279">
        <v>3921123.9153100001</v>
      </c>
      <c r="C30" s="279">
        <v>6040077.2302700002</v>
      </c>
      <c r="D30" s="279">
        <v>4643454.0537900003</v>
      </c>
      <c r="E30" s="279">
        <v>4022127.5671100002</v>
      </c>
      <c r="F30" s="279">
        <v>4307212.3771599997</v>
      </c>
      <c r="G30" s="279">
        <v>2949791.3217099998</v>
      </c>
      <c r="H30" s="279">
        <v>3943470.9010700001</v>
      </c>
      <c r="I30" s="279">
        <v>4502997.5368599994</v>
      </c>
      <c r="J30" s="279">
        <v>5061376.3287299993</v>
      </c>
      <c r="K30" s="279">
        <v>3498429.0028500003</v>
      </c>
      <c r="L30" s="279">
        <v>4859678.7408800004</v>
      </c>
      <c r="M30" s="279">
        <v>4386757.4834500002</v>
      </c>
      <c r="N30" s="341"/>
    </row>
    <row r="31" spans="1:14" s="280" customFormat="1" ht="15" customHeight="1">
      <c r="A31" s="281" t="s">
        <v>578</v>
      </c>
      <c r="B31" s="279">
        <v>7130167.2214899994</v>
      </c>
      <c r="C31" s="279">
        <v>11622798.352149999</v>
      </c>
      <c r="D31" s="279">
        <v>6999865.8011400001</v>
      </c>
      <c r="E31" s="279">
        <v>7786295.3412100002</v>
      </c>
      <c r="F31" s="279">
        <v>9828827.570629999</v>
      </c>
      <c r="G31" s="279">
        <v>8125320.6398299998</v>
      </c>
      <c r="H31" s="279">
        <v>9883346.9450700004</v>
      </c>
      <c r="I31" s="279">
        <v>10925139.346170001</v>
      </c>
      <c r="J31" s="279">
        <v>12458699.66605</v>
      </c>
      <c r="K31" s="279">
        <v>11864351.367949998</v>
      </c>
      <c r="L31" s="279">
        <v>13553851.979459999</v>
      </c>
      <c r="M31" s="279">
        <v>13609995.180399999</v>
      </c>
      <c r="N31" s="341"/>
    </row>
    <row r="32" spans="1:14" s="280" customFormat="1" ht="15" customHeight="1">
      <c r="A32" s="281" t="s">
        <v>579</v>
      </c>
      <c r="B32" s="279">
        <v>80285.847069999989</v>
      </c>
      <c r="C32" s="279">
        <v>46519.527030000005</v>
      </c>
      <c r="D32" s="279">
        <v>25124.122299999999</v>
      </c>
      <c r="E32" s="279">
        <v>33831.829880000005</v>
      </c>
      <c r="F32" s="279">
        <v>6561.4993299999996</v>
      </c>
      <c r="G32" s="279">
        <v>5077.8899499999998</v>
      </c>
      <c r="H32" s="279">
        <v>1146.0907199999999</v>
      </c>
      <c r="I32" s="279">
        <v>348.55607000000003</v>
      </c>
      <c r="J32" s="279">
        <v>195.89548000000002</v>
      </c>
      <c r="K32" s="279">
        <v>84.548609999999996</v>
      </c>
      <c r="L32" s="279">
        <v>84.549229999999994</v>
      </c>
      <c r="M32" s="279">
        <v>84.55628999999999</v>
      </c>
      <c r="N32" s="341"/>
    </row>
    <row r="33" spans="1:14" s="280" customFormat="1" ht="15" customHeight="1">
      <c r="A33" s="281" t="s">
        <v>580</v>
      </c>
      <c r="B33" s="279">
        <v>347714.42633999995</v>
      </c>
      <c r="C33" s="279">
        <v>656808.18958000001</v>
      </c>
      <c r="D33" s="279">
        <v>710407.06960000005</v>
      </c>
      <c r="E33" s="279">
        <v>616273.61379999993</v>
      </c>
      <c r="F33" s="279">
        <v>462074.35363999999</v>
      </c>
      <c r="G33" s="279">
        <v>1066153.88656</v>
      </c>
      <c r="H33" s="279">
        <v>696583.00179000001</v>
      </c>
      <c r="I33" s="279">
        <v>800858.84505999996</v>
      </c>
      <c r="J33" s="279">
        <v>425316.42972000001</v>
      </c>
      <c r="K33" s="279">
        <v>584464.60618999996</v>
      </c>
      <c r="L33" s="279">
        <v>602948.45636000007</v>
      </c>
      <c r="M33" s="279">
        <v>632475.72338999982</v>
      </c>
      <c r="N33" s="341"/>
    </row>
    <row r="34" spans="1:14" s="280" customFormat="1" ht="15" customHeight="1">
      <c r="A34" s="281" t="s">
        <v>581</v>
      </c>
      <c r="B34" s="279">
        <v>3537325.2198699997</v>
      </c>
      <c r="C34" s="279">
        <v>3377299.2399899997</v>
      </c>
      <c r="D34" s="279">
        <v>3141647.9826199999</v>
      </c>
      <c r="E34" s="279">
        <v>3808636.0388400001</v>
      </c>
      <c r="F34" s="279">
        <v>5530540.38368</v>
      </c>
      <c r="G34" s="279">
        <v>5576185.1310299998</v>
      </c>
      <c r="H34" s="279">
        <v>6550402.3439100003</v>
      </c>
      <c r="I34" s="279">
        <v>7581732.2060799999</v>
      </c>
      <c r="J34" s="279">
        <v>7096264.3273799997</v>
      </c>
      <c r="K34" s="279">
        <v>3595203.0231899996</v>
      </c>
      <c r="L34" s="279">
        <v>3557088.9960599998</v>
      </c>
      <c r="M34" s="279">
        <v>8489353.0925499983</v>
      </c>
      <c r="N34" s="341"/>
    </row>
    <row r="35" spans="1:14" s="280" customFormat="1" ht="15" customHeight="1">
      <c r="A35" s="281" t="s">
        <v>582</v>
      </c>
      <c r="B35" s="279">
        <v>190220.46153</v>
      </c>
      <c r="C35" s="279">
        <v>254698.21534999998</v>
      </c>
      <c r="D35" s="279">
        <v>299972.64619</v>
      </c>
      <c r="E35" s="279">
        <v>382056.92004</v>
      </c>
      <c r="F35" s="279">
        <v>478743.83604000002</v>
      </c>
      <c r="G35" s="279">
        <v>591028.47650999995</v>
      </c>
      <c r="H35" s="279">
        <v>688435.36698000005</v>
      </c>
      <c r="I35" s="279">
        <v>669007.20663000003</v>
      </c>
      <c r="J35" s="279">
        <v>704030.17151000001</v>
      </c>
      <c r="K35" s="279">
        <v>97752.141070000012</v>
      </c>
      <c r="L35" s="279">
        <v>99979.667930000011</v>
      </c>
      <c r="M35" s="279">
        <v>909944.67773</v>
      </c>
      <c r="N35" s="341"/>
    </row>
    <row r="36" spans="1:14" s="280" customFormat="1" ht="15" customHeight="1">
      <c r="A36" s="278" t="s">
        <v>583</v>
      </c>
      <c r="B36" s="279">
        <v>102758.11087</v>
      </c>
      <c r="C36" s="279">
        <v>196081.15238999997</v>
      </c>
      <c r="D36" s="279">
        <v>117024.45144</v>
      </c>
      <c r="E36" s="279">
        <v>58968.294529999999</v>
      </c>
      <c r="F36" s="279">
        <v>89278.41562</v>
      </c>
      <c r="G36" s="279">
        <v>85628.838599999988</v>
      </c>
      <c r="H36" s="279">
        <v>134350.35159999999</v>
      </c>
      <c r="I36" s="279">
        <v>99598.44094</v>
      </c>
      <c r="J36" s="279">
        <v>133453.73819999999</v>
      </c>
      <c r="K36" s="279">
        <v>145577.7824</v>
      </c>
      <c r="L36" s="279">
        <v>171687.36586000002</v>
      </c>
      <c r="M36" s="279">
        <v>157768.55987</v>
      </c>
      <c r="N36" s="341"/>
    </row>
    <row r="37" spans="1:14" s="280" customFormat="1" ht="15" customHeight="1">
      <c r="A37" s="278" t="s">
        <v>584</v>
      </c>
      <c r="B37" s="279">
        <v>765369.53162999998</v>
      </c>
      <c r="C37" s="279">
        <v>896524.86805999989</v>
      </c>
      <c r="D37" s="279">
        <v>1143942.8863499998</v>
      </c>
      <c r="E37" s="279">
        <v>2088034.6581999999</v>
      </c>
      <c r="F37" s="279">
        <v>1923054.7456800002</v>
      </c>
      <c r="G37" s="279">
        <v>3895736.1414600001</v>
      </c>
      <c r="H37" s="279">
        <v>4486631.2998599997</v>
      </c>
      <c r="I37" s="279">
        <v>4239485.7915099999</v>
      </c>
      <c r="J37" s="279">
        <v>4007053.7392299999</v>
      </c>
      <c r="K37" s="279">
        <v>5120913.9478000002</v>
      </c>
      <c r="L37" s="279">
        <v>5266511.1495699994</v>
      </c>
      <c r="M37" s="279">
        <v>4923144.0085100001</v>
      </c>
      <c r="N37" s="341"/>
    </row>
    <row r="38" spans="1:14" s="280" customFormat="1" ht="15" customHeight="1">
      <c r="A38" s="278" t="s">
        <v>585</v>
      </c>
      <c r="B38" s="279">
        <v>336712.19042</v>
      </c>
      <c r="C38" s="279">
        <v>338193.77468999999</v>
      </c>
      <c r="D38" s="279">
        <v>361484.03256999998</v>
      </c>
      <c r="E38" s="279">
        <v>425531.04518000002</v>
      </c>
      <c r="F38" s="279">
        <v>453472.25979000004</v>
      </c>
      <c r="G38" s="279">
        <v>515844.26647999999</v>
      </c>
      <c r="H38" s="279">
        <v>621595.23811000003</v>
      </c>
      <c r="I38" s="279">
        <v>862515.48762000003</v>
      </c>
      <c r="J38" s="279">
        <v>1088926.3016300001</v>
      </c>
      <c r="K38" s="279">
        <v>1124543.7848899998</v>
      </c>
      <c r="L38" s="279">
        <v>952765.55130999989</v>
      </c>
      <c r="M38" s="279">
        <v>1151748.91958</v>
      </c>
      <c r="N38" s="341"/>
    </row>
    <row r="39" spans="1:14" s="280" customFormat="1" ht="15" customHeight="1">
      <c r="A39" s="278" t="s">
        <v>141</v>
      </c>
      <c r="B39" s="279">
        <v>153046.23752000002</v>
      </c>
      <c r="C39" s="279">
        <v>202238.58353</v>
      </c>
      <c r="D39" s="279">
        <v>193730.24202000001</v>
      </c>
      <c r="E39" s="279">
        <v>239684.80334000001</v>
      </c>
      <c r="F39" s="279">
        <v>281290.25310000003</v>
      </c>
      <c r="G39" s="279">
        <v>296076.50206000003</v>
      </c>
      <c r="H39" s="279">
        <v>314320.27352999995</v>
      </c>
      <c r="I39" s="279">
        <v>323251.34305000002</v>
      </c>
      <c r="J39" s="279">
        <v>351932.16816</v>
      </c>
      <c r="K39" s="279">
        <v>408113.99573999998</v>
      </c>
      <c r="L39" s="279">
        <v>414033.08658999996</v>
      </c>
      <c r="M39" s="279">
        <v>461415.26752999995</v>
      </c>
      <c r="N39" s="341"/>
    </row>
    <row r="40" spans="1:14" s="280" customFormat="1" ht="15" customHeight="1">
      <c r="A40" s="278" t="s">
        <v>148</v>
      </c>
      <c r="B40" s="279">
        <v>0</v>
      </c>
      <c r="C40" s="279">
        <v>0</v>
      </c>
      <c r="D40" s="279">
        <v>0</v>
      </c>
      <c r="E40" s="279">
        <v>0</v>
      </c>
      <c r="F40" s="279">
        <v>0</v>
      </c>
      <c r="G40" s="279">
        <v>0</v>
      </c>
      <c r="H40" s="279">
        <v>0</v>
      </c>
      <c r="I40" s="279">
        <v>0</v>
      </c>
      <c r="J40" s="279">
        <v>171251.38887999998</v>
      </c>
      <c r="K40" s="279">
        <v>170637.49996000002</v>
      </c>
      <c r="L40" s="279">
        <v>171369.44440000001</v>
      </c>
      <c r="M40" s="279">
        <v>170779.16665999999</v>
      </c>
      <c r="N40" s="341"/>
    </row>
    <row r="41" spans="1:14" s="280" customFormat="1" ht="15" customHeight="1">
      <c r="A41" s="278" t="s">
        <v>586</v>
      </c>
      <c r="B41" s="279">
        <v>0</v>
      </c>
      <c r="C41" s="279">
        <v>0</v>
      </c>
      <c r="D41" s="279">
        <v>0</v>
      </c>
      <c r="E41" s="279">
        <v>0</v>
      </c>
      <c r="F41" s="279">
        <v>0</v>
      </c>
      <c r="G41" s="279">
        <v>0</v>
      </c>
      <c r="H41" s="279">
        <v>0</v>
      </c>
      <c r="I41" s="279">
        <v>0</v>
      </c>
      <c r="J41" s="279">
        <v>171662.22222999998</v>
      </c>
      <c r="K41" s="279">
        <v>325989.78889999999</v>
      </c>
      <c r="L41" s="279">
        <v>345970.30556999997</v>
      </c>
      <c r="M41" s="279">
        <v>344659.88889999996</v>
      </c>
      <c r="N41" s="341"/>
    </row>
    <row r="42" spans="1:14" s="282" customFormat="1" ht="15" customHeight="1" thickBot="1">
      <c r="A42" s="278" t="s">
        <v>122</v>
      </c>
      <c r="B42" s="279">
        <v>1748464.79932</v>
      </c>
      <c r="C42" s="279">
        <v>4043926.1606399999</v>
      </c>
      <c r="D42" s="279">
        <v>3040523.4173600003</v>
      </c>
      <c r="E42" s="279">
        <v>4948378.3711800007</v>
      </c>
      <c r="F42" s="279">
        <v>4800886.2528400002</v>
      </c>
      <c r="G42" s="279">
        <v>4006046.3258400001</v>
      </c>
      <c r="H42" s="279">
        <v>7680069.5645500002</v>
      </c>
      <c r="I42" s="279">
        <v>8632704.9442099985</v>
      </c>
      <c r="J42" s="279">
        <v>11468117.078620002</v>
      </c>
      <c r="K42" s="279">
        <v>19801289.87937</v>
      </c>
      <c r="L42" s="279">
        <v>19470561.573349997</v>
      </c>
      <c r="M42" s="279">
        <v>14064810.20695</v>
      </c>
      <c r="N42" s="341"/>
    </row>
    <row r="43" spans="1:14" ht="15" customHeight="1" thickTop="1" thickBot="1">
      <c r="A43" s="343" t="s">
        <v>587</v>
      </c>
      <c r="B43" s="344">
        <v>1227752.11206</v>
      </c>
      <c r="C43" s="344">
        <v>1363362.4904100001</v>
      </c>
      <c r="D43" s="344">
        <v>1684047.9352299999</v>
      </c>
      <c r="E43" s="344">
        <v>1847356.4832899999</v>
      </c>
      <c r="F43" s="344">
        <v>2039439.7457300001</v>
      </c>
      <c r="G43" s="344">
        <v>2292601.3476300002</v>
      </c>
      <c r="H43" s="344">
        <v>2405456.3177399999</v>
      </c>
      <c r="I43" s="344">
        <v>2556450.51767</v>
      </c>
      <c r="J43" s="344">
        <v>2721489.7356400001</v>
      </c>
      <c r="K43" s="344">
        <v>2969053.7906599999</v>
      </c>
      <c r="L43" s="344">
        <v>3056510.7108200002</v>
      </c>
      <c r="M43" s="344">
        <v>3314826.6980700004</v>
      </c>
      <c r="N43" s="341"/>
    </row>
    <row r="44" spans="1:14" s="280" customFormat="1" ht="15" customHeight="1" thickTop="1">
      <c r="A44" s="278" t="s">
        <v>163</v>
      </c>
      <c r="B44" s="279">
        <v>1023772.39</v>
      </c>
      <c r="C44" s="279">
        <v>1145007.69</v>
      </c>
      <c r="D44" s="279">
        <v>1405394.55</v>
      </c>
      <c r="E44" s="279">
        <v>1565113.55</v>
      </c>
      <c r="F44" s="279">
        <v>1711875.84</v>
      </c>
      <c r="G44" s="279">
        <v>1882031.5</v>
      </c>
      <c r="H44" s="279">
        <v>2104896.58</v>
      </c>
      <c r="I44" s="279">
        <v>2216017.4300000002</v>
      </c>
      <c r="J44" s="279">
        <v>2342852.52</v>
      </c>
      <c r="K44" s="279">
        <v>2474928.96</v>
      </c>
      <c r="L44" s="279">
        <v>2474928.96</v>
      </c>
      <c r="M44" s="279">
        <v>2732121.16</v>
      </c>
      <c r="N44" s="341"/>
    </row>
    <row r="45" spans="1:14" s="280" customFormat="1" ht="15" customHeight="1">
      <c r="A45" s="278" t="s">
        <v>167</v>
      </c>
      <c r="B45" s="279">
        <v>0</v>
      </c>
      <c r="C45" s="279">
        <v>0</v>
      </c>
      <c r="D45" s="279">
        <v>0</v>
      </c>
      <c r="E45" s="279">
        <v>0</v>
      </c>
      <c r="F45" s="279">
        <v>0</v>
      </c>
      <c r="G45" s="279">
        <v>0</v>
      </c>
      <c r="H45" s="279">
        <v>0</v>
      </c>
      <c r="I45" s="279">
        <v>0</v>
      </c>
      <c r="J45" s="279">
        <v>0</v>
      </c>
      <c r="K45" s="279">
        <v>0</v>
      </c>
      <c r="L45" s="279">
        <v>0</v>
      </c>
      <c r="M45" s="279">
        <v>0</v>
      </c>
      <c r="N45" s="341"/>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1"/>
    </row>
    <row r="47" spans="1:14" s="280" customFormat="1" ht="15" customHeight="1">
      <c r="A47" s="278" t="s">
        <v>588</v>
      </c>
      <c r="B47" s="279">
        <v>59651.93028</v>
      </c>
      <c r="C47" s="279">
        <v>74084.754549999998</v>
      </c>
      <c r="D47" s="279">
        <v>88511.737659999999</v>
      </c>
      <c r="E47" s="279">
        <v>107525.88639</v>
      </c>
      <c r="F47" s="279">
        <v>124997.62048</v>
      </c>
      <c r="G47" s="279">
        <v>145254.26863999999</v>
      </c>
      <c r="H47" s="279">
        <v>177092.14446000001</v>
      </c>
      <c r="I47" s="279">
        <v>189438.88772999999</v>
      </c>
      <c r="J47" s="279">
        <v>204538.34565</v>
      </c>
      <c r="K47" s="279">
        <v>221948.17644000001</v>
      </c>
      <c r="L47" s="279">
        <v>221948.17644000001</v>
      </c>
      <c r="M47" s="279">
        <v>256494.86939000001</v>
      </c>
      <c r="N47" s="341"/>
    </row>
    <row r="48" spans="1:14" s="280" customFormat="1" ht="15" customHeight="1">
      <c r="A48" s="278" t="s">
        <v>177</v>
      </c>
      <c r="B48" s="279">
        <v>144327.79178</v>
      </c>
      <c r="C48" s="279">
        <v>144270.04586000001</v>
      </c>
      <c r="D48" s="279">
        <v>190141.64757</v>
      </c>
      <c r="E48" s="279">
        <v>174717.04690000002</v>
      </c>
      <c r="F48" s="279">
        <v>202566.28524999999</v>
      </c>
      <c r="G48" s="279">
        <v>265315.57899000001</v>
      </c>
      <c r="H48" s="279">
        <v>123467.59328</v>
      </c>
      <c r="I48" s="279">
        <v>150994.19993999999</v>
      </c>
      <c r="J48" s="279">
        <v>174098.86999000001</v>
      </c>
      <c r="K48" s="279">
        <v>272176.65422000003</v>
      </c>
      <c r="L48" s="279">
        <v>359633.57438000001</v>
      </c>
      <c r="M48" s="279">
        <v>326210.66868</v>
      </c>
      <c r="N48" s="341"/>
    </row>
    <row r="49" spans="1:14" s="280" customFormat="1" ht="15" customHeight="1">
      <c r="A49" s="281" t="s">
        <v>589</v>
      </c>
      <c r="B49" s="279">
        <v>0</v>
      </c>
      <c r="C49" s="279">
        <v>0</v>
      </c>
      <c r="D49" s="279">
        <v>0</v>
      </c>
      <c r="E49" s="279">
        <v>0</v>
      </c>
      <c r="F49" s="279">
        <v>0</v>
      </c>
      <c r="G49" s="279">
        <v>0</v>
      </c>
      <c r="H49" s="279">
        <v>0</v>
      </c>
      <c r="I49" s="279">
        <v>0</v>
      </c>
      <c r="J49" s="279">
        <v>0</v>
      </c>
      <c r="K49" s="279">
        <v>14166.666999999999</v>
      </c>
      <c r="L49" s="279">
        <v>14166.666999999999</v>
      </c>
      <c r="M49" s="279">
        <v>47166.667000000001</v>
      </c>
      <c r="N49" s="341"/>
    </row>
    <row r="50" spans="1:14" s="282" customFormat="1" ht="15" customHeight="1" thickBot="1">
      <c r="A50" s="281" t="s">
        <v>590</v>
      </c>
      <c r="B50" s="279">
        <v>144327.79178</v>
      </c>
      <c r="C50" s="279">
        <v>144270.04586000001</v>
      </c>
      <c r="D50" s="279">
        <v>190141.64757</v>
      </c>
      <c r="E50" s="279">
        <v>174717.04690000002</v>
      </c>
      <c r="F50" s="279">
        <v>202566.28524999999</v>
      </c>
      <c r="G50" s="279">
        <v>265315.57899000001</v>
      </c>
      <c r="H50" s="279">
        <v>123467.59328</v>
      </c>
      <c r="I50" s="279">
        <v>150994.19993999999</v>
      </c>
      <c r="J50" s="279">
        <v>174098.86999000001</v>
      </c>
      <c r="K50" s="279">
        <v>258009.98722000001</v>
      </c>
      <c r="L50" s="279">
        <v>345466.90737999999</v>
      </c>
      <c r="M50" s="279">
        <v>279044.00167999999</v>
      </c>
      <c r="N50" s="341"/>
    </row>
    <row r="51" spans="1:14" ht="15" customHeight="1" thickTop="1" thickBot="1">
      <c r="A51" s="343" t="s">
        <v>591</v>
      </c>
      <c r="B51" s="344">
        <v>19540940.073430002</v>
      </c>
      <c r="C51" s="344">
        <v>29038527.784090001</v>
      </c>
      <c r="D51" s="344">
        <v>22361224.640610002</v>
      </c>
      <c r="E51" s="344">
        <v>26257174.966599997</v>
      </c>
      <c r="F51" s="344">
        <v>30201381.693240002</v>
      </c>
      <c r="G51" s="344">
        <v>29405490.767659999</v>
      </c>
      <c r="H51" s="344">
        <v>37405807.694930002</v>
      </c>
      <c r="I51" s="344">
        <v>41194090.221870005</v>
      </c>
      <c r="J51" s="344">
        <v>45859769.191459998</v>
      </c>
      <c r="K51" s="344">
        <v>49706405.15958</v>
      </c>
      <c r="L51" s="344">
        <v>52523041.57739</v>
      </c>
      <c r="M51" s="344">
        <v>52617763.429879993</v>
      </c>
      <c r="N51" s="341"/>
    </row>
    <row r="52" spans="1:14" s="280" customFormat="1" ht="15" customHeight="1" thickTop="1">
      <c r="A52" s="283" t="s">
        <v>592</v>
      </c>
      <c r="B52" s="279">
        <v>1107349.74535</v>
      </c>
      <c r="C52" s="279">
        <v>1507792.5715300001</v>
      </c>
      <c r="D52" s="279">
        <v>1590394.90329</v>
      </c>
      <c r="E52" s="279">
        <v>1456489.89001</v>
      </c>
      <c r="F52" s="279">
        <v>1177499.6113699998</v>
      </c>
      <c r="G52" s="279">
        <v>1100235.01229</v>
      </c>
      <c r="H52" s="279">
        <v>824850.12285000004</v>
      </c>
      <c r="I52" s="279">
        <v>808695.75572000002</v>
      </c>
      <c r="J52" s="279">
        <v>892157.75495000009</v>
      </c>
      <c r="K52" s="279">
        <v>1031316.2490099998</v>
      </c>
      <c r="L52" s="279">
        <v>1030468.3020499999</v>
      </c>
      <c r="M52" s="279">
        <v>1883054.1427199997</v>
      </c>
      <c r="N52" s="341"/>
    </row>
    <row r="53" spans="1:14" s="282" customFormat="1" ht="15" customHeight="1">
      <c r="A53" s="281" t="s">
        <v>593</v>
      </c>
      <c r="B53" s="279">
        <v>140717.05882000001</v>
      </c>
      <c r="C53" s="279">
        <v>130612.24309</v>
      </c>
      <c r="D53" s="279">
        <v>253926.85183</v>
      </c>
      <c r="E53" s="279">
        <v>82621.259080000003</v>
      </c>
      <c r="F53" s="279">
        <v>35453.115659999996</v>
      </c>
      <c r="G53" s="279">
        <v>53515.408259999997</v>
      </c>
      <c r="H53" s="279">
        <v>52972.23461</v>
      </c>
      <c r="I53" s="279">
        <v>53973.150979999999</v>
      </c>
      <c r="J53" s="279">
        <v>40819.676200000002</v>
      </c>
      <c r="K53" s="279">
        <v>69689.888160000017</v>
      </c>
      <c r="L53" s="279">
        <v>69447.820989999993</v>
      </c>
      <c r="M53" s="279">
        <v>99740.88622</v>
      </c>
      <c r="N53" s="341"/>
    </row>
    <row r="54" spans="1:14" s="282" customFormat="1" ht="15" customHeight="1">
      <c r="A54" s="281" t="s">
        <v>594</v>
      </c>
      <c r="B54" s="279">
        <v>923021.57632000011</v>
      </c>
      <c r="C54" s="279">
        <v>1333914.2200499999</v>
      </c>
      <c r="D54" s="279">
        <v>1286416.22689</v>
      </c>
      <c r="E54" s="279">
        <v>1320814.95386</v>
      </c>
      <c r="F54" s="279">
        <v>1086613.1690799999</v>
      </c>
      <c r="G54" s="279">
        <v>989866.34973000002</v>
      </c>
      <c r="H54" s="279">
        <v>715747.81990999996</v>
      </c>
      <c r="I54" s="279">
        <v>696289.47120000003</v>
      </c>
      <c r="J54" s="279">
        <v>790154.35615000001</v>
      </c>
      <c r="K54" s="279">
        <v>899310.72466999979</v>
      </c>
      <c r="L54" s="279">
        <v>897832.85620000004</v>
      </c>
      <c r="M54" s="279">
        <v>1714810.1349299995</v>
      </c>
      <c r="N54" s="341"/>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1"/>
    </row>
    <row r="56" spans="1:14" s="282" customFormat="1" ht="15" customHeight="1">
      <c r="A56" s="281" t="s">
        <v>596</v>
      </c>
      <c r="B56" s="279">
        <v>43611.110209999999</v>
      </c>
      <c r="C56" s="279">
        <v>43266.108390000001</v>
      </c>
      <c r="D56" s="279">
        <v>50051.824569999997</v>
      </c>
      <c r="E56" s="279">
        <v>53053.677069999998</v>
      </c>
      <c r="F56" s="279">
        <v>55433.326630000003</v>
      </c>
      <c r="G56" s="279">
        <v>56853.254300000001</v>
      </c>
      <c r="H56" s="279">
        <v>56130.068329999995</v>
      </c>
      <c r="I56" s="279">
        <v>58433.133540000003</v>
      </c>
      <c r="J56" s="279">
        <v>61183.722600000001</v>
      </c>
      <c r="K56" s="279">
        <v>62315.636180000001</v>
      </c>
      <c r="L56" s="279">
        <v>63187.624859999996</v>
      </c>
      <c r="M56" s="279">
        <v>68503.121569999988</v>
      </c>
      <c r="N56" s="341"/>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1"/>
    </row>
    <row r="58" spans="1:14" s="282" customFormat="1" ht="15" customHeight="1">
      <c r="A58" s="278" t="s">
        <v>598</v>
      </c>
      <c r="B58" s="279">
        <v>50118723.616999999</v>
      </c>
      <c r="C58" s="279">
        <v>52118673.665959999</v>
      </c>
      <c r="D58" s="279">
        <v>54075939.261199996</v>
      </c>
      <c r="E58" s="279">
        <v>57048943.715810001</v>
      </c>
      <c r="F58" s="279">
        <v>60544313.260589994</v>
      </c>
      <c r="G58" s="279">
        <v>61874415.016800001</v>
      </c>
      <c r="H58" s="279">
        <v>62514761.17921</v>
      </c>
      <c r="I58" s="279">
        <v>68675657.731550008</v>
      </c>
      <c r="J58" s="279">
        <v>76850416.948809996</v>
      </c>
      <c r="K58" s="279">
        <v>127553160.3202</v>
      </c>
      <c r="L58" s="279">
        <v>113662452.17638001</v>
      </c>
      <c r="M58" s="279">
        <v>121172982.32383996</v>
      </c>
      <c r="N58" s="341"/>
    </row>
    <row r="59" spans="1:14">
      <c r="A59" s="345" t="s">
        <v>599</v>
      </c>
      <c r="B59" s="346">
        <v>1054467.2258200001</v>
      </c>
      <c r="C59" s="346">
        <v>1170763.4408</v>
      </c>
      <c r="D59" s="346">
        <v>1231575.5424300001</v>
      </c>
      <c r="E59" s="346">
        <v>1381570.56736</v>
      </c>
      <c r="F59" s="346">
        <v>1552237.4139700001</v>
      </c>
      <c r="G59" s="346">
        <v>1749005.89099</v>
      </c>
      <c r="H59" s="346">
        <v>1720907.1551900001</v>
      </c>
      <c r="I59" s="346">
        <v>1922357.5677100001</v>
      </c>
      <c r="J59" s="346">
        <v>2061896.9952499999</v>
      </c>
      <c r="K59" s="346">
        <v>2211403.3049600003</v>
      </c>
      <c r="L59" s="346">
        <v>2434917.58604</v>
      </c>
      <c r="M59" s="346">
        <v>2579017.9932399997</v>
      </c>
      <c r="N59" s="341"/>
    </row>
    <row r="60" spans="1:14" ht="15" customHeight="1">
      <c r="A60" s="281" t="s">
        <v>600</v>
      </c>
      <c r="B60" s="279">
        <v>-143518.57343000002</v>
      </c>
      <c r="C60" s="279">
        <v>-194033.91063</v>
      </c>
      <c r="D60" s="279">
        <v>-174989.57236000002</v>
      </c>
      <c r="E60" s="279">
        <v>-224475.45957000001</v>
      </c>
      <c r="F60" s="279">
        <v>-327992.07935000001</v>
      </c>
      <c r="G60" s="279">
        <v>-376060.29179000005</v>
      </c>
      <c r="H60" s="279">
        <v>-464439.61616000003</v>
      </c>
      <c r="I60" s="279">
        <v>-634616.38974999997</v>
      </c>
      <c r="J60" s="279">
        <v>-737020.49453999999</v>
      </c>
      <c r="K60" s="279">
        <v>-732539.74185000011</v>
      </c>
      <c r="L60" s="279">
        <v>-810490.98430999997</v>
      </c>
      <c r="M60" s="279">
        <v>-861636.68937000015</v>
      </c>
      <c r="N60" s="341"/>
    </row>
    <row r="61" spans="1:14" ht="15" customHeight="1">
      <c r="A61" s="278" t="s">
        <v>601</v>
      </c>
      <c r="B61" s="279">
        <v>910948.65238999994</v>
      </c>
      <c r="C61" s="279">
        <v>976729.53016999993</v>
      </c>
      <c r="D61" s="279">
        <v>1056585.97007</v>
      </c>
      <c r="E61" s="279">
        <v>1157095.10779</v>
      </c>
      <c r="F61" s="279">
        <v>1224245.3346199999</v>
      </c>
      <c r="G61" s="279">
        <v>1372945.5992000001</v>
      </c>
      <c r="H61" s="279">
        <v>1256467.5390299999</v>
      </c>
      <c r="I61" s="279">
        <v>1287741.17796</v>
      </c>
      <c r="J61" s="279">
        <v>1324876.5007100001</v>
      </c>
      <c r="K61" s="279">
        <v>1478863.5631100002</v>
      </c>
      <c r="L61" s="279">
        <v>1624426.60173</v>
      </c>
      <c r="M61" s="279">
        <v>1717381.3038699995</v>
      </c>
      <c r="N61" s="341"/>
    </row>
    <row r="62" spans="1:14" ht="15" customHeight="1">
      <c r="A62" s="284" t="s">
        <v>602</v>
      </c>
      <c r="B62" s="279">
        <v>374788.08441000001</v>
      </c>
      <c r="C62" s="279">
        <v>446759.68631999998</v>
      </c>
      <c r="D62" s="279">
        <v>525550.67966000002</v>
      </c>
      <c r="E62" s="279">
        <v>567498.59389999998</v>
      </c>
      <c r="F62" s="279">
        <v>534565.64194999996</v>
      </c>
      <c r="G62" s="279">
        <v>672863.37251999998</v>
      </c>
      <c r="H62" s="279">
        <v>604465.72312999994</v>
      </c>
      <c r="I62" s="279">
        <v>566523.00674999994</v>
      </c>
      <c r="J62" s="279">
        <v>621432.27146000008</v>
      </c>
      <c r="K62" s="279">
        <v>945565.05974000006</v>
      </c>
      <c r="L62" s="279">
        <v>1102992.6174100002</v>
      </c>
      <c r="M62" s="279">
        <v>959503.58167999994</v>
      </c>
      <c r="N62" s="341"/>
    </row>
    <row r="63" spans="1:14" ht="15" customHeight="1">
      <c r="A63" s="281" t="s">
        <v>603</v>
      </c>
      <c r="B63" s="279">
        <v>-93457.174459999995</v>
      </c>
      <c r="C63" s="279">
        <v>-96240.914999999994</v>
      </c>
      <c r="D63" s="279">
        <v>-184360.22694999998</v>
      </c>
      <c r="E63" s="279">
        <v>-211993.13978999999</v>
      </c>
      <c r="F63" s="279">
        <v>-200672.62081999998</v>
      </c>
      <c r="G63" s="279">
        <v>-321429.89647000004</v>
      </c>
      <c r="H63" s="279">
        <v>-291884.12138999999</v>
      </c>
      <c r="I63" s="279">
        <v>-229853.50607</v>
      </c>
      <c r="J63" s="279">
        <v>-223367.10653999998</v>
      </c>
      <c r="K63" s="279">
        <v>-440122.19986000005</v>
      </c>
      <c r="L63" s="279">
        <v>-490631.51845999999</v>
      </c>
      <c r="M63" s="279">
        <v>-374065.41134000005</v>
      </c>
      <c r="N63" s="341"/>
    </row>
    <row r="64" spans="1:14" ht="15" customHeight="1">
      <c r="A64" s="285" t="s">
        <v>604</v>
      </c>
      <c r="B64" s="279">
        <v>1192279.5623399999</v>
      </c>
      <c r="C64" s="279">
        <v>1327248.30149</v>
      </c>
      <c r="D64" s="279">
        <v>1397776.4227799999</v>
      </c>
      <c r="E64" s="279">
        <v>1512600.5619000001</v>
      </c>
      <c r="F64" s="279">
        <v>1558138.3557500001</v>
      </c>
      <c r="G64" s="279">
        <v>1724379.07525</v>
      </c>
      <c r="H64" s="279">
        <v>1569049.1407699999</v>
      </c>
      <c r="I64" s="279">
        <v>1624410.6786400001</v>
      </c>
      <c r="J64" s="279">
        <v>1722941.6656300002</v>
      </c>
      <c r="K64" s="279">
        <v>1984306.4229900003</v>
      </c>
      <c r="L64" s="279">
        <v>2236787.7006799998</v>
      </c>
      <c r="M64" s="279">
        <v>2302819.4742099992</v>
      </c>
      <c r="N64" s="341"/>
    </row>
    <row r="65" spans="1:14" ht="15" customHeight="1">
      <c r="A65" s="284" t="s">
        <v>605</v>
      </c>
      <c r="B65" s="279">
        <v>192469.22731000002</v>
      </c>
      <c r="C65" s="279">
        <v>211066.14285</v>
      </c>
      <c r="D65" s="279">
        <v>285406.28489000001</v>
      </c>
      <c r="E65" s="279">
        <v>248689.22696999999</v>
      </c>
      <c r="F65" s="279">
        <v>306788.58017999999</v>
      </c>
      <c r="G65" s="279">
        <v>299872.81226999999</v>
      </c>
      <c r="H65" s="279">
        <v>226103.63938000001</v>
      </c>
      <c r="I65" s="279">
        <v>279257.51948000002</v>
      </c>
      <c r="J65" s="279">
        <v>456325.61475999997</v>
      </c>
      <c r="K65" s="279">
        <v>529310.98161999998</v>
      </c>
      <c r="L65" s="279">
        <v>570090.83159000007</v>
      </c>
      <c r="M65" s="279">
        <v>607798.99127999996</v>
      </c>
      <c r="N65" s="341"/>
    </row>
    <row r="66" spans="1:14" ht="15" customHeight="1">
      <c r="A66" s="284" t="s">
        <v>606</v>
      </c>
      <c r="B66" s="279">
        <v>-297317.96883999999</v>
      </c>
      <c r="C66" s="279">
        <v>-298710.71861000004</v>
      </c>
      <c r="D66" s="279">
        <v>-375341.36285000003</v>
      </c>
      <c r="E66" s="279">
        <v>-414954.69498000003</v>
      </c>
      <c r="F66" s="279">
        <v>-449327.31943000003</v>
      </c>
      <c r="G66" s="279">
        <v>-421162.31156</v>
      </c>
      <c r="H66" s="279">
        <v>-419986.91696</v>
      </c>
      <c r="I66" s="279">
        <v>-471032.87935</v>
      </c>
      <c r="J66" s="279">
        <v>-684332.36786999996</v>
      </c>
      <c r="K66" s="279">
        <v>-843878.79987999995</v>
      </c>
      <c r="L66" s="279">
        <v>-946665.91340999992</v>
      </c>
      <c r="M66" s="279">
        <v>-1084981.6259199998</v>
      </c>
      <c r="N66" s="341"/>
    </row>
    <row r="67" spans="1:14" ht="15" customHeight="1">
      <c r="A67" s="278" t="s">
        <v>607</v>
      </c>
      <c r="B67" s="279">
        <v>1087430.8208099999</v>
      </c>
      <c r="C67" s="279">
        <v>1239603.7257300001</v>
      </c>
      <c r="D67" s="279">
        <v>1307841.34482</v>
      </c>
      <c r="E67" s="279">
        <v>1346335.0938900001</v>
      </c>
      <c r="F67" s="279">
        <v>1415599.6165</v>
      </c>
      <c r="G67" s="279">
        <v>1603089.57596</v>
      </c>
      <c r="H67" s="279">
        <v>1375165.8631899999</v>
      </c>
      <c r="I67" s="279">
        <v>1432635.31877</v>
      </c>
      <c r="J67" s="279">
        <v>1494934.91252</v>
      </c>
      <c r="K67" s="279">
        <v>1669738.6047300007</v>
      </c>
      <c r="L67" s="279">
        <v>1860212.6188599998</v>
      </c>
      <c r="M67" s="279">
        <v>1825636.8395699996</v>
      </c>
      <c r="N67" s="341"/>
    </row>
    <row r="68" spans="1:14" ht="15" customHeight="1">
      <c r="A68" s="281" t="s">
        <v>608</v>
      </c>
      <c r="B68" s="279">
        <v>-853966.15090999997</v>
      </c>
      <c r="C68" s="279">
        <v>-1010114.82985</v>
      </c>
      <c r="D68" s="279">
        <v>-1027431.70791</v>
      </c>
      <c r="E68" s="279">
        <v>-1050696.9902999999</v>
      </c>
      <c r="F68" s="279">
        <v>-1123612.2882300001</v>
      </c>
      <c r="G68" s="279">
        <v>-1151258.8498800001</v>
      </c>
      <c r="H68" s="279">
        <v>-1133325.7542699999</v>
      </c>
      <c r="I68" s="279">
        <v>-1164667.85182</v>
      </c>
      <c r="J68" s="279">
        <v>-1233776.1100000001</v>
      </c>
      <c r="K68" s="279">
        <v>-1298623.9327299998</v>
      </c>
      <c r="L68" s="279">
        <v>-1338372.1358</v>
      </c>
      <c r="M68" s="279">
        <v>-1423464.8082099999</v>
      </c>
      <c r="N68" s="341"/>
    </row>
    <row r="69" spans="1:14" ht="15" customHeight="1">
      <c r="A69" s="285" t="s">
        <v>609</v>
      </c>
      <c r="B69" s="279">
        <v>233464.66990000001</v>
      </c>
      <c r="C69" s="279">
        <v>229488.89588</v>
      </c>
      <c r="D69" s="279">
        <v>280409.63691</v>
      </c>
      <c r="E69" s="279">
        <v>295638.10358999996</v>
      </c>
      <c r="F69" s="279">
        <v>291987.32827</v>
      </c>
      <c r="G69" s="279">
        <v>451830.72607999999</v>
      </c>
      <c r="H69" s="279">
        <v>241840.10892</v>
      </c>
      <c r="I69" s="279">
        <v>267967.46694999997</v>
      </c>
      <c r="J69" s="279">
        <v>261158.80252</v>
      </c>
      <c r="K69" s="279">
        <v>371114.67200000095</v>
      </c>
      <c r="L69" s="279">
        <v>521840.48306</v>
      </c>
      <c r="M69" s="279">
        <v>402172.03135999967</v>
      </c>
      <c r="N69" s="341"/>
    </row>
    <row r="70" spans="1:14" ht="15" customHeight="1">
      <c r="A70" s="285" t="s">
        <v>610</v>
      </c>
      <c r="B70" s="279">
        <v>68.75009</v>
      </c>
      <c r="C70" s="279">
        <v>64.290720000000007</v>
      </c>
      <c r="D70" s="279">
        <v>92.660219999999995</v>
      </c>
      <c r="E70" s="279">
        <v>37.114139999999999</v>
      </c>
      <c r="F70" s="279">
        <v>97.26821000000001</v>
      </c>
      <c r="G70" s="279">
        <v>38.011180000000003</v>
      </c>
      <c r="H70" s="279">
        <v>7.4028100000000006</v>
      </c>
      <c r="I70" s="279">
        <v>6.6018699999999999</v>
      </c>
      <c r="J70" s="279">
        <v>13.678990000000001</v>
      </c>
      <c r="K70" s="279">
        <v>13.23568</v>
      </c>
      <c r="L70" s="279">
        <v>1563.20939</v>
      </c>
      <c r="M70" s="279">
        <v>11686.32158</v>
      </c>
      <c r="N70" s="341"/>
    </row>
    <row r="71" spans="1:14" ht="15" customHeight="1">
      <c r="A71" s="286" t="s">
        <v>611</v>
      </c>
      <c r="B71" s="279">
        <v>1.0000000000000001E-5</v>
      </c>
      <c r="C71" s="279">
        <v>0</v>
      </c>
      <c r="D71" s="279">
        <v>0</v>
      </c>
      <c r="E71" s="279">
        <v>1.0000000000000001E-5</v>
      </c>
      <c r="F71" s="279">
        <v>0</v>
      </c>
      <c r="G71" s="279">
        <v>1.0000000000000001E-5</v>
      </c>
      <c r="H71" s="279">
        <v>1.3000000000000002E-4</v>
      </c>
      <c r="I71" s="279">
        <v>0.54841999999999991</v>
      </c>
      <c r="J71" s="279">
        <v>3.2200000000000002E-3</v>
      </c>
      <c r="K71" s="279">
        <v>0</v>
      </c>
      <c r="L71" s="279">
        <v>1548.5058300000001</v>
      </c>
      <c r="M71" s="279">
        <v>0</v>
      </c>
      <c r="N71" s="341"/>
    </row>
    <row r="72" spans="1:14" ht="15" customHeight="1">
      <c r="A72" s="286" t="s">
        <v>612</v>
      </c>
      <c r="B72" s="279">
        <v>68.750079999999997</v>
      </c>
      <c r="C72" s="279">
        <v>64.290720000000007</v>
      </c>
      <c r="D72" s="279">
        <v>92.660219999999995</v>
      </c>
      <c r="E72" s="279">
        <v>37.114129999999996</v>
      </c>
      <c r="F72" s="279">
        <v>97.26821000000001</v>
      </c>
      <c r="G72" s="279">
        <v>38.01117</v>
      </c>
      <c r="H72" s="279">
        <v>7.4026800000000001</v>
      </c>
      <c r="I72" s="279">
        <v>6.0534499999999998</v>
      </c>
      <c r="J72" s="279">
        <v>13.67577</v>
      </c>
      <c r="K72" s="279">
        <v>5.9999999999999995E-5</v>
      </c>
      <c r="L72" s="279">
        <v>14.70356</v>
      </c>
      <c r="M72" s="279">
        <v>16552.65655</v>
      </c>
      <c r="N72" s="341"/>
    </row>
    <row r="73" spans="1:14" ht="15" customHeight="1">
      <c r="A73" s="278" t="s">
        <v>613</v>
      </c>
      <c r="B73" s="279">
        <v>-1175.27936</v>
      </c>
      <c r="C73" s="279">
        <v>-1193.0952400000001</v>
      </c>
      <c r="D73" s="279">
        <v>-2965.2384500000003</v>
      </c>
      <c r="E73" s="279">
        <v>-191.54129</v>
      </c>
      <c r="F73" s="279">
        <v>-157.5455</v>
      </c>
      <c r="G73" s="279">
        <v>-64.852059999999994</v>
      </c>
      <c r="H73" s="279">
        <v>-40.202809999999999</v>
      </c>
      <c r="I73" s="279">
        <v>-19.265540000000001</v>
      </c>
      <c r="J73" s="279">
        <v>-46.641949999999994</v>
      </c>
      <c r="K73" s="279">
        <v>-76.603130000000007</v>
      </c>
      <c r="L73" s="279">
        <v>-80.868220000000008</v>
      </c>
      <c r="M73" s="279">
        <v>-16632.85743</v>
      </c>
      <c r="N73" s="341"/>
    </row>
    <row r="74" spans="1:14" ht="15" customHeight="1">
      <c r="A74" s="278" t="s">
        <v>757</v>
      </c>
      <c r="B74" s="279">
        <v>-798.71964000000003</v>
      </c>
      <c r="C74" s="279">
        <v>-765.95702000000006</v>
      </c>
      <c r="D74" s="279">
        <v>-2659.9407700000002</v>
      </c>
      <c r="E74" s="279">
        <v>0</v>
      </c>
      <c r="F74" s="279">
        <v>-2.0000000000000002E-5</v>
      </c>
      <c r="G74" s="279">
        <v>0</v>
      </c>
      <c r="H74" s="279">
        <v>-1.56E-3</v>
      </c>
      <c r="I74" s="279">
        <v>-0.54765999999999992</v>
      </c>
      <c r="J74" s="279">
        <v>-2.0000000000000002E-5</v>
      </c>
      <c r="K74" s="279">
        <v>-5.9999999999999995E-5</v>
      </c>
      <c r="L74" s="279">
        <v>-5.9999999999999995E-5</v>
      </c>
      <c r="M74" s="279">
        <v>-1.7000000000000001E-4</v>
      </c>
      <c r="N74" s="341"/>
    </row>
    <row r="75" spans="1:14" ht="15" customHeight="1">
      <c r="A75" s="281" t="s">
        <v>302</v>
      </c>
      <c r="B75" s="279">
        <v>-376.55971999999997</v>
      </c>
      <c r="C75" s="279">
        <v>-427.13821999999999</v>
      </c>
      <c r="D75" s="279">
        <v>-305.29768000000001</v>
      </c>
      <c r="E75" s="279">
        <v>-191.54129</v>
      </c>
      <c r="F75" s="279">
        <v>-157.54548</v>
      </c>
      <c r="G75" s="279">
        <v>-64.852059999999994</v>
      </c>
      <c r="H75" s="279">
        <v>-40.201250000000002</v>
      </c>
      <c r="I75" s="279">
        <v>-18.717880000000001</v>
      </c>
      <c r="J75" s="279">
        <v>-46.641930000000002</v>
      </c>
      <c r="K75" s="279">
        <v>-76.603070000000002</v>
      </c>
      <c r="L75" s="279">
        <v>-80.868160000000003</v>
      </c>
      <c r="M75" s="279">
        <v>-16632.857260000001</v>
      </c>
      <c r="N75" s="341"/>
    </row>
    <row r="76" spans="1:14" ht="15" customHeight="1">
      <c r="A76" s="278" t="s">
        <v>616</v>
      </c>
      <c r="B76" s="279">
        <v>232358.14063000001</v>
      </c>
      <c r="C76" s="279">
        <v>228360.09136000002</v>
      </c>
      <c r="D76" s="279">
        <v>277537.05868000002</v>
      </c>
      <c r="E76" s="279">
        <v>295483.67644000001</v>
      </c>
      <c r="F76" s="279">
        <v>291927.05098</v>
      </c>
      <c r="G76" s="279">
        <v>451803.88519999996</v>
      </c>
      <c r="H76" s="279">
        <v>241807.30891999998</v>
      </c>
      <c r="I76" s="279">
        <v>267954.80327999999</v>
      </c>
      <c r="J76" s="279">
        <v>261125.83955999999</v>
      </c>
      <c r="K76" s="279">
        <v>371051.30455000093</v>
      </c>
      <c r="L76" s="279">
        <v>523322.82423000003</v>
      </c>
      <c r="M76" s="279">
        <v>397225.49550999969</v>
      </c>
      <c r="N76" s="341"/>
    </row>
    <row r="77" spans="1:14" ht="15" customHeight="1">
      <c r="A77" s="287" t="s">
        <v>617</v>
      </c>
      <c r="B77" s="279">
        <v>0</v>
      </c>
      <c r="C77" s="279">
        <v>0</v>
      </c>
      <c r="D77" s="279">
        <v>0</v>
      </c>
      <c r="E77" s="279">
        <v>-2.9999999999999997E-5</v>
      </c>
      <c r="F77" s="279">
        <v>-1.0000000000000001E-5</v>
      </c>
      <c r="G77" s="279">
        <v>-2.9999999999999997E-5</v>
      </c>
      <c r="H77" s="279">
        <v>7820.80195</v>
      </c>
      <c r="I77" s="279">
        <v>44.531949999999995</v>
      </c>
      <c r="J77" s="279">
        <v>1078.57871</v>
      </c>
      <c r="K77" s="279">
        <v>-11.416889999999999</v>
      </c>
      <c r="L77" s="279">
        <v>-14.15889</v>
      </c>
      <c r="M77" s="279">
        <v>15252.007049999989</v>
      </c>
      <c r="N77" s="341"/>
    </row>
    <row r="78" spans="1:14" ht="15" customHeight="1">
      <c r="A78" s="285" t="s">
        <v>618</v>
      </c>
      <c r="B78" s="279">
        <v>232358.14063000001</v>
      </c>
      <c r="C78" s="279">
        <v>228360.09136000002</v>
      </c>
      <c r="D78" s="279">
        <v>277537.05868000002</v>
      </c>
      <c r="E78" s="279">
        <v>295483.67641000001</v>
      </c>
      <c r="F78" s="279">
        <v>291927.05097000004</v>
      </c>
      <c r="G78" s="279">
        <v>451803.88517000002</v>
      </c>
      <c r="H78" s="279">
        <v>249628.11087</v>
      </c>
      <c r="I78" s="279">
        <v>267999.33522999997</v>
      </c>
      <c r="J78" s="279">
        <v>262204.41827000002</v>
      </c>
      <c r="K78" s="279">
        <v>371039.88766000094</v>
      </c>
      <c r="L78" s="279">
        <v>523308.66533999995</v>
      </c>
      <c r="M78" s="279">
        <v>412477.5025599997</v>
      </c>
      <c r="N78" s="341"/>
    </row>
    <row r="79" spans="1:14" ht="15" customHeight="1">
      <c r="A79" s="284" t="s">
        <v>619</v>
      </c>
      <c r="B79" s="279">
        <v>4.2009999999999996</v>
      </c>
      <c r="C79" s="279">
        <v>1286.6023300000002</v>
      </c>
      <c r="D79" s="279">
        <v>5470.2887199999996</v>
      </c>
      <c r="E79" s="279">
        <v>10827.086080000001</v>
      </c>
      <c r="F79" s="279">
        <v>9265.3102400000007</v>
      </c>
      <c r="G79" s="279">
        <v>-1803.10634</v>
      </c>
      <c r="H79" s="279">
        <v>13614.63341</v>
      </c>
      <c r="I79" s="279">
        <v>13363.500699999999</v>
      </c>
      <c r="J79" s="279">
        <v>2427.86085</v>
      </c>
      <c r="K79" s="279">
        <v>3478.7076499999998</v>
      </c>
      <c r="L79" s="279">
        <v>3547.0405099999998</v>
      </c>
      <c r="M79" s="279">
        <v>2374.9491400000002</v>
      </c>
      <c r="N79" s="341"/>
    </row>
    <row r="80" spans="1:14" ht="15" customHeight="1">
      <c r="A80" s="278" t="s">
        <v>620</v>
      </c>
      <c r="B80" s="279">
        <v>232362.34162999998</v>
      </c>
      <c r="C80" s="279">
        <v>229646.69368999999</v>
      </c>
      <c r="D80" s="279">
        <v>283007.34739999997</v>
      </c>
      <c r="E80" s="279">
        <v>306310.76248999999</v>
      </c>
      <c r="F80" s="279">
        <v>301192.36121</v>
      </c>
      <c r="G80" s="279">
        <v>450000.77882999997</v>
      </c>
      <c r="H80" s="279">
        <v>263242.74427999998</v>
      </c>
      <c r="I80" s="279">
        <v>281362.83593</v>
      </c>
      <c r="J80" s="279">
        <v>264632.27912000002</v>
      </c>
      <c r="K80" s="279">
        <v>374518.59531000094</v>
      </c>
      <c r="L80" s="279">
        <v>526855.70585000003</v>
      </c>
      <c r="M80" s="279">
        <v>414852.45169999974</v>
      </c>
      <c r="N80" s="341"/>
    </row>
    <row r="81" spans="1:14" ht="15" customHeight="1">
      <c r="A81" s="284" t="s">
        <v>621</v>
      </c>
      <c r="B81" s="279">
        <v>0</v>
      </c>
      <c r="C81" s="279">
        <v>0</v>
      </c>
      <c r="D81" s="279">
        <v>0</v>
      </c>
      <c r="E81" s="279">
        <v>0</v>
      </c>
      <c r="F81" s="279">
        <v>0</v>
      </c>
      <c r="G81" s="279">
        <v>0</v>
      </c>
      <c r="H81" s="279">
        <v>1.0000000000000001E-5</v>
      </c>
      <c r="I81" s="279">
        <v>0</v>
      </c>
      <c r="J81" s="279">
        <v>0</v>
      </c>
      <c r="K81" s="279">
        <v>0</v>
      </c>
      <c r="L81" s="279">
        <v>0</v>
      </c>
      <c r="M81" s="279">
        <v>0</v>
      </c>
      <c r="N81" s="341"/>
    </row>
    <row r="82" spans="1:14" ht="15" customHeight="1">
      <c r="A82" s="278" t="s">
        <v>622</v>
      </c>
      <c r="B82" s="279">
        <v>232362.34162999998</v>
      </c>
      <c r="C82" s="279">
        <v>229646.69368999999</v>
      </c>
      <c r="D82" s="279">
        <v>283007.34739999997</v>
      </c>
      <c r="E82" s="279">
        <v>306310.76248999999</v>
      </c>
      <c r="F82" s="279">
        <v>301192.36121</v>
      </c>
      <c r="G82" s="279">
        <v>450000.77882999997</v>
      </c>
      <c r="H82" s="279">
        <v>263242.74429</v>
      </c>
      <c r="I82" s="279">
        <v>281362.83593</v>
      </c>
      <c r="J82" s="279">
        <v>264632.27912000002</v>
      </c>
      <c r="K82" s="279">
        <v>374518.59531000094</v>
      </c>
      <c r="L82" s="279">
        <v>526855.70585000003</v>
      </c>
      <c r="M82" s="279">
        <v>414852.45169999974</v>
      </c>
      <c r="N82" s="341"/>
    </row>
    <row r="83" spans="1:14" ht="15" customHeight="1" thickBot="1">
      <c r="A83" s="284" t="s">
        <v>623</v>
      </c>
      <c r="B83" s="279">
        <v>-88034.549849999996</v>
      </c>
      <c r="C83" s="279">
        <v>-85376.647830000002</v>
      </c>
      <c r="D83" s="279">
        <v>-92865.699800000002</v>
      </c>
      <c r="E83" s="279">
        <v>-131593.71561000001</v>
      </c>
      <c r="F83" s="279">
        <v>-98626.076239999995</v>
      </c>
      <c r="G83" s="279">
        <v>-184685.19988</v>
      </c>
      <c r="H83" s="279">
        <v>-139775.15080999999</v>
      </c>
      <c r="I83" s="279">
        <v>-130368.63595</v>
      </c>
      <c r="J83" s="279">
        <v>-90533.409379999997</v>
      </c>
      <c r="K83" s="279">
        <v>-116508.6073</v>
      </c>
      <c r="L83" s="279">
        <v>-181388.79783000002</v>
      </c>
      <c r="M83" s="279">
        <v>-135808.45002000002</v>
      </c>
      <c r="N83" s="341"/>
    </row>
    <row r="84" spans="1:14" ht="15" customHeight="1" thickTop="1" thickBot="1">
      <c r="A84" s="343" t="s">
        <v>624</v>
      </c>
      <c r="B84" s="344">
        <v>144327.79178</v>
      </c>
      <c r="C84" s="344">
        <v>144270.04586000001</v>
      </c>
      <c r="D84" s="344">
        <v>190141.6476</v>
      </c>
      <c r="E84" s="344">
        <v>174717.04688000001</v>
      </c>
      <c r="F84" s="344">
        <v>202566.28497000001</v>
      </c>
      <c r="G84" s="344">
        <v>265315.57895</v>
      </c>
      <c r="H84" s="344">
        <v>123467.59348000001</v>
      </c>
      <c r="I84" s="344">
        <v>150994.19997999998</v>
      </c>
      <c r="J84" s="344">
        <v>174098.86974000002</v>
      </c>
      <c r="K84" s="344">
        <v>258009.98801000093</v>
      </c>
      <c r="L84" s="344">
        <v>345466.90801999997</v>
      </c>
      <c r="M84" s="344">
        <v>279044.00167999975</v>
      </c>
      <c r="N84" s="341"/>
    </row>
    <row r="85" spans="1:14" ht="3.75" customHeight="1" thickTop="1" thickBot="1">
      <c r="A85" s="288"/>
      <c r="B85" s="289"/>
      <c r="C85" s="289"/>
      <c r="D85" s="289"/>
      <c r="E85" s="289"/>
      <c r="F85" s="289"/>
      <c r="G85" s="289"/>
      <c r="H85" s="289"/>
      <c r="I85" s="289"/>
      <c r="J85" s="289"/>
      <c r="K85" s="289"/>
      <c r="L85" s="289"/>
      <c r="M85" s="289"/>
      <c r="N85" s="272"/>
    </row>
    <row r="86" spans="1:14" ht="15" customHeight="1" thickTop="1">
      <c r="A86" s="290"/>
      <c r="B86" s="291"/>
      <c r="C86" s="291"/>
      <c r="D86" s="291"/>
      <c r="E86" s="291"/>
      <c r="F86" s="291"/>
      <c r="G86" s="291"/>
      <c r="H86" s="291"/>
      <c r="I86" s="291"/>
      <c r="J86" s="291"/>
      <c r="K86" s="291"/>
      <c r="L86" s="291"/>
      <c r="M86" s="291"/>
      <c r="N86" s="272"/>
    </row>
    <row r="87" spans="1:14" ht="15" customHeight="1">
      <c r="A87" s="290"/>
      <c r="B87" s="291"/>
      <c r="C87" s="291"/>
      <c r="D87" s="291"/>
      <c r="E87" s="291"/>
      <c r="F87" s="291"/>
      <c r="G87" s="291"/>
      <c r="H87" s="291"/>
      <c r="I87" s="291"/>
      <c r="J87" s="290"/>
      <c r="K87" s="291"/>
      <c r="L87" s="291"/>
      <c r="M87" s="291"/>
      <c r="N87" s="272"/>
    </row>
    <row r="89" spans="1:14">
      <c r="J89" s="347"/>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
  <sheetViews>
    <sheetView zoomScaleNormal="100" workbookViewId="0">
      <selection sqref="A1:M1"/>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256" width="9.140625" style="273"/>
    <col min="257" max="257" width="89.85546875" style="273" bestFit="1"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512" width="9.140625" style="273"/>
    <col min="513" max="513" width="89.85546875" style="273" bestFit="1"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768" width="9.140625" style="273"/>
    <col min="769" max="769" width="89.85546875" style="273" bestFit="1"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1024" width="9.140625" style="273"/>
    <col min="1025" max="1025" width="89.85546875" style="273" bestFit="1"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280" width="9.140625" style="273"/>
    <col min="1281" max="1281" width="89.85546875" style="273" bestFit="1"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536" width="9.140625" style="273"/>
    <col min="1537" max="1537" width="89.85546875" style="273" bestFit="1"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792" width="9.140625" style="273"/>
    <col min="1793" max="1793" width="89.85546875" style="273" bestFit="1"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2048" width="9.140625" style="273"/>
    <col min="2049" max="2049" width="89.85546875" style="273" bestFit="1"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304" width="9.140625" style="273"/>
    <col min="2305" max="2305" width="89.85546875" style="273" bestFit="1"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560" width="9.140625" style="273"/>
    <col min="2561" max="2561" width="89.85546875" style="273" bestFit="1"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816" width="9.140625" style="273"/>
    <col min="2817" max="2817" width="89.85546875" style="273" bestFit="1"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3072" width="9.140625" style="273"/>
    <col min="3073" max="3073" width="89.85546875" style="273" bestFit="1"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328" width="9.140625" style="273"/>
    <col min="3329" max="3329" width="89.85546875" style="273" bestFit="1"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584" width="9.140625" style="273"/>
    <col min="3585" max="3585" width="89.85546875" style="273" bestFit="1"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840" width="9.140625" style="273"/>
    <col min="3841" max="3841" width="89.85546875" style="273" bestFit="1"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4096" width="9.140625" style="273"/>
    <col min="4097" max="4097" width="89.85546875" style="273" bestFit="1"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352" width="9.140625" style="273"/>
    <col min="4353" max="4353" width="89.85546875" style="273" bestFit="1"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608" width="9.140625" style="273"/>
    <col min="4609" max="4609" width="89.85546875" style="273" bestFit="1"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864" width="9.140625" style="273"/>
    <col min="4865" max="4865" width="89.85546875" style="273" bestFit="1"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5120" width="9.140625" style="273"/>
    <col min="5121" max="5121" width="89.85546875" style="273" bestFit="1"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376" width="9.140625" style="273"/>
    <col min="5377" max="5377" width="89.85546875" style="273" bestFit="1"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632" width="9.140625" style="273"/>
    <col min="5633" max="5633" width="89.85546875" style="273" bestFit="1"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888" width="9.140625" style="273"/>
    <col min="5889" max="5889" width="89.85546875" style="273" bestFit="1"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6144" width="9.140625" style="273"/>
    <col min="6145" max="6145" width="89.85546875" style="273" bestFit="1"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400" width="9.140625" style="273"/>
    <col min="6401" max="6401" width="89.85546875" style="273" bestFit="1"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656" width="9.140625" style="273"/>
    <col min="6657" max="6657" width="89.85546875" style="273" bestFit="1"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912" width="9.140625" style="273"/>
    <col min="6913" max="6913" width="89.85546875" style="273" bestFit="1"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7168" width="9.140625" style="273"/>
    <col min="7169" max="7169" width="89.85546875" style="273" bestFit="1"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424" width="9.140625" style="273"/>
    <col min="7425" max="7425" width="89.85546875" style="273" bestFit="1"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680" width="9.140625" style="273"/>
    <col min="7681" max="7681" width="89.85546875" style="273" bestFit="1"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936" width="9.140625" style="273"/>
    <col min="7937" max="7937" width="89.85546875" style="273" bestFit="1"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8192" width="9.140625" style="273"/>
    <col min="8193" max="8193" width="89.85546875" style="273" bestFit="1"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448" width="9.140625" style="273"/>
    <col min="8449" max="8449" width="89.85546875" style="273" bestFit="1"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704" width="9.140625" style="273"/>
    <col min="8705" max="8705" width="89.85546875" style="273" bestFit="1"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960" width="9.140625" style="273"/>
    <col min="8961" max="8961" width="89.85546875" style="273" bestFit="1"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9216" width="9.140625" style="273"/>
    <col min="9217" max="9217" width="89.85546875" style="273" bestFit="1"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472" width="9.140625" style="273"/>
    <col min="9473" max="9473" width="89.85546875" style="273" bestFit="1"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728" width="9.140625" style="273"/>
    <col min="9729" max="9729" width="89.85546875" style="273" bestFit="1"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984" width="9.140625" style="273"/>
    <col min="9985" max="9985" width="89.85546875" style="273" bestFit="1"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384" width="9.140625" style="273"/>
  </cols>
  <sheetData>
    <row r="1" spans="1:13" ht="30" customHeight="1">
      <c r="A1" s="774" t="s">
        <v>324</v>
      </c>
      <c r="B1" s="774"/>
      <c r="C1" s="774"/>
      <c r="D1" s="774"/>
      <c r="E1" s="774"/>
      <c r="F1" s="774"/>
      <c r="G1" s="774"/>
      <c r="H1" s="774"/>
      <c r="I1" s="774"/>
      <c r="J1" s="774"/>
      <c r="K1" s="774"/>
      <c r="L1" s="774"/>
      <c r="M1" s="774"/>
    </row>
    <row r="2" spans="1:13" ht="15" customHeight="1">
      <c r="A2" s="775" t="s">
        <v>551</v>
      </c>
      <c r="B2" s="775"/>
      <c r="C2" s="775"/>
      <c r="D2" s="775"/>
      <c r="E2" s="775"/>
      <c r="F2" s="775"/>
      <c r="G2" s="775"/>
      <c r="H2" s="775"/>
      <c r="I2" s="775"/>
      <c r="J2" s="775"/>
      <c r="K2" s="775"/>
      <c r="L2" s="775"/>
      <c r="M2" s="775"/>
    </row>
    <row r="3" spans="1:13" ht="15" customHeight="1">
      <c r="A3" s="775" t="s">
        <v>759</v>
      </c>
      <c r="B3" s="775"/>
      <c r="C3" s="775"/>
      <c r="D3" s="775"/>
      <c r="E3" s="775"/>
      <c r="F3" s="775"/>
      <c r="G3" s="775"/>
      <c r="H3" s="775"/>
      <c r="I3" s="775"/>
      <c r="J3" s="775"/>
      <c r="K3" s="775"/>
      <c r="L3" s="775"/>
      <c r="M3" s="775"/>
    </row>
    <row r="4" spans="1:13" ht="30" customHeight="1">
      <c r="A4" s="776" t="s">
        <v>2</v>
      </c>
      <c r="B4" s="776"/>
      <c r="C4" s="776"/>
      <c r="D4" s="776"/>
      <c r="E4" s="776"/>
      <c r="F4" s="776"/>
      <c r="G4" s="776"/>
      <c r="H4" s="776"/>
      <c r="I4" s="776"/>
      <c r="J4" s="776"/>
      <c r="K4" s="776"/>
      <c r="L4" s="776"/>
      <c r="M4" s="776"/>
    </row>
    <row r="5" spans="1:13" ht="3.75" customHeight="1" thickBot="1">
      <c r="A5" s="272"/>
      <c r="B5" s="272"/>
      <c r="C5" s="272"/>
      <c r="D5" s="272"/>
      <c r="E5" s="272"/>
      <c r="F5" s="272"/>
      <c r="G5" s="272"/>
      <c r="H5" s="272"/>
      <c r="I5" s="272"/>
      <c r="J5" s="272"/>
      <c r="K5" s="272"/>
      <c r="L5" s="272"/>
      <c r="M5" s="272"/>
    </row>
    <row r="6" spans="1:13"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3" ht="15" customHeight="1" thickTop="1" thickBot="1">
      <c r="A7" s="343" t="s">
        <v>562</v>
      </c>
      <c r="B7" s="344">
        <v>21617398.879590001</v>
      </c>
      <c r="C7" s="344">
        <v>25399495.692700002</v>
      </c>
      <c r="D7" s="344">
        <v>28029830.424970001</v>
      </c>
      <c r="E7" s="344">
        <v>34377292.038539998</v>
      </c>
      <c r="F7" s="344">
        <v>35753537.751999997</v>
      </c>
      <c r="G7" s="344">
        <v>37217701.680879995</v>
      </c>
      <c r="H7" s="344">
        <v>39505831.388959996</v>
      </c>
      <c r="I7" s="344">
        <v>39900323.907190003</v>
      </c>
      <c r="J7" s="344">
        <v>40668909.908580005</v>
      </c>
      <c r="K7" s="344">
        <v>41181164.481900014</v>
      </c>
      <c r="L7" s="344">
        <v>42166430.634839997</v>
      </c>
      <c r="M7" s="344">
        <v>42622508.396460004</v>
      </c>
    </row>
    <row r="8" spans="1:13" s="280" customFormat="1" ht="15" customHeight="1" thickTop="1">
      <c r="A8" s="278" t="s">
        <v>9</v>
      </c>
      <c r="B8" s="279">
        <v>3161721.5009400002</v>
      </c>
      <c r="C8" s="279">
        <v>4880164.94135</v>
      </c>
      <c r="D8" s="279">
        <v>4659529.61766</v>
      </c>
      <c r="E8" s="279">
        <v>4264145.4583000001</v>
      </c>
      <c r="F8" s="279">
        <v>3435214.9212199999</v>
      </c>
      <c r="G8" s="279">
        <v>3447334.9240199998</v>
      </c>
      <c r="H8" s="279">
        <v>4218452.3643000005</v>
      </c>
      <c r="I8" s="279">
        <v>4399492.7113699997</v>
      </c>
      <c r="J8" s="279">
        <v>4602541.4209500002</v>
      </c>
      <c r="K8" s="279">
        <v>3721341.3882900006</v>
      </c>
      <c r="L8" s="279">
        <v>3988309.59063</v>
      </c>
      <c r="M8" s="279">
        <v>3657220.2324699997</v>
      </c>
    </row>
    <row r="9" spans="1:13" s="280" customFormat="1" ht="15" customHeight="1">
      <c r="A9" s="278" t="s">
        <v>18</v>
      </c>
      <c r="B9" s="279">
        <v>5656336.2305800002</v>
      </c>
      <c r="C9" s="279">
        <v>5745277.4148699995</v>
      </c>
      <c r="D9" s="279">
        <v>5854798.50722</v>
      </c>
      <c r="E9" s="279">
        <v>6411401.5929199997</v>
      </c>
      <c r="F9" s="279">
        <v>5902895.6624399992</v>
      </c>
      <c r="G9" s="279">
        <v>5032597.0370899998</v>
      </c>
      <c r="H9" s="279">
        <v>4338125.8052599998</v>
      </c>
      <c r="I9" s="279">
        <v>4682158.3863599999</v>
      </c>
      <c r="J9" s="279">
        <v>4389363.3581699999</v>
      </c>
      <c r="K9" s="279">
        <v>5074604.0481400006</v>
      </c>
      <c r="L9" s="279">
        <v>5896046.2477900004</v>
      </c>
      <c r="M9" s="279">
        <v>7542433.5588399991</v>
      </c>
    </row>
    <row r="10" spans="1:13" s="280" customFormat="1" ht="15" customHeight="1">
      <c r="A10" s="278" t="s">
        <v>27</v>
      </c>
      <c r="B10" s="279">
        <v>11851576.622629998</v>
      </c>
      <c r="C10" s="279">
        <v>13604878.59564</v>
      </c>
      <c r="D10" s="279">
        <v>16175338.00794</v>
      </c>
      <c r="E10" s="279">
        <v>21857899.296380002</v>
      </c>
      <c r="F10" s="279">
        <v>23644805.734110001</v>
      </c>
      <c r="G10" s="279">
        <v>24862894.65825</v>
      </c>
      <c r="H10" s="279">
        <v>25865828.699439999</v>
      </c>
      <c r="I10" s="279">
        <v>25798482.58199</v>
      </c>
      <c r="J10" s="279">
        <v>26359763.923080001</v>
      </c>
      <c r="K10" s="279">
        <v>27787354.053300008</v>
      </c>
      <c r="L10" s="279">
        <v>27746013.03779</v>
      </c>
      <c r="M10" s="279">
        <v>27372127.147350002</v>
      </c>
    </row>
    <row r="11" spans="1:13" s="280" customFormat="1" ht="15" customHeight="1">
      <c r="A11" s="281" t="s">
        <v>563</v>
      </c>
      <c r="B11" s="279">
        <v>11797035.31638</v>
      </c>
      <c r="C11" s="279">
        <v>13594967.903620001</v>
      </c>
      <c r="D11" s="279">
        <v>16129785.70208</v>
      </c>
      <c r="E11" s="279">
        <v>21757660.728349999</v>
      </c>
      <c r="F11" s="279">
        <v>23559639.275349997</v>
      </c>
      <c r="G11" s="279">
        <v>24760704.726740003</v>
      </c>
      <c r="H11" s="279">
        <v>25146741.31371</v>
      </c>
      <c r="I11" s="279">
        <v>24797464.969289999</v>
      </c>
      <c r="J11" s="279">
        <v>25270049.933729999</v>
      </c>
      <c r="K11" s="279">
        <v>26731128.982190005</v>
      </c>
      <c r="L11" s="279">
        <v>26672900.531150002</v>
      </c>
      <c r="M11" s="279">
        <v>26423696.432170004</v>
      </c>
    </row>
    <row r="12" spans="1:13" s="280" customFormat="1" ht="15" customHeight="1">
      <c r="A12" s="281" t="s">
        <v>564</v>
      </c>
      <c r="B12" s="279">
        <v>11694459.06003</v>
      </c>
      <c r="C12" s="279">
        <v>13488393.134569999</v>
      </c>
      <c r="D12" s="279">
        <v>15927510.128590001</v>
      </c>
      <c r="E12" s="279">
        <v>21401876.134290002</v>
      </c>
      <c r="F12" s="279">
        <v>23133780.488029998</v>
      </c>
      <c r="G12" s="279">
        <v>24008484.97727</v>
      </c>
      <c r="H12" s="279">
        <v>24185497.073540002</v>
      </c>
      <c r="I12" s="279">
        <v>18460569.5229</v>
      </c>
      <c r="J12" s="279">
        <v>19447517.61496</v>
      </c>
      <c r="K12" s="279">
        <v>21451489.174630005</v>
      </c>
      <c r="L12" s="279">
        <v>21457684.12765</v>
      </c>
      <c r="M12" s="279">
        <v>21447873.219580002</v>
      </c>
    </row>
    <row r="13" spans="1:13" s="280" customFormat="1" ht="15" customHeight="1">
      <c r="A13" s="281" t="s">
        <v>565</v>
      </c>
      <c r="B13" s="279">
        <v>102576.25635</v>
      </c>
      <c r="C13" s="279">
        <v>106574.76905</v>
      </c>
      <c r="D13" s="279">
        <v>202275.57349000001</v>
      </c>
      <c r="E13" s="279">
        <v>355784.59405999997</v>
      </c>
      <c r="F13" s="279">
        <v>425858.78732</v>
      </c>
      <c r="G13" s="279">
        <v>752219.74947000004</v>
      </c>
      <c r="H13" s="279">
        <v>961244.24017</v>
      </c>
      <c r="I13" s="279">
        <v>6336895.4463900002</v>
      </c>
      <c r="J13" s="279">
        <v>5822532.3187700007</v>
      </c>
      <c r="K13" s="279">
        <v>5279639.8075600006</v>
      </c>
      <c r="L13" s="279">
        <v>5215216.4035</v>
      </c>
      <c r="M13" s="279">
        <v>4975823.2125900006</v>
      </c>
    </row>
    <row r="14" spans="1:13" s="280" customFormat="1" ht="15" customHeight="1">
      <c r="A14" s="281" t="s">
        <v>566</v>
      </c>
      <c r="B14" s="279">
        <v>47998.590880000003</v>
      </c>
      <c r="C14" s="279">
        <v>46121.991609999997</v>
      </c>
      <c r="D14" s="279">
        <v>49351.359450000004</v>
      </c>
      <c r="E14" s="279">
        <v>94091.46981000001</v>
      </c>
      <c r="F14" s="279">
        <v>109178.46534000001</v>
      </c>
      <c r="G14" s="279">
        <v>95120.051720000003</v>
      </c>
      <c r="H14" s="279">
        <v>8005.7859200000003</v>
      </c>
      <c r="I14" s="279">
        <v>110376.06326000001</v>
      </c>
      <c r="J14" s="279">
        <v>191173.47836000001</v>
      </c>
      <c r="K14" s="279">
        <v>216805.84312000003</v>
      </c>
      <c r="L14" s="279">
        <v>228611.24546999999</v>
      </c>
      <c r="M14" s="279">
        <v>222318.88598000002</v>
      </c>
    </row>
    <row r="15" spans="1:13" s="280" customFormat="1" ht="15" customHeight="1">
      <c r="A15" s="281" t="s">
        <v>567</v>
      </c>
      <c r="B15" s="279">
        <v>47993.624349999998</v>
      </c>
      <c r="C15" s="279">
        <v>45427.980869999999</v>
      </c>
      <c r="D15" s="279">
        <v>49251.359450000004</v>
      </c>
      <c r="E15" s="279">
        <v>89195.357919999995</v>
      </c>
      <c r="F15" s="279">
        <v>104300.46251000001</v>
      </c>
      <c r="G15" s="279">
        <v>91927.141239999997</v>
      </c>
      <c r="H15" s="279">
        <v>3943.35752</v>
      </c>
      <c r="I15" s="279">
        <v>40014.110919999999</v>
      </c>
      <c r="J15" s="279">
        <v>76283.749479999999</v>
      </c>
      <c r="K15" s="279">
        <v>95674.758050000019</v>
      </c>
      <c r="L15" s="279">
        <v>111980.57631999999</v>
      </c>
      <c r="M15" s="279">
        <v>90060.668990000006</v>
      </c>
    </row>
    <row r="16" spans="1:13" s="280" customFormat="1" ht="15" customHeight="1">
      <c r="A16" s="281" t="s">
        <v>568</v>
      </c>
      <c r="B16" s="279">
        <v>4.9665299999999997</v>
      </c>
      <c r="C16" s="279">
        <v>694.01073999999994</v>
      </c>
      <c r="D16" s="279">
        <v>100</v>
      </c>
      <c r="E16" s="279">
        <v>4896.1118899999992</v>
      </c>
      <c r="F16" s="279">
        <v>4878.0028300000004</v>
      </c>
      <c r="G16" s="279">
        <v>3192.91048</v>
      </c>
      <c r="H16" s="279">
        <v>4062.4283999999998</v>
      </c>
      <c r="I16" s="279">
        <v>70361.952340000003</v>
      </c>
      <c r="J16" s="279">
        <v>114889.72888</v>
      </c>
      <c r="K16" s="279">
        <v>121131.08507</v>
      </c>
      <c r="L16" s="279">
        <v>116630.66915</v>
      </c>
      <c r="M16" s="279">
        <v>132258.21699000002</v>
      </c>
    </row>
    <row r="17" spans="1:13" s="280" customFormat="1" ht="15" customHeight="1">
      <c r="A17" s="281" t="s">
        <v>569</v>
      </c>
      <c r="B17" s="279">
        <v>218805.99831999998</v>
      </c>
      <c r="C17" s="279">
        <v>224107.94878999999</v>
      </c>
      <c r="D17" s="279">
        <v>272333.43222000002</v>
      </c>
      <c r="E17" s="279">
        <v>402728.69325999997</v>
      </c>
      <c r="F17" s="279">
        <v>483976.52549999999</v>
      </c>
      <c r="G17" s="279">
        <v>601726.65251000004</v>
      </c>
      <c r="H17" s="279">
        <v>526754.89737999998</v>
      </c>
      <c r="I17" s="279">
        <v>412580.54414999997</v>
      </c>
      <c r="J17" s="279">
        <v>527413.97618</v>
      </c>
      <c r="K17" s="279">
        <v>731802.88607999997</v>
      </c>
      <c r="L17" s="279">
        <v>731086.65537000005</v>
      </c>
      <c r="M17" s="279">
        <v>896027.02726999996</v>
      </c>
    </row>
    <row r="18" spans="1:13" s="280" customFormat="1" ht="15" customHeight="1">
      <c r="A18" s="281" t="s">
        <v>570</v>
      </c>
      <c r="B18" s="279">
        <v>145822.13255000001</v>
      </c>
      <c r="C18" s="279">
        <v>160379.62230000002</v>
      </c>
      <c r="D18" s="279">
        <v>210544.62112</v>
      </c>
      <c r="E18" s="279">
        <v>317749.94550999999</v>
      </c>
      <c r="F18" s="279">
        <v>394918.72781999997</v>
      </c>
      <c r="G18" s="279">
        <v>510843.74335</v>
      </c>
      <c r="H18" s="279">
        <v>463035.93569999997</v>
      </c>
      <c r="I18" s="279">
        <v>377764.12629000004</v>
      </c>
      <c r="J18" s="279">
        <v>333596.46252999996</v>
      </c>
      <c r="K18" s="279">
        <v>384821.68423999997</v>
      </c>
      <c r="L18" s="279">
        <v>377165.60080000001</v>
      </c>
      <c r="M18" s="279">
        <v>429399.60704999999</v>
      </c>
    </row>
    <row r="19" spans="1:13" s="280" customFormat="1" ht="15" customHeight="1">
      <c r="A19" s="281" t="s">
        <v>571</v>
      </c>
      <c r="B19" s="279">
        <v>72983.865769999989</v>
      </c>
      <c r="C19" s="279">
        <v>63728.326489999999</v>
      </c>
      <c r="D19" s="279">
        <v>61788.811099999999</v>
      </c>
      <c r="E19" s="279">
        <v>84978.747749999995</v>
      </c>
      <c r="F19" s="279">
        <v>89057.797680000003</v>
      </c>
      <c r="G19" s="279">
        <v>90882.909159999996</v>
      </c>
      <c r="H19" s="279">
        <v>63718.96168</v>
      </c>
      <c r="I19" s="279">
        <v>34816.417860000001</v>
      </c>
      <c r="J19" s="279">
        <v>193817.51365000001</v>
      </c>
      <c r="K19" s="279">
        <v>346981.20183999999</v>
      </c>
      <c r="L19" s="279">
        <v>353921.05456999998</v>
      </c>
      <c r="M19" s="279">
        <v>466627.42021999997</v>
      </c>
    </row>
    <row r="20" spans="1:13" s="280" customFormat="1" ht="15" customHeight="1">
      <c r="A20" s="281" t="s">
        <v>34</v>
      </c>
      <c r="B20" s="279">
        <v>80000.753479999999</v>
      </c>
      <c r="C20" s="279">
        <v>84635.601180000012</v>
      </c>
      <c r="D20" s="279">
        <v>90651.122140000007</v>
      </c>
      <c r="E20" s="279">
        <v>135001.73261000001</v>
      </c>
      <c r="F20" s="279">
        <v>141646.39377000002</v>
      </c>
      <c r="G20" s="279">
        <v>149043.56533000001</v>
      </c>
      <c r="H20" s="279">
        <v>1038336.78924</v>
      </c>
      <c r="I20" s="279">
        <v>1398210.0926199998</v>
      </c>
      <c r="J20" s="279">
        <v>1252014.9013499999</v>
      </c>
      <c r="K20" s="279">
        <v>1144688.7486500002</v>
      </c>
      <c r="L20" s="279">
        <v>1137711.0401300001</v>
      </c>
      <c r="M20" s="279">
        <v>1009565.6917000001</v>
      </c>
    </row>
    <row r="21" spans="1:13" s="280" customFormat="1" ht="15" customHeight="1">
      <c r="A21" s="281" t="s">
        <v>572</v>
      </c>
      <c r="B21" s="279">
        <v>-292264.03642999998</v>
      </c>
      <c r="C21" s="279">
        <v>-344954.84956</v>
      </c>
      <c r="D21" s="279">
        <v>-366783.60794999998</v>
      </c>
      <c r="E21" s="279">
        <v>-531583.32764999999</v>
      </c>
      <c r="F21" s="279">
        <v>-649634.92585</v>
      </c>
      <c r="G21" s="279">
        <v>-743700.3380499999</v>
      </c>
      <c r="H21" s="279">
        <v>-854010.08680999989</v>
      </c>
      <c r="I21" s="279">
        <v>-920149.08733000001</v>
      </c>
      <c r="J21" s="279">
        <v>-880888.36653999996</v>
      </c>
      <c r="K21" s="279">
        <v>-1037072.40674</v>
      </c>
      <c r="L21" s="279">
        <v>-1024296.4343300001</v>
      </c>
      <c r="M21" s="279">
        <v>-1179480.88977</v>
      </c>
    </row>
    <row r="22" spans="1:13" s="280" customFormat="1" ht="15" customHeight="1">
      <c r="A22" s="278" t="s">
        <v>64</v>
      </c>
      <c r="B22" s="279">
        <v>145060.43992999999</v>
      </c>
      <c r="C22" s="279">
        <v>263078.86368999997</v>
      </c>
      <c r="D22" s="279">
        <v>194300.43828999999</v>
      </c>
      <c r="E22" s="279">
        <v>286719.73929</v>
      </c>
      <c r="F22" s="279">
        <v>136278.28208999999</v>
      </c>
      <c r="G22" s="279">
        <v>139936.17572999999</v>
      </c>
      <c r="H22" s="279">
        <v>201775.58478</v>
      </c>
      <c r="I22" s="279">
        <v>258866.25955000002</v>
      </c>
      <c r="J22" s="279">
        <v>262900.20594999997</v>
      </c>
      <c r="K22" s="279">
        <v>228121.99939000001</v>
      </c>
      <c r="L22" s="279">
        <v>258892.72386000003</v>
      </c>
      <c r="M22" s="279">
        <v>243562.27261999997</v>
      </c>
    </row>
    <row r="23" spans="1:13" s="280" customFormat="1" ht="15" customHeight="1">
      <c r="A23" s="278" t="s">
        <v>70</v>
      </c>
      <c r="B23" s="279">
        <v>4063.8865799999999</v>
      </c>
      <c r="C23" s="279">
        <v>10264.010039999999</v>
      </c>
      <c r="D23" s="279">
        <v>8333.7534800000012</v>
      </c>
      <c r="E23" s="279">
        <v>31120.85296</v>
      </c>
      <c r="F23" s="279">
        <v>77895.153129999992</v>
      </c>
      <c r="G23" s="279">
        <v>47871.482450000003</v>
      </c>
      <c r="H23" s="279">
        <v>19344.060309999997</v>
      </c>
      <c r="I23" s="279">
        <v>39998.689630000001</v>
      </c>
      <c r="J23" s="279">
        <v>40296.019909999995</v>
      </c>
      <c r="K23" s="279">
        <v>68121.074000000066</v>
      </c>
      <c r="L23" s="279">
        <v>73672.617329999994</v>
      </c>
      <c r="M23" s="279">
        <v>69332.225449999984</v>
      </c>
    </row>
    <row r="24" spans="1:13" s="280" customFormat="1" ht="15" customHeight="1">
      <c r="A24" s="278" t="s">
        <v>573</v>
      </c>
      <c r="B24" s="279">
        <v>442086.20494000003</v>
      </c>
      <c r="C24" s="279">
        <v>507157.86781000003</v>
      </c>
      <c r="D24" s="279">
        <v>734338.10848000005</v>
      </c>
      <c r="E24" s="279">
        <v>897530.50662999996</v>
      </c>
      <c r="F24" s="279">
        <v>1858384.8470000001</v>
      </c>
      <c r="G24" s="279">
        <v>3123173.8255400001</v>
      </c>
      <c r="H24" s="279">
        <v>4280379.4172200002</v>
      </c>
      <c r="I24" s="279">
        <v>4206869.6701799994</v>
      </c>
      <c r="J24" s="279">
        <v>4434586.8838599995</v>
      </c>
      <c r="K24" s="279">
        <v>3756364.6653100001</v>
      </c>
      <c r="L24" s="279">
        <v>3664535.4121999997</v>
      </c>
      <c r="M24" s="279">
        <v>3203078.39029</v>
      </c>
    </row>
    <row r="25" spans="1:13" s="280" customFormat="1" ht="15" customHeight="1">
      <c r="A25" s="278" t="s">
        <v>80</v>
      </c>
      <c r="B25" s="279">
        <v>314445.33422000002</v>
      </c>
      <c r="C25" s="279">
        <v>332392.69967</v>
      </c>
      <c r="D25" s="279">
        <v>316598.24533000001</v>
      </c>
      <c r="E25" s="279">
        <v>387496.60331999999</v>
      </c>
      <c r="F25" s="279">
        <v>357664.22600999998</v>
      </c>
      <c r="G25" s="279">
        <v>331437.78745</v>
      </c>
      <c r="H25" s="279">
        <v>328007.40480000002</v>
      </c>
      <c r="I25" s="279">
        <v>292059.83707000001</v>
      </c>
      <c r="J25" s="279">
        <v>370111.73518999998</v>
      </c>
      <c r="K25" s="279">
        <v>349084.68776000012</v>
      </c>
      <c r="L25" s="279">
        <v>339538.86225999997</v>
      </c>
      <c r="M25" s="279">
        <v>356362.07666999998</v>
      </c>
    </row>
    <row r="26" spans="1:13" s="280" customFormat="1" ht="15" customHeight="1">
      <c r="A26" s="278" t="s">
        <v>574</v>
      </c>
      <c r="B26" s="279">
        <v>42108.659770000006</v>
      </c>
      <c r="C26" s="279">
        <v>56281.299630000001</v>
      </c>
      <c r="D26" s="279">
        <v>86593.746569999988</v>
      </c>
      <c r="E26" s="279">
        <v>240977.98874</v>
      </c>
      <c r="F26" s="279">
        <v>340398.92599999998</v>
      </c>
      <c r="G26" s="279">
        <v>232455.79035</v>
      </c>
      <c r="H26" s="279">
        <v>253918.05285000001</v>
      </c>
      <c r="I26" s="279">
        <v>222395.77103999999</v>
      </c>
      <c r="J26" s="279">
        <v>209346.36147</v>
      </c>
      <c r="K26" s="279">
        <v>196172.56570999997</v>
      </c>
      <c r="L26" s="279">
        <v>199422.14297999998</v>
      </c>
      <c r="M26" s="279">
        <v>178392.49277000001</v>
      </c>
    </row>
    <row r="27" spans="1:13"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row>
    <row r="28" spans="1:13" ht="15" customHeight="1" thickTop="1" thickBot="1">
      <c r="A28" s="343" t="s">
        <v>575</v>
      </c>
      <c r="B28" s="344">
        <v>20091187.298289999</v>
      </c>
      <c r="C28" s="344">
        <v>23844071.20276</v>
      </c>
      <c r="D28" s="344">
        <v>26260030.652330004</v>
      </c>
      <c r="E28" s="344">
        <v>32387852.623020001</v>
      </c>
      <c r="F28" s="344">
        <v>33776496.186290003</v>
      </c>
      <c r="G28" s="344">
        <v>35088327.640110001</v>
      </c>
      <c r="H28" s="344">
        <v>37461651.716169998</v>
      </c>
      <c r="I28" s="344">
        <v>37783076.160319999</v>
      </c>
      <c r="J28" s="344">
        <v>38328576.383139998</v>
      </c>
      <c r="K28" s="344">
        <v>38787723.707010001</v>
      </c>
      <c r="L28" s="344">
        <v>39706868.466449998</v>
      </c>
      <c r="M28" s="344">
        <v>40077395.004500002</v>
      </c>
    </row>
    <row r="29" spans="1:13" s="280" customFormat="1" ht="15" customHeight="1" thickTop="1">
      <c r="A29" s="278" t="s">
        <v>576</v>
      </c>
      <c r="B29" s="279">
        <v>17247807.142470002</v>
      </c>
      <c r="C29" s="279">
        <v>21097816.088540003</v>
      </c>
      <c r="D29" s="279">
        <v>22379001.359639999</v>
      </c>
      <c r="E29" s="279">
        <v>28383505.282340001</v>
      </c>
      <c r="F29" s="279">
        <v>28044916.79786</v>
      </c>
      <c r="G29" s="279">
        <v>26341692.699080002</v>
      </c>
      <c r="H29" s="279">
        <v>27891943.677930001</v>
      </c>
      <c r="I29" s="279">
        <v>28098953.6325</v>
      </c>
      <c r="J29" s="279">
        <v>28688829.343229998</v>
      </c>
      <c r="K29" s="279">
        <v>17698412.521279998</v>
      </c>
      <c r="L29" s="279">
        <v>18486693.902060002</v>
      </c>
      <c r="M29" s="279">
        <v>29331149.56704</v>
      </c>
    </row>
    <row r="30" spans="1:13" s="280" customFormat="1" ht="15" customHeight="1">
      <c r="A30" s="281" t="s">
        <v>577</v>
      </c>
      <c r="B30" s="279">
        <v>4399450.4684600001</v>
      </c>
      <c r="C30" s="279">
        <v>4557830.54641</v>
      </c>
      <c r="D30" s="279">
        <v>6172946.4064999996</v>
      </c>
      <c r="E30" s="279">
        <v>5553267.4951999998</v>
      </c>
      <c r="F30" s="279">
        <v>5261660.0674799997</v>
      </c>
      <c r="G30" s="279">
        <v>4719963.1080700001</v>
      </c>
      <c r="H30" s="279">
        <v>5082220.72908</v>
      </c>
      <c r="I30" s="279">
        <v>5148311.2681400003</v>
      </c>
      <c r="J30" s="279">
        <v>4857960.4502900001</v>
      </c>
      <c r="K30" s="279">
        <v>4892458.2844099998</v>
      </c>
      <c r="L30" s="279">
        <v>5223206.5543299997</v>
      </c>
      <c r="M30" s="279">
        <v>5478308.0974900005</v>
      </c>
    </row>
    <row r="31" spans="1:13" s="280" customFormat="1" ht="15" customHeight="1">
      <c r="A31" s="281" t="s">
        <v>578</v>
      </c>
      <c r="B31" s="279">
        <v>7089078.5248199999</v>
      </c>
      <c r="C31" s="279">
        <v>9739656.2026700005</v>
      </c>
      <c r="D31" s="279">
        <v>7960697.3916999996</v>
      </c>
      <c r="E31" s="279">
        <v>9695195.6235199999</v>
      </c>
      <c r="F31" s="279">
        <v>10147394.495680001</v>
      </c>
      <c r="G31" s="279">
        <v>9086439.6021599993</v>
      </c>
      <c r="H31" s="279">
        <v>9639085.7321000006</v>
      </c>
      <c r="I31" s="279">
        <v>10103637.316020001</v>
      </c>
      <c r="J31" s="279">
        <v>10381347.61961</v>
      </c>
      <c r="K31" s="279">
        <v>9445792.8045199998</v>
      </c>
      <c r="L31" s="279">
        <v>9948627.14934</v>
      </c>
      <c r="M31" s="279">
        <v>8960760.1866999995</v>
      </c>
    </row>
    <row r="32" spans="1:13" s="280" customFormat="1" ht="15" customHeight="1">
      <c r="A32" s="281" t="s">
        <v>579</v>
      </c>
      <c r="B32" s="279">
        <v>303253.93029000005</v>
      </c>
      <c r="C32" s="279">
        <v>210758.21381000002</v>
      </c>
      <c r="D32" s="279">
        <v>209983.80572999999</v>
      </c>
      <c r="E32" s="279">
        <v>87028.633409999995</v>
      </c>
      <c r="F32" s="279">
        <v>56700.286060000006</v>
      </c>
      <c r="G32" s="279">
        <v>32491.705160000001</v>
      </c>
      <c r="H32" s="279">
        <v>26708.181</v>
      </c>
      <c r="I32" s="279">
        <v>121971.49169</v>
      </c>
      <c r="J32" s="279">
        <v>6097.4303399999999</v>
      </c>
      <c r="K32" s="279">
        <v>4186.9005500000003</v>
      </c>
      <c r="L32" s="279">
        <v>4183.8292200000005</v>
      </c>
      <c r="M32" s="279">
        <v>2239.5841</v>
      </c>
    </row>
    <row r="33" spans="1:13" s="280" customFormat="1" ht="15" customHeight="1">
      <c r="A33" s="281" t="s">
        <v>580</v>
      </c>
      <c r="B33" s="279">
        <v>323127.51610000001</v>
      </c>
      <c r="C33" s="279">
        <v>354126.06594999996</v>
      </c>
      <c r="D33" s="279">
        <v>365724.73830000003</v>
      </c>
      <c r="E33" s="279">
        <v>442725.54266000004</v>
      </c>
      <c r="F33" s="279">
        <v>524976.39754999999</v>
      </c>
      <c r="G33" s="279">
        <v>544113.66700999998</v>
      </c>
      <c r="H33" s="279">
        <v>451490.70545000001</v>
      </c>
      <c r="I33" s="279">
        <v>402478.16691999999</v>
      </c>
      <c r="J33" s="279">
        <v>446902.01729000005</v>
      </c>
      <c r="K33" s="279">
        <v>524701.55673000007</v>
      </c>
      <c r="L33" s="279">
        <v>488869.70838999999</v>
      </c>
      <c r="M33" s="279">
        <v>650160.12777999998</v>
      </c>
    </row>
    <row r="34" spans="1:13" s="280" customFormat="1" ht="15" customHeight="1">
      <c r="A34" s="281" t="s">
        <v>581</v>
      </c>
      <c r="B34" s="279">
        <v>4900964.1007299991</v>
      </c>
      <c r="C34" s="279">
        <v>5901688.91548</v>
      </c>
      <c r="D34" s="279">
        <v>7281341.3679900002</v>
      </c>
      <c r="E34" s="279">
        <v>11943666.24327</v>
      </c>
      <c r="F34" s="279">
        <v>11364752.741870001</v>
      </c>
      <c r="G34" s="279">
        <v>11166024.066629998</v>
      </c>
      <c r="H34" s="279">
        <v>11837657.472680001</v>
      </c>
      <c r="I34" s="279">
        <v>11448302.281479999</v>
      </c>
      <c r="J34" s="279">
        <v>12051646.553160001</v>
      </c>
      <c r="K34" s="279">
        <v>2747231.281609999</v>
      </c>
      <c r="L34" s="279">
        <v>2738663.1149400002</v>
      </c>
      <c r="M34" s="279">
        <v>13145282.624940002</v>
      </c>
    </row>
    <row r="35" spans="1:13" s="280" customFormat="1" ht="15" customHeight="1">
      <c r="A35" s="281" t="s">
        <v>582</v>
      </c>
      <c r="B35" s="279">
        <v>231932.60206999999</v>
      </c>
      <c r="C35" s="279">
        <v>333756.14422000002</v>
      </c>
      <c r="D35" s="279">
        <v>388307.64942000003</v>
      </c>
      <c r="E35" s="279">
        <v>661621.74427999998</v>
      </c>
      <c r="F35" s="279">
        <v>689432.80922000005</v>
      </c>
      <c r="G35" s="279">
        <v>792660.55004999996</v>
      </c>
      <c r="H35" s="279">
        <v>854780.85762000002</v>
      </c>
      <c r="I35" s="279">
        <v>874253.10825000005</v>
      </c>
      <c r="J35" s="279">
        <v>944875.27253999992</v>
      </c>
      <c r="K35" s="279">
        <v>84041.693459999995</v>
      </c>
      <c r="L35" s="279">
        <v>83143.545840000006</v>
      </c>
      <c r="M35" s="279">
        <v>1094398.94603</v>
      </c>
    </row>
    <row r="36" spans="1:13" s="280" customFormat="1" ht="15" customHeight="1">
      <c r="A36" s="278" t="s">
        <v>583</v>
      </c>
      <c r="B36" s="279">
        <v>11529.42801</v>
      </c>
      <c r="C36" s="279">
        <v>10987.09995</v>
      </c>
      <c r="D36" s="279">
        <v>9325.7513199999994</v>
      </c>
      <c r="E36" s="279">
        <v>9125.1443099999997</v>
      </c>
      <c r="F36" s="279">
        <v>14041.512699999999</v>
      </c>
      <c r="G36" s="279">
        <v>14704.689829999999</v>
      </c>
      <c r="H36" s="279">
        <v>42843.933779999999</v>
      </c>
      <c r="I36" s="279">
        <v>27664.933550000002</v>
      </c>
      <c r="J36" s="279">
        <v>18856.58568</v>
      </c>
      <c r="K36" s="279">
        <v>20152.611250000002</v>
      </c>
      <c r="L36" s="279">
        <v>25306.2611</v>
      </c>
      <c r="M36" s="279">
        <v>19656.304539999997</v>
      </c>
    </row>
    <row r="37" spans="1:13" s="280" customFormat="1" ht="15" customHeight="1">
      <c r="A37" s="278" t="s">
        <v>584</v>
      </c>
      <c r="B37" s="279">
        <v>65558.898829999991</v>
      </c>
      <c r="C37" s="279">
        <v>618022.11082000006</v>
      </c>
      <c r="D37" s="279">
        <v>518048.58963</v>
      </c>
      <c r="E37" s="279">
        <v>727491.42995000002</v>
      </c>
      <c r="F37" s="279">
        <v>2579371.1749999998</v>
      </c>
      <c r="G37" s="279">
        <v>4233001.6897700001</v>
      </c>
      <c r="H37" s="279">
        <v>5484246.8187799994</v>
      </c>
      <c r="I37" s="279">
        <v>5029368.3176499996</v>
      </c>
      <c r="J37" s="279">
        <v>5179126.8683700003</v>
      </c>
      <c r="K37" s="279">
        <v>5143005.9618800003</v>
      </c>
      <c r="L37" s="279">
        <v>5158527.2812600005</v>
      </c>
      <c r="M37" s="279">
        <v>5081895.3484399999</v>
      </c>
    </row>
    <row r="38" spans="1:13" s="280" customFormat="1" ht="15" customHeight="1">
      <c r="A38" s="278" t="s">
        <v>585</v>
      </c>
      <c r="B38" s="279">
        <v>294395.55726999999</v>
      </c>
      <c r="C38" s="279">
        <v>219235.45793</v>
      </c>
      <c r="D38" s="279">
        <v>383879.56351999997</v>
      </c>
      <c r="E38" s="279">
        <v>479348.68669</v>
      </c>
      <c r="F38" s="279">
        <v>357864.03922000004</v>
      </c>
      <c r="G38" s="279">
        <v>435081.22164999996</v>
      </c>
      <c r="H38" s="279">
        <v>397334.45477999997</v>
      </c>
      <c r="I38" s="279">
        <v>334235.35310000001</v>
      </c>
      <c r="J38" s="279">
        <v>386378.17579000001</v>
      </c>
      <c r="K38" s="279">
        <v>358639.88809999998</v>
      </c>
      <c r="L38" s="279">
        <v>431166.90276999999</v>
      </c>
      <c r="M38" s="279">
        <v>561471.36978999991</v>
      </c>
    </row>
    <row r="39" spans="1:13" s="280" customFormat="1" ht="15" customHeight="1">
      <c r="A39" s="278" t="s">
        <v>141</v>
      </c>
      <c r="B39" s="279">
        <v>130692.95522</v>
      </c>
      <c r="C39" s="279">
        <v>136660.87662</v>
      </c>
      <c r="D39" s="279">
        <v>149281.82003999999</v>
      </c>
      <c r="E39" s="279">
        <v>192393.7255</v>
      </c>
      <c r="F39" s="279">
        <v>198871.05011000001</v>
      </c>
      <c r="G39" s="279">
        <v>190371.56653000001</v>
      </c>
      <c r="H39" s="279">
        <v>187824.77812</v>
      </c>
      <c r="I39" s="279">
        <v>187936.70556</v>
      </c>
      <c r="J39" s="279">
        <v>194406.82227999999</v>
      </c>
      <c r="K39" s="279">
        <v>202529.16375000001</v>
      </c>
      <c r="L39" s="279">
        <v>203995.57187000001</v>
      </c>
      <c r="M39" s="279">
        <v>199157.31316999998</v>
      </c>
    </row>
    <row r="40" spans="1:13" s="280" customFormat="1" ht="15" customHeight="1">
      <c r="A40" s="278" t="s">
        <v>148</v>
      </c>
      <c r="B40" s="279">
        <v>0</v>
      </c>
      <c r="C40" s="279">
        <v>514877.56503</v>
      </c>
      <c r="D40" s="279">
        <v>688184.88335000002</v>
      </c>
      <c r="E40" s="279">
        <v>860026.42001999996</v>
      </c>
      <c r="F40" s="279">
        <v>733668.15997000004</v>
      </c>
      <c r="G40" s="279">
        <v>813090.01332999999</v>
      </c>
      <c r="H40" s="279">
        <v>1092884.21697</v>
      </c>
      <c r="I40" s="279">
        <v>1135453.4717399999</v>
      </c>
      <c r="J40" s="279">
        <v>903337.43186000001</v>
      </c>
      <c r="K40" s="279">
        <v>1110370.4209</v>
      </c>
      <c r="L40" s="279">
        <v>1106754.7177599999</v>
      </c>
      <c r="M40" s="279">
        <v>1204948.50566</v>
      </c>
    </row>
    <row r="41" spans="1:13" s="280" customFormat="1" ht="15" customHeight="1">
      <c r="A41" s="278" t="s">
        <v>586</v>
      </c>
      <c r="B41" s="279">
        <v>171818.31682000001</v>
      </c>
      <c r="C41" s="279">
        <v>171689.32180000001</v>
      </c>
      <c r="D41" s="279">
        <v>481709.71557999996</v>
      </c>
      <c r="E41" s="279">
        <v>453305.87667999999</v>
      </c>
      <c r="F41" s="279">
        <v>424899.00586999999</v>
      </c>
      <c r="G41" s="279">
        <v>396418.43348000001</v>
      </c>
      <c r="H41" s="279">
        <v>329225.15160000004</v>
      </c>
      <c r="I41" s="279">
        <v>319292.00150999997</v>
      </c>
      <c r="J41" s="279">
        <v>257855.52664</v>
      </c>
      <c r="K41" s="279">
        <v>195614.48355</v>
      </c>
      <c r="L41" s="279">
        <v>196331.77356</v>
      </c>
      <c r="M41" s="279">
        <v>130228.44291</v>
      </c>
    </row>
    <row r="42" spans="1:13" s="282" customFormat="1" ht="15" customHeight="1" thickBot="1">
      <c r="A42" s="278" t="s">
        <v>122</v>
      </c>
      <c r="B42" s="279">
        <v>2169384.9996700003</v>
      </c>
      <c r="C42" s="279">
        <v>1074782.6820699999</v>
      </c>
      <c r="D42" s="279">
        <v>1650598.9692500001</v>
      </c>
      <c r="E42" s="279">
        <v>1282656.0575299999</v>
      </c>
      <c r="F42" s="279">
        <v>1422864.4455599999</v>
      </c>
      <c r="G42" s="279">
        <v>2663967.32644</v>
      </c>
      <c r="H42" s="279">
        <v>2035348.6842100001</v>
      </c>
      <c r="I42" s="279">
        <v>2650171.7447100002</v>
      </c>
      <c r="J42" s="279">
        <v>2699785.6292900001</v>
      </c>
      <c r="K42" s="279">
        <v>14058998.656299999</v>
      </c>
      <c r="L42" s="279">
        <v>14098092.05607</v>
      </c>
      <c r="M42" s="279">
        <v>3548888.1529500005</v>
      </c>
    </row>
    <row r="43" spans="1:13" ht="15" customHeight="1" thickTop="1" thickBot="1">
      <c r="A43" s="343" t="s">
        <v>587</v>
      </c>
      <c r="B43" s="344">
        <v>1526211.5812899999</v>
      </c>
      <c r="C43" s="344">
        <v>1555424.4895200001</v>
      </c>
      <c r="D43" s="344">
        <v>1769799.7726199999</v>
      </c>
      <c r="E43" s="344">
        <v>1989439.4167500001</v>
      </c>
      <c r="F43" s="344">
        <v>1977041.5657500001</v>
      </c>
      <c r="G43" s="344">
        <v>2129374.0414399998</v>
      </c>
      <c r="H43" s="344">
        <v>2044179.67349</v>
      </c>
      <c r="I43" s="344">
        <v>2117247.7468699999</v>
      </c>
      <c r="J43" s="344">
        <v>2340333.52544</v>
      </c>
      <c r="K43" s="344">
        <v>2393440.7748899995</v>
      </c>
      <c r="L43" s="344">
        <v>2459562.1683899998</v>
      </c>
      <c r="M43" s="344">
        <v>2545113.3919600002</v>
      </c>
    </row>
    <row r="44" spans="1:13" s="280" customFormat="1" ht="15" customHeight="1" thickTop="1">
      <c r="A44" s="278" t="s">
        <v>163</v>
      </c>
      <c r="B44" s="279">
        <v>731879.4</v>
      </c>
      <c r="C44" s="279">
        <v>731879.4</v>
      </c>
      <c r="D44" s="279">
        <v>731879.4</v>
      </c>
      <c r="E44" s="279">
        <v>1315405.83</v>
      </c>
      <c r="F44" s="279">
        <v>1442495.21</v>
      </c>
      <c r="G44" s="279">
        <v>1503426.84</v>
      </c>
      <c r="H44" s="279">
        <v>1599380.3</v>
      </c>
      <c r="I44" s="279">
        <v>1627574.17</v>
      </c>
      <c r="J44" s="279">
        <v>1698953.85</v>
      </c>
      <c r="K44" s="279">
        <v>1728937.15</v>
      </c>
      <c r="L44" s="279">
        <v>1794496.68</v>
      </c>
      <c r="M44" s="279">
        <v>1890431.75</v>
      </c>
    </row>
    <row r="45" spans="1:13" s="280" customFormat="1" ht="15" customHeight="1">
      <c r="A45" s="278" t="s">
        <v>167</v>
      </c>
      <c r="B45" s="279">
        <v>278064.10041000001</v>
      </c>
      <c r="C45" s="279">
        <v>385461.69255000004</v>
      </c>
      <c r="D45" s="279">
        <v>463649.35444000002</v>
      </c>
      <c r="E45" s="279">
        <v>28587.73604</v>
      </c>
      <c r="F45" s="279">
        <v>28583.333409999999</v>
      </c>
      <c r="G45" s="279">
        <v>28583.333360000001</v>
      </c>
      <c r="H45" s="279">
        <v>0.66658000000000006</v>
      </c>
      <c r="I45" s="279">
        <v>10003</v>
      </c>
      <c r="J45" s="279">
        <v>0.32566000000000001</v>
      </c>
      <c r="K45" s="279">
        <v>61023.326000000001</v>
      </c>
      <c r="L45" s="279">
        <v>0</v>
      </c>
      <c r="M45" s="279">
        <v>0</v>
      </c>
    </row>
    <row r="46" spans="1:13" s="280" customFormat="1" ht="15" customHeight="1">
      <c r="A46" s="278" t="s">
        <v>171</v>
      </c>
      <c r="B46" s="279">
        <v>0</v>
      </c>
      <c r="C46" s="279">
        <v>0</v>
      </c>
      <c r="D46" s="279">
        <v>0</v>
      </c>
      <c r="E46" s="279">
        <v>0</v>
      </c>
      <c r="F46" s="279">
        <v>0</v>
      </c>
      <c r="G46" s="279">
        <v>0</v>
      </c>
      <c r="H46" s="279">
        <v>0</v>
      </c>
      <c r="I46" s="279">
        <v>0</v>
      </c>
      <c r="J46" s="279">
        <v>0</v>
      </c>
      <c r="K46" s="279">
        <v>0</v>
      </c>
      <c r="L46" s="279">
        <v>0</v>
      </c>
      <c r="M46" s="279">
        <v>0</v>
      </c>
    </row>
    <row r="47" spans="1:13" s="280" customFormat="1" ht="15" customHeight="1">
      <c r="A47" s="278" t="s">
        <v>588</v>
      </c>
      <c r="B47" s="279">
        <v>262076.47967</v>
      </c>
      <c r="C47" s="279">
        <v>287496.47967000003</v>
      </c>
      <c r="D47" s="279">
        <v>302556.47967000003</v>
      </c>
      <c r="E47" s="279">
        <v>329728.47967000003</v>
      </c>
      <c r="F47" s="279">
        <v>361300.21888999996</v>
      </c>
      <c r="G47" s="279">
        <v>375766.82493</v>
      </c>
      <c r="H47" s="279">
        <v>402358.47262999997</v>
      </c>
      <c r="I47" s="279">
        <v>406602.50321</v>
      </c>
      <c r="J47" s="279">
        <v>413909.48676999996</v>
      </c>
      <c r="K47" s="279">
        <v>436656.47588000004</v>
      </c>
      <c r="L47" s="279">
        <v>436656.47587999998</v>
      </c>
      <c r="M47" s="279">
        <v>459497.46814000007</v>
      </c>
    </row>
    <row r="48" spans="1:13" s="280" customFormat="1" ht="15" customHeight="1">
      <c r="A48" s="278" t="s">
        <v>177</v>
      </c>
      <c r="B48" s="279">
        <v>254191.60121000002</v>
      </c>
      <c r="C48" s="279">
        <v>150586.9173</v>
      </c>
      <c r="D48" s="279">
        <v>271714.53850999998</v>
      </c>
      <c r="E48" s="279">
        <v>315717.37104</v>
      </c>
      <c r="F48" s="279">
        <v>144662.80344999998</v>
      </c>
      <c r="G48" s="279">
        <v>221597.04315000001</v>
      </c>
      <c r="H48" s="279">
        <v>42440.234280000004</v>
      </c>
      <c r="I48" s="279">
        <v>73068.073659999995</v>
      </c>
      <c r="J48" s="279">
        <v>227469.86301</v>
      </c>
      <c r="K48" s="279">
        <v>166823.82300999999</v>
      </c>
      <c r="L48" s="279">
        <v>228409.01251</v>
      </c>
      <c r="M48" s="279">
        <v>195184.17382</v>
      </c>
    </row>
    <row r="49" spans="1:13" s="280" customFormat="1" ht="15" customHeight="1">
      <c r="A49" s="281" t="s">
        <v>589</v>
      </c>
      <c r="B49" s="279">
        <v>0</v>
      </c>
      <c r="C49" s="279">
        <v>0</v>
      </c>
      <c r="D49" s="279">
        <v>0</v>
      </c>
      <c r="E49" s="279">
        <v>0</v>
      </c>
      <c r="F49" s="279">
        <v>0</v>
      </c>
      <c r="G49" s="279">
        <v>0</v>
      </c>
      <c r="H49" s="279">
        <v>0</v>
      </c>
      <c r="I49" s="279">
        <v>0</v>
      </c>
      <c r="J49" s="279">
        <v>0</v>
      </c>
      <c r="K49" s="279">
        <v>4536.2039999999997</v>
      </c>
      <c r="L49" s="279">
        <v>0</v>
      </c>
      <c r="M49" s="279">
        <v>0</v>
      </c>
    </row>
    <row r="50" spans="1:13" s="282" customFormat="1" ht="15" customHeight="1" thickBot="1">
      <c r="A50" s="281" t="s">
        <v>590</v>
      </c>
      <c r="B50" s="279">
        <v>254191.60121000002</v>
      </c>
      <c r="C50" s="279">
        <v>150586.9173</v>
      </c>
      <c r="D50" s="279">
        <v>271714.53850999998</v>
      </c>
      <c r="E50" s="279">
        <v>315717.37104</v>
      </c>
      <c r="F50" s="279">
        <v>144662.80344999998</v>
      </c>
      <c r="G50" s="279">
        <v>221597.04315000001</v>
      </c>
      <c r="H50" s="279">
        <v>42440.234280000004</v>
      </c>
      <c r="I50" s="279">
        <v>73068.073659999995</v>
      </c>
      <c r="J50" s="279">
        <v>227469.86301</v>
      </c>
      <c r="K50" s="279">
        <v>162287.61900999999</v>
      </c>
      <c r="L50" s="279">
        <v>228409.01251</v>
      </c>
      <c r="M50" s="279">
        <v>195184.17382</v>
      </c>
    </row>
    <row r="51" spans="1:13" ht="15" customHeight="1" thickTop="1" thickBot="1">
      <c r="A51" s="343" t="s">
        <v>591</v>
      </c>
      <c r="B51" s="344">
        <v>21617398.879580002</v>
      </c>
      <c r="C51" s="344">
        <v>25399495.692279998</v>
      </c>
      <c r="D51" s="344">
        <v>28029830.42495</v>
      </c>
      <c r="E51" s="344">
        <v>34377292.03977</v>
      </c>
      <c r="F51" s="344">
        <v>35753537.752039999</v>
      </c>
      <c r="G51" s="344">
        <v>37217701.681550004</v>
      </c>
      <c r="H51" s="344">
        <v>39505831.389660001</v>
      </c>
      <c r="I51" s="344">
        <v>39900323.907190003</v>
      </c>
      <c r="J51" s="344">
        <v>40668909.908580005</v>
      </c>
      <c r="K51" s="344">
        <v>41181164.481899999</v>
      </c>
      <c r="L51" s="344">
        <v>42166430.634839997</v>
      </c>
      <c r="M51" s="344">
        <v>42622508.396460004</v>
      </c>
    </row>
    <row r="52" spans="1:13" s="280" customFormat="1" ht="15" customHeight="1" thickTop="1">
      <c r="A52" s="283" t="s">
        <v>592</v>
      </c>
      <c r="B52" s="279">
        <v>2618818.31923</v>
      </c>
      <c r="C52" s="279">
        <v>3462976.7984499997</v>
      </c>
      <c r="D52" s="279">
        <v>4130453.9725300004</v>
      </c>
      <c r="E52" s="279">
        <v>3184105.0098600001</v>
      </c>
      <c r="F52" s="279">
        <v>2600412.1929000001</v>
      </c>
      <c r="G52" s="279">
        <v>2637176.59295</v>
      </c>
      <c r="H52" s="279">
        <v>2018812.34143</v>
      </c>
      <c r="I52" s="279">
        <v>1778459.1049200001</v>
      </c>
      <c r="J52" s="279">
        <v>2062948.76449</v>
      </c>
      <c r="K52" s="279">
        <v>1492351.8242399998</v>
      </c>
      <c r="L52" s="279">
        <v>1509292.6690100001</v>
      </c>
      <c r="M52" s="279">
        <v>1595019.3363799995</v>
      </c>
    </row>
    <row r="53" spans="1:13" s="282" customFormat="1" ht="15" customHeight="1">
      <c r="A53" s="281" t="s">
        <v>593</v>
      </c>
      <c r="B53" s="279">
        <v>187127.62716999999</v>
      </c>
      <c r="C53" s="279">
        <v>150768.07615000001</v>
      </c>
      <c r="D53" s="279">
        <v>86931.089200000002</v>
      </c>
      <c r="E53" s="279">
        <v>137528.51965</v>
      </c>
      <c r="F53" s="279">
        <v>98685.097340000008</v>
      </c>
      <c r="G53" s="279">
        <v>122615.40014</v>
      </c>
      <c r="H53" s="279">
        <v>124619.31186</v>
      </c>
      <c r="I53" s="279">
        <v>378987.63102999999</v>
      </c>
      <c r="J53" s="279">
        <v>389940.14805000002</v>
      </c>
      <c r="K53" s="279">
        <v>71144.000770000013</v>
      </c>
      <c r="L53" s="279">
        <v>92265.98765000001</v>
      </c>
      <c r="M53" s="279">
        <v>105030.35675000001</v>
      </c>
    </row>
    <row r="54" spans="1:13" s="282" customFormat="1" ht="15" customHeight="1">
      <c r="A54" s="281" t="s">
        <v>594</v>
      </c>
      <c r="B54" s="279">
        <v>2219096.25618</v>
      </c>
      <c r="C54" s="279">
        <v>3094341.3324499996</v>
      </c>
      <c r="D54" s="279">
        <v>3833550.0254000002</v>
      </c>
      <c r="E54" s="279">
        <v>2769538.1498799999</v>
      </c>
      <c r="F54" s="279">
        <v>2227239.1066100001</v>
      </c>
      <c r="G54" s="279">
        <v>2245984.3362500002</v>
      </c>
      <c r="H54" s="279">
        <v>1648571.7402999999</v>
      </c>
      <c r="I54" s="279">
        <v>1130270.9982799999</v>
      </c>
      <c r="J54" s="279">
        <v>1372352.79761</v>
      </c>
      <c r="K54" s="279">
        <v>1143068.2500199999</v>
      </c>
      <c r="L54" s="279">
        <v>1128819.5414400001</v>
      </c>
      <c r="M54" s="279">
        <v>1135826.7782499997</v>
      </c>
    </row>
    <row r="55" spans="1:13" s="282" customFormat="1" ht="15" customHeight="1">
      <c r="A55" s="281" t="s">
        <v>595</v>
      </c>
      <c r="B55" s="279">
        <v>0</v>
      </c>
      <c r="C55" s="279">
        <v>0</v>
      </c>
      <c r="D55" s="279">
        <v>0</v>
      </c>
      <c r="E55" s="279">
        <v>0</v>
      </c>
      <c r="F55" s="279">
        <v>0</v>
      </c>
      <c r="G55" s="279">
        <v>0</v>
      </c>
      <c r="H55" s="279">
        <v>0</v>
      </c>
      <c r="I55" s="279">
        <v>0</v>
      </c>
      <c r="J55" s="279">
        <v>0</v>
      </c>
      <c r="K55" s="279">
        <v>0</v>
      </c>
      <c r="L55" s="279">
        <v>0</v>
      </c>
      <c r="M55" s="279">
        <v>0</v>
      </c>
    </row>
    <row r="56" spans="1:13" s="282" customFormat="1" ht="15" customHeight="1">
      <c r="A56" s="281" t="s">
        <v>596</v>
      </c>
      <c r="B56" s="279">
        <v>209213.87964</v>
      </c>
      <c r="C56" s="279">
        <v>210944.75328999999</v>
      </c>
      <c r="D56" s="279">
        <v>202945.90025999999</v>
      </c>
      <c r="E56" s="279">
        <v>200215.09041</v>
      </c>
      <c r="F56" s="279">
        <v>226650.34184000001</v>
      </c>
      <c r="G56" s="279">
        <v>257815.95598</v>
      </c>
      <c r="H56" s="279">
        <v>244257.55461000002</v>
      </c>
      <c r="I56" s="279">
        <v>240940.19579</v>
      </c>
      <c r="J56" s="279">
        <v>272395.53901000001</v>
      </c>
      <c r="K56" s="279">
        <v>249879.29363</v>
      </c>
      <c r="L56" s="279">
        <v>259946.86009999999</v>
      </c>
      <c r="M56" s="279">
        <v>325901.92155999999</v>
      </c>
    </row>
    <row r="57" spans="1:13" s="282" customFormat="1" ht="15" customHeight="1">
      <c r="A57" s="281" t="s">
        <v>597</v>
      </c>
      <c r="B57" s="279">
        <v>3380.5562400000003</v>
      </c>
      <c r="C57" s="279">
        <v>6922.6365599999999</v>
      </c>
      <c r="D57" s="279">
        <v>7026.9576699999998</v>
      </c>
      <c r="E57" s="279">
        <v>76823.249920000002</v>
      </c>
      <c r="F57" s="279">
        <v>47837.647109999998</v>
      </c>
      <c r="G57" s="279">
        <v>10760.90058</v>
      </c>
      <c r="H57" s="279">
        <v>1363.7346599999998</v>
      </c>
      <c r="I57" s="279">
        <v>28260.27982</v>
      </c>
      <c r="J57" s="279">
        <v>28260.27982</v>
      </c>
      <c r="K57" s="279">
        <v>28260.27982</v>
      </c>
      <c r="L57" s="279">
        <v>28260.27982</v>
      </c>
      <c r="M57" s="279">
        <v>28260.27982</v>
      </c>
    </row>
    <row r="58" spans="1:13" s="282" customFormat="1" ht="15" customHeight="1">
      <c r="A58" s="278" t="s">
        <v>598</v>
      </c>
      <c r="B58" s="279">
        <v>37016770.605620004</v>
      </c>
      <c r="C58" s="279">
        <v>41631777.47225</v>
      </c>
      <c r="D58" s="279">
        <v>52108486.087910004</v>
      </c>
      <c r="E58" s="279">
        <v>80234913.957949996</v>
      </c>
      <c r="F58" s="279">
        <v>84732325.684750006</v>
      </c>
      <c r="G58" s="279">
        <v>66867687.49972</v>
      </c>
      <c r="H58" s="279">
        <v>65697462.571290001</v>
      </c>
      <c r="I58" s="279">
        <v>65431983.886930004</v>
      </c>
      <c r="J58" s="279">
        <v>65929326.642910004</v>
      </c>
      <c r="K58" s="279">
        <v>65092426.323130012</v>
      </c>
      <c r="L58" s="279">
        <v>65325165.044040002</v>
      </c>
      <c r="M58" s="279">
        <v>67668247.694780007</v>
      </c>
    </row>
    <row r="59" spans="1:13">
      <c r="A59" s="345" t="s">
        <v>599</v>
      </c>
      <c r="B59" s="346">
        <v>1061515.19362</v>
      </c>
      <c r="C59" s="346">
        <v>1133289.2070499999</v>
      </c>
      <c r="D59" s="346">
        <v>1306928.9427799999</v>
      </c>
      <c r="E59" s="346">
        <v>1851866.7823699999</v>
      </c>
      <c r="F59" s="346">
        <v>2008663.26553</v>
      </c>
      <c r="G59" s="346">
        <v>2125560.3509</v>
      </c>
      <c r="H59" s="346">
        <v>2112204.0900499998</v>
      </c>
      <c r="I59" s="346">
        <v>2025940.2591900001</v>
      </c>
      <c r="J59" s="346">
        <v>2008322.0831500001</v>
      </c>
      <c r="K59" s="346">
        <v>1973351.3731800003</v>
      </c>
      <c r="L59" s="346">
        <v>2167412.4098800002</v>
      </c>
      <c r="M59" s="346">
        <v>2145855.1816199999</v>
      </c>
    </row>
    <row r="60" spans="1:13" ht="15" customHeight="1">
      <c r="A60" s="281" t="s">
        <v>600</v>
      </c>
      <c r="B60" s="279">
        <v>-215843.58569000001</v>
      </c>
      <c r="C60" s="279">
        <v>-303565.06468000001</v>
      </c>
      <c r="D60" s="279">
        <v>-338391.82319000002</v>
      </c>
      <c r="E60" s="279">
        <v>-516323.58711000002</v>
      </c>
      <c r="F60" s="279">
        <v>-675513.02278999996</v>
      </c>
      <c r="G60" s="279">
        <v>-763965.36021000007</v>
      </c>
      <c r="H60" s="279">
        <v>-857934.4259400001</v>
      </c>
      <c r="I60" s="279">
        <v>-916182.00059000007</v>
      </c>
      <c r="J60" s="279">
        <v>-920570.67595000006</v>
      </c>
      <c r="K60" s="279">
        <v>-889901.26226999995</v>
      </c>
      <c r="L60" s="279">
        <v>-976829.93750999996</v>
      </c>
      <c r="M60" s="279">
        <v>-974187.49052999995</v>
      </c>
    </row>
    <row r="61" spans="1:13" ht="15" customHeight="1">
      <c r="A61" s="278" t="s">
        <v>601</v>
      </c>
      <c r="B61" s="279">
        <v>845671.60792999994</v>
      </c>
      <c r="C61" s="279">
        <v>829724.14237000002</v>
      </c>
      <c r="D61" s="279">
        <v>968537.11959000002</v>
      </c>
      <c r="E61" s="279">
        <v>1335543.1952599999</v>
      </c>
      <c r="F61" s="279">
        <v>1333150.2427399999</v>
      </c>
      <c r="G61" s="279">
        <v>1361594.9906900001</v>
      </c>
      <c r="H61" s="279">
        <v>1254269.6641099998</v>
      </c>
      <c r="I61" s="279">
        <v>1109758.2585999998</v>
      </c>
      <c r="J61" s="279">
        <v>1087751.4072</v>
      </c>
      <c r="K61" s="279">
        <v>1083450.1109100003</v>
      </c>
      <c r="L61" s="279">
        <v>1190582.4723699999</v>
      </c>
      <c r="M61" s="279">
        <v>1171667.6910899999</v>
      </c>
    </row>
    <row r="62" spans="1:13" ht="15" customHeight="1">
      <c r="A62" s="284" t="s">
        <v>602</v>
      </c>
      <c r="B62" s="279">
        <v>366509.48168000003</v>
      </c>
      <c r="C62" s="279">
        <v>406407.87695000001</v>
      </c>
      <c r="D62" s="279">
        <v>547311.47296000004</v>
      </c>
      <c r="E62" s="279">
        <v>571118.61066999997</v>
      </c>
      <c r="F62" s="279">
        <v>582287.21730999998</v>
      </c>
      <c r="G62" s="279">
        <v>708235.17907000007</v>
      </c>
      <c r="H62" s="279">
        <v>529271.97719000001</v>
      </c>
      <c r="I62" s="279">
        <v>456872.23041000002</v>
      </c>
      <c r="J62" s="279">
        <v>498709.00962999999</v>
      </c>
      <c r="K62" s="279">
        <v>937718.65759000008</v>
      </c>
      <c r="L62" s="279">
        <v>1089945.8634899999</v>
      </c>
      <c r="M62" s="279">
        <v>1212674.3242199998</v>
      </c>
    </row>
    <row r="63" spans="1:13" ht="15" customHeight="1">
      <c r="A63" s="281" t="s">
        <v>603</v>
      </c>
      <c r="B63" s="279">
        <v>-145979.33734</v>
      </c>
      <c r="C63" s="279">
        <v>-222912.03244000001</v>
      </c>
      <c r="D63" s="279">
        <v>-327412.02295000001</v>
      </c>
      <c r="E63" s="279">
        <v>-400036.38342000003</v>
      </c>
      <c r="F63" s="279">
        <v>-489043.60386999999</v>
      </c>
      <c r="G63" s="279">
        <v>-591269.98361999996</v>
      </c>
      <c r="H63" s="279">
        <v>-469384.52561000001</v>
      </c>
      <c r="I63" s="279">
        <v>-286273.23350999999</v>
      </c>
      <c r="J63" s="279">
        <v>-330534.44774000003</v>
      </c>
      <c r="K63" s="279">
        <v>-757948.15609999991</v>
      </c>
      <c r="L63" s="279">
        <v>-866184.72044000006</v>
      </c>
      <c r="M63" s="279">
        <v>-942526.41354999982</v>
      </c>
    </row>
    <row r="64" spans="1:13" ht="15" customHeight="1">
      <c r="A64" s="285" t="s">
        <v>604</v>
      </c>
      <c r="B64" s="279">
        <v>1066201.7522700001</v>
      </c>
      <c r="C64" s="279">
        <v>1013219.98688</v>
      </c>
      <c r="D64" s="279">
        <v>1188436.5695999998</v>
      </c>
      <c r="E64" s="279">
        <v>1506625.4225099999</v>
      </c>
      <c r="F64" s="279">
        <v>1426393.8561800001</v>
      </c>
      <c r="G64" s="279">
        <v>1478560.1861400001</v>
      </c>
      <c r="H64" s="279">
        <v>1314157.1156900001</v>
      </c>
      <c r="I64" s="279">
        <v>1280357.2555</v>
      </c>
      <c r="J64" s="279">
        <v>1255925.96909</v>
      </c>
      <c r="K64" s="279">
        <v>1263220.6124000004</v>
      </c>
      <c r="L64" s="279">
        <v>1414343.6154200002</v>
      </c>
      <c r="M64" s="279">
        <v>1441815.60176</v>
      </c>
    </row>
    <row r="65" spans="1:13" ht="15" customHeight="1">
      <c r="A65" s="284" t="s">
        <v>605</v>
      </c>
      <c r="B65" s="279">
        <v>75445.762040000001</v>
      </c>
      <c r="C65" s="279">
        <v>111357.62974999999</v>
      </c>
      <c r="D65" s="279">
        <v>90074.570970000001</v>
      </c>
      <c r="E65" s="279">
        <v>365963.70130999997</v>
      </c>
      <c r="F65" s="279">
        <v>166316.99257</v>
      </c>
      <c r="G65" s="279">
        <v>93792.355779999998</v>
      </c>
      <c r="H65" s="279">
        <v>236049.22949</v>
      </c>
      <c r="I65" s="279">
        <v>431450.22937999998</v>
      </c>
      <c r="J65" s="279">
        <v>831477.01771000004</v>
      </c>
      <c r="K65" s="279">
        <v>482402.23926999996</v>
      </c>
      <c r="L65" s="279">
        <v>540147.71522000001</v>
      </c>
      <c r="M65" s="279">
        <v>745345.16246999998</v>
      </c>
    </row>
    <row r="66" spans="1:13" ht="15" customHeight="1">
      <c r="A66" s="284" t="s">
        <v>606</v>
      </c>
      <c r="B66" s="279">
        <v>-121667.73844</v>
      </c>
      <c r="C66" s="279">
        <v>-228211.65966999999</v>
      </c>
      <c r="D66" s="279">
        <v>-163453.99007</v>
      </c>
      <c r="E66" s="279">
        <v>-485708.51616</v>
      </c>
      <c r="F66" s="279">
        <v>-380948.77765</v>
      </c>
      <c r="G66" s="279">
        <v>-258930.13096000001</v>
      </c>
      <c r="H66" s="279">
        <v>-543482.47777999996</v>
      </c>
      <c r="I66" s="279">
        <v>-714817.64751000004</v>
      </c>
      <c r="J66" s="279">
        <v>-896415.99740999995</v>
      </c>
      <c r="K66" s="279">
        <v>-681301.92827000003</v>
      </c>
      <c r="L66" s="279">
        <v>-741809.28460000001</v>
      </c>
      <c r="M66" s="279">
        <v>-999500.92124000005</v>
      </c>
    </row>
    <row r="67" spans="1:13" ht="15" customHeight="1">
      <c r="A67" s="278" t="s">
        <v>607</v>
      </c>
      <c r="B67" s="279">
        <v>1019979.77587</v>
      </c>
      <c r="C67" s="279">
        <v>896365.95695999998</v>
      </c>
      <c r="D67" s="279">
        <v>1115057.1505</v>
      </c>
      <c r="E67" s="279">
        <v>1386880.60766</v>
      </c>
      <c r="F67" s="279">
        <v>1211762.0710999998</v>
      </c>
      <c r="G67" s="279">
        <v>1313422.41096</v>
      </c>
      <c r="H67" s="279">
        <v>1006723.8674</v>
      </c>
      <c r="I67" s="279">
        <v>996989.83736999996</v>
      </c>
      <c r="J67" s="279">
        <v>1190986.98939</v>
      </c>
      <c r="K67" s="279">
        <v>1064320.9234000004</v>
      </c>
      <c r="L67" s="279">
        <v>1212682.0460399999</v>
      </c>
      <c r="M67" s="279">
        <v>1187659.8429899998</v>
      </c>
    </row>
    <row r="68" spans="1:13" ht="15" customHeight="1">
      <c r="A68" s="281" t="s">
        <v>608</v>
      </c>
      <c r="B68" s="279">
        <v>-645053.47784000007</v>
      </c>
      <c r="C68" s="279">
        <v>-715016.37273000006</v>
      </c>
      <c r="D68" s="279">
        <v>-716129.1446</v>
      </c>
      <c r="E68" s="279">
        <v>-907202.76812999998</v>
      </c>
      <c r="F68" s="279">
        <v>-1002674.5948300001</v>
      </c>
      <c r="G68" s="279">
        <v>-912931.14437999995</v>
      </c>
      <c r="H68" s="279">
        <v>-868862.61629999999</v>
      </c>
      <c r="I68" s="279">
        <v>-891026.97653999995</v>
      </c>
      <c r="J68" s="279">
        <v>-863500.27996000007</v>
      </c>
      <c r="K68" s="279">
        <v>-827583.86567999993</v>
      </c>
      <c r="L68" s="279">
        <v>-860059.30713999993</v>
      </c>
      <c r="M68" s="279">
        <v>-871381.00763999985</v>
      </c>
    </row>
    <row r="69" spans="1:13" ht="15" customHeight="1">
      <c r="A69" s="285" t="s">
        <v>609</v>
      </c>
      <c r="B69" s="279">
        <v>374926.29802999995</v>
      </c>
      <c r="C69" s="279">
        <v>181349.58422999998</v>
      </c>
      <c r="D69" s="279">
        <v>398928.00589999999</v>
      </c>
      <c r="E69" s="279">
        <v>479677.83953</v>
      </c>
      <c r="F69" s="279">
        <v>209087.47627000001</v>
      </c>
      <c r="G69" s="279">
        <v>400491.26658</v>
      </c>
      <c r="H69" s="279">
        <v>137861.25109999999</v>
      </c>
      <c r="I69" s="279">
        <v>105962.86083000001</v>
      </c>
      <c r="J69" s="279">
        <v>327486.70942999999</v>
      </c>
      <c r="K69" s="279">
        <v>236737.05772000051</v>
      </c>
      <c r="L69" s="279">
        <v>352622.7389</v>
      </c>
      <c r="M69" s="279">
        <v>316278.83534999995</v>
      </c>
    </row>
    <row r="70" spans="1:13" ht="15" customHeight="1">
      <c r="A70" s="285" t="s">
        <v>610</v>
      </c>
      <c r="B70" s="279">
        <v>364.57739000000004</v>
      </c>
      <c r="C70" s="279">
        <v>-183.00934000000001</v>
      </c>
      <c r="D70" s="279">
        <v>-137.86801</v>
      </c>
      <c r="E70" s="279">
        <v>1944.49478</v>
      </c>
      <c r="F70" s="279">
        <v>-1250.93451</v>
      </c>
      <c r="G70" s="279">
        <v>433.79365999999999</v>
      </c>
      <c r="H70" s="279">
        <v>152.08328</v>
      </c>
      <c r="I70" s="279">
        <v>-517.4624</v>
      </c>
      <c r="J70" s="279">
        <v>-907.16125999999997</v>
      </c>
      <c r="K70" s="279">
        <v>1234.9187299999999</v>
      </c>
      <c r="L70" s="279">
        <v>1351.3370300000001</v>
      </c>
      <c r="M70" s="279">
        <v>4755.5478199999998</v>
      </c>
    </row>
    <row r="71" spans="1:13" ht="15" customHeight="1">
      <c r="A71" s="286" t="s">
        <v>611</v>
      </c>
      <c r="B71" s="279">
        <v>-699.80042000000003</v>
      </c>
      <c r="C71" s="279">
        <v>-1223.3332800000001</v>
      </c>
      <c r="D71" s="279">
        <v>-2179.4427099999998</v>
      </c>
      <c r="E71" s="279">
        <v>-1118.16651</v>
      </c>
      <c r="F71" s="279">
        <v>-2797.8924400000001</v>
      </c>
      <c r="G71" s="279">
        <v>-811.97231999999997</v>
      </c>
      <c r="H71" s="279">
        <v>-586.56416999999999</v>
      </c>
      <c r="I71" s="279">
        <v>-939.31680000000006</v>
      </c>
      <c r="J71" s="279">
        <v>-1903.1078799999998</v>
      </c>
      <c r="K71" s="279">
        <v>117.29520999999998</v>
      </c>
      <c r="L71" s="279">
        <v>-570.94534999999996</v>
      </c>
      <c r="M71" s="279">
        <v>3814.9345899999998</v>
      </c>
    </row>
    <row r="72" spans="1:13" ht="15" customHeight="1">
      <c r="A72" s="286" t="s">
        <v>612</v>
      </c>
      <c r="B72" s="279">
        <v>1064.37781</v>
      </c>
      <c r="C72" s="279">
        <v>1040.32394</v>
      </c>
      <c r="D72" s="279">
        <v>2041.5746999999999</v>
      </c>
      <c r="E72" s="279">
        <v>3062.66129</v>
      </c>
      <c r="F72" s="279">
        <v>1546.95793</v>
      </c>
      <c r="G72" s="279">
        <v>1245.7659799999999</v>
      </c>
      <c r="H72" s="279">
        <v>738.64744999999994</v>
      </c>
      <c r="I72" s="279">
        <v>421.8544</v>
      </c>
      <c r="J72" s="279">
        <v>995.94661999999994</v>
      </c>
      <c r="K72" s="279">
        <v>1117.6235200000001</v>
      </c>
      <c r="L72" s="279">
        <v>1922.2823799999999</v>
      </c>
      <c r="M72" s="279">
        <v>940.61322999999993</v>
      </c>
    </row>
    <row r="73" spans="1:13" ht="15" customHeight="1">
      <c r="A73" s="278" t="s">
        <v>613</v>
      </c>
      <c r="B73" s="279">
        <v>-915.81987000000004</v>
      </c>
      <c r="C73" s="279">
        <v>-849.71021999999994</v>
      </c>
      <c r="D73" s="279">
        <v>-941.86824999999999</v>
      </c>
      <c r="E73" s="279">
        <v>-2391.5504100000003</v>
      </c>
      <c r="F73" s="279">
        <v>-663.41340000000002</v>
      </c>
      <c r="G73" s="279">
        <v>-397.39278000000002</v>
      </c>
      <c r="H73" s="279">
        <v>-249.79491000000002</v>
      </c>
      <c r="I73" s="279">
        <v>-94.935699999999997</v>
      </c>
      <c r="J73" s="279">
        <v>-382.84271000000001</v>
      </c>
      <c r="K73" s="279">
        <v>-549.21310000000005</v>
      </c>
      <c r="L73" s="279">
        <v>-580.27933999999993</v>
      </c>
      <c r="M73" s="279">
        <v>-824.02128999999991</v>
      </c>
    </row>
    <row r="74" spans="1:13" ht="15" customHeight="1">
      <c r="A74" s="278" t="s">
        <v>757</v>
      </c>
      <c r="B74" s="279">
        <v>12.616149999999999</v>
      </c>
      <c r="C74" s="279">
        <v>1.554E-2</v>
      </c>
      <c r="D74" s="279">
        <v>-0.16100999999999999</v>
      </c>
      <c r="E74" s="279">
        <v>-92.354420000000005</v>
      </c>
      <c r="F74" s="279">
        <v>-3.7256799999999997</v>
      </c>
      <c r="G74" s="279">
        <v>2.1573000000000002</v>
      </c>
      <c r="H74" s="279">
        <v>-0.9358200000000001</v>
      </c>
      <c r="I74" s="279">
        <v>25.00761</v>
      </c>
      <c r="J74" s="279">
        <v>-117.43550999999999</v>
      </c>
      <c r="K74" s="279">
        <v>-2.2149800000000002</v>
      </c>
      <c r="L74" s="279">
        <v>-31.623390000000001</v>
      </c>
      <c r="M74" s="279">
        <v>-4.4527000000000001</v>
      </c>
    </row>
    <row r="75" spans="1:13" ht="15" customHeight="1">
      <c r="A75" s="281" t="s">
        <v>302</v>
      </c>
      <c r="B75" s="279">
        <v>-928.43601999999998</v>
      </c>
      <c r="C75" s="279">
        <v>-849.72576000000004</v>
      </c>
      <c r="D75" s="279">
        <v>-941.70723999999996</v>
      </c>
      <c r="E75" s="279">
        <v>-2299.1959900000002</v>
      </c>
      <c r="F75" s="279">
        <v>-659.68772000000001</v>
      </c>
      <c r="G75" s="279">
        <v>-399.55008000000004</v>
      </c>
      <c r="H75" s="279">
        <v>-248.85909000000001</v>
      </c>
      <c r="I75" s="279">
        <v>-119.94331</v>
      </c>
      <c r="J75" s="279">
        <v>-265.40719999999999</v>
      </c>
      <c r="K75" s="279">
        <v>-546.99811999999997</v>
      </c>
      <c r="L75" s="279">
        <v>-548.65594999999996</v>
      </c>
      <c r="M75" s="279">
        <v>-819.56858999999997</v>
      </c>
    </row>
    <row r="76" spans="1:13" ht="15" customHeight="1">
      <c r="A76" s="278" t="s">
        <v>616</v>
      </c>
      <c r="B76" s="279">
        <v>374375.05554999999</v>
      </c>
      <c r="C76" s="279">
        <v>180316.86466999998</v>
      </c>
      <c r="D76" s="279">
        <v>397848.26964000001</v>
      </c>
      <c r="E76" s="279">
        <v>479230.78389999998</v>
      </c>
      <c r="F76" s="279">
        <v>207173.12836</v>
      </c>
      <c r="G76" s="279">
        <v>400527.66745999997</v>
      </c>
      <c r="H76" s="279">
        <v>137763.53946999999</v>
      </c>
      <c r="I76" s="279">
        <v>105350.46273</v>
      </c>
      <c r="J76" s="279">
        <v>326196.70545999997</v>
      </c>
      <c r="K76" s="279">
        <v>237422.76335000052</v>
      </c>
      <c r="L76" s="279">
        <v>353393.79658999998</v>
      </c>
      <c r="M76" s="279">
        <v>320210.36187999992</v>
      </c>
    </row>
    <row r="77" spans="1:13" ht="15" customHeight="1">
      <c r="A77" s="287" t="s">
        <v>617</v>
      </c>
      <c r="B77" s="279">
        <v>1440.9260800000002</v>
      </c>
      <c r="C77" s="279">
        <v>1806.0461200000002</v>
      </c>
      <c r="D77" s="279">
        <v>2316.7933800000001</v>
      </c>
      <c r="E77" s="279">
        <v>14341.90828</v>
      </c>
      <c r="F77" s="279">
        <v>6737.0586700000003</v>
      </c>
      <c r="G77" s="279">
        <v>6152.7613000000001</v>
      </c>
      <c r="H77" s="279">
        <v>5860.7279100000005</v>
      </c>
      <c r="I77" s="279">
        <v>6178.0554499999998</v>
      </c>
      <c r="J77" s="279">
        <v>5758.4323400000003</v>
      </c>
      <c r="K77" s="279">
        <v>4405.8690199999992</v>
      </c>
      <c r="L77" s="279">
        <v>4782.7869199999996</v>
      </c>
      <c r="M77" s="279">
        <v>4103.31783</v>
      </c>
    </row>
    <row r="78" spans="1:13" ht="15" customHeight="1">
      <c r="A78" s="285" t="s">
        <v>618</v>
      </c>
      <c r="B78" s="279">
        <v>375815.98162999999</v>
      </c>
      <c r="C78" s="279">
        <v>182122.91078999999</v>
      </c>
      <c r="D78" s="279">
        <v>400165.06302</v>
      </c>
      <c r="E78" s="279">
        <v>493572.69218000001</v>
      </c>
      <c r="F78" s="279">
        <v>213910.18703</v>
      </c>
      <c r="G78" s="279">
        <v>406680.42875999998</v>
      </c>
      <c r="H78" s="279">
        <v>143624.26738</v>
      </c>
      <c r="I78" s="279">
        <v>111528.51818000001</v>
      </c>
      <c r="J78" s="279">
        <v>331955.13780000003</v>
      </c>
      <c r="K78" s="279">
        <v>241828.63237000053</v>
      </c>
      <c r="L78" s="279">
        <v>358176.58350999997</v>
      </c>
      <c r="M78" s="279">
        <v>324313.67970999994</v>
      </c>
    </row>
    <row r="79" spans="1:13" ht="15" customHeight="1">
      <c r="A79" s="284" t="s">
        <v>619</v>
      </c>
      <c r="B79" s="279">
        <v>8509.1571899999999</v>
      </c>
      <c r="C79" s="279">
        <v>7964.0076100000006</v>
      </c>
      <c r="D79" s="279">
        <v>635.46703000000002</v>
      </c>
      <c r="E79" s="279">
        <v>6210.9660899999999</v>
      </c>
      <c r="F79" s="279">
        <v>10105.41524</v>
      </c>
      <c r="G79" s="279">
        <v>-26948.366280000002</v>
      </c>
      <c r="H79" s="279">
        <v>8873.9661999999989</v>
      </c>
      <c r="I79" s="279">
        <v>10691.457480000001</v>
      </c>
      <c r="J79" s="279">
        <v>9773.9873299999999</v>
      </c>
      <c r="K79" s="279">
        <v>5426.0866399999995</v>
      </c>
      <c r="L79" s="279">
        <v>6581.5290000000005</v>
      </c>
      <c r="M79" s="279">
        <v>7248.9336500000009</v>
      </c>
    </row>
    <row r="80" spans="1:13" ht="15" customHeight="1">
      <c r="A80" s="278" t="s">
        <v>620</v>
      </c>
      <c r="B80" s="279">
        <v>384325.13881999999</v>
      </c>
      <c r="C80" s="279">
        <v>190086.9184</v>
      </c>
      <c r="D80" s="279">
        <v>400800.53005</v>
      </c>
      <c r="E80" s="279">
        <v>499783.65826999996</v>
      </c>
      <c r="F80" s="279">
        <v>224015.60227</v>
      </c>
      <c r="G80" s="279">
        <v>379732.06248000002</v>
      </c>
      <c r="H80" s="279">
        <v>152498.23358</v>
      </c>
      <c r="I80" s="279">
        <v>122219.97566</v>
      </c>
      <c r="J80" s="279">
        <v>341729.12513</v>
      </c>
      <c r="K80" s="279">
        <v>247254.71901000052</v>
      </c>
      <c r="L80" s="279">
        <v>364758.11251000001</v>
      </c>
      <c r="M80" s="279">
        <v>331562.6133599999</v>
      </c>
    </row>
    <row r="81" spans="1:13" ht="15" customHeight="1">
      <c r="A81" s="284" t="s">
        <v>621</v>
      </c>
      <c r="B81" s="279">
        <v>0</v>
      </c>
      <c r="C81" s="279">
        <v>0</v>
      </c>
      <c r="D81" s="279">
        <v>0</v>
      </c>
      <c r="E81" s="279">
        <v>0</v>
      </c>
      <c r="F81" s="279">
        <v>0</v>
      </c>
      <c r="G81" s="279">
        <v>0</v>
      </c>
      <c r="H81" s="279">
        <v>0</v>
      </c>
      <c r="I81" s="279">
        <v>0</v>
      </c>
      <c r="J81" s="279">
        <v>0</v>
      </c>
      <c r="K81" s="279">
        <v>0</v>
      </c>
      <c r="L81" s="279">
        <v>0</v>
      </c>
      <c r="M81" s="279">
        <v>0</v>
      </c>
    </row>
    <row r="82" spans="1:13" ht="15" customHeight="1">
      <c r="A82" s="278" t="s">
        <v>622</v>
      </c>
      <c r="B82" s="279">
        <v>384325.13881999999</v>
      </c>
      <c r="C82" s="279">
        <v>190086.9184</v>
      </c>
      <c r="D82" s="279">
        <v>400800.53005</v>
      </c>
      <c r="E82" s="279">
        <v>499783.65826999996</v>
      </c>
      <c r="F82" s="279">
        <v>224015.60227</v>
      </c>
      <c r="G82" s="279">
        <v>379732.06248000002</v>
      </c>
      <c r="H82" s="279">
        <v>152498.23358</v>
      </c>
      <c r="I82" s="279">
        <v>122219.97566</v>
      </c>
      <c r="J82" s="279">
        <v>341729.12513</v>
      </c>
      <c r="K82" s="279">
        <v>247254.71901000052</v>
      </c>
      <c r="L82" s="279">
        <v>364758.11251000001</v>
      </c>
      <c r="M82" s="279">
        <v>331562.6133599999</v>
      </c>
    </row>
    <row r="83" spans="1:13" ht="15" customHeight="1" thickBot="1">
      <c r="A83" s="284" t="s">
        <v>623</v>
      </c>
      <c r="B83" s="279">
        <v>-130133.5376</v>
      </c>
      <c r="C83" s="279">
        <v>-39500.000619999999</v>
      </c>
      <c r="D83" s="279">
        <v>-129085.99187</v>
      </c>
      <c r="E83" s="279">
        <v>-184066.28722999999</v>
      </c>
      <c r="F83" s="279">
        <v>-79352.798859999995</v>
      </c>
      <c r="G83" s="279">
        <v>-158135.01999999999</v>
      </c>
      <c r="H83" s="279">
        <v>-110058</v>
      </c>
      <c r="I83" s="279">
        <v>-49151.902000000002</v>
      </c>
      <c r="J83" s="279">
        <v>-114259.26212</v>
      </c>
      <c r="K83" s="279">
        <v>-84967.1</v>
      </c>
      <c r="L83" s="279">
        <v>-136349.1</v>
      </c>
      <c r="M83" s="279">
        <v>-136378.43953999999</v>
      </c>
    </row>
    <row r="84" spans="1:13" ht="15" customHeight="1" thickTop="1" thickBot="1">
      <c r="A84" s="343" t="s">
        <v>624</v>
      </c>
      <c r="B84" s="344">
        <v>254191.60122000001</v>
      </c>
      <c r="C84" s="344">
        <v>150586.91777999999</v>
      </c>
      <c r="D84" s="344">
        <v>271714.53818000003</v>
      </c>
      <c r="E84" s="344">
        <v>315717.37104</v>
      </c>
      <c r="F84" s="344">
        <v>144662.80340999999</v>
      </c>
      <c r="G84" s="344">
        <v>221597.04248</v>
      </c>
      <c r="H84" s="344">
        <v>42440.23358</v>
      </c>
      <c r="I84" s="344">
        <v>73068.073659999995</v>
      </c>
      <c r="J84" s="344">
        <v>227469.86301</v>
      </c>
      <c r="K84" s="344">
        <v>162287.61901000052</v>
      </c>
      <c r="L84" s="344">
        <v>228409.01251</v>
      </c>
      <c r="M84" s="344">
        <v>195184.17381999991</v>
      </c>
    </row>
    <row r="85" spans="1:13" ht="3.75" customHeight="1" thickTop="1" thickBot="1">
      <c r="A85" s="288"/>
      <c r="B85" s="289"/>
      <c r="C85" s="289"/>
      <c r="D85" s="289"/>
      <c r="E85" s="289"/>
      <c r="F85" s="289"/>
      <c r="G85" s="289"/>
      <c r="H85" s="289"/>
      <c r="I85" s="289"/>
      <c r="J85" s="289"/>
      <c r="K85" s="289"/>
      <c r="L85" s="289"/>
      <c r="M85" s="289"/>
    </row>
    <row r="86" spans="1:13" ht="15" customHeight="1" thickTop="1">
      <c r="A86" s="290"/>
      <c r="B86" s="291"/>
      <c r="C86" s="291"/>
      <c r="D86" s="291"/>
      <c r="E86" s="291"/>
      <c r="F86" s="291"/>
      <c r="G86" s="291"/>
      <c r="H86" s="291"/>
      <c r="I86" s="291"/>
      <c r="J86" s="291"/>
      <c r="K86" s="291"/>
      <c r="L86" s="291"/>
      <c r="M86"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zoomScaleNormal="100" workbookViewId="0">
      <selection sqref="A1:M1"/>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256" width="9.140625" style="273"/>
    <col min="257" max="257" width="89.85546875" style="273" bestFit="1"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512" width="9.140625" style="273"/>
    <col min="513" max="513" width="89.85546875" style="273" bestFit="1"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768" width="9.140625" style="273"/>
    <col min="769" max="769" width="89.85546875" style="273" bestFit="1"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1024" width="9.140625" style="273"/>
    <col min="1025" max="1025" width="89.85546875" style="273" bestFit="1"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280" width="9.140625" style="273"/>
    <col min="1281" max="1281" width="89.85546875" style="273" bestFit="1"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536" width="9.140625" style="273"/>
    <col min="1537" max="1537" width="89.85546875" style="273" bestFit="1"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792" width="9.140625" style="273"/>
    <col min="1793" max="1793" width="89.85546875" style="273" bestFit="1"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2048" width="9.140625" style="273"/>
    <col min="2049" max="2049" width="89.85546875" style="273" bestFit="1"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304" width="9.140625" style="273"/>
    <col min="2305" max="2305" width="89.85546875" style="273" bestFit="1"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560" width="9.140625" style="273"/>
    <col min="2561" max="2561" width="89.85546875" style="273" bestFit="1"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816" width="9.140625" style="273"/>
    <col min="2817" max="2817" width="89.85546875" style="273" bestFit="1"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3072" width="9.140625" style="273"/>
    <col min="3073" max="3073" width="89.85546875" style="273" bestFit="1"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328" width="9.140625" style="273"/>
    <col min="3329" max="3329" width="89.85546875" style="273" bestFit="1"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584" width="9.140625" style="273"/>
    <col min="3585" max="3585" width="89.85546875" style="273" bestFit="1"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840" width="9.140625" style="273"/>
    <col min="3841" max="3841" width="89.85546875" style="273" bestFit="1"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4096" width="9.140625" style="273"/>
    <col min="4097" max="4097" width="89.85546875" style="273" bestFit="1"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352" width="9.140625" style="273"/>
    <col min="4353" max="4353" width="89.85546875" style="273" bestFit="1"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608" width="9.140625" style="273"/>
    <col min="4609" max="4609" width="89.85546875" style="273" bestFit="1"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864" width="9.140625" style="273"/>
    <col min="4865" max="4865" width="89.85546875" style="273" bestFit="1"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5120" width="9.140625" style="273"/>
    <col min="5121" max="5121" width="89.85546875" style="273" bestFit="1"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376" width="9.140625" style="273"/>
    <col min="5377" max="5377" width="89.85546875" style="273" bestFit="1"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632" width="9.140625" style="273"/>
    <col min="5633" max="5633" width="89.85546875" style="273" bestFit="1"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888" width="9.140625" style="273"/>
    <col min="5889" max="5889" width="89.85546875" style="273" bestFit="1"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6144" width="9.140625" style="273"/>
    <col min="6145" max="6145" width="89.85546875" style="273" bestFit="1"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400" width="9.140625" style="273"/>
    <col min="6401" max="6401" width="89.85546875" style="273" bestFit="1"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656" width="9.140625" style="273"/>
    <col min="6657" max="6657" width="89.85546875" style="273" bestFit="1"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912" width="9.140625" style="273"/>
    <col min="6913" max="6913" width="89.85546875" style="273" bestFit="1"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7168" width="9.140625" style="273"/>
    <col min="7169" max="7169" width="89.85546875" style="273" bestFit="1"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424" width="9.140625" style="273"/>
    <col min="7425" max="7425" width="89.85546875" style="273" bestFit="1"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680" width="9.140625" style="273"/>
    <col min="7681" max="7681" width="89.85546875" style="273" bestFit="1"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936" width="9.140625" style="273"/>
    <col min="7937" max="7937" width="89.85546875" style="273" bestFit="1"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8192" width="9.140625" style="273"/>
    <col min="8193" max="8193" width="89.85546875" style="273" bestFit="1"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448" width="9.140625" style="273"/>
    <col min="8449" max="8449" width="89.85546875" style="273" bestFit="1"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704" width="9.140625" style="273"/>
    <col min="8705" max="8705" width="89.85546875" style="273" bestFit="1"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960" width="9.140625" style="273"/>
    <col min="8961" max="8961" width="89.85546875" style="273" bestFit="1"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9216" width="9.140625" style="273"/>
    <col min="9217" max="9217" width="89.85546875" style="273" bestFit="1"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472" width="9.140625" style="273"/>
    <col min="9473" max="9473" width="89.85546875" style="273" bestFit="1"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728" width="9.140625" style="273"/>
    <col min="9729" max="9729" width="89.85546875" style="273" bestFit="1"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984" width="9.140625" style="273"/>
    <col min="9985" max="9985" width="89.85546875" style="273" bestFit="1"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384" width="9.140625" style="273"/>
  </cols>
  <sheetData>
    <row r="1" spans="1:14" ht="30" customHeight="1">
      <c r="A1" s="774" t="s">
        <v>324</v>
      </c>
      <c r="B1" s="774"/>
      <c r="C1" s="774"/>
      <c r="D1" s="774"/>
      <c r="E1" s="774"/>
      <c r="F1" s="774"/>
      <c r="G1" s="774"/>
      <c r="H1" s="774"/>
      <c r="I1" s="774"/>
      <c r="J1" s="774"/>
      <c r="K1" s="774"/>
      <c r="L1" s="774"/>
      <c r="M1" s="774"/>
    </row>
    <row r="2" spans="1:14" ht="15" customHeight="1">
      <c r="A2" s="775" t="s">
        <v>551</v>
      </c>
      <c r="B2" s="775"/>
      <c r="C2" s="775"/>
      <c r="D2" s="775"/>
      <c r="E2" s="775"/>
      <c r="F2" s="775"/>
      <c r="G2" s="775"/>
      <c r="H2" s="775"/>
      <c r="I2" s="775"/>
      <c r="J2" s="775"/>
      <c r="K2" s="775"/>
      <c r="L2" s="775"/>
      <c r="M2" s="775"/>
    </row>
    <row r="3" spans="1:14" ht="15" customHeight="1">
      <c r="A3" s="775" t="s">
        <v>760</v>
      </c>
      <c r="B3" s="775"/>
      <c r="C3" s="775"/>
      <c r="D3" s="775"/>
      <c r="E3" s="775"/>
      <c r="F3" s="775"/>
      <c r="G3" s="775"/>
      <c r="H3" s="775"/>
      <c r="I3" s="775"/>
      <c r="J3" s="775"/>
      <c r="K3" s="775"/>
      <c r="L3" s="775"/>
      <c r="M3" s="775"/>
    </row>
    <row r="4" spans="1:14" ht="30" customHeight="1">
      <c r="A4" s="776" t="s">
        <v>2</v>
      </c>
      <c r="B4" s="776"/>
      <c r="C4" s="776"/>
      <c r="D4" s="776"/>
      <c r="E4" s="776"/>
      <c r="F4" s="776"/>
      <c r="G4" s="776"/>
      <c r="H4" s="776"/>
      <c r="I4" s="776"/>
      <c r="J4" s="776"/>
      <c r="K4" s="776"/>
      <c r="L4" s="776"/>
      <c r="M4" s="776"/>
    </row>
    <row r="5" spans="1:14" ht="3.75" customHeight="1" thickBot="1">
      <c r="A5" s="272"/>
      <c r="B5" s="272"/>
      <c r="C5" s="272"/>
      <c r="D5" s="272"/>
      <c r="E5" s="272"/>
      <c r="F5" s="272"/>
      <c r="G5" s="272"/>
      <c r="H5" s="272"/>
      <c r="I5" s="272"/>
      <c r="J5" s="272"/>
      <c r="K5" s="272"/>
      <c r="L5" s="272"/>
      <c r="M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4" ht="15" customHeight="1" thickTop="1" thickBot="1">
      <c r="A7" s="343" t="s">
        <v>562</v>
      </c>
      <c r="B7" s="344">
        <v>16349686.066989999</v>
      </c>
      <c r="C7" s="344">
        <v>16712307.895680001</v>
      </c>
      <c r="D7" s="344">
        <v>18340388.580949999</v>
      </c>
      <c r="E7" s="344">
        <v>20691942.038660001</v>
      </c>
      <c r="F7" s="344">
        <v>21373415.541549999</v>
      </c>
      <c r="G7" s="344">
        <v>23671675.438639998</v>
      </c>
      <c r="H7" s="344">
        <v>26744740.505310003</v>
      </c>
      <c r="I7" s="344">
        <v>27553745.529119998</v>
      </c>
      <c r="J7" s="344">
        <v>27712320.282060001</v>
      </c>
      <c r="K7" s="344">
        <v>29508935.673909999</v>
      </c>
      <c r="L7" s="344">
        <v>30301421.265110001</v>
      </c>
      <c r="M7" s="344">
        <v>29686560.935389999</v>
      </c>
      <c r="N7" s="347"/>
    </row>
    <row r="8" spans="1:14" s="280" customFormat="1" ht="15" customHeight="1" thickTop="1">
      <c r="A8" s="278" t="s">
        <v>9</v>
      </c>
      <c r="B8" s="279">
        <v>3693562.7569400002</v>
      </c>
      <c r="C8" s="279">
        <v>2940085.3669099999</v>
      </c>
      <c r="D8" s="279">
        <v>3060483.7812600001</v>
      </c>
      <c r="E8" s="279">
        <v>3173156.1096899998</v>
      </c>
      <c r="F8" s="279">
        <v>2323865.4294000003</v>
      </c>
      <c r="G8" s="279">
        <v>2990815.3896999997</v>
      </c>
      <c r="H8" s="279">
        <v>2885460.0523299999</v>
      </c>
      <c r="I8" s="279">
        <v>2782240.4540999997</v>
      </c>
      <c r="J8" s="279">
        <v>2309580.2941399999</v>
      </c>
      <c r="K8" s="279">
        <v>3299533.8439999996</v>
      </c>
      <c r="L8" s="279">
        <v>3809116.6959499996</v>
      </c>
      <c r="M8" s="279">
        <v>2624680.6565900003</v>
      </c>
      <c r="N8" s="347"/>
    </row>
    <row r="9" spans="1:14" s="280" customFormat="1" ht="15" customHeight="1">
      <c r="A9" s="278" t="s">
        <v>18</v>
      </c>
      <c r="B9" s="279">
        <v>3750316.7069000001</v>
      </c>
      <c r="C9" s="279">
        <v>3185891.6490000002</v>
      </c>
      <c r="D9" s="279">
        <v>2883248.1741799996</v>
      </c>
      <c r="E9" s="279">
        <v>3503511.6605599998</v>
      </c>
      <c r="F9" s="279">
        <v>3108389.2639799998</v>
      </c>
      <c r="G9" s="279">
        <v>2890882.4297199999</v>
      </c>
      <c r="H9" s="279">
        <v>3604560.42716</v>
      </c>
      <c r="I9" s="279">
        <v>4848191.5321700005</v>
      </c>
      <c r="J9" s="279">
        <v>4368588.4772399999</v>
      </c>
      <c r="K9" s="279">
        <v>4068669.9799100002</v>
      </c>
      <c r="L9" s="279">
        <v>3583153.3788200002</v>
      </c>
      <c r="M9" s="279">
        <v>4778660.436590001</v>
      </c>
      <c r="N9" s="347"/>
    </row>
    <row r="10" spans="1:14" s="280" customFormat="1" ht="15" customHeight="1">
      <c r="A10" s="278" t="s">
        <v>27</v>
      </c>
      <c r="B10" s="279">
        <v>7652763.2853500005</v>
      </c>
      <c r="C10" s="279">
        <v>9196653.0046800002</v>
      </c>
      <c r="D10" s="279">
        <v>10789243.829770001</v>
      </c>
      <c r="E10" s="279">
        <v>12730297.15911</v>
      </c>
      <c r="F10" s="279">
        <v>14701109.461059999</v>
      </c>
      <c r="G10" s="279">
        <v>15587462.414209999</v>
      </c>
      <c r="H10" s="279">
        <v>16155267.26565</v>
      </c>
      <c r="I10" s="279">
        <v>16043331.752540002</v>
      </c>
      <c r="J10" s="279">
        <v>17191061.545820002</v>
      </c>
      <c r="K10" s="279">
        <v>18705276.454330001</v>
      </c>
      <c r="L10" s="279">
        <v>18676163.16206</v>
      </c>
      <c r="M10" s="279">
        <v>18538614.61217</v>
      </c>
      <c r="N10" s="347"/>
    </row>
    <row r="11" spans="1:14" s="280" customFormat="1" ht="15" customHeight="1">
      <c r="A11" s="281" t="s">
        <v>563</v>
      </c>
      <c r="B11" s="279">
        <v>7713458.8149100002</v>
      </c>
      <c r="C11" s="279">
        <v>9250514.9101599995</v>
      </c>
      <c r="D11" s="279">
        <v>10850429.504280001</v>
      </c>
      <c r="E11" s="279">
        <v>12826371.22297</v>
      </c>
      <c r="F11" s="279">
        <v>14770909.019889999</v>
      </c>
      <c r="G11" s="279">
        <v>15607741.654580001</v>
      </c>
      <c r="H11" s="279">
        <v>15885323.24426</v>
      </c>
      <c r="I11" s="279">
        <v>15676538.937270001</v>
      </c>
      <c r="J11" s="279">
        <v>16713816.406649999</v>
      </c>
      <c r="K11" s="279">
        <v>18324546.01969</v>
      </c>
      <c r="L11" s="279">
        <v>18355076.0068</v>
      </c>
      <c r="M11" s="279">
        <v>18494802.048840001</v>
      </c>
      <c r="N11" s="347"/>
    </row>
    <row r="12" spans="1:14" s="280" customFormat="1" ht="15" customHeight="1">
      <c r="A12" s="281" t="s">
        <v>564</v>
      </c>
      <c r="B12" s="279">
        <v>7590767.4454499995</v>
      </c>
      <c r="C12" s="279">
        <v>9093854.1807599999</v>
      </c>
      <c r="D12" s="279">
        <v>10544372.16206</v>
      </c>
      <c r="E12" s="279">
        <v>12362143.13648</v>
      </c>
      <c r="F12" s="279">
        <v>13690421.26826</v>
      </c>
      <c r="G12" s="279">
        <v>14676196.274190001</v>
      </c>
      <c r="H12" s="279">
        <v>14139584.93506</v>
      </c>
      <c r="I12" s="279">
        <v>11977405.167690001</v>
      </c>
      <c r="J12" s="279">
        <v>13679999.132129999</v>
      </c>
      <c r="K12" s="279">
        <v>15564812.999369999</v>
      </c>
      <c r="L12" s="279">
        <v>15375008.6851</v>
      </c>
      <c r="M12" s="279">
        <v>16007687.410799999</v>
      </c>
      <c r="N12" s="347"/>
    </row>
    <row r="13" spans="1:14" s="280" customFormat="1" ht="15" customHeight="1">
      <c r="A13" s="281" t="s">
        <v>565</v>
      </c>
      <c r="B13" s="279">
        <v>122691.36945999999</v>
      </c>
      <c r="C13" s="279">
        <v>156660.72940000001</v>
      </c>
      <c r="D13" s="279">
        <v>306057.34222000005</v>
      </c>
      <c r="E13" s="279">
        <v>464228.08649000002</v>
      </c>
      <c r="F13" s="279">
        <v>1080487.7516300001</v>
      </c>
      <c r="G13" s="279">
        <v>931545.38038999995</v>
      </c>
      <c r="H13" s="279">
        <v>1745738.3092</v>
      </c>
      <c r="I13" s="279">
        <v>3699133.7695800001</v>
      </c>
      <c r="J13" s="279">
        <v>3033817.27452</v>
      </c>
      <c r="K13" s="279">
        <v>2759733.0203200001</v>
      </c>
      <c r="L13" s="279">
        <v>2980067.3216999997</v>
      </c>
      <c r="M13" s="279">
        <v>2487114.6380400006</v>
      </c>
      <c r="N13" s="347"/>
    </row>
    <row r="14" spans="1:14" s="280" customFormat="1" ht="15" customHeight="1">
      <c r="A14" s="281" t="s">
        <v>566</v>
      </c>
      <c r="B14" s="279">
        <v>45731.723330000001</v>
      </c>
      <c r="C14" s="279">
        <v>32170.721309999997</v>
      </c>
      <c r="D14" s="279">
        <v>45080.383170000001</v>
      </c>
      <c r="E14" s="279">
        <v>72305.994299999991</v>
      </c>
      <c r="F14" s="279">
        <v>45498.611669999998</v>
      </c>
      <c r="G14" s="279">
        <v>37303.554020000003</v>
      </c>
      <c r="H14" s="279">
        <v>18885.362789999999</v>
      </c>
      <c r="I14" s="279">
        <v>38406.363950000006</v>
      </c>
      <c r="J14" s="279">
        <v>118820.86020000001</v>
      </c>
      <c r="K14" s="279">
        <v>161690.32913999999</v>
      </c>
      <c r="L14" s="279">
        <v>116985.04089</v>
      </c>
      <c r="M14" s="279">
        <v>97602.204869999987</v>
      </c>
      <c r="N14" s="347"/>
    </row>
    <row r="15" spans="1:14" s="280" customFormat="1" ht="15" customHeight="1">
      <c r="A15" s="281" t="s">
        <v>567</v>
      </c>
      <c r="B15" s="279">
        <v>40858.831640000004</v>
      </c>
      <c r="C15" s="279">
        <v>26994.35397</v>
      </c>
      <c r="D15" s="279">
        <v>36873.753579999997</v>
      </c>
      <c r="E15" s="279">
        <v>56332.991219999996</v>
      </c>
      <c r="F15" s="279">
        <v>43324.17671</v>
      </c>
      <c r="G15" s="279">
        <v>34286.097869999998</v>
      </c>
      <c r="H15" s="279">
        <v>18578.050950000001</v>
      </c>
      <c r="I15" s="279">
        <v>22500.848190000001</v>
      </c>
      <c r="J15" s="279">
        <v>30494.574190000003</v>
      </c>
      <c r="K15" s="279">
        <v>45352.796769999994</v>
      </c>
      <c r="L15" s="279">
        <v>31417.681929999999</v>
      </c>
      <c r="M15" s="279">
        <v>35877.007109999999</v>
      </c>
      <c r="N15" s="347"/>
    </row>
    <row r="16" spans="1:14" s="280" customFormat="1" ht="15" customHeight="1">
      <c r="A16" s="281" t="s">
        <v>568</v>
      </c>
      <c r="B16" s="279">
        <v>4872.8916900000004</v>
      </c>
      <c r="C16" s="279">
        <v>5176.3673399999998</v>
      </c>
      <c r="D16" s="279">
        <v>8206.6295900000005</v>
      </c>
      <c r="E16" s="279">
        <v>15973.00308</v>
      </c>
      <c r="F16" s="279">
        <v>2174.43496</v>
      </c>
      <c r="G16" s="279">
        <v>3017.45615</v>
      </c>
      <c r="H16" s="279">
        <v>307.31184000000002</v>
      </c>
      <c r="I16" s="279">
        <v>15905.51576</v>
      </c>
      <c r="J16" s="279">
        <v>88326.286010000011</v>
      </c>
      <c r="K16" s="279">
        <v>116337.53237</v>
      </c>
      <c r="L16" s="279">
        <v>85567.358959999998</v>
      </c>
      <c r="M16" s="279">
        <v>61725.197759999995</v>
      </c>
      <c r="N16" s="347"/>
    </row>
    <row r="17" spans="1:14" s="280" customFormat="1" ht="15" customHeight="1">
      <c r="A17" s="281" t="s">
        <v>569</v>
      </c>
      <c r="B17" s="279">
        <v>114593.06925</v>
      </c>
      <c r="C17" s="279">
        <v>164832.82347999999</v>
      </c>
      <c r="D17" s="279">
        <v>173495.19763000001</v>
      </c>
      <c r="E17" s="279">
        <v>214907.53791999997</v>
      </c>
      <c r="F17" s="279">
        <v>264592.15821000002</v>
      </c>
      <c r="G17" s="279">
        <v>375960.27243999997</v>
      </c>
      <c r="H17" s="279">
        <v>441208.97768000001</v>
      </c>
      <c r="I17" s="279">
        <v>374990.95150999998</v>
      </c>
      <c r="J17" s="279">
        <v>522823.70448000001</v>
      </c>
      <c r="K17" s="279">
        <v>543988.38548000006</v>
      </c>
      <c r="L17" s="279">
        <v>558390.88504999992</v>
      </c>
      <c r="M17" s="279">
        <v>569144.28868</v>
      </c>
      <c r="N17" s="347"/>
    </row>
    <row r="18" spans="1:14" s="280" customFormat="1" ht="15" customHeight="1">
      <c r="A18" s="281" t="s">
        <v>570</v>
      </c>
      <c r="B18" s="279">
        <v>85277.456940000004</v>
      </c>
      <c r="C18" s="279">
        <v>137823.08025</v>
      </c>
      <c r="D18" s="279">
        <v>146487.27930000002</v>
      </c>
      <c r="E18" s="279">
        <v>171443.91994999998</v>
      </c>
      <c r="F18" s="279">
        <v>193905.11725000001</v>
      </c>
      <c r="G18" s="279">
        <v>209770.61499999999</v>
      </c>
      <c r="H18" s="279">
        <v>212189.39528</v>
      </c>
      <c r="I18" s="279">
        <v>238668.59905000002</v>
      </c>
      <c r="J18" s="279">
        <v>258757.92480000001</v>
      </c>
      <c r="K18" s="279">
        <v>192299.75563000003</v>
      </c>
      <c r="L18" s="279">
        <v>191621.51613</v>
      </c>
      <c r="M18" s="279">
        <v>93539.430030000003</v>
      </c>
      <c r="N18" s="347"/>
    </row>
    <row r="19" spans="1:14" s="280" customFormat="1" ht="15" customHeight="1">
      <c r="A19" s="281" t="s">
        <v>571</v>
      </c>
      <c r="B19" s="279">
        <v>29315.61231</v>
      </c>
      <c r="C19" s="279">
        <v>27009.74323</v>
      </c>
      <c r="D19" s="279">
        <v>27007.918329999997</v>
      </c>
      <c r="E19" s="279">
        <v>43463.617969999999</v>
      </c>
      <c r="F19" s="279">
        <v>70687.040959999998</v>
      </c>
      <c r="G19" s="279">
        <v>166189.65744000001</v>
      </c>
      <c r="H19" s="279">
        <v>229019.58240000001</v>
      </c>
      <c r="I19" s="279">
        <v>136322.35245999999</v>
      </c>
      <c r="J19" s="279">
        <v>264065.77968000004</v>
      </c>
      <c r="K19" s="279">
        <v>351688.62985000003</v>
      </c>
      <c r="L19" s="279">
        <v>366769.36892000004</v>
      </c>
      <c r="M19" s="279">
        <v>475604.85865000001</v>
      </c>
      <c r="N19" s="347"/>
    </row>
    <row r="20" spans="1:14" s="280" customFormat="1" ht="15" customHeight="1">
      <c r="A20" s="281" t="s">
        <v>34</v>
      </c>
      <c r="B20" s="279">
        <v>68473.81465</v>
      </c>
      <c r="C20" s="279">
        <v>82006.388059999997</v>
      </c>
      <c r="D20" s="279">
        <v>91042.280109999992</v>
      </c>
      <c r="E20" s="279">
        <v>110524.77603000001</v>
      </c>
      <c r="F20" s="279">
        <v>131552.04798999999</v>
      </c>
      <c r="G20" s="279">
        <v>138201.01463999998</v>
      </c>
      <c r="H20" s="279">
        <v>563771.47214999993</v>
      </c>
      <c r="I20" s="279">
        <v>708647.67807000002</v>
      </c>
      <c r="J20" s="279">
        <v>601255.53753999993</v>
      </c>
      <c r="K20" s="279">
        <v>515473.84017000004</v>
      </c>
      <c r="L20" s="279">
        <v>496778.07295</v>
      </c>
      <c r="M20" s="279">
        <v>389615.35307999997</v>
      </c>
      <c r="N20" s="347"/>
    </row>
    <row r="21" spans="1:14" s="280" customFormat="1" ht="15" customHeight="1">
      <c r="A21" s="281" t="s">
        <v>572</v>
      </c>
      <c r="B21" s="279">
        <v>-289494.13679000002</v>
      </c>
      <c r="C21" s="279">
        <v>-332871.83833</v>
      </c>
      <c r="D21" s="279">
        <v>-370803.53542000003</v>
      </c>
      <c r="E21" s="279">
        <v>-493812.37211</v>
      </c>
      <c r="F21" s="279">
        <v>-511442.37669999996</v>
      </c>
      <c r="G21" s="279">
        <v>-571744.08146999998</v>
      </c>
      <c r="H21" s="279">
        <v>-753921.79122999997</v>
      </c>
      <c r="I21" s="279">
        <v>-755252.17825999996</v>
      </c>
      <c r="J21" s="279">
        <v>-765654.9630499999</v>
      </c>
      <c r="K21" s="279">
        <v>-840422.12014999997</v>
      </c>
      <c r="L21" s="279">
        <v>-851066.84363000002</v>
      </c>
      <c r="M21" s="279">
        <v>-1012549.2832999998</v>
      </c>
      <c r="N21" s="347"/>
    </row>
    <row r="22" spans="1:14" s="280" customFormat="1" ht="15" customHeight="1">
      <c r="A22" s="278" t="s">
        <v>64</v>
      </c>
      <c r="B22" s="279">
        <v>104134.35179</v>
      </c>
      <c r="C22" s="279">
        <v>73771.415489999999</v>
      </c>
      <c r="D22" s="279">
        <v>97389.8033</v>
      </c>
      <c r="E22" s="279">
        <v>105465.76178</v>
      </c>
      <c r="F22" s="279">
        <v>105479.5503</v>
      </c>
      <c r="G22" s="279">
        <v>120112.26754</v>
      </c>
      <c r="H22" s="279">
        <v>141114.51089999999</v>
      </c>
      <c r="I22" s="279">
        <v>148685.89044999998</v>
      </c>
      <c r="J22" s="279">
        <v>247015.66845</v>
      </c>
      <c r="K22" s="279">
        <v>191245.10425000003</v>
      </c>
      <c r="L22" s="279">
        <v>186273.42499</v>
      </c>
      <c r="M22" s="279">
        <v>283001.94430999993</v>
      </c>
      <c r="N22" s="347"/>
    </row>
    <row r="23" spans="1:14" s="280" customFormat="1" ht="15" customHeight="1">
      <c r="A23" s="278" t="s">
        <v>70</v>
      </c>
      <c r="B23" s="279">
        <v>723.68644999999992</v>
      </c>
      <c r="C23" s="279">
        <v>2068.7285700000002</v>
      </c>
      <c r="D23" s="279">
        <v>7544.8065800000004</v>
      </c>
      <c r="E23" s="279">
        <v>8564.93073</v>
      </c>
      <c r="F23" s="279">
        <v>18778.827399999998</v>
      </c>
      <c r="G23" s="279">
        <v>16697.45059</v>
      </c>
      <c r="H23" s="279">
        <v>29264.456630000001</v>
      </c>
      <c r="I23" s="279">
        <v>34693.440029999998</v>
      </c>
      <c r="J23" s="279">
        <v>26475.622079999997</v>
      </c>
      <c r="K23" s="279">
        <v>52422.920940000011</v>
      </c>
      <c r="L23" s="279">
        <v>53890.765369999994</v>
      </c>
      <c r="M23" s="279">
        <v>39025.42445999998</v>
      </c>
      <c r="N23" s="347"/>
    </row>
    <row r="24" spans="1:14" s="280" customFormat="1" ht="15" customHeight="1">
      <c r="A24" s="278" t="s">
        <v>573</v>
      </c>
      <c r="B24" s="279">
        <v>806785.21870000008</v>
      </c>
      <c r="C24" s="279">
        <v>929609.50244000007</v>
      </c>
      <c r="D24" s="279">
        <v>1111893.4027200001</v>
      </c>
      <c r="E24" s="279">
        <v>770174.89361000003</v>
      </c>
      <c r="F24" s="279">
        <v>745622.46776999999</v>
      </c>
      <c r="G24" s="279">
        <v>1461843.11772</v>
      </c>
      <c r="H24" s="279">
        <v>3327268.91677</v>
      </c>
      <c r="I24" s="279">
        <v>3130709.98275</v>
      </c>
      <c r="J24" s="279">
        <v>3060236.3935599998</v>
      </c>
      <c r="K24" s="279">
        <v>2681918.1353000002</v>
      </c>
      <c r="L24" s="279">
        <v>3471284.8026399999</v>
      </c>
      <c r="M24" s="279">
        <v>2919666.5161299999</v>
      </c>
      <c r="N24" s="347"/>
    </row>
    <row r="25" spans="1:14" s="280" customFormat="1" ht="15" customHeight="1">
      <c r="A25" s="278" t="s">
        <v>80</v>
      </c>
      <c r="B25" s="279">
        <v>288364.46298000001</v>
      </c>
      <c r="C25" s="279">
        <v>330140.07013999997</v>
      </c>
      <c r="D25" s="279">
        <v>331685.34681999998</v>
      </c>
      <c r="E25" s="279">
        <v>231604.40927</v>
      </c>
      <c r="F25" s="279">
        <v>208146.34321000002</v>
      </c>
      <c r="G25" s="279">
        <v>520084.47433999996</v>
      </c>
      <c r="H25" s="279">
        <v>506684.68067000003</v>
      </c>
      <c r="I25" s="279">
        <v>507964.70699999999</v>
      </c>
      <c r="J25" s="279">
        <v>461038.35519999999</v>
      </c>
      <c r="K25" s="279">
        <v>468906.03686999995</v>
      </c>
      <c r="L25" s="279">
        <v>473724.20513000002</v>
      </c>
      <c r="M25" s="279">
        <v>463649.90724000003</v>
      </c>
      <c r="N25" s="347"/>
    </row>
    <row r="26" spans="1:14" s="280" customFormat="1" ht="15" customHeight="1">
      <c r="A26" s="278" t="s">
        <v>574</v>
      </c>
      <c r="B26" s="279">
        <v>53035.597880000001</v>
      </c>
      <c r="C26" s="279">
        <v>54088.158450000003</v>
      </c>
      <c r="D26" s="279">
        <v>58899.436320000001</v>
      </c>
      <c r="E26" s="279">
        <v>74041.271219999995</v>
      </c>
      <c r="F26" s="279">
        <v>66898.355739999999</v>
      </c>
      <c r="G26" s="279">
        <v>83777.894819999987</v>
      </c>
      <c r="H26" s="279">
        <v>95120.195200000002</v>
      </c>
      <c r="I26" s="279">
        <v>57927.770079999995</v>
      </c>
      <c r="J26" s="279">
        <v>48323.925569999999</v>
      </c>
      <c r="K26" s="279">
        <v>40963.19831</v>
      </c>
      <c r="L26" s="279">
        <v>47814.830150000002</v>
      </c>
      <c r="M26" s="279">
        <v>39261.437899999997</v>
      </c>
      <c r="N26" s="347"/>
    </row>
    <row r="27" spans="1:14" s="282" customFormat="1" ht="15" customHeight="1" thickBot="1">
      <c r="A27" s="278" t="s">
        <v>96</v>
      </c>
      <c r="B27" s="279">
        <v>0</v>
      </c>
      <c r="C27" s="279">
        <v>0</v>
      </c>
      <c r="D27" s="279">
        <v>0</v>
      </c>
      <c r="E27" s="279">
        <v>95125.84268999999</v>
      </c>
      <c r="F27" s="279">
        <v>95125.84268999999</v>
      </c>
      <c r="G27" s="279">
        <v>0</v>
      </c>
      <c r="H27" s="279">
        <v>0</v>
      </c>
      <c r="I27" s="279">
        <v>0</v>
      </c>
      <c r="J27" s="279">
        <v>0</v>
      </c>
      <c r="K27" s="279">
        <v>0</v>
      </c>
      <c r="L27" s="279">
        <v>0</v>
      </c>
      <c r="M27" s="279">
        <v>0</v>
      </c>
      <c r="N27" s="347"/>
    </row>
    <row r="28" spans="1:14" ht="15" customHeight="1" thickTop="1" thickBot="1">
      <c r="A28" s="343" t="s">
        <v>575</v>
      </c>
      <c r="B28" s="344">
        <v>14800161.8126</v>
      </c>
      <c r="C28" s="344">
        <v>14970127.615739999</v>
      </c>
      <c r="D28" s="344">
        <v>16373027.607129999</v>
      </c>
      <c r="E28" s="344">
        <v>19199155.380540002</v>
      </c>
      <c r="F28" s="344">
        <v>19782916.186919998</v>
      </c>
      <c r="G28" s="344">
        <v>21970986.06422</v>
      </c>
      <c r="H28" s="344">
        <v>25080314.318060003</v>
      </c>
      <c r="I28" s="344">
        <v>25719547.59976</v>
      </c>
      <c r="J28" s="344">
        <v>25759375.028820001</v>
      </c>
      <c r="K28" s="344">
        <v>27460231.446989998</v>
      </c>
      <c r="L28" s="344">
        <v>28193410.712090001</v>
      </c>
      <c r="M28" s="344">
        <v>27345400.677220002</v>
      </c>
      <c r="N28" s="347"/>
    </row>
    <row r="29" spans="1:14" s="280" customFormat="1" ht="15" customHeight="1" thickTop="1">
      <c r="A29" s="278" t="s">
        <v>576</v>
      </c>
      <c r="B29" s="279">
        <v>12973026.304850001</v>
      </c>
      <c r="C29" s="279">
        <v>13520334.673360001</v>
      </c>
      <c r="D29" s="279">
        <v>14735885.696659999</v>
      </c>
      <c r="E29" s="279">
        <v>16906854.625100002</v>
      </c>
      <c r="F29" s="279">
        <v>17385497.37895</v>
      </c>
      <c r="G29" s="279">
        <v>18327041.720770001</v>
      </c>
      <c r="H29" s="279">
        <v>19216136.41711</v>
      </c>
      <c r="I29" s="279">
        <v>20020200.625909999</v>
      </c>
      <c r="J29" s="279">
        <v>20663154.165750001</v>
      </c>
      <c r="K29" s="279">
        <v>11528772.235339999</v>
      </c>
      <c r="L29" s="279">
        <v>12264292.811299998</v>
      </c>
      <c r="M29" s="279">
        <v>20795892.364550002</v>
      </c>
      <c r="N29" s="347"/>
    </row>
    <row r="30" spans="1:14" s="280" customFormat="1" ht="15" customHeight="1">
      <c r="A30" s="281" t="s">
        <v>577</v>
      </c>
      <c r="B30" s="279">
        <v>4971037.3986899992</v>
      </c>
      <c r="C30" s="279">
        <v>4841910.0318599995</v>
      </c>
      <c r="D30" s="279">
        <v>4829224.9709899994</v>
      </c>
      <c r="E30" s="279">
        <v>4887719.4081600001</v>
      </c>
      <c r="F30" s="279">
        <v>4322382.0971099995</v>
      </c>
      <c r="G30" s="279">
        <v>4216960.6234799996</v>
      </c>
      <c r="H30" s="279">
        <v>4270255.2561599994</v>
      </c>
      <c r="I30" s="279">
        <v>5619712.8060600003</v>
      </c>
      <c r="J30" s="279">
        <v>5502010.8268100005</v>
      </c>
      <c r="K30" s="279">
        <v>4372559.0274700001</v>
      </c>
      <c r="L30" s="279">
        <v>4856785.5460299999</v>
      </c>
      <c r="M30" s="279">
        <v>5128492.8604300013</v>
      </c>
      <c r="N30" s="347"/>
    </row>
    <row r="31" spans="1:14" s="280" customFormat="1" ht="15" customHeight="1">
      <c r="A31" s="281" t="s">
        <v>578</v>
      </c>
      <c r="B31" s="279">
        <v>3784398.6896799998</v>
      </c>
      <c r="C31" s="279">
        <v>4147487.21734</v>
      </c>
      <c r="D31" s="279">
        <v>4153315.5141799999</v>
      </c>
      <c r="E31" s="279">
        <v>4449819.9074799996</v>
      </c>
      <c r="F31" s="279">
        <v>4370201.3192499997</v>
      </c>
      <c r="G31" s="279">
        <v>4409240.35384</v>
      </c>
      <c r="H31" s="279">
        <v>4587027.6791199995</v>
      </c>
      <c r="I31" s="279">
        <v>4823409.9028400006</v>
      </c>
      <c r="J31" s="279">
        <v>4809542.6323000006</v>
      </c>
      <c r="K31" s="279">
        <v>4655041.7900099996</v>
      </c>
      <c r="L31" s="279">
        <v>4932067.5865200004</v>
      </c>
      <c r="M31" s="279">
        <v>4537970.7679100009</v>
      </c>
      <c r="N31" s="347"/>
    </row>
    <row r="32" spans="1:14" s="280" customFormat="1" ht="15" customHeight="1">
      <c r="A32" s="281" t="s">
        <v>579</v>
      </c>
      <c r="B32" s="279">
        <v>134652.00477999999</v>
      </c>
      <c r="C32" s="279">
        <v>76871.46693000001</v>
      </c>
      <c r="D32" s="279">
        <v>50635.889619999994</v>
      </c>
      <c r="E32" s="279">
        <v>40098.445100000004</v>
      </c>
      <c r="F32" s="279">
        <v>20948.543010000001</v>
      </c>
      <c r="G32" s="279">
        <v>11113.01742</v>
      </c>
      <c r="H32" s="279">
        <v>8165.6017999999995</v>
      </c>
      <c r="I32" s="279">
        <v>2888.35043</v>
      </c>
      <c r="J32" s="279">
        <v>2595.4790499999999</v>
      </c>
      <c r="K32" s="279">
        <v>27287.911949999998</v>
      </c>
      <c r="L32" s="279">
        <v>27011.334850000003</v>
      </c>
      <c r="M32" s="279">
        <v>1935.52043</v>
      </c>
      <c r="N32" s="347"/>
    </row>
    <row r="33" spans="1:14" s="280" customFormat="1" ht="15" customHeight="1">
      <c r="A33" s="281" t="s">
        <v>580</v>
      </c>
      <c r="B33" s="279">
        <v>754427.74537000002</v>
      </c>
      <c r="C33" s="279">
        <v>597765.19889999996</v>
      </c>
      <c r="D33" s="279">
        <v>802809.03274000005</v>
      </c>
      <c r="E33" s="279">
        <v>1004436.4792300001</v>
      </c>
      <c r="F33" s="279">
        <v>538166.39422999998</v>
      </c>
      <c r="G33" s="279">
        <v>432706.35700999998</v>
      </c>
      <c r="H33" s="279">
        <v>364013.72017000004</v>
      </c>
      <c r="I33" s="279">
        <v>315908.04018000001</v>
      </c>
      <c r="J33" s="279">
        <v>335056.08117999998</v>
      </c>
      <c r="K33" s="279">
        <v>628030.37555000023</v>
      </c>
      <c r="L33" s="279">
        <v>606157.75303999998</v>
      </c>
      <c r="M33" s="279">
        <v>423003.70243000006</v>
      </c>
      <c r="N33" s="347"/>
    </row>
    <row r="34" spans="1:14" s="280" customFormat="1" ht="15" customHeight="1">
      <c r="A34" s="281" t="s">
        <v>581</v>
      </c>
      <c r="B34" s="279">
        <v>3064003.84687</v>
      </c>
      <c r="C34" s="279">
        <v>3501373.0828400003</v>
      </c>
      <c r="D34" s="279">
        <v>4425918.5766199995</v>
      </c>
      <c r="E34" s="279">
        <v>5930757.2032700004</v>
      </c>
      <c r="F34" s="279">
        <v>7325846.1773300003</v>
      </c>
      <c r="G34" s="279">
        <v>8234781.7001700001</v>
      </c>
      <c r="H34" s="279">
        <v>8734941.2097000014</v>
      </c>
      <c r="I34" s="279">
        <v>7851183.6554899998</v>
      </c>
      <c r="J34" s="279">
        <v>8397891.7608800009</v>
      </c>
      <c r="K34" s="279">
        <v>1646876.2249799995</v>
      </c>
      <c r="L34" s="279">
        <v>1638437.97578</v>
      </c>
      <c r="M34" s="279">
        <v>8568705.952229999</v>
      </c>
      <c r="N34" s="347"/>
    </row>
    <row r="35" spans="1:14" s="280" customFormat="1" ht="15" customHeight="1">
      <c r="A35" s="281" t="s">
        <v>582</v>
      </c>
      <c r="B35" s="279">
        <v>264506.61946000002</v>
      </c>
      <c r="C35" s="279">
        <v>354927.67548999999</v>
      </c>
      <c r="D35" s="279">
        <v>473981.71250999998</v>
      </c>
      <c r="E35" s="279">
        <v>594023.18186000001</v>
      </c>
      <c r="F35" s="279">
        <v>807952.84802000003</v>
      </c>
      <c r="G35" s="279">
        <v>1022239.66885</v>
      </c>
      <c r="H35" s="279">
        <v>1251732.95016</v>
      </c>
      <c r="I35" s="279">
        <v>1407097.8709100001</v>
      </c>
      <c r="J35" s="279">
        <v>1616057.3855300001</v>
      </c>
      <c r="K35" s="279">
        <v>198976.90537999998</v>
      </c>
      <c r="L35" s="279">
        <v>203832.61508000002</v>
      </c>
      <c r="M35" s="279">
        <v>2135783.5611199997</v>
      </c>
      <c r="N35" s="347"/>
    </row>
    <row r="36" spans="1:14" s="280" customFormat="1" ht="15" customHeight="1">
      <c r="A36" s="278" t="s">
        <v>583</v>
      </c>
      <c r="B36" s="279">
        <v>9046.2826700000005</v>
      </c>
      <c r="C36" s="279">
        <v>9544.6768200000006</v>
      </c>
      <c r="D36" s="279">
        <v>3383.8609799999999</v>
      </c>
      <c r="E36" s="279">
        <v>2616.4835800000001</v>
      </c>
      <c r="F36" s="279">
        <v>19308.52332</v>
      </c>
      <c r="G36" s="279">
        <v>7819.3300399999998</v>
      </c>
      <c r="H36" s="279">
        <v>6909.5365000000002</v>
      </c>
      <c r="I36" s="279">
        <v>6162.2907599999999</v>
      </c>
      <c r="J36" s="279">
        <v>18622.141929999998</v>
      </c>
      <c r="K36" s="279">
        <v>26156.646499999999</v>
      </c>
      <c r="L36" s="279">
        <v>37560.509920000004</v>
      </c>
      <c r="M36" s="279">
        <v>27973.188740000001</v>
      </c>
      <c r="N36" s="347"/>
    </row>
    <row r="37" spans="1:14" s="280" customFormat="1" ht="15" customHeight="1">
      <c r="A37" s="278" t="s">
        <v>584</v>
      </c>
      <c r="B37" s="279">
        <v>373840.73499000003</v>
      </c>
      <c r="C37" s="279">
        <v>275130.71258999995</v>
      </c>
      <c r="D37" s="279">
        <v>318857.25923000003</v>
      </c>
      <c r="E37" s="279">
        <v>895201.32322000002</v>
      </c>
      <c r="F37" s="279">
        <v>970832.77116999996</v>
      </c>
      <c r="G37" s="279">
        <v>2061393.1282800001</v>
      </c>
      <c r="H37" s="279">
        <v>4312573.1485000001</v>
      </c>
      <c r="I37" s="279">
        <v>4103743.2418400003</v>
      </c>
      <c r="J37" s="279">
        <v>3614699.3913099999</v>
      </c>
      <c r="K37" s="279">
        <v>3996183.1687399996</v>
      </c>
      <c r="L37" s="279">
        <v>3996226.8215600001</v>
      </c>
      <c r="M37" s="279">
        <v>3610611.1675399998</v>
      </c>
      <c r="N37" s="347"/>
    </row>
    <row r="38" spans="1:14" s="280" customFormat="1" ht="15" customHeight="1">
      <c r="A38" s="278" t="s">
        <v>585</v>
      </c>
      <c r="B38" s="279">
        <v>475589.85751</v>
      </c>
      <c r="C38" s="279">
        <v>452361.37367</v>
      </c>
      <c r="D38" s="279">
        <v>407950.45854000002</v>
      </c>
      <c r="E38" s="279">
        <v>452939.53547</v>
      </c>
      <c r="F38" s="279">
        <v>395299.56492000003</v>
      </c>
      <c r="G38" s="279">
        <v>393596.23975999997</v>
      </c>
      <c r="H38" s="279">
        <v>366737.57941000001</v>
      </c>
      <c r="I38" s="279">
        <v>468777.63893000002</v>
      </c>
      <c r="J38" s="279">
        <v>397685.40075999999</v>
      </c>
      <c r="K38" s="279">
        <v>667406.29997999989</v>
      </c>
      <c r="L38" s="279">
        <v>543298.93723000004</v>
      </c>
      <c r="M38" s="279">
        <v>723705.61907000002</v>
      </c>
      <c r="N38" s="347"/>
    </row>
    <row r="39" spans="1:14" s="280" customFormat="1" ht="15" customHeight="1">
      <c r="A39" s="278" t="s">
        <v>141</v>
      </c>
      <c r="B39" s="279">
        <v>332293.09347000002</v>
      </c>
      <c r="C39" s="279">
        <v>260989.92038999998</v>
      </c>
      <c r="D39" s="279">
        <v>269257.73670000001</v>
      </c>
      <c r="E39" s="279">
        <v>290106.10446</v>
      </c>
      <c r="F39" s="279">
        <v>320341.11418000003</v>
      </c>
      <c r="G39" s="279">
        <v>331624.64647000004</v>
      </c>
      <c r="H39" s="279">
        <v>344929.99894000002</v>
      </c>
      <c r="I39" s="279">
        <v>364819.54450999998</v>
      </c>
      <c r="J39" s="279">
        <v>375741.52597000002</v>
      </c>
      <c r="K39" s="279">
        <v>440522.77468000003</v>
      </c>
      <c r="L39" s="279">
        <v>430074.72485</v>
      </c>
      <c r="M39" s="279">
        <v>414106.34260000003</v>
      </c>
      <c r="N39" s="347"/>
    </row>
    <row r="40" spans="1:14" s="280" customFormat="1" ht="15" customHeight="1">
      <c r="A40" s="278" t="s">
        <v>148</v>
      </c>
      <c r="B40" s="279">
        <v>0</v>
      </c>
      <c r="C40" s="279">
        <v>0</v>
      </c>
      <c r="D40" s="279">
        <v>0</v>
      </c>
      <c r="E40" s="279">
        <v>0</v>
      </c>
      <c r="F40" s="279">
        <v>0</v>
      </c>
      <c r="G40" s="279">
        <v>0</v>
      </c>
      <c r="H40" s="279">
        <v>0</v>
      </c>
      <c r="I40" s="279">
        <v>0</v>
      </c>
      <c r="J40" s="279">
        <v>0</v>
      </c>
      <c r="K40" s="279">
        <v>0</v>
      </c>
      <c r="L40" s="279">
        <v>0</v>
      </c>
      <c r="M40" s="279">
        <v>0</v>
      </c>
      <c r="N40" s="347"/>
    </row>
    <row r="41" spans="1:14" s="280" customFormat="1" ht="15" customHeight="1">
      <c r="A41" s="278" t="s">
        <v>586</v>
      </c>
      <c r="B41" s="279">
        <v>137240.59748</v>
      </c>
      <c r="C41" s="279">
        <v>277511.01363</v>
      </c>
      <c r="D41" s="279">
        <v>461453.51266000001</v>
      </c>
      <c r="E41" s="279">
        <v>421256.34602999996</v>
      </c>
      <c r="F41" s="279">
        <v>416550.33919999999</v>
      </c>
      <c r="G41" s="279">
        <v>354300.55356000003</v>
      </c>
      <c r="H41" s="279">
        <v>292028.66761</v>
      </c>
      <c r="I41" s="279">
        <v>217803.72344</v>
      </c>
      <c r="J41" s="279">
        <v>154959.74461000002</v>
      </c>
      <c r="K41" s="279">
        <v>354533.61539999995</v>
      </c>
      <c r="L41" s="279">
        <v>356122.77522000001</v>
      </c>
      <c r="M41" s="279">
        <v>380814.41333000001</v>
      </c>
      <c r="N41" s="347"/>
    </row>
    <row r="42" spans="1:14" s="282" customFormat="1" ht="15" customHeight="1" thickBot="1">
      <c r="A42" s="278" t="s">
        <v>122</v>
      </c>
      <c r="B42" s="279">
        <v>499124.94163000002</v>
      </c>
      <c r="C42" s="279">
        <v>174255.24528</v>
      </c>
      <c r="D42" s="279">
        <v>176239.08236</v>
      </c>
      <c r="E42" s="279">
        <v>230180.96268</v>
      </c>
      <c r="F42" s="279">
        <v>275086.49518000003</v>
      </c>
      <c r="G42" s="279">
        <v>495210.44533999998</v>
      </c>
      <c r="H42" s="279">
        <v>540998.96999000001</v>
      </c>
      <c r="I42" s="279">
        <v>538040.53437000001</v>
      </c>
      <c r="J42" s="279">
        <v>534512.65849000006</v>
      </c>
      <c r="K42" s="279">
        <v>10446656.706350001</v>
      </c>
      <c r="L42" s="279">
        <v>10565834.13201</v>
      </c>
      <c r="M42" s="279">
        <v>1392297.5813900002</v>
      </c>
      <c r="N42" s="347"/>
    </row>
    <row r="43" spans="1:14" ht="15" customHeight="1" thickTop="1" thickBot="1">
      <c r="A43" s="343" t="s">
        <v>587</v>
      </c>
      <c r="B43" s="344">
        <v>1549524.2543900001</v>
      </c>
      <c r="C43" s="344">
        <v>1742180.27994</v>
      </c>
      <c r="D43" s="344">
        <v>1967360.97382</v>
      </c>
      <c r="E43" s="344">
        <v>1492786.6581199998</v>
      </c>
      <c r="F43" s="344">
        <v>1590499.3546300002</v>
      </c>
      <c r="G43" s="344">
        <v>1700689.37442</v>
      </c>
      <c r="H43" s="344">
        <v>1664426.18725</v>
      </c>
      <c r="I43" s="344">
        <v>1834197.92936</v>
      </c>
      <c r="J43" s="344">
        <v>1952945.2532599999</v>
      </c>
      <c r="K43" s="344">
        <v>2048704.22692</v>
      </c>
      <c r="L43" s="344">
        <v>2108010.55302</v>
      </c>
      <c r="M43" s="344">
        <v>2341160.2581700003</v>
      </c>
      <c r="N43" s="347"/>
    </row>
    <row r="44" spans="1:14" s="280" customFormat="1" ht="15" customHeight="1" thickTop="1">
      <c r="A44" s="278" t="s">
        <v>163</v>
      </c>
      <c r="B44" s="279">
        <v>1092785.45</v>
      </c>
      <c r="C44" s="279">
        <v>1215536.92</v>
      </c>
      <c r="D44" s="279">
        <v>1398246.65</v>
      </c>
      <c r="E44" s="279">
        <v>886747.63</v>
      </c>
      <c r="F44" s="279">
        <v>1031563.66</v>
      </c>
      <c r="G44" s="279">
        <v>1142109.1599999999</v>
      </c>
      <c r="H44" s="279">
        <v>1222539.58</v>
      </c>
      <c r="I44" s="279">
        <v>1292281.55</v>
      </c>
      <c r="J44" s="279">
        <v>1376350</v>
      </c>
      <c r="K44" s="279">
        <v>1460385.03</v>
      </c>
      <c r="L44" s="279">
        <v>1460385.03</v>
      </c>
      <c r="M44" s="279">
        <v>1565833.32</v>
      </c>
      <c r="N44" s="347"/>
    </row>
    <row r="45" spans="1:14" s="280" customFormat="1" ht="15" customHeight="1">
      <c r="A45" s="278" t="s">
        <v>167</v>
      </c>
      <c r="B45" s="279">
        <v>0</v>
      </c>
      <c r="C45" s="279">
        <v>0</v>
      </c>
      <c r="D45" s="279">
        <v>0</v>
      </c>
      <c r="E45" s="279">
        <v>5.11531</v>
      </c>
      <c r="F45" s="279">
        <v>9.0220300000000009</v>
      </c>
      <c r="G45" s="279">
        <v>14.63209</v>
      </c>
      <c r="H45" s="279">
        <v>14.632149999999999</v>
      </c>
      <c r="I45" s="279">
        <v>12592.15221</v>
      </c>
      <c r="J45" s="279">
        <v>14.472239999999999</v>
      </c>
      <c r="K45" s="279">
        <v>9.7822399999999998</v>
      </c>
      <c r="L45" s="279">
        <v>9.7822399999999998</v>
      </c>
      <c r="M45" s="279">
        <v>8.9722399999999993</v>
      </c>
      <c r="N45" s="347"/>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7"/>
    </row>
    <row r="47" spans="1:14" s="280" customFormat="1" ht="15" customHeight="1">
      <c r="A47" s="278" t="s">
        <v>588</v>
      </c>
      <c r="B47" s="279">
        <v>164473.39504</v>
      </c>
      <c r="C47" s="279">
        <v>193699.93790000002</v>
      </c>
      <c r="D47" s="279">
        <v>226994.28736000002</v>
      </c>
      <c r="E47" s="279">
        <v>261206.29100999999</v>
      </c>
      <c r="F47" s="279">
        <v>295696.71762000001</v>
      </c>
      <c r="G47" s="279">
        <v>322025.18414999999</v>
      </c>
      <c r="H47" s="279">
        <v>350403.34724999999</v>
      </c>
      <c r="I47" s="279">
        <v>359552.48504</v>
      </c>
      <c r="J47" s="279">
        <v>376531.97389999998</v>
      </c>
      <c r="K47" s="279">
        <v>396527.01359999995</v>
      </c>
      <c r="L47" s="279">
        <v>396527.01360000001</v>
      </c>
      <c r="M47" s="279">
        <v>421648.52941000002</v>
      </c>
      <c r="N47" s="347"/>
    </row>
    <row r="48" spans="1:14" s="280" customFormat="1" ht="15" customHeight="1">
      <c r="A48" s="278" t="s">
        <v>177</v>
      </c>
      <c r="B48" s="279">
        <v>292265.40935000003</v>
      </c>
      <c r="C48" s="279">
        <v>332943.42204000003</v>
      </c>
      <c r="D48" s="279">
        <v>342120.03645999997</v>
      </c>
      <c r="E48" s="279">
        <v>344827.62180000002</v>
      </c>
      <c r="F48" s="279">
        <v>263229.95497999998</v>
      </c>
      <c r="G48" s="279">
        <v>236540.39818000002</v>
      </c>
      <c r="H48" s="279">
        <v>91468.62784999999</v>
      </c>
      <c r="I48" s="279">
        <v>169771.74211000002</v>
      </c>
      <c r="J48" s="279">
        <v>200048.80712000001</v>
      </c>
      <c r="K48" s="279">
        <v>191782.40108000001</v>
      </c>
      <c r="L48" s="279">
        <v>251088.72718000002</v>
      </c>
      <c r="M48" s="279">
        <v>353669.43651999999</v>
      </c>
      <c r="N48" s="347"/>
    </row>
    <row r="49" spans="1:14" s="280" customFormat="1" ht="15" customHeight="1">
      <c r="A49" s="281" t="s">
        <v>589</v>
      </c>
      <c r="B49" s="279">
        <v>0</v>
      </c>
      <c r="C49" s="279">
        <v>0</v>
      </c>
      <c r="D49" s="279">
        <v>0</v>
      </c>
      <c r="E49" s="279">
        <v>0</v>
      </c>
      <c r="F49" s="279">
        <v>0</v>
      </c>
      <c r="G49" s="279">
        <v>0</v>
      </c>
      <c r="H49" s="279">
        <v>0</v>
      </c>
      <c r="I49" s="279">
        <v>0</v>
      </c>
      <c r="J49" s="279">
        <v>0</v>
      </c>
      <c r="K49" s="279">
        <v>0</v>
      </c>
      <c r="L49" s="279">
        <v>0</v>
      </c>
      <c r="M49" s="279">
        <v>0</v>
      </c>
      <c r="N49" s="347"/>
    </row>
    <row r="50" spans="1:14" s="282" customFormat="1" ht="15" customHeight="1" thickBot="1">
      <c r="A50" s="281" t="s">
        <v>590</v>
      </c>
      <c r="B50" s="279">
        <v>292265.40935000003</v>
      </c>
      <c r="C50" s="279">
        <v>332943.42204000003</v>
      </c>
      <c r="D50" s="279">
        <v>342120.03645999997</v>
      </c>
      <c r="E50" s="279">
        <v>344827.62180000002</v>
      </c>
      <c r="F50" s="279">
        <v>263229.95497999998</v>
      </c>
      <c r="G50" s="279">
        <v>236540.39818000002</v>
      </c>
      <c r="H50" s="279">
        <v>91468.62784999999</v>
      </c>
      <c r="I50" s="279">
        <v>169771.74211000002</v>
      </c>
      <c r="J50" s="279">
        <v>200048.80712000001</v>
      </c>
      <c r="K50" s="279">
        <v>191782.40108000001</v>
      </c>
      <c r="L50" s="279">
        <v>251088.72718000002</v>
      </c>
      <c r="M50" s="279">
        <v>353669.43651999999</v>
      </c>
      <c r="N50" s="347"/>
    </row>
    <row r="51" spans="1:14" ht="15" customHeight="1" thickTop="1" thickBot="1">
      <c r="A51" s="343" t="s">
        <v>591</v>
      </c>
      <c r="B51" s="344">
        <v>16349686.066989999</v>
      </c>
      <c r="C51" s="344">
        <v>16712307.895680001</v>
      </c>
      <c r="D51" s="344">
        <v>18340388.580949999</v>
      </c>
      <c r="E51" s="344">
        <v>20691942.038660001</v>
      </c>
      <c r="F51" s="344">
        <v>21373415.541549999</v>
      </c>
      <c r="G51" s="344">
        <v>23671675.438639998</v>
      </c>
      <c r="H51" s="344">
        <v>26744740.505310003</v>
      </c>
      <c r="I51" s="344">
        <v>27553745.529119998</v>
      </c>
      <c r="J51" s="344">
        <v>27712320.282080002</v>
      </c>
      <c r="K51" s="344">
        <v>29508935.673909999</v>
      </c>
      <c r="L51" s="344">
        <v>30301421.265110001</v>
      </c>
      <c r="M51" s="344">
        <v>29686560.935390003</v>
      </c>
      <c r="N51" s="347"/>
    </row>
    <row r="52" spans="1:14" s="280" customFormat="1" ht="15" customHeight="1" thickTop="1">
      <c r="A52" s="283" t="s">
        <v>592</v>
      </c>
      <c r="B52" s="279">
        <v>4563916.48587</v>
      </c>
      <c r="C52" s="279">
        <v>5873857.4799600001</v>
      </c>
      <c r="D52" s="279">
        <v>7111593.8951599998</v>
      </c>
      <c r="E52" s="279">
        <v>6938425.0796000008</v>
      </c>
      <c r="F52" s="279">
        <v>6684108.59088</v>
      </c>
      <c r="G52" s="279">
        <v>6548528.2970600007</v>
      </c>
      <c r="H52" s="279">
        <v>5624756.8659199998</v>
      </c>
      <c r="I52" s="279">
        <v>5409835.8529099999</v>
      </c>
      <c r="J52" s="279">
        <v>6135911.4183599995</v>
      </c>
      <c r="K52" s="279">
        <v>5432936.4723399989</v>
      </c>
      <c r="L52" s="279">
        <v>5859416.1399799995</v>
      </c>
      <c r="M52" s="279">
        <v>6642855.6907199994</v>
      </c>
      <c r="N52" s="347"/>
    </row>
    <row r="53" spans="1:14" s="282" customFormat="1" ht="15" customHeight="1">
      <c r="A53" s="281" t="s">
        <v>593</v>
      </c>
      <c r="B53" s="279">
        <v>291493.19162</v>
      </c>
      <c r="C53" s="279">
        <v>296322.07329999999</v>
      </c>
      <c r="D53" s="279">
        <v>275081.24857</v>
      </c>
      <c r="E53" s="279">
        <v>228968.47469999999</v>
      </c>
      <c r="F53" s="279">
        <v>367028.74558999995</v>
      </c>
      <c r="G53" s="279">
        <v>229717.58056</v>
      </c>
      <c r="H53" s="279">
        <v>252737.75634999998</v>
      </c>
      <c r="I53" s="279">
        <v>410274.28525000002</v>
      </c>
      <c r="J53" s="279">
        <v>855643.22502000001</v>
      </c>
      <c r="K53" s="279">
        <v>573202.68965000007</v>
      </c>
      <c r="L53" s="279">
        <v>677970.92264999996</v>
      </c>
      <c r="M53" s="279">
        <v>438233.76876000001</v>
      </c>
      <c r="N53" s="347"/>
    </row>
    <row r="54" spans="1:14" s="282" customFormat="1" ht="15" customHeight="1">
      <c r="A54" s="281" t="s">
        <v>594</v>
      </c>
      <c r="B54" s="279">
        <v>4087653.9325000001</v>
      </c>
      <c r="C54" s="279">
        <v>5334435.1212999998</v>
      </c>
      <c r="D54" s="279">
        <v>6572848.7295699995</v>
      </c>
      <c r="E54" s="279">
        <v>6422221.0214999998</v>
      </c>
      <c r="F54" s="279">
        <v>6032896.6224699998</v>
      </c>
      <c r="G54" s="279">
        <v>6004642.9879099997</v>
      </c>
      <c r="H54" s="279">
        <v>5089650.8974299999</v>
      </c>
      <c r="I54" s="279">
        <v>4734885.3952700002</v>
      </c>
      <c r="J54" s="279">
        <v>5011100.4758900004</v>
      </c>
      <c r="K54" s="279">
        <v>4572358.6546200002</v>
      </c>
      <c r="L54" s="279">
        <v>4905910.5151700005</v>
      </c>
      <c r="M54" s="279">
        <v>5914914.0447299993</v>
      </c>
      <c r="N54" s="347"/>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7"/>
    </row>
    <row r="56" spans="1:14" s="282" customFormat="1" ht="15" customHeight="1">
      <c r="A56" s="281" t="s">
        <v>596</v>
      </c>
      <c r="B56" s="279">
        <v>181557.95600999999</v>
      </c>
      <c r="C56" s="279">
        <v>240757.28536000001</v>
      </c>
      <c r="D56" s="279">
        <v>261458.11702000001</v>
      </c>
      <c r="E56" s="279">
        <v>285029.78339999996</v>
      </c>
      <c r="F56" s="279">
        <v>281353.01882</v>
      </c>
      <c r="G56" s="279">
        <v>311670.37239999999</v>
      </c>
      <c r="H56" s="279">
        <v>279870.85595</v>
      </c>
      <c r="I56" s="279">
        <v>262178.8162</v>
      </c>
      <c r="J56" s="279">
        <v>266670.36125999998</v>
      </c>
      <c r="K56" s="279">
        <v>284877.77188000001</v>
      </c>
      <c r="L56" s="279">
        <v>273037.34597000002</v>
      </c>
      <c r="M56" s="279">
        <v>287210.52104000002</v>
      </c>
      <c r="N56" s="347"/>
    </row>
    <row r="57" spans="1:14" s="282" customFormat="1" ht="15" customHeight="1">
      <c r="A57" s="281" t="s">
        <v>597</v>
      </c>
      <c r="B57" s="279">
        <v>3211.4057400000002</v>
      </c>
      <c r="C57" s="279">
        <v>2343</v>
      </c>
      <c r="D57" s="279">
        <v>2205.8000000000002</v>
      </c>
      <c r="E57" s="279">
        <v>2205.8000000000002</v>
      </c>
      <c r="F57" s="279">
        <v>2830.2040000000002</v>
      </c>
      <c r="G57" s="279">
        <v>2497.35619</v>
      </c>
      <c r="H57" s="279">
        <v>2497.35619</v>
      </c>
      <c r="I57" s="279">
        <v>2497.35619</v>
      </c>
      <c r="J57" s="279">
        <v>2497.35619</v>
      </c>
      <c r="K57" s="279">
        <v>2497.35619</v>
      </c>
      <c r="L57" s="279">
        <v>2497.35619</v>
      </c>
      <c r="M57" s="279">
        <v>2497.35619</v>
      </c>
      <c r="N57" s="347"/>
    </row>
    <row r="58" spans="1:14" s="282" customFormat="1" ht="15" customHeight="1">
      <c r="A58" s="278" t="s">
        <v>598</v>
      </c>
      <c r="B58" s="279">
        <v>25031708.243970003</v>
      </c>
      <c r="C58" s="279">
        <v>29176464.44658</v>
      </c>
      <c r="D58" s="279">
        <v>31585259.347890001</v>
      </c>
      <c r="E58" s="279">
        <v>35425114.255819999</v>
      </c>
      <c r="F58" s="279">
        <v>38300975.375390001</v>
      </c>
      <c r="G58" s="279">
        <v>39776295.291440003</v>
      </c>
      <c r="H58" s="279">
        <v>40263706.343400002</v>
      </c>
      <c r="I58" s="279">
        <v>39167411.650710002</v>
      </c>
      <c r="J58" s="279">
        <v>40471583.266869999</v>
      </c>
      <c r="K58" s="279">
        <v>43620979.434089996</v>
      </c>
      <c r="L58" s="279">
        <v>44001962.156099997</v>
      </c>
      <c r="M58" s="279">
        <v>44272047.645799987</v>
      </c>
      <c r="N58" s="347"/>
    </row>
    <row r="59" spans="1:14">
      <c r="A59" s="345" t="s">
        <v>599</v>
      </c>
      <c r="B59" s="346">
        <v>767653.15595000004</v>
      </c>
      <c r="C59" s="346">
        <v>869269.87112999998</v>
      </c>
      <c r="D59" s="346">
        <v>980144.69975000003</v>
      </c>
      <c r="E59" s="346">
        <v>1100959.4400200001</v>
      </c>
      <c r="F59" s="346">
        <v>1295808.01406</v>
      </c>
      <c r="G59" s="346">
        <v>1397372.96095</v>
      </c>
      <c r="H59" s="346">
        <v>1349359.10433</v>
      </c>
      <c r="I59" s="346">
        <v>1346803.9902599999</v>
      </c>
      <c r="J59" s="346">
        <v>1338567.9164200001</v>
      </c>
      <c r="K59" s="346">
        <v>1348227.0071699994</v>
      </c>
      <c r="L59" s="346">
        <v>1468974.0520299999</v>
      </c>
      <c r="M59" s="346">
        <v>1470109.4535600003</v>
      </c>
      <c r="N59" s="347"/>
    </row>
    <row r="60" spans="1:14" ht="15" customHeight="1">
      <c r="A60" s="281" t="s">
        <v>600</v>
      </c>
      <c r="B60" s="279">
        <v>-115988.05849</v>
      </c>
      <c r="C60" s="279">
        <v>-140305.88333000001</v>
      </c>
      <c r="D60" s="279">
        <v>-173132.27812999999</v>
      </c>
      <c r="E60" s="279">
        <v>-225209.48851</v>
      </c>
      <c r="F60" s="279">
        <v>-312359.32685000001</v>
      </c>
      <c r="G60" s="279">
        <v>-391336.87524000002</v>
      </c>
      <c r="H60" s="279">
        <v>-451159.27045999997</v>
      </c>
      <c r="I60" s="279">
        <v>-441460.64613000001</v>
      </c>
      <c r="J60" s="279">
        <v>-432265.89944000001</v>
      </c>
      <c r="K60" s="279">
        <v>-473201.88073999994</v>
      </c>
      <c r="L60" s="279">
        <v>-519778.70688000001</v>
      </c>
      <c r="M60" s="279">
        <v>-494509.84237999993</v>
      </c>
      <c r="N60" s="347"/>
    </row>
    <row r="61" spans="1:14" ht="15" customHeight="1">
      <c r="A61" s="278" t="s">
        <v>601</v>
      </c>
      <c r="B61" s="279">
        <v>651665.09746000008</v>
      </c>
      <c r="C61" s="279">
        <v>728963.9878</v>
      </c>
      <c r="D61" s="279">
        <v>807012.42162000004</v>
      </c>
      <c r="E61" s="279">
        <v>875749.95151000004</v>
      </c>
      <c r="F61" s="279">
        <v>983448.68721</v>
      </c>
      <c r="G61" s="279">
        <v>1006036.08571</v>
      </c>
      <c r="H61" s="279">
        <v>898199.83386999997</v>
      </c>
      <c r="I61" s="279">
        <v>905343.34412999998</v>
      </c>
      <c r="J61" s="279">
        <v>906302.01698000007</v>
      </c>
      <c r="K61" s="279">
        <v>875025.12642999948</v>
      </c>
      <c r="L61" s="279">
        <v>949195.34514999995</v>
      </c>
      <c r="M61" s="279">
        <v>975599.61118000036</v>
      </c>
      <c r="N61" s="347"/>
    </row>
    <row r="62" spans="1:14" ht="15" customHeight="1">
      <c r="A62" s="284" t="s">
        <v>602</v>
      </c>
      <c r="B62" s="279">
        <v>512118.39217000001</v>
      </c>
      <c r="C62" s="279">
        <v>517409.98402999999</v>
      </c>
      <c r="D62" s="279">
        <v>833557.29282000009</v>
      </c>
      <c r="E62" s="279">
        <v>898734.44538000005</v>
      </c>
      <c r="F62" s="279">
        <v>609505.77225000004</v>
      </c>
      <c r="G62" s="279">
        <v>645684.12011999998</v>
      </c>
      <c r="H62" s="279">
        <v>521991.50373</v>
      </c>
      <c r="I62" s="279">
        <v>508192.43158999999</v>
      </c>
      <c r="J62" s="279">
        <v>555568.39071000007</v>
      </c>
      <c r="K62" s="279">
        <v>1139054.0168299999</v>
      </c>
      <c r="L62" s="279">
        <v>1273613.61078</v>
      </c>
      <c r="M62" s="279">
        <v>2558796.0774299996</v>
      </c>
      <c r="N62" s="347"/>
    </row>
    <row r="63" spans="1:14" ht="15" customHeight="1">
      <c r="A63" s="281" t="s">
        <v>603</v>
      </c>
      <c r="B63" s="279">
        <v>-69447.055590000004</v>
      </c>
      <c r="C63" s="279">
        <v>-164143.84211000003</v>
      </c>
      <c r="D63" s="279">
        <v>-425690.65331000002</v>
      </c>
      <c r="E63" s="279">
        <v>-469642.28615</v>
      </c>
      <c r="F63" s="279">
        <v>-358550.80456000002</v>
      </c>
      <c r="G63" s="279">
        <v>-382966.19443000003</v>
      </c>
      <c r="H63" s="279">
        <v>-347352.62030000001</v>
      </c>
      <c r="I63" s="279">
        <v>-224529.60926</v>
      </c>
      <c r="J63" s="279">
        <v>-228792.28225999998</v>
      </c>
      <c r="K63" s="279">
        <v>-691711.01406000007</v>
      </c>
      <c r="L63" s="279">
        <v>-774772.01775</v>
      </c>
      <c r="M63" s="279">
        <v>-1751252.72267</v>
      </c>
      <c r="N63" s="347"/>
    </row>
    <row r="64" spans="1:14" ht="15" customHeight="1">
      <c r="A64" s="285" t="s">
        <v>604</v>
      </c>
      <c r="B64" s="279">
        <v>1094336.43404</v>
      </c>
      <c r="C64" s="279">
        <v>1082230.1297200001</v>
      </c>
      <c r="D64" s="279">
        <v>1214879.06113</v>
      </c>
      <c r="E64" s="279">
        <v>1304842.1107399999</v>
      </c>
      <c r="F64" s="279">
        <v>1234403.6549000002</v>
      </c>
      <c r="G64" s="279">
        <v>1268754.0114000002</v>
      </c>
      <c r="H64" s="279">
        <v>1072838.7172999999</v>
      </c>
      <c r="I64" s="279">
        <v>1189006.16646</v>
      </c>
      <c r="J64" s="279">
        <v>1233078.12543</v>
      </c>
      <c r="K64" s="279">
        <v>1322368.1291999994</v>
      </c>
      <c r="L64" s="279">
        <v>1448036.9381800001</v>
      </c>
      <c r="M64" s="279">
        <v>1783142.96594</v>
      </c>
      <c r="N64" s="347"/>
    </row>
    <row r="65" spans="1:14" ht="15" customHeight="1">
      <c r="A65" s="284" t="s">
        <v>605</v>
      </c>
      <c r="B65" s="279">
        <v>259569.73796999999</v>
      </c>
      <c r="C65" s="279">
        <v>347393.16204000002</v>
      </c>
      <c r="D65" s="279">
        <v>250962.61183000001</v>
      </c>
      <c r="E65" s="279">
        <v>277893.32831999997</v>
      </c>
      <c r="F65" s="279">
        <v>306725.87611000001</v>
      </c>
      <c r="G65" s="279">
        <v>257711.82754</v>
      </c>
      <c r="H65" s="279">
        <v>183095.53495</v>
      </c>
      <c r="I65" s="279">
        <v>307184.69081</v>
      </c>
      <c r="J65" s="279">
        <v>333595.36714999995</v>
      </c>
      <c r="K65" s="279">
        <v>341493.87158000004</v>
      </c>
      <c r="L65" s="279">
        <v>374452.73461000004</v>
      </c>
      <c r="M65" s="279">
        <v>275107.18593000004</v>
      </c>
      <c r="N65" s="347"/>
    </row>
    <row r="66" spans="1:14" ht="15" customHeight="1">
      <c r="A66" s="284" t="s">
        <v>606</v>
      </c>
      <c r="B66" s="279">
        <v>-340286.65164</v>
      </c>
      <c r="C66" s="279">
        <v>-376359.43072</v>
      </c>
      <c r="D66" s="279">
        <v>-386467.06650000002</v>
      </c>
      <c r="E66" s="279">
        <v>-444594.84038999997</v>
      </c>
      <c r="F66" s="279">
        <v>-440618.39585000003</v>
      </c>
      <c r="G66" s="279">
        <v>-440794.88635000004</v>
      </c>
      <c r="H66" s="279">
        <v>-414874.89075999998</v>
      </c>
      <c r="I66" s="279">
        <v>-529785.60748000001</v>
      </c>
      <c r="J66" s="279">
        <v>-571928.02177999995</v>
      </c>
      <c r="K66" s="279">
        <v>-673560.22321000008</v>
      </c>
      <c r="L66" s="279">
        <v>-718666.60138999997</v>
      </c>
      <c r="M66" s="279">
        <v>-756885.45502999995</v>
      </c>
      <c r="N66" s="347"/>
    </row>
    <row r="67" spans="1:14" ht="15" customHeight="1">
      <c r="A67" s="278" t="s">
        <v>607</v>
      </c>
      <c r="B67" s="279">
        <v>1013619.52037</v>
      </c>
      <c r="C67" s="279">
        <v>1053263.8610399999</v>
      </c>
      <c r="D67" s="279">
        <v>1079374.6064599999</v>
      </c>
      <c r="E67" s="279">
        <v>1138140.59867</v>
      </c>
      <c r="F67" s="279">
        <v>1100511.1351600001</v>
      </c>
      <c r="G67" s="279">
        <v>1085670.9525899999</v>
      </c>
      <c r="H67" s="279">
        <v>841059.36149000004</v>
      </c>
      <c r="I67" s="279">
        <v>966405.24978999991</v>
      </c>
      <c r="J67" s="279">
        <v>994745.47080000001</v>
      </c>
      <c r="K67" s="279">
        <v>990301.77756999934</v>
      </c>
      <c r="L67" s="279">
        <v>1103823.0714</v>
      </c>
      <c r="M67" s="279">
        <v>1301364.6968400003</v>
      </c>
      <c r="N67" s="347"/>
    </row>
    <row r="68" spans="1:14" ht="15" customHeight="1">
      <c r="A68" s="281" t="s">
        <v>608</v>
      </c>
      <c r="B68" s="279">
        <v>-573037.93539</v>
      </c>
      <c r="C68" s="279">
        <v>-625098.30799</v>
      </c>
      <c r="D68" s="279">
        <v>-609881.12514999998</v>
      </c>
      <c r="E68" s="279">
        <v>-673968.76482000004</v>
      </c>
      <c r="F68" s="279">
        <v>-710300.44900999998</v>
      </c>
      <c r="G68" s="279">
        <v>-698058.29019000009</v>
      </c>
      <c r="H68" s="279">
        <v>-702023.01926999993</v>
      </c>
      <c r="I68" s="279">
        <v>-663133.6095599999</v>
      </c>
      <c r="J68" s="279">
        <v>-674070.69152999995</v>
      </c>
      <c r="K68" s="279">
        <v>-662480.47684000002</v>
      </c>
      <c r="L68" s="279">
        <v>-696157.38795</v>
      </c>
      <c r="M68" s="279">
        <v>-641361.31734000018</v>
      </c>
      <c r="N68" s="347"/>
    </row>
    <row r="69" spans="1:14" ht="15" customHeight="1">
      <c r="A69" s="285" t="s">
        <v>609</v>
      </c>
      <c r="B69" s="279">
        <v>440581.58498000004</v>
      </c>
      <c r="C69" s="279">
        <v>428165.55304999999</v>
      </c>
      <c r="D69" s="279">
        <v>469493.48131</v>
      </c>
      <c r="E69" s="279">
        <v>464171.83385</v>
      </c>
      <c r="F69" s="279">
        <v>390210.68614999996</v>
      </c>
      <c r="G69" s="279">
        <v>387612.66239999997</v>
      </c>
      <c r="H69" s="279">
        <v>139036.34221999999</v>
      </c>
      <c r="I69" s="279">
        <v>303271.64023000002</v>
      </c>
      <c r="J69" s="279">
        <v>320674.77927</v>
      </c>
      <c r="K69" s="279">
        <v>327821.30072999932</v>
      </c>
      <c r="L69" s="279">
        <v>407665.68345000001</v>
      </c>
      <c r="M69" s="279">
        <v>660003.37950000016</v>
      </c>
      <c r="N69" s="347"/>
    </row>
    <row r="70" spans="1:14" ht="15" customHeight="1">
      <c r="A70" s="285" t="s">
        <v>610</v>
      </c>
      <c r="B70" s="279">
        <v>-31737.322</v>
      </c>
      <c r="C70" s="279">
        <v>-36217.997289999999</v>
      </c>
      <c r="D70" s="279">
        <v>-15504.714550000001</v>
      </c>
      <c r="E70" s="279">
        <v>141390.65537999998</v>
      </c>
      <c r="F70" s="279">
        <v>-17452.12945</v>
      </c>
      <c r="G70" s="279">
        <v>-72428.085139999996</v>
      </c>
      <c r="H70" s="279">
        <v>50227.50546</v>
      </c>
      <c r="I70" s="279">
        <v>-165933.8455</v>
      </c>
      <c r="J70" s="279">
        <v>78386.224189999994</v>
      </c>
      <c r="K70" s="279">
        <v>-63312.884010000009</v>
      </c>
      <c r="L70" s="279">
        <v>-105631.57237000001</v>
      </c>
      <c r="M70" s="279">
        <v>-56148.151850000002</v>
      </c>
      <c r="N70" s="347"/>
    </row>
    <row r="71" spans="1:14" ht="15" customHeight="1">
      <c r="A71" s="286" t="s">
        <v>611</v>
      </c>
      <c r="B71" s="279">
        <v>-32258.49784</v>
      </c>
      <c r="C71" s="279">
        <v>-36218.839220000002</v>
      </c>
      <c r="D71" s="279">
        <v>-15655.014650000001</v>
      </c>
      <c r="E71" s="279">
        <v>141365.23575999998</v>
      </c>
      <c r="F71" s="279">
        <v>-17474.444379999997</v>
      </c>
      <c r="G71" s="279">
        <v>-72444.80273000001</v>
      </c>
      <c r="H71" s="279">
        <v>50218.641179999999</v>
      </c>
      <c r="I71" s="279">
        <v>-165955.84401</v>
      </c>
      <c r="J71" s="279">
        <v>78280.800470000002</v>
      </c>
      <c r="K71" s="279">
        <v>-62547.725820000007</v>
      </c>
      <c r="L71" s="279">
        <v>-105770.77278</v>
      </c>
      <c r="M71" s="279">
        <v>-53860.859660000002</v>
      </c>
      <c r="N71" s="347"/>
    </row>
    <row r="72" spans="1:14" ht="15" customHeight="1">
      <c r="A72" s="286" t="s">
        <v>612</v>
      </c>
      <c r="B72" s="279">
        <v>521.17583999999999</v>
      </c>
      <c r="C72" s="279">
        <v>0.84192999999999996</v>
      </c>
      <c r="D72" s="279">
        <v>150.30010000000001</v>
      </c>
      <c r="E72" s="279">
        <v>25.419619999999998</v>
      </c>
      <c r="F72" s="279">
        <v>22.31493</v>
      </c>
      <c r="G72" s="279">
        <v>16.717590000000001</v>
      </c>
      <c r="H72" s="279">
        <v>8.8642800000000008</v>
      </c>
      <c r="I72" s="279">
        <v>21.99851</v>
      </c>
      <c r="J72" s="279">
        <v>105.42372</v>
      </c>
      <c r="K72" s="279">
        <v>-765.15818999999999</v>
      </c>
      <c r="L72" s="279">
        <v>139.20041000000001</v>
      </c>
      <c r="M72" s="279">
        <v>-2287.2921900000001</v>
      </c>
      <c r="N72" s="347"/>
    </row>
    <row r="73" spans="1:14" ht="15" customHeight="1">
      <c r="A73" s="278" t="s">
        <v>613</v>
      </c>
      <c r="B73" s="279">
        <v>32159.979480000002</v>
      </c>
      <c r="C73" s="279">
        <v>36691.652150000002</v>
      </c>
      <c r="D73" s="279">
        <v>15927.499400000001</v>
      </c>
      <c r="E73" s="279">
        <v>-141220.40103000001</v>
      </c>
      <c r="F73" s="279">
        <v>17031.544539999999</v>
      </c>
      <c r="G73" s="279">
        <v>72354.391380000001</v>
      </c>
      <c r="H73" s="279">
        <v>-50396.17037</v>
      </c>
      <c r="I73" s="279">
        <v>165901.99218</v>
      </c>
      <c r="J73" s="279">
        <v>-78276.647069999992</v>
      </c>
      <c r="K73" s="279">
        <v>63326.082729999987</v>
      </c>
      <c r="L73" s="279">
        <v>105649.85417000001</v>
      </c>
      <c r="M73" s="279">
        <v>55216.698789999995</v>
      </c>
      <c r="N73" s="347"/>
    </row>
    <row r="74" spans="1:14" ht="15" customHeight="1">
      <c r="A74" s="278" t="s">
        <v>757</v>
      </c>
      <c r="B74" s="279">
        <v>32306.281190000002</v>
      </c>
      <c r="C74" s="279">
        <v>36783.726020000002</v>
      </c>
      <c r="D74" s="279">
        <v>16009.44433</v>
      </c>
      <c r="E74" s="279">
        <v>-141147.70997999999</v>
      </c>
      <c r="F74" s="279">
        <v>17094.72207</v>
      </c>
      <c r="G74" s="279">
        <v>72391.26943</v>
      </c>
      <c r="H74" s="279">
        <v>-50378.336459999999</v>
      </c>
      <c r="I74" s="279">
        <v>165909.95506000001</v>
      </c>
      <c r="J74" s="279">
        <v>-78254.939069999993</v>
      </c>
      <c r="K74" s="279">
        <v>66537.80042</v>
      </c>
      <c r="L74" s="279">
        <v>105683.43704</v>
      </c>
      <c r="M74" s="279">
        <v>52585.346610000001</v>
      </c>
      <c r="N74" s="347"/>
    </row>
    <row r="75" spans="1:14" ht="15" customHeight="1">
      <c r="A75" s="281" t="s">
        <v>302</v>
      </c>
      <c r="B75" s="279">
        <v>-146.30170999999999</v>
      </c>
      <c r="C75" s="279">
        <v>-92.073869999999999</v>
      </c>
      <c r="D75" s="279">
        <v>-81.944929999999999</v>
      </c>
      <c r="E75" s="279">
        <v>-72.691050000000004</v>
      </c>
      <c r="F75" s="279">
        <v>-63.177529999999997</v>
      </c>
      <c r="G75" s="279">
        <v>-36.878050000000002</v>
      </c>
      <c r="H75" s="279">
        <v>-17.833909999999999</v>
      </c>
      <c r="I75" s="279">
        <v>-7.9628800000000002</v>
      </c>
      <c r="J75" s="279">
        <v>-21.707999999999998</v>
      </c>
      <c r="K75" s="279">
        <v>-3211.7176900000004</v>
      </c>
      <c r="L75" s="279">
        <v>-33.58287</v>
      </c>
      <c r="M75" s="279">
        <v>2631.3521799999999</v>
      </c>
      <c r="N75" s="347"/>
    </row>
    <row r="76" spans="1:14" ht="15" customHeight="1">
      <c r="A76" s="278" t="s">
        <v>616</v>
      </c>
      <c r="B76" s="279">
        <v>441004.24245999998</v>
      </c>
      <c r="C76" s="279">
        <v>428639.20791</v>
      </c>
      <c r="D76" s="279">
        <v>469916.26616</v>
      </c>
      <c r="E76" s="279">
        <v>464342.0882</v>
      </c>
      <c r="F76" s="279">
        <v>389790.10123999999</v>
      </c>
      <c r="G76" s="279">
        <v>387538.96863999998</v>
      </c>
      <c r="H76" s="279">
        <v>138867.67731</v>
      </c>
      <c r="I76" s="279">
        <v>303239.78691000002</v>
      </c>
      <c r="J76" s="279">
        <v>320784.35638999997</v>
      </c>
      <c r="K76" s="279">
        <v>327834.49944999925</v>
      </c>
      <c r="L76" s="279">
        <v>407683.96525000001</v>
      </c>
      <c r="M76" s="279">
        <v>659071.92644000007</v>
      </c>
      <c r="N76" s="347"/>
    </row>
    <row r="77" spans="1:14" ht="15" customHeight="1">
      <c r="A77" s="287" t="s">
        <v>617</v>
      </c>
      <c r="B77" s="279">
        <v>227.5033</v>
      </c>
      <c r="C77" s="279">
        <v>87.33032</v>
      </c>
      <c r="D77" s="279">
        <v>-10.434329999999999</v>
      </c>
      <c r="E77" s="279">
        <v>1204.9932200000001</v>
      </c>
      <c r="F77" s="279">
        <v>1135.7741299999998</v>
      </c>
      <c r="G77" s="279">
        <v>1015.65792</v>
      </c>
      <c r="H77" s="279">
        <v>835.68458999999996</v>
      </c>
      <c r="I77" s="279">
        <v>1515.52269</v>
      </c>
      <c r="J77" s="279">
        <v>1026.6486500000001</v>
      </c>
      <c r="K77" s="279">
        <v>2021.6399000000001</v>
      </c>
      <c r="L77" s="279">
        <v>2032.0821899999999</v>
      </c>
      <c r="M77" s="279">
        <v>2027.8544199999999</v>
      </c>
      <c r="N77" s="347"/>
    </row>
    <row r="78" spans="1:14" ht="15" customHeight="1">
      <c r="A78" s="285" t="s">
        <v>618</v>
      </c>
      <c r="B78" s="279">
        <v>441231.74575999996</v>
      </c>
      <c r="C78" s="279">
        <v>428726.53823000001</v>
      </c>
      <c r="D78" s="279">
        <v>469905.83182999998</v>
      </c>
      <c r="E78" s="279">
        <v>465547.08142</v>
      </c>
      <c r="F78" s="279">
        <v>390925.87537000002</v>
      </c>
      <c r="G78" s="279">
        <v>388554.62656</v>
      </c>
      <c r="H78" s="279">
        <v>139703.36190000002</v>
      </c>
      <c r="I78" s="279">
        <v>304755.30960000004</v>
      </c>
      <c r="J78" s="279">
        <v>321811.00504000002</v>
      </c>
      <c r="K78" s="279">
        <v>329856.13934999926</v>
      </c>
      <c r="L78" s="279">
        <v>409716.04743999999</v>
      </c>
      <c r="M78" s="279">
        <v>661099.78086000006</v>
      </c>
      <c r="N78" s="347"/>
    </row>
    <row r="79" spans="1:14" ht="15" customHeight="1">
      <c r="A79" s="284" t="s">
        <v>619</v>
      </c>
      <c r="B79" s="279">
        <v>128.47359</v>
      </c>
      <c r="C79" s="279">
        <v>1904.04881</v>
      </c>
      <c r="D79" s="279">
        <v>1690.02063</v>
      </c>
      <c r="E79" s="279">
        <v>2379.38438</v>
      </c>
      <c r="F79" s="279">
        <v>17809.975569999999</v>
      </c>
      <c r="G79" s="279">
        <v>1884.75162</v>
      </c>
      <c r="H79" s="279">
        <v>-2116.1220499999999</v>
      </c>
      <c r="I79" s="279">
        <v>-7139.9834900000005</v>
      </c>
      <c r="J79" s="279">
        <v>4242.4460599999993</v>
      </c>
      <c r="K79" s="279">
        <v>1680.2197300000003</v>
      </c>
      <c r="L79" s="279">
        <v>3045.7777400000004</v>
      </c>
      <c r="M79" s="279">
        <v>2617.2916599999999</v>
      </c>
      <c r="N79" s="347"/>
    </row>
    <row r="80" spans="1:14" ht="15" customHeight="1">
      <c r="A80" s="278" t="s">
        <v>620</v>
      </c>
      <c r="B80" s="279">
        <v>441360.21935000003</v>
      </c>
      <c r="C80" s="279">
        <v>430630.58704000001</v>
      </c>
      <c r="D80" s="279">
        <v>471595.85245999997</v>
      </c>
      <c r="E80" s="279">
        <v>467926.46580000001</v>
      </c>
      <c r="F80" s="279">
        <v>408735.85093999997</v>
      </c>
      <c r="G80" s="279">
        <v>390439.37818</v>
      </c>
      <c r="H80" s="279">
        <v>137587.23984999998</v>
      </c>
      <c r="I80" s="279">
        <v>297615.32611000002</v>
      </c>
      <c r="J80" s="279">
        <v>326053.45110000001</v>
      </c>
      <c r="K80" s="279">
        <v>331536.35907999927</v>
      </c>
      <c r="L80" s="279">
        <v>412761.82517999999</v>
      </c>
      <c r="M80" s="279">
        <v>663717.07252000005</v>
      </c>
      <c r="N80" s="347"/>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347"/>
    </row>
    <row r="82" spans="1:14" ht="15" customHeight="1">
      <c r="A82" s="278" t="s">
        <v>622</v>
      </c>
      <c r="B82" s="279">
        <v>441360.21935000003</v>
      </c>
      <c r="C82" s="279">
        <v>430630.58704000001</v>
      </c>
      <c r="D82" s="279">
        <v>471595.85245999997</v>
      </c>
      <c r="E82" s="279">
        <v>467926.46580000001</v>
      </c>
      <c r="F82" s="279">
        <v>408735.85093999997</v>
      </c>
      <c r="G82" s="279">
        <v>390439.37818</v>
      </c>
      <c r="H82" s="279">
        <v>137587.23984999998</v>
      </c>
      <c r="I82" s="279">
        <v>297615.32611000002</v>
      </c>
      <c r="J82" s="279">
        <v>326053.45110000001</v>
      </c>
      <c r="K82" s="279">
        <v>331536.35907999927</v>
      </c>
      <c r="L82" s="279">
        <v>412761.82517999999</v>
      </c>
      <c r="M82" s="279">
        <v>663717.07252000005</v>
      </c>
      <c r="N82" s="347"/>
    </row>
    <row r="83" spans="1:14" ht="15" customHeight="1" thickBot="1">
      <c r="A83" s="284" t="s">
        <v>623</v>
      </c>
      <c r="B83" s="279">
        <v>-149094.81</v>
      </c>
      <c r="C83" s="279">
        <v>-97687.164999999994</v>
      </c>
      <c r="D83" s="279">
        <v>-129475.81600000001</v>
      </c>
      <c r="E83" s="279">
        <v>-123098.844</v>
      </c>
      <c r="F83" s="279">
        <v>-145505.89595999999</v>
      </c>
      <c r="G83" s="279">
        <v>-153898.98000000001</v>
      </c>
      <c r="H83" s="279">
        <v>-46118.612000000001</v>
      </c>
      <c r="I83" s="279">
        <v>-127843.584</v>
      </c>
      <c r="J83" s="279">
        <v>-126004.64398000001</v>
      </c>
      <c r="K83" s="279">
        <v>-139753.95800000001</v>
      </c>
      <c r="L83" s="279">
        <v>-161673.098</v>
      </c>
      <c r="M83" s="279">
        <v>-310047.636</v>
      </c>
      <c r="N83" s="347"/>
    </row>
    <row r="84" spans="1:14" ht="15" customHeight="1" thickTop="1" thickBot="1">
      <c r="A84" s="343" t="s">
        <v>624</v>
      </c>
      <c r="B84" s="344">
        <v>292265.40935000003</v>
      </c>
      <c r="C84" s="344">
        <v>332943.42204000003</v>
      </c>
      <c r="D84" s="344">
        <v>342120.03645999997</v>
      </c>
      <c r="E84" s="344">
        <v>344827.62180000002</v>
      </c>
      <c r="F84" s="344">
        <v>263229.95497999998</v>
      </c>
      <c r="G84" s="344">
        <v>236540.39818000002</v>
      </c>
      <c r="H84" s="344">
        <v>91468.62784999999</v>
      </c>
      <c r="I84" s="344">
        <v>169771.74211000002</v>
      </c>
      <c r="J84" s="344">
        <v>200048.80712000001</v>
      </c>
      <c r="K84" s="344">
        <v>191782.40107999925</v>
      </c>
      <c r="L84" s="344">
        <v>251088.72718000002</v>
      </c>
      <c r="M84" s="344">
        <v>353669.43652000005</v>
      </c>
      <c r="N84" s="347"/>
    </row>
    <row r="85" spans="1:14" ht="3.75" customHeight="1" thickTop="1" thickBot="1">
      <c r="A85" s="288"/>
      <c r="B85" s="289"/>
      <c r="C85" s="289"/>
      <c r="D85" s="289"/>
      <c r="E85" s="289"/>
      <c r="F85" s="289"/>
      <c r="G85" s="289"/>
      <c r="H85" s="289"/>
      <c r="I85" s="289"/>
      <c r="J85" s="289"/>
      <c r="K85" s="289"/>
      <c r="L85" s="289"/>
      <c r="M85" s="289"/>
    </row>
    <row r="86" spans="1:14" ht="15" customHeight="1" thickTop="1">
      <c r="A86" s="290"/>
      <c r="B86" s="291"/>
      <c r="C86" s="291"/>
      <c r="D86" s="291"/>
      <c r="E86" s="291"/>
      <c r="F86" s="291"/>
      <c r="G86" s="291"/>
      <c r="H86" s="291"/>
      <c r="I86" s="291"/>
      <c r="J86" s="291"/>
      <c r="K86" s="291"/>
      <c r="L86" s="291"/>
      <c r="M86"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zoomScaleNormal="100" workbookViewId="0">
      <pane xSplit="1" topLeftCell="B1" activePane="topRight" state="frozen"/>
      <selection pane="topRight" activeCell="A10" sqref="A10"/>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0.7109375" style="273" bestFit="1" customWidth="1"/>
    <col min="11" max="11" width="10.7109375" style="273" customWidth="1"/>
    <col min="12" max="12" width="11.7109375" style="293" bestFit="1" customWidth="1"/>
    <col min="13" max="13" width="11.7109375" style="293" customWidth="1"/>
    <col min="14" max="256" width="9.140625" style="273"/>
    <col min="257" max="257" width="89.85546875" style="273" bestFit="1" customWidth="1"/>
    <col min="258" max="264" width="10.7109375" style="273" bestFit="1" customWidth="1"/>
    <col min="265" max="265" width="10.7109375" style="273" customWidth="1"/>
    <col min="266" max="266" width="10.7109375" style="273" bestFit="1" customWidth="1"/>
    <col min="267" max="267" width="10.7109375" style="273" customWidth="1"/>
    <col min="268" max="268" width="11.7109375" style="273" bestFit="1" customWidth="1"/>
    <col min="269" max="269" width="11.7109375" style="273" customWidth="1"/>
    <col min="270" max="512" width="9.140625" style="273"/>
    <col min="513" max="513" width="89.85546875" style="273" bestFit="1" customWidth="1"/>
    <col min="514" max="520" width="10.7109375" style="273" bestFit="1" customWidth="1"/>
    <col min="521" max="521" width="10.7109375" style="273" customWidth="1"/>
    <col min="522" max="522" width="10.7109375" style="273" bestFit="1" customWidth="1"/>
    <col min="523" max="523" width="10.7109375" style="273" customWidth="1"/>
    <col min="524" max="524" width="11.7109375" style="273" bestFit="1" customWidth="1"/>
    <col min="525" max="525" width="11.7109375" style="273" customWidth="1"/>
    <col min="526" max="768" width="9.140625" style="273"/>
    <col min="769" max="769" width="89.85546875" style="273" bestFit="1" customWidth="1"/>
    <col min="770" max="776" width="10.7109375" style="273" bestFit="1" customWidth="1"/>
    <col min="777" max="777" width="10.7109375" style="273" customWidth="1"/>
    <col min="778" max="778" width="10.7109375" style="273" bestFit="1" customWidth="1"/>
    <col min="779" max="779" width="10.7109375" style="273" customWidth="1"/>
    <col min="780" max="780" width="11.7109375" style="273" bestFit="1" customWidth="1"/>
    <col min="781" max="781" width="11.7109375" style="273" customWidth="1"/>
    <col min="782" max="1024" width="9.140625" style="273"/>
    <col min="1025" max="1025" width="89.85546875" style="273" bestFit="1" customWidth="1"/>
    <col min="1026" max="1032" width="10.7109375" style="273" bestFit="1" customWidth="1"/>
    <col min="1033" max="1033" width="10.7109375" style="273" customWidth="1"/>
    <col min="1034" max="1034" width="10.7109375" style="273" bestFit="1" customWidth="1"/>
    <col min="1035" max="1035" width="10.7109375" style="273" customWidth="1"/>
    <col min="1036" max="1036" width="11.7109375" style="273" bestFit="1" customWidth="1"/>
    <col min="1037" max="1037" width="11.7109375" style="273" customWidth="1"/>
    <col min="1038" max="1280" width="9.140625" style="273"/>
    <col min="1281" max="1281" width="89.85546875" style="273" bestFit="1" customWidth="1"/>
    <col min="1282" max="1288" width="10.7109375" style="273" bestFit="1" customWidth="1"/>
    <col min="1289" max="1289" width="10.7109375" style="273" customWidth="1"/>
    <col min="1290" max="1290" width="10.7109375" style="273" bestFit="1" customWidth="1"/>
    <col min="1291" max="1291" width="10.7109375" style="273" customWidth="1"/>
    <col min="1292" max="1292" width="11.7109375" style="273" bestFit="1" customWidth="1"/>
    <col min="1293" max="1293" width="11.7109375" style="273" customWidth="1"/>
    <col min="1294" max="1536" width="9.140625" style="273"/>
    <col min="1537" max="1537" width="89.85546875" style="273" bestFit="1" customWidth="1"/>
    <col min="1538" max="1544" width="10.7109375" style="273" bestFit="1" customWidth="1"/>
    <col min="1545" max="1545" width="10.7109375" style="273" customWidth="1"/>
    <col min="1546" max="1546" width="10.7109375" style="273" bestFit="1" customWidth="1"/>
    <col min="1547" max="1547" width="10.7109375" style="273" customWidth="1"/>
    <col min="1548" max="1548" width="11.7109375" style="273" bestFit="1" customWidth="1"/>
    <col min="1549" max="1549" width="11.7109375" style="273" customWidth="1"/>
    <col min="1550" max="1792" width="9.140625" style="273"/>
    <col min="1793" max="1793" width="89.85546875" style="273" bestFit="1" customWidth="1"/>
    <col min="1794" max="1800" width="10.7109375" style="273" bestFit="1" customWidth="1"/>
    <col min="1801" max="1801" width="10.7109375" style="273" customWidth="1"/>
    <col min="1802" max="1802" width="10.7109375" style="273" bestFit="1" customWidth="1"/>
    <col min="1803" max="1803" width="10.7109375" style="273" customWidth="1"/>
    <col min="1804" max="1804" width="11.7109375" style="273" bestFit="1" customWidth="1"/>
    <col min="1805" max="1805" width="11.7109375" style="273" customWidth="1"/>
    <col min="1806" max="2048" width="9.140625" style="273"/>
    <col min="2049" max="2049" width="89.85546875" style="273" bestFit="1" customWidth="1"/>
    <col min="2050" max="2056" width="10.7109375" style="273" bestFit="1" customWidth="1"/>
    <col min="2057" max="2057" width="10.7109375" style="273" customWidth="1"/>
    <col min="2058" max="2058" width="10.7109375" style="273" bestFit="1" customWidth="1"/>
    <col min="2059" max="2059" width="10.7109375" style="273" customWidth="1"/>
    <col min="2060" max="2060" width="11.7109375" style="273" bestFit="1" customWidth="1"/>
    <col min="2061" max="2061" width="11.7109375" style="273" customWidth="1"/>
    <col min="2062" max="2304" width="9.140625" style="273"/>
    <col min="2305" max="2305" width="89.85546875" style="273" bestFit="1" customWidth="1"/>
    <col min="2306" max="2312" width="10.7109375" style="273" bestFit="1" customWidth="1"/>
    <col min="2313" max="2313" width="10.7109375" style="273" customWidth="1"/>
    <col min="2314" max="2314" width="10.7109375" style="273" bestFit="1" customWidth="1"/>
    <col min="2315" max="2315" width="10.7109375" style="273" customWidth="1"/>
    <col min="2316" max="2316" width="11.7109375" style="273" bestFit="1" customWidth="1"/>
    <col min="2317" max="2317" width="11.7109375" style="273" customWidth="1"/>
    <col min="2318" max="2560" width="9.140625" style="273"/>
    <col min="2561" max="2561" width="89.85546875" style="273" bestFit="1" customWidth="1"/>
    <col min="2562" max="2568" width="10.7109375" style="273" bestFit="1" customWidth="1"/>
    <col min="2569" max="2569" width="10.7109375" style="273" customWidth="1"/>
    <col min="2570" max="2570" width="10.7109375" style="273" bestFit="1" customWidth="1"/>
    <col min="2571" max="2571" width="10.7109375" style="273" customWidth="1"/>
    <col min="2572" max="2572" width="11.7109375" style="273" bestFit="1" customWidth="1"/>
    <col min="2573" max="2573" width="11.7109375" style="273" customWidth="1"/>
    <col min="2574" max="2816" width="9.140625" style="273"/>
    <col min="2817" max="2817" width="89.85546875" style="273" bestFit="1" customWidth="1"/>
    <col min="2818" max="2824" width="10.7109375" style="273" bestFit="1" customWidth="1"/>
    <col min="2825" max="2825" width="10.7109375" style="273" customWidth="1"/>
    <col min="2826" max="2826" width="10.7109375" style="273" bestFit="1" customWidth="1"/>
    <col min="2827" max="2827" width="10.7109375" style="273" customWidth="1"/>
    <col min="2828" max="2828" width="11.7109375" style="273" bestFit="1" customWidth="1"/>
    <col min="2829" max="2829" width="11.7109375" style="273" customWidth="1"/>
    <col min="2830" max="3072" width="9.140625" style="273"/>
    <col min="3073" max="3073" width="89.85546875" style="273" bestFit="1" customWidth="1"/>
    <col min="3074" max="3080" width="10.7109375" style="273" bestFit="1" customWidth="1"/>
    <col min="3081" max="3081" width="10.7109375" style="273" customWidth="1"/>
    <col min="3082" max="3082" width="10.7109375" style="273" bestFit="1" customWidth="1"/>
    <col min="3083" max="3083" width="10.7109375" style="273" customWidth="1"/>
    <col min="3084" max="3084" width="11.7109375" style="273" bestFit="1" customWidth="1"/>
    <col min="3085" max="3085" width="11.7109375" style="273" customWidth="1"/>
    <col min="3086" max="3328" width="9.140625" style="273"/>
    <col min="3329" max="3329" width="89.85546875" style="273" bestFit="1" customWidth="1"/>
    <col min="3330" max="3336" width="10.7109375" style="273" bestFit="1" customWidth="1"/>
    <col min="3337" max="3337" width="10.7109375" style="273" customWidth="1"/>
    <col min="3338" max="3338" width="10.7109375" style="273" bestFit="1" customWidth="1"/>
    <col min="3339" max="3339" width="10.7109375" style="273" customWidth="1"/>
    <col min="3340" max="3340" width="11.7109375" style="273" bestFit="1" customWidth="1"/>
    <col min="3341" max="3341" width="11.7109375" style="273" customWidth="1"/>
    <col min="3342" max="3584" width="9.140625" style="273"/>
    <col min="3585" max="3585" width="89.85546875" style="273" bestFit="1" customWidth="1"/>
    <col min="3586" max="3592" width="10.7109375" style="273" bestFit="1" customWidth="1"/>
    <col min="3593" max="3593" width="10.7109375" style="273" customWidth="1"/>
    <col min="3594" max="3594" width="10.7109375" style="273" bestFit="1" customWidth="1"/>
    <col min="3595" max="3595" width="10.7109375" style="273" customWidth="1"/>
    <col min="3596" max="3596" width="11.7109375" style="273" bestFit="1" customWidth="1"/>
    <col min="3597" max="3597" width="11.7109375" style="273" customWidth="1"/>
    <col min="3598" max="3840" width="9.140625" style="273"/>
    <col min="3841" max="3841" width="89.85546875" style="273" bestFit="1" customWidth="1"/>
    <col min="3842" max="3848" width="10.7109375" style="273" bestFit="1" customWidth="1"/>
    <col min="3849" max="3849" width="10.7109375" style="273" customWidth="1"/>
    <col min="3850" max="3850" width="10.7109375" style="273" bestFit="1" customWidth="1"/>
    <col min="3851" max="3851" width="10.7109375" style="273" customWidth="1"/>
    <col min="3852" max="3852" width="11.7109375" style="273" bestFit="1" customWidth="1"/>
    <col min="3853" max="3853" width="11.7109375" style="273" customWidth="1"/>
    <col min="3854" max="4096" width="9.140625" style="273"/>
    <col min="4097" max="4097" width="89.85546875" style="273" bestFit="1" customWidth="1"/>
    <col min="4098" max="4104" width="10.7109375" style="273" bestFit="1" customWidth="1"/>
    <col min="4105" max="4105" width="10.7109375" style="273" customWidth="1"/>
    <col min="4106" max="4106" width="10.7109375" style="273" bestFit="1" customWidth="1"/>
    <col min="4107" max="4107" width="10.7109375" style="273" customWidth="1"/>
    <col min="4108" max="4108" width="11.7109375" style="273" bestFit="1" customWidth="1"/>
    <col min="4109" max="4109" width="11.7109375" style="273" customWidth="1"/>
    <col min="4110" max="4352" width="9.140625" style="273"/>
    <col min="4353" max="4353" width="89.85546875" style="273" bestFit="1" customWidth="1"/>
    <col min="4354" max="4360" width="10.7109375" style="273" bestFit="1" customWidth="1"/>
    <col min="4361" max="4361" width="10.7109375" style="273" customWidth="1"/>
    <col min="4362" max="4362" width="10.7109375" style="273" bestFit="1" customWidth="1"/>
    <col min="4363" max="4363" width="10.7109375" style="273" customWidth="1"/>
    <col min="4364" max="4364" width="11.7109375" style="273" bestFit="1" customWidth="1"/>
    <col min="4365" max="4365" width="11.7109375" style="273" customWidth="1"/>
    <col min="4366" max="4608" width="9.140625" style="273"/>
    <col min="4609" max="4609" width="89.85546875" style="273" bestFit="1" customWidth="1"/>
    <col min="4610" max="4616" width="10.7109375" style="273" bestFit="1" customWidth="1"/>
    <col min="4617" max="4617" width="10.7109375" style="273" customWidth="1"/>
    <col min="4618" max="4618" width="10.7109375" style="273" bestFit="1" customWidth="1"/>
    <col min="4619" max="4619" width="10.7109375" style="273" customWidth="1"/>
    <col min="4620" max="4620" width="11.7109375" style="273" bestFit="1" customWidth="1"/>
    <col min="4621" max="4621" width="11.7109375" style="273" customWidth="1"/>
    <col min="4622" max="4864" width="9.140625" style="273"/>
    <col min="4865" max="4865" width="89.85546875" style="273" bestFit="1" customWidth="1"/>
    <col min="4866" max="4872" width="10.7109375" style="273" bestFit="1" customWidth="1"/>
    <col min="4873" max="4873" width="10.7109375" style="273" customWidth="1"/>
    <col min="4874" max="4874" width="10.7109375" style="273" bestFit="1" customWidth="1"/>
    <col min="4875" max="4875" width="10.7109375" style="273" customWidth="1"/>
    <col min="4876" max="4876" width="11.7109375" style="273" bestFit="1" customWidth="1"/>
    <col min="4877" max="4877" width="11.7109375" style="273" customWidth="1"/>
    <col min="4878" max="5120" width="9.140625" style="273"/>
    <col min="5121" max="5121" width="89.85546875" style="273" bestFit="1" customWidth="1"/>
    <col min="5122" max="5128" width="10.7109375" style="273" bestFit="1" customWidth="1"/>
    <col min="5129" max="5129" width="10.7109375" style="273" customWidth="1"/>
    <col min="5130" max="5130" width="10.7109375" style="273" bestFit="1" customWidth="1"/>
    <col min="5131" max="5131" width="10.7109375" style="273" customWidth="1"/>
    <col min="5132" max="5132" width="11.7109375" style="273" bestFit="1" customWidth="1"/>
    <col min="5133" max="5133" width="11.7109375" style="273" customWidth="1"/>
    <col min="5134" max="5376" width="9.140625" style="273"/>
    <col min="5377" max="5377" width="89.85546875" style="273" bestFit="1" customWidth="1"/>
    <col min="5378" max="5384" width="10.7109375" style="273" bestFit="1" customWidth="1"/>
    <col min="5385" max="5385" width="10.7109375" style="273" customWidth="1"/>
    <col min="5386" max="5386" width="10.7109375" style="273" bestFit="1" customWidth="1"/>
    <col min="5387" max="5387" width="10.7109375" style="273" customWidth="1"/>
    <col min="5388" max="5388" width="11.7109375" style="273" bestFit="1" customWidth="1"/>
    <col min="5389" max="5389" width="11.7109375" style="273" customWidth="1"/>
    <col min="5390" max="5632" width="9.140625" style="273"/>
    <col min="5633" max="5633" width="89.85546875" style="273" bestFit="1" customWidth="1"/>
    <col min="5634" max="5640" width="10.7109375" style="273" bestFit="1" customWidth="1"/>
    <col min="5641" max="5641" width="10.7109375" style="273" customWidth="1"/>
    <col min="5642" max="5642" width="10.7109375" style="273" bestFit="1" customWidth="1"/>
    <col min="5643" max="5643" width="10.7109375" style="273" customWidth="1"/>
    <col min="5644" max="5644" width="11.7109375" style="273" bestFit="1" customWidth="1"/>
    <col min="5645" max="5645" width="11.7109375" style="273" customWidth="1"/>
    <col min="5646" max="5888" width="9.140625" style="273"/>
    <col min="5889" max="5889" width="89.85546875" style="273" bestFit="1" customWidth="1"/>
    <col min="5890" max="5896" width="10.7109375" style="273" bestFit="1" customWidth="1"/>
    <col min="5897" max="5897" width="10.7109375" style="273" customWidth="1"/>
    <col min="5898" max="5898" width="10.7109375" style="273" bestFit="1" customWidth="1"/>
    <col min="5899" max="5899" width="10.7109375" style="273" customWidth="1"/>
    <col min="5900" max="5900" width="11.7109375" style="273" bestFit="1" customWidth="1"/>
    <col min="5901" max="5901" width="11.7109375" style="273" customWidth="1"/>
    <col min="5902" max="6144" width="9.140625" style="273"/>
    <col min="6145" max="6145" width="89.85546875" style="273" bestFit="1" customWidth="1"/>
    <col min="6146" max="6152" width="10.7109375" style="273" bestFit="1" customWidth="1"/>
    <col min="6153" max="6153" width="10.7109375" style="273" customWidth="1"/>
    <col min="6154" max="6154" width="10.7109375" style="273" bestFit="1" customWidth="1"/>
    <col min="6155" max="6155" width="10.7109375" style="273" customWidth="1"/>
    <col min="6156" max="6156" width="11.7109375" style="273" bestFit="1" customWidth="1"/>
    <col min="6157" max="6157" width="11.7109375" style="273" customWidth="1"/>
    <col min="6158" max="6400" width="9.140625" style="273"/>
    <col min="6401" max="6401" width="89.85546875" style="273" bestFit="1" customWidth="1"/>
    <col min="6402" max="6408" width="10.7109375" style="273" bestFit="1" customWidth="1"/>
    <col min="6409" max="6409" width="10.7109375" style="273" customWidth="1"/>
    <col min="6410" max="6410" width="10.7109375" style="273" bestFit="1" customWidth="1"/>
    <col min="6411" max="6411" width="10.7109375" style="273" customWidth="1"/>
    <col min="6412" max="6412" width="11.7109375" style="273" bestFit="1" customWidth="1"/>
    <col min="6413" max="6413" width="11.7109375" style="273" customWidth="1"/>
    <col min="6414" max="6656" width="9.140625" style="273"/>
    <col min="6657" max="6657" width="89.85546875" style="273" bestFit="1" customWidth="1"/>
    <col min="6658" max="6664" width="10.7109375" style="273" bestFit="1" customWidth="1"/>
    <col min="6665" max="6665" width="10.7109375" style="273" customWidth="1"/>
    <col min="6666" max="6666" width="10.7109375" style="273" bestFit="1" customWidth="1"/>
    <col min="6667" max="6667" width="10.7109375" style="273" customWidth="1"/>
    <col min="6668" max="6668" width="11.7109375" style="273" bestFit="1" customWidth="1"/>
    <col min="6669" max="6669" width="11.7109375" style="273" customWidth="1"/>
    <col min="6670" max="6912" width="9.140625" style="273"/>
    <col min="6913" max="6913" width="89.85546875" style="273" bestFit="1" customWidth="1"/>
    <col min="6914" max="6920" width="10.7109375" style="273" bestFit="1" customWidth="1"/>
    <col min="6921" max="6921" width="10.7109375" style="273" customWidth="1"/>
    <col min="6922" max="6922" width="10.7109375" style="273" bestFit="1" customWidth="1"/>
    <col min="6923" max="6923" width="10.7109375" style="273" customWidth="1"/>
    <col min="6924" max="6924" width="11.7109375" style="273" bestFit="1" customWidth="1"/>
    <col min="6925" max="6925" width="11.7109375" style="273" customWidth="1"/>
    <col min="6926" max="7168" width="9.140625" style="273"/>
    <col min="7169" max="7169" width="89.85546875" style="273" bestFit="1" customWidth="1"/>
    <col min="7170" max="7176" width="10.7109375" style="273" bestFit="1" customWidth="1"/>
    <col min="7177" max="7177" width="10.7109375" style="273" customWidth="1"/>
    <col min="7178" max="7178" width="10.7109375" style="273" bestFit="1" customWidth="1"/>
    <col min="7179" max="7179" width="10.7109375" style="273" customWidth="1"/>
    <col min="7180" max="7180" width="11.7109375" style="273" bestFit="1" customWidth="1"/>
    <col min="7181" max="7181" width="11.7109375" style="273" customWidth="1"/>
    <col min="7182" max="7424" width="9.140625" style="273"/>
    <col min="7425" max="7425" width="89.85546875" style="273" bestFit="1" customWidth="1"/>
    <col min="7426" max="7432" width="10.7109375" style="273" bestFit="1" customWidth="1"/>
    <col min="7433" max="7433" width="10.7109375" style="273" customWidth="1"/>
    <col min="7434" max="7434" width="10.7109375" style="273" bestFit="1" customWidth="1"/>
    <col min="7435" max="7435" width="10.7109375" style="273" customWidth="1"/>
    <col min="7436" max="7436" width="11.7109375" style="273" bestFit="1" customWidth="1"/>
    <col min="7437" max="7437" width="11.7109375" style="273" customWidth="1"/>
    <col min="7438" max="7680" width="9.140625" style="273"/>
    <col min="7681" max="7681" width="89.85546875" style="273" bestFit="1" customWidth="1"/>
    <col min="7682" max="7688" width="10.7109375" style="273" bestFit="1" customWidth="1"/>
    <col min="7689" max="7689" width="10.7109375" style="273" customWidth="1"/>
    <col min="7690" max="7690" width="10.7109375" style="273" bestFit="1" customWidth="1"/>
    <col min="7691" max="7691" width="10.7109375" style="273" customWidth="1"/>
    <col min="7692" max="7692" width="11.7109375" style="273" bestFit="1" customWidth="1"/>
    <col min="7693" max="7693" width="11.7109375" style="273" customWidth="1"/>
    <col min="7694" max="7936" width="9.140625" style="273"/>
    <col min="7937" max="7937" width="89.85546875" style="273" bestFit="1" customWidth="1"/>
    <col min="7938" max="7944" width="10.7109375" style="273" bestFit="1" customWidth="1"/>
    <col min="7945" max="7945" width="10.7109375" style="273" customWidth="1"/>
    <col min="7946" max="7946" width="10.7109375" style="273" bestFit="1" customWidth="1"/>
    <col min="7947" max="7947" width="10.7109375" style="273" customWidth="1"/>
    <col min="7948" max="7948" width="11.7109375" style="273" bestFit="1" customWidth="1"/>
    <col min="7949" max="7949" width="11.7109375" style="273" customWidth="1"/>
    <col min="7950" max="8192" width="9.140625" style="273"/>
    <col min="8193" max="8193" width="89.85546875" style="273" bestFit="1" customWidth="1"/>
    <col min="8194" max="8200" width="10.7109375" style="273" bestFit="1" customWidth="1"/>
    <col min="8201" max="8201" width="10.7109375" style="273" customWidth="1"/>
    <col min="8202" max="8202" width="10.7109375" style="273" bestFit="1" customWidth="1"/>
    <col min="8203" max="8203" width="10.7109375" style="273" customWidth="1"/>
    <col min="8204" max="8204" width="11.7109375" style="273" bestFit="1" customWidth="1"/>
    <col min="8205" max="8205" width="11.7109375" style="273" customWidth="1"/>
    <col min="8206" max="8448" width="9.140625" style="273"/>
    <col min="8449" max="8449" width="89.85546875" style="273" bestFit="1" customWidth="1"/>
    <col min="8450" max="8456" width="10.7109375" style="273" bestFit="1" customWidth="1"/>
    <col min="8457" max="8457" width="10.7109375" style="273" customWidth="1"/>
    <col min="8458" max="8458" width="10.7109375" style="273" bestFit="1" customWidth="1"/>
    <col min="8459" max="8459" width="10.7109375" style="273" customWidth="1"/>
    <col min="8460" max="8460" width="11.7109375" style="273" bestFit="1" customWidth="1"/>
    <col min="8461" max="8461" width="11.7109375" style="273" customWidth="1"/>
    <col min="8462" max="8704" width="9.140625" style="273"/>
    <col min="8705" max="8705" width="89.85546875" style="273" bestFit="1" customWidth="1"/>
    <col min="8706" max="8712" width="10.7109375" style="273" bestFit="1" customWidth="1"/>
    <col min="8713" max="8713" width="10.7109375" style="273" customWidth="1"/>
    <col min="8714" max="8714" width="10.7109375" style="273" bestFit="1" customWidth="1"/>
    <col min="8715" max="8715" width="10.7109375" style="273" customWidth="1"/>
    <col min="8716" max="8716" width="11.7109375" style="273" bestFit="1" customWidth="1"/>
    <col min="8717" max="8717" width="11.7109375" style="273" customWidth="1"/>
    <col min="8718" max="8960" width="9.140625" style="273"/>
    <col min="8961" max="8961" width="89.85546875" style="273" bestFit="1" customWidth="1"/>
    <col min="8962" max="8968" width="10.7109375" style="273" bestFit="1" customWidth="1"/>
    <col min="8969" max="8969" width="10.7109375" style="273" customWidth="1"/>
    <col min="8970" max="8970" width="10.7109375" style="273" bestFit="1" customWidth="1"/>
    <col min="8971" max="8971" width="10.7109375" style="273" customWidth="1"/>
    <col min="8972" max="8972" width="11.7109375" style="273" bestFit="1" customWidth="1"/>
    <col min="8973" max="8973" width="11.7109375" style="273" customWidth="1"/>
    <col min="8974" max="9216" width="9.140625" style="273"/>
    <col min="9217" max="9217" width="89.85546875" style="273" bestFit="1" customWidth="1"/>
    <col min="9218" max="9224" width="10.7109375" style="273" bestFit="1" customWidth="1"/>
    <col min="9225" max="9225" width="10.7109375" style="273" customWidth="1"/>
    <col min="9226" max="9226" width="10.7109375" style="273" bestFit="1" customWidth="1"/>
    <col min="9227" max="9227" width="10.7109375" style="273" customWidth="1"/>
    <col min="9228" max="9228" width="11.7109375" style="273" bestFit="1" customWidth="1"/>
    <col min="9229" max="9229" width="11.7109375" style="273" customWidth="1"/>
    <col min="9230" max="9472" width="9.140625" style="273"/>
    <col min="9473" max="9473" width="89.85546875" style="273" bestFit="1" customWidth="1"/>
    <col min="9474" max="9480" width="10.7109375" style="273" bestFit="1" customWidth="1"/>
    <col min="9481" max="9481" width="10.7109375" style="273" customWidth="1"/>
    <col min="9482" max="9482" width="10.7109375" style="273" bestFit="1" customWidth="1"/>
    <col min="9483" max="9483" width="10.7109375" style="273" customWidth="1"/>
    <col min="9484" max="9484" width="11.7109375" style="273" bestFit="1" customWidth="1"/>
    <col min="9485" max="9485" width="11.7109375" style="273" customWidth="1"/>
    <col min="9486" max="9728" width="9.140625" style="273"/>
    <col min="9729" max="9729" width="89.85546875" style="273" bestFit="1" customWidth="1"/>
    <col min="9730" max="9736" width="10.7109375" style="273" bestFit="1" customWidth="1"/>
    <col min="9737" max="9737" width="10.7109375" style="273" customWidth="1"/>
    <col min="9738" max="9738" width="10.7109375" style="273" bestFit="1" customWidth="1"/>
    <col min="9739" max="9739" width="10.7109375" style="273" customWidth="1"/>
    <col min="9740" max="9740" width="11.7109375" style="273" bestFit="1" customWidth="1"/>
    <col min="9741" max="9741" width="11.7109375" style="273" customWidth="1"/>
    <col min="9742" max="9984" width="9.140625" style="273"/>
    <col min="9985" max="9985" width="89.85546875" style="273" bestFit="1" customWidth="1"/>
    <col min="9986" max="9992" width="10.7109375" style="273" bestFit="1" customWidth="1"/>
    <col min="9993" max="9993" width="10.7109375" style="273" customWidth="1"/>
    <col min="9994" max="9994" width="10.7109375" style="273" bestFit="1" customWidth="1"/>
    <col min="9995" max="9995" width="10.7109375" style="273" customWidth="1"/>
    <col min="9996" max="9996" width="11.7109375" style="273" bestFit="1" customWidth="1"/>
    <col min="9997" max="9997" width="11.7109375" style="273"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0.7109375" style="273" bestFit="1" customWidth="1"/>
    <col min="10251" max="10251" width="10.7109375" style="273" customWidth="1"/>
    <col min="10252" max="10252" width="11.7109375" style="273" bestFit="1" customWidth="1"/>
    <col min="10253" max="10253" width="11.7109375" style="273"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0.7109375" style="273" bestFit="1" customWidth="1"/>
    <col min="10507" max="10507" width="10.7109375" style="273" customWidth="1"/>
    <col min="10508" max="10508" width="11.7109375" style="273" bestFit="1" customWidth="1"/>
    <col min="10509" max="10509" width="11.7109375" style="273"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0.7109375" style="273" bestFit="1" customWidth="1"/>
    <col min="10763" max="10763" width="10.7109375" style="273" customWidth="1"/>
    <col min="10764" max="10764" width="11.7109375" style="273" bestFit="1" customWidth="1"/>
    <col min="10765" max="10765" width="11.7109375" style="273"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0.7109375" style="273" bestFit="1" customWidth="1"/>
    <col min="11019" max="11019" width="10.7109375" style="273" customWidth="1"/>
    <col min="11020" max="11020" width="11.7109375" style="273" bestFit="1" customWidth="1"/>
    <col min="11021" max="11021" width="11.7109375" style="273"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0.7109375" style="273" bestFit="1" customWidth="1"/>
    <col min="11275" max="11275" width="10.7109375" style="273" customWidth="1"/>
    <col min="11276" max="11276" width="11.7109375" style="273" bestFit="1" customWidth="1"/>
    <col min="11277" max="11277" width="11.7109375" style="273"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0.7109375" style="273" bestFit="1" customWidth="1"/>
    <col min="11531" max="11531" width="10.7109375" style="273" customWidth="1"/>
    <col min="11532" max="11532" width="11.7109375" style="273" bestFit="1" customWidth="1"/>
    <col min="11533" max="11533" width="11.7109375" style="273"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0.7109375" style="273" bestFit="1" customWidth="1"/>
    <col min="11787" max="11787" width="10.7109375" style="273" customWidth="1"/>
    <col min="11788" max="11788" width="11.7109375" style="273" bestFit="1" customWidth="1"/>
    <col min="11789" max="11789" width="11.7109375" style="273"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0.7109375" style="273" bestFit="1" customWidth="1"/>
    <col min="12043" max="12043" width="10.7109375" style="273" customWidth="1"/>
    <col min="12044" max="12044" width="11.7109375" style="273" bestFit="1" customWidth="1"/>
    <col min="12045" max="12045" width="11.7109375" style="273"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0.7109375" style="273" bestFit="1" customWidth="1"/>
    <col min="12299" max="12299" width="10.7109375" style="273" customWidth="1"/>
    <col min="12300" max="12300" width="11.7109375" style="273" bestFit="1" customWidth="1"/>
    <col min="12301" max="12301" width="11.7109375" style="273"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0.7109375" style="273" bestFit="1" customWidth="1"/>
    <col min="12555" max="12555" width="10.7109375" style="273" customWidth="1"/>
    <col min="12556" max="12556" width="11.7109375" style="273" bestFit="1" customWidth="1"/>
    <col min="12557" max="12557" width="11.7109375" style="273"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0.7109375" style="273" bestFit="1" customWidth="1"/>
    <col min="12811" max="12811" width="10.7109375" style="273" customWidth="1"/>
    <col min="12812" max="12812" width="11.7109375" style="273" bestFit="1" customWidth="1"/>
    <col min="12813" max="12813" width="11.7109375" style="273"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0.7109375" style="273" bestFit="1" customWidth="1"/>
    <col min="13067" max="13067" width="10.7109375" style="273" customWidth="1"/>
    <col min="13068" max="13068" width="11.7109375" style="273" bestFit="1" customWidth="1"/>
    <col min="13069" max="13069" width="11.7109375" style="273"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0.7109375" style="273" bestFit="1" customWidth="1"/>
    <col min="13323" max="13323" width="10.7109375" style="273" customWidth="1"/>
    <col min="13324" max="13324" width="11.7109375" style="273" bestFit="1" customWidth="1"/>
    <col min="13325" max="13325" width="11.7109375" style="273"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0.7109375" style="273" bestFit="1" customWidth="1"/>
    <col min="13579" max="13579" width="10.7109375" style="273" customWidth="1"/>
    <col min="13580" max="13580" width="11.7109375" style="273" bestFit="1" customWidth="1"/>
    <col min="13581" max="13581" width="11.7109375" style="273"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0.7109375" style="273" bestFit="1" customWidth="1"/>
    <col min="13835" max="13835" width="10.7109375" style="273" customWidth="1"/>
    <col min="13836" max="13836" width="11.7109375" style="273" bestFit="1" customWidth="1"/>
    <col min="13837" max="13837" width="11.7109375" style="273"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0.7109375" style="273" bestFit="1" customWidth="1"/>
    <col min="14091" max="14091" width="10.7109375" style="273" customWidth="1"/>
    <col min="14092" max="14092" width="11.7109375" style="273" bestFit="1" customWidth="1"/>
    <col min="14093" max="14093" width="11.7109375" style="273"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0.7109375" style="273" bestFit="1" customWidth="1"/>
    <col min="14347" max="14347" width="10.7109375" style="273" customWidth="1"/>
    <col min="14348" max="14348" width="11.7109375" style="273" bestFit="1" customWidth="1"/>
    <col min="14349" max="14349" width="11.7109375" style="273"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0.7109375" style="273" bestFit="1" customWidth="1"/>
    <col min="14603" max="14603" width="10.7109375" style="273" customWidth="1"/>
    <col min="14604" max="14604" width="11.7109375" style="273" bestFit="1" customWidth="1"/>
    <col min="14605" max="14605" width="11.7109375" style="273"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0.7109375" style="273" bestFit="1" customWidth="1"/>
    <col min="14859" max="14859" width="10.7109375" style="273" customWidth="1"/>
    <col min="14860" max="14860" width="11.7109375" style="273" bestFit="1" customWidth="1"/>
    <col min="14861" max="14861" width="11.7109375" style="273"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0.7109375" style="273" bestFit="1" customWidth="1"/>
    <col min="15115" max="15115" width="10.7109375" style="273" customWidth="1"/>
    <col min="15116" max="15116" width="11.7109375" style="273" bestFit="1" customWidth="1"/>
    <col min="15117" max="15117" width="11.7109375" style="273"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0.7109375" style="273" bestFit="1" customWidth="1"/>
    <col min="15371" max="15371" width="10.7109375" style="273" customWidth="1"/>
    <col min="15372" max="15372" width="11.7109375" style="273" bestFit="1" customWidth="1"/>
    <col min="15373" max="15373" width="11.7109375" style="273"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0.7109375" style="273" bestFit="1" customWidth="1"/>
    <col min="15627" max="15627" width="10.7109375" style="273" customWidth="1"/>
    <col min="15628" max="15628" width="11.7109375" style="273" bestFit="1" customWidth="1"/>
    <col min="15629" max="15629" width="11.7109375" style="273"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0.7109375" style="273" bestFit="1" customWidth="1"/>
    <col min="15883" max="15883" width="10.7109375" style="273" customWidth="1"/>
    <col min="15884" max="15884" width="11.7109375" style="273" bestFit="1" customWidth="1"/>
    <col min="15885" max="15885" width="11.7109375" style="273"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0.7109375" style="273" bestFit="1" customWidth="1"/>
    <col min="16139" max="16139" width="10.7109375" style="273" customWidth="1"/>
    <col min="16140" max="16140" width="11.7109375" style="273" bestFit="1" customWidth="1"/>
    <col min="16141" max="16141" width="11.7109375" style="273" customWidth="1"/>
    <col min="16142" max="16384" width="9.140625" style="273"/>
  </cols>
  <sheetData>
    <row r="1" spans="1:14" ht="30" customHeight="1">
      <c r="A1" s="774" t="s">
        <v>324</v>
      </c>
      <c r="B1" s="774"/>
      <c r="C1" s="774"/>
      <c r="D1" s="774"/>
      <c r="E1" s="774"/>
      <c r="F1" s="774"/>
      <c r="G1" s="774"/>
      <c r="H1" s="774"/>
      <c r="I1" s="774"/>
      <c r="J1" s="774"/>
      <c r="K1" s="774"/>
      <c r="L1" s="774"/>
      <c r="M1" s="774"/>
      <c r="N1" s="272"/>
    </row>
    <row r="2" spans="1:14" ht="15" customHeight="1">
      <c r="A2" s="775" t="s">
        <v>551</v>
      </c>
      <c r="B2" s="775"/>
      <c r="C2" s="775"/>
      <c r="D2" s="775"/>
      <c r="E2" s="775"/>
      <c r="F2" s="775"/>
      <c r="G2" s="775"/>
      <c r="H2" s="775"/>
      <c r="I2" s="775"/>
      <c r="J2" s="775"/>
      <c r="K2" s="775"/>
      <c r="L2" s="775"/>
      <c r="M2" s="775"/>
      <c r="N2" s="272"/>
    </row>
    <row r="3" spans="1:14" ht="15" customHeight="1">
      <c r="A3" s="775" t="s">
        <v>761</v>
      </c>
      <c r="B3" s="775"/>
      <c r="C3" s="775"/>
      <c r="D3" s="775"/>
      <c r="E3" s="775"/>
      <c r="F3" s="775"/>
      <c r="G3" s="775"/>
      <c r="H3" s="775"/>
      <c r="I3" s="775"/>
      <c r="J3" s="775"/>
      <c r="K3" s="775"/>
      <c r="L3" s="775"/>
      <c r="M3" s="775"/>
      <c r="N3" s="272"/>
    </row>
    <row r="4" spans="1:14" ht="30" customHeight="1">
      <c r="A4" s="776" t="s">
        <v>2</v>
      </c>
      <c r="B4" s="776"/>
      <c r="C4" s="776"/>
      <c r="D4" s="776"/>
      <c r="E4" s="776"/>
      <c r="F4" s="776"/>
      <c r="G4" s="776"/>
      <c r="H4" s="776"/>
      <c r="I4" s="776"/>
      <c r="J4" s="776"/>
      <c r="K4" s="776"/>
      <c r="L4" s="776"/>
      <c r="M4" s="776"/>
      <c r="N4" s="272"/>
    </row>
    <row r="5" spans="1:14" ht="3.75" customHeight="1" thickBot="1">
      <c r="A5" s="272"/>
      <c r="B5" s="272"/>
      <c r="C5" s="272"/>
      <c r="D5" s="272"/>
      <c r="E5" s="272"/>
      <c r="F5" s="272"/>
      <c r="G5" s="272"/>
      <c r="H5" s="272"/>
      <c r="I5" s="272"/>
      <c r="J5" s="272"/>
      <c r="K5" s="272"/>
      <c r="L5" s="272"/>
      <c r="M5" s="272"/>
      <c r="N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N6" s="274"/>
    </row>
    <row r="7" spans="1:14" ht="15" customHeight="1" thickTop="1" thickBot="1">
      <c r="A7" s="343" t="s">
        <v>562</v>
      </c>
      <c r="B7" s="344">
        <v>12081870.929879999</v>
      </c>
      <c r="C7" s="344">
        <v>14605967.315409999</v>
      </c>
      <c r="D7" s="344">
        <v>16340049.671600001</v>
      </c>
      <c r="E7" s="344">
        <v>19387325.796150003</v>
      </c>
      <c r="F7" s="344">
        <v>20377489.639049999</v>
      </c>
      <c r="G7" s="344">
        <v>21743542.672389999</v>
      </c>
      <c r="H7" s="344">
        <v>23647837.885330003</v>
      </c>
      <c r="I7" s="344">
        <v>23781719.4626</v>
      </c>
      <c r="J7" s="344">
        <v>23008562.845150001</v>
      </c>
      <c r="K7" s="344">
        <v>25218202.069969997</v>
      </c>
      <c r="L7" s="344">
        <v>25085619.236719999</v>
      </c>
      <c r="M7" s="344">
        <v>25208239.81724</v>
      </c>
      <c r="N7" s="272"/>
    </row>
    <row r="8" spans="1:14" s="280" customFormat="1" ht="15" customHeight="1" thickTop="1">
      <c r="A8" s="278" t="s">
        <v>9</v>
      </c>
      <c r="B8" s="279">
        <v>1400379.8483699998</v>
      </c>
      <c r="C8" s="279">
        <v>2593488.8986900002</v>
      </c>
      <c r="D8" s="279">
        <v>2744060.84589</v>
      </c>
      <c r="E8" s="279">
        <v>2712279.5924200001</v>
      </c>
      <c r="F8" s="279">
        <v>2568680.2866199999</v>
      </c>
      <c r="G8" s="279">
        <v>2573121.66065</v>
      </c>
      <c r="H8" s="279">
        <v>3222806.4684000001</v>
      </c>
      <c r="I8" s="279">
        <v>2598411.7140100002</v>
      </c>
      <c r="J8" s="279">
        <v>2262930.31061</v>
      </c>
      <c r="K8" s="279">
        <v>3479971.4766599997</v>
      </c>
      <c r="L8" s="279">
        <v>3498176.39108</v>
      </c>
      <c r="M8" s="279">
        <v>2887306.8084300002</v>
      </c>
      <c r="N8" s="272"/>
    </row>
    <row r="9" spans="1:14" s="280" customFormat="1" ht="15" customHeight="1">
      <c r="A9" s="278" t="s">
        <v>18</v>
      </c>
      <c r="B9" s="279">
        <v>2591673.2665500003</v>
      </c>
      <c r="C9" s="279">
        <v>2484226.5169099998</v>
      </c>
      <c r="D9" s="279">
        <v>2454838.9117199997</v>
      </c>
      <c r="E9" s="279">
        <v>3070303.0286900001</v>
      </c>
      <c r="F9" s="279">
        <v>2865697.81482</v>
      </c>
      <c r="G9" s="279">
        <v>2616735.2869699998</v>
      </c>
      <c r="H9" s="279">
        <v>2773933.2027399996</v>
      </c>
      <c r="I9" s="279">
        <v>2963274.2723499998</v>
      </c>
      <c r="J9" s="279">
        <v>2701003.3840000001</v>
      </c>
      <c r="K9" s="279">
        <v>2898714.56121</v>
      </c>
      <c r="L9" s="279">
        <v>2868268.85464</v>
      </c>
      <c r="M9" s="279">
        <v>3312266.1217999998</v>
      </c>
      <c r="N9" s="272"/>
    </row>
    <row r="10" spans="1:14" s="280" customFormat="1" ht="15" customHeight="1">
      <c r="A10" s="278" t="s">
        <v>27</v>
      </c>
      <c r="B10" s="279">
        <v>7887666.4761399999</v>
      </c>
      <c r="C10" s="279">
        <v>9250498.4815499987</v>
      </c>
      <c r="D10" s="279">
        <v>10938092.64931</v>
      </c>
      <c r="E10" s="279">
        <v>13020362.850120001</v>
      </c>
      <c r="F10" s="279">
        <v>14386380.247540001</v>
      </c>
      <c r="G10" s="279">
        <v>15422137.128219999</v>
      </c>
      <c r="H10" s="279">
        <v>16123497.166440001</v>
      </c>
      <c r="I10" s="279">
        <v>16265512.335959999</v>
      </c>
      <c r="J10" s="279">
        <v>16384498.97027</v>
      </c>
      <c r="K10" s="279">
        <v>17108816.343800001</v>
      </c>
      <c r="L10" s="279">
        <v>17073769.580620002</v>
      </c>
      <c r="M10" s="279">
        <v>17747308.179570001</v>
      </c>
      <c r="N10" s="272"/>
    </row>
    <row r="11" spans="1:14" s="280" customFormat="1" ht="15" customHeight="1">
      <c r="A11" s="281" t="s">
        <v>563</v>
      </c>
      <c r="B11" s="279">
        <v>7934986.4191300003</v>
      </c>
      <c r="C11" s="279">
        <v>9289607.9904200006</v>
      </c>
      <c r="D11" s="279">
        <v>10953889.248370001</v>
      </c>
      <c r="E11" s="279">
        <v>13005962.823180001</v>
      </c>
      <c r="F11" s="279">
        <v>14365670.398399999</v>
      </c>
      <c r="G11" s="279">
        <v>15366387.35605</v>
      </c>
      <c r="H11" s="279">
        <v>15805138.143959999</v>
      </c>
      <c r="I11" s="279">
        <v>15663693.52211</v>
      </c>
      <c r="J11" s="279">
        <v>15642301.03686</v>
      </c>
      <c r="K11" s="279">
        <v>16439682.462960001</v>
      </c>
      <c r="L11" s="279">
        <v>16413914.16278</v>
      </c>
      <c r="M11" s="279">
        <v>17169948.779059999</v>
      </c>
      <c r="N11" s="272"/>
    </row>
    <row r="12" spans="1:14" s="280" customFormat="1" ht="15" customHeight="1">
      <c r="A12" s="281" t="s">
        <v>564</v>
      </c>
      <c r="B12" s="279">
        <v>7886992.3791000005</v>
      </c>
      <c r="C12" s="279">
        <v>9247070.1102099996</v>
      </c>
      <c r="D12" s="279">
        <v>10900081.651690001</v>
      </c>
      <c r="E12" s="279">
        <v>12957598.629139999</v>
      </c>
      <c r="F12" s="279">
        <v>14315287.277479999</v>
      </c>
      <c r="G12" s="279">
        <v>15320219.147440001</v>
      </c>
      <c r="H12" s="279">
        <v>15720650.19324</v>
      </c>
      <c r="I12" s="279">
        <v>11858747.6669</v>
      </c>
      <c r="J12" s="279">
        <v>12612381.221580001</v>
      </c>
      <c r="K12" s="279">
        <v>13937325.916080002</v>
      </c>
      <c r="L12" s="279">
        <v>13944690.78699</v>
      </c>
      <c r="M12" s="279">
        <v>15178718.5875</v>
      </c>
      <c r="N12" s="272"/>
    </row>
    <row r="13" spans="1:14" s="280" customFormat="1" ht="15" customHeight="1">
      <c r="A13" s="281" t="s">
        <v>565</v>
      </c>
      <c r="B13" s="279">
        <v>47994.040030000004</v>
      </c>
      <c r="C13" s="279">
        <v>42537.880210000003</v>
      </c>
      <c r="D13" s="279">
        <v>53807.596680000002</v>
      </c>
      <c r="E13" s="279">
        <v>48364.194040000002</v>
      </c>
      <c r="F13" s="279">
        <v>50383.120920000001</v>
      </c>
      <c r="G13" s="279">
        <v>46168.208610000001</v>
      </c>
      <c r="H13" s="279">
        <v>84487.950719999993</v>
      </c>
      <c r="I13" s="279">
        <v>3804945.8552100002</v>
      </c>
      <c r="J13" s="279">
        <v>3029919.8152800002</v>
      </c>
      <c r="K13" s="279">
        <v>2502356.5468800003</v>
      </c>
      <c r="L13" s="279">
        <v>2469223.37579</v>
      </c>
      <c r="M13" s="279">
        <v>1991230.1915599999</v>
      </c>
      <c r="N13" s="272"/>
    </row>
    <row r="14" spans="1:14" s="280" customFormat="1" ht="15" customHeight="1">
      <c r="A14" s="281" t="s">
        <v>566</v>
      </c>
      <c r="B14" s="279">
        <v>49985.785960000001</v>
      </c>
      <c r="C14" s="279">
        <v>49878.378509999995</v>
      </c>
      <c r="D14" s="279">
        <v>84685.838060000009</v>
      </c>
      <c r="E14" s="279">
        <v>123501.45218000001</v>
      </c>
      <c r="F14" s="279">
        <v>122314.76429000001</v>
      </c>
      <c r="G14" s="279">
        <v>125325.97839</v>
      </c>
      <c r="H14" s="279">
        <v>12834.779849999999</v>
      </c>
      <c r="I14" s="279">
        <v>52211.79335</v>
      </c>
      <c r="J14" s="279">
        <v>256862.57299000002</v>
      </c>
      <c r="K14" s="279">
        <v>244709.92433999997</v>
      </c>
      <c r="L14" s="279">
        <v>255446.71406</v>
      </c>
      <c r="M14" s="279">
        <v>301465.44957</v>
      </c>
      <c r="N14" s="272"/>
    </row>
    <row r="15" spans="1:14" s="280" customFormat="1" ht="15" customHeight="1">
      <c r="A15" s="281" t="s">
        <v>567</v>
      </c>
      <c r="B15" s="279">
        <v>47965.089359999998</v>
      </c>
      <c r="C15" s="279">
        <v>49260.712350000002</v>
      </c>
      <c r="D15" s="279">
        <v>76584.043680000002</v>
      </c>
      <c r="E15" s="279">
        <v>109224.28329000001</v>
      </c>
      <c r="F15" s="279">
        <v>114707.41697000001</v>
      </c>
      <c r="G15" s="279">
        <v>115198.63893</v>
      </c>
      <c r="H15" s="279">
        <v>9648.0015399999993</v>
      </c>
      <c r="I15" s="279">
        <v>26867.994139999999</v>
      </c>
      <c r="J15" s="279">
        <v>52919.453750000001</v>
      </c>
      <c r="K15" s="279">
        <v>87031.837169999984</v>
      </c>
      <c r="L15" s="279">
        <v>89155.73176000001</v>
      </c>
      <c r="M15" s="279">
        <v>121334.21881999999</v>
      </c>
      <c r="N15" s="272"/>
    </row>
    <row r="16" spans="1:14" s="280" customFormat="1" ht="15" customHeight="1">
      <c r="A16" s="281" t="s">
        <v>568</v>
      </c>
      <c r="B16" s="279">
        <v>2020.6966</v>
      </c>
      <c r="C16" s="279">
        <v>617.66615999999999</v>
      </c>
      <c r="D16" s="279">
        <v>8101.7943800000003</v>
      </c>
      <c r="E16" s="279">
        <v>14277.168890000001</v>
      </c>
      <c r="F16" s="279">
        <v>7607.3473199999999</v>
      </c>
      <c r="G16" s="279">
        <v>10127.339460000001</v>
      </c>
      <c r="H16" s="279">
        <v>3186.7783100000001</v>
      </c>
      <c r="I16" s="279">
        <v>25343.799210000001</v>
      </c>
      <c r="J16" s="279">
        <v>203943.11924</v>
      </c>
      <c r="K16" s="279">
        <v>157678.08716999998</v>
      </c>
      <c r="L16" s="279">
        <v>166290.9823</v>
      </c>
      <c r="M16" s="279">
        <v>180131.23074999999</v>
      </c>
      <c r="N16" s="272"/>
    </row>
    <row r="17" spans="1:14" s="280" customFormat="1" ht="15" customHeight="1">
      <c r="A17" s="281" t="s">
        <v>569</v>
      </c>
      <c r="B17" s="279">
        <v>61283.585149999999</v>
      </c>
      <c r="C17" s="279">
        <v>98862.168799999999</v>
      </c>
      <c r="D17" s="279">
        <v>116961.68326999999</v>
      </c>
      <c r="E17" s="279">
        <v>126953.39704000001</v>
      </c>
      <c r="F17" s="279">
        <v>156240.87693</v>
      </c>
      <c r="G17" s="279">
        <v>150438.03881</v>
      </c>
      <c r="H17" s="279">
        <v>155116.17481</v>
      </c>
      <c r="I17" s="279">
        <v>101481.46484999999</v>
      </c>
      <c r="J17" s="279">
        <v>158648.75096</v>
      </c>
      <c r="K17" s="279">
        <v>195217.34852</v>
      </c>
      <c r="L17" s="279">
        <v>189566.62561000002</v>
      </c>
      <c r="M17" s="279">
        <v>204679.89891000002</v>
      </c>
      <c r="N17" s="272"/>
    </row>
    <row r="18" spans="1:14" s="280" customFormat="1" ht="15" customHeight="1">
      <c r="A18" s="281" t="s">
        <v>570</v>
      </c>
      <c r="B18" s="279">
        <v>54717.54926</v>
      </c>
      <c r="C18" s="279">
        <v>93424.805240000002</v>
      </c>
      <c r="D18" s="279">
        <v>112594.24827</v>
      </c>
      <c r="E18" s="279">
        <v>122748.32994</v>
      </c>
      <c r="F18" s="279">
        <v>152290.29141999999</v>
      </c>
      <c r="G18" s="279">
        <v>147063.72083000001</v>
      </c>
      <c r="H18" s="279">
        <v>150943.47258999999</v>
      </c>
      <c r="I18" s="279">
        <v>99393.158260000011</v>
      </c>
      <c r="J18" s="279">
        <v>66288.99037</v>
      </c>
      <c r="K18" s="279">
        <v>63884.51</v>
      </c>
      <c r="L18" s="279">
        <v>63271.321889999999</v>
      </c>
      <c r="M18" s="279">
        <v>81534.959870000006</v>
      </c>
      <c r="N18" s="272"/>
    </row>
    <row r="19" spans="1:14" s="280" customFormat="1" ht="15" customHeight="1">
      <c r="A19" s="281" t="s">
        <v>571</v>
      </c>
      <c r="B19" s="279">
        <v>6566.0358900000001</v>
      </c>
      <c r="C19" s="279">
        <v>5437.3635599999998</v>
      </c>
      <c r="D19" s="279">
        <v>4367.4350000000004</v>
      </c>
      <c r="E19" s="279">
        <v>4205.0670999999993</v>
      </c>
      <c r="F19" s="279">
        <v>3950.5855099999999</v>
      </c>
      <c r="G19" s="279">
        <v>3374.3179799999998</v>
      </c>
      <c r="H19" s="279">
        <v>4172.7022200000001</v>
      </c>
      <c r="I19" s="279">
        <v>2088.3065900000001</v>
      </c>
      <c r="J19" s="279">
        <v>92359.760590000005</v>
      </c>
      <c r="K19" s="279">
        <v>131332.83851999999</v>
      </c>
      <c r="L19" s="279">
        <v>126295.30372</v>
      </c>
      <c r="M19" s="279">
        <v>123144.93904000001</v>
      </c>
      <c r="N19" s="272"/>
    </row>
    <row r="20" spans="1:14" s="280" customFormat="1" ht="15" customHeight="1">
      <c r="A20" s="281" t="s">
        <v>34</v>
      </c>
      <c r="B20" s="279">
        <v>52659.261760000001</v>
      </c>
      <c r="C20" s="279">
        <v>64232.11937</v>
      </c>
      <c r="D20" s="279">
        <v>74130.365769999989</v>
      </c>
      <c r="E20" s="279">
        <v>96574.820540000001</v>
      </c>
      <c r="F20" s="279">
        <v>101864.14281</v>
      </c>
      <c r="G20" s="279">
        <v>131083.18786999999</v>
      </c>
      <c r="H20" s="279">
        <v>615803.25010000006</v>
      </c>
      <c r="I20" s="279">
        <v>822165.30895000009</v>
      </c>
      <c r="J20" s="279">
        <v>728515.53583000007</v>
      </c>
      <c r="K20" s="279">
        <v>657446.61751000001</v>
      </c>
      <c r="L20" s="279">
        <v>647109.32091999997</v>
      </c>
      <c r="M20" s="279">
        <v>571744.17286000005</v>
      </c>
      <c r="N20" s="272"/>
    </row>
    <row r="21" spans="1:14" s="280" customFormat="1" ht="15" customHeight="1">
      <c r="A21" s="281" t="s">
        <v>572</v>
      </c>
      <c r="B21" s="279">
        <v>-211248.57586000001</v>
      </c>
      <c r="C21" s="279">
        <v>-252082.17555000001</v>
      </c>
      <c r="D21" s="279">
        <v>-291574.48616000003</v>
      </c>
      <c r="E21" s="279">
        <v>-332629.64282000001</v>
      </c>
      <c r="F21" s="279">
        <v>-359709.93488999997</v>
      </c>
      <c r="G21" s="279">
        <v>-351097.43289999996</v>
      </c>
      <c r="H21" s="279">
        <v>-465395.18227999995</v>
      </c>
      <c r="I21" s="279">
        <v>-374039.75330000004</v>
      </c>
      <c r="J21" s="279">
        <v>-401828.92637</v>
      </c>
      <c r="K21" s="279">
        <v>-428240.00952999998</v>
      </c>
      <c r="L21" s="279">
        <v>-432267.24274999998</v>
      </c>
      <c r="M21" s="279">
        <v>-500530.12082999997</v>
      </c>
      <c r="N21" s="272"/>
    </row>
    <row r="22" spans="1:14" s="280" customFormat="1" ht="15" customHeight="1">
      <c r="A22" s="278" t="s">
        <v>64</v>
      </c>
      <c r="B22" s="279">
        <v>59527.791789999996</v>
      </c>
      <c r="C22" s="279">
        <v>141760.56016999998</v>
      </c>
      <c r="D22" s="279">
        <v>92423.669040000008</v>
      </c>
      <c r="E22" s="279">
        <v>86843.014459999991</v>
      </c>
      <c r="F22" s="279">
        <v>95075.14675</v>
      </c>
      <c r="G22" s="279">
        <v>89453.633290000012</v>
      </c>
      <c r="H22" s="279">
        <v>166216.00391999999</v>
      </c>
      <c r="I22" s="279">
        <v>162822.69701</v>
      </c>
      <c r="J22" s="279">
        <v>121205.76751000001</v>
      </c>
      <c r="K22" s="279">
        <v>147652.4412</v>
      </c>
      <c r="L22" s="279">
        <v>186098.69555999999</v>
      </c>
      <c r="M22" s="279">
        <v>152599.82469000001</v>
      </c>
      <c r="N22" s="272"/>
    </row>
    <row r="23" spans="1:14" s="280" customFormat="1" ht="15" customHeight="1">
      <c r="A23" s="278" t="s">
        <v>70</v>
      </c>
      <c r="B23" s="279">
        <v>2.0000000000000002E-5</v>
      </c>
      <c r="C23" s="279">
        <v>308.94678999999996</v>
      </c>
      <c r="D23" s="279">
        <v>2121.2027699999999</v>
      </c>
      <c r="E23" s="279">
        <v>5859.4836799999994</v>
      </c>
      <c r="F23" s="279">
        <v>9333.16986</v>
      </c>
      <c r="G23" s="279">
        <v>12902.125840000001</v>
      </c>
      <c r="H23" s="279">
        <v>14065.32265</v>
      </c>
      <c r="I23" s="279">
        <v>19268.36623</v>
      </c>
      <c r="J23" s="279">
        <v>26754.751519999998</v>
      </c>
      <c r="K23" s="279">
        <v>32012.047349999993</v>
      </c>
      <c r="L23" s="279">
        <v>32194.12487</v>
      </c>
      <c r="M23" s="279">
        <v>29145.228519999997</v>
      </c>
      <c r="N23" s="272"/>
    </row>
    <row r="24" spans="1:14" s="280" customFormat="1" ht="15" customHeight="1">
      <c r="A24" s="278" t="s">
        <v>573</v>
      </c>
      <c r="B24" s="279">
        <v>22712.525460000001</v>
      </c>
      <c r="C24" s="279">
        <v>22745.79149</v>
      </c>
      <c r="D24" s="279">
        <v>25210.522370000002</v>
      </c>
      <c r="E24" s="279">
        <v>340137.88566999999</v>
      </c>
      <c r="F24" s="279">
        <v>211345.37124000001</v>
      </c>
      <c r="G24" s="279">
        <v>856713.01058</v>
      </c>
      <c r="H24" s="279">
        <v>1168023.53357</v>
      </c>
      <c r="I24" s="279">
        <v>1571652.44368</v>
      </c>
      <c r="J24" s="279">
        <v>1307589.3127599999</v>
      </c>
      <c r="K24" s="279">
        <v>1333309.0079000001</v>
      </c>
      <c r="L24" s="279">
        <v>1216103.58907</v>
      </c>
      <c r="M24" s="279">
        <v>751142.90113000013</v>
      </c>
      <c r="N24" s="272"/>
    </row>
    <row r="25" spans="1:14" s="280" customFormat="1" ht="15" customHeight="1">
      <c r="A25" s="278" t="s">
        <v>80</v>
      </c>
      <c r="B25" s="279">
        <v>93169.617870000002</v>
      </c>
      <c r="C25" s="279">
        <v>85641.332739999998</v>
      </c>
      <c r="D25" s="279">
        <v>53288.467340000003</v>
      </c>
      <c r="E25" s="279">
        <v>119113.89709</v>
      </c>
      <c r="F25" s="279">
        <v>200469.56889</v>
      </c>
      <c r="G25" s="279">
        <v>138821.50386000003</v>
      </c>
      <c r="H25" s="279">
        <v>139273.68724</v>
      </c>
      <c r="I25" s="279">
        <v>150589.88268000001</v>
      </c>
      <c r="J25" s="279">
        <v>150051.76527</v>
      </c>
      <c r="K25" s="279">
        <v>155455.81747000001</v>
      </c>
      <c r="L25" s="279">
        <v>156898.30377</v>
      </c>
      <c r="M25" s="279">
        <v>277295.70694</v>
      </c>
      <c r="N25" s="272"/>
    </row>
    <row r="26" spans="1:14" s="280" customFormat="1" ht="15" customHeight="1">
      <c r="A26" s="278" t="s">
        <v>574</v>
      </c>
      <c r="B26" s="279">
        <v>26741.403679999999</v>
      </c>
      <c r="C26" s="279">
        <v>27296.787069999998</v>
      </c>
      <c r="D26" s="279">
        <v>30013.403160000002</v>
      </c>
      <c r="E26" s="279">
        <v>32426.044020000001</v>
      </c>
      <c r="F26" s="279">
        <v>40508.033329999998</v>
      </c>
      <c r="G26" s="279">
        <v>33658.322979999997</v>
      </c>
      <c r="H26" s="279">
        <v>40022.500369999994</v>
      </c>
      <c r="I26" s="279">
        <v>50187.750679999997</v>
      </c>
      <c r="J26" s="279">
        <v>54528.583210000004</v>
      </c>
      <c r="K26" s="279">
        <v>62270.374380000008</v>
      </c>
      <c r="L26" s="279">
        <v>54109.697110000001</v>
      </c>
      <c r="M26" s="279">
        <v>51175.046159999998</v>
      </c>
      <c r="N26" s="272"/>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272"/>
    </row>
    <row r="28" spans="1:14" ht="15" customHeight="1" thickTop="1" thickBot="1">
      <c r="A28" s="343" t="s">
        <v>575</v>
      </c>
      <c r="B28" s="344">
        <v>10995304.59829</v>
      </c>
      <c r="C28" s="344">
        <v>13476176.85149</v>
      </c>
      <c r="D28" s="344">
        <v>15104770.424249999</v>
      </c>
      <c r="E28" s="344">
        <v>18071762.654720001</v>
      </c>
      <c r="F28" s="344">
        <v>18976226.57088</v>
      </c>
      <c r="G28" s="344">
        <v>20233465.016929999</v>
      </c>
      <c r="H28" s="344">
        <v>22200073.57956</v>
      </c>
      <c r="I28" s="344">
        <v>22206740.89703</v>
      </c>
      <c r="J28" s="344">
        <v>21346187.81498</v>
      </c>
      <c r="K28" s="344">
        <v>23515115.688379996</v>
      </c>
      <c r="L28" s="344">
        <v>23378909.196310002</v>
      </c>
      <c r="M28" s="344">
        <v>23413388.935479995</v>
      </c>
      <c r="N28" s="272"/>
    </row>
    <row r="29" spans="1:14" s="280" customFormat="1" ht="15" customHeight="1" thickTop="1">
      <c r="A29" s="278" t="s">
        <v>576</v>
      </c>
      <c r="B29" s="279">
        <v>9595714.4068600014</v>
      </c>
      <c r="C29" s="279">
        <v>12240905.093049999</v>
      </c>
      <c r="D29" s="279">
        <v>12799547.70489</v>
      </c>
      <c r="E29" s="279">
        <v>15669677.808809999</v>
      </c>
      <c r="F29" s="279">
        <v>16151923.270749999</v>
      </c>
      <c r="G29" s="279">
        <v>15265523.24777</v>
      </c>
      <c r="H29" s="279">
        <v>16877760.905680001</v>
      </c>
      <c r="I29" s="279">
        <v>17156418.915209997</v>
      </c>
      <c r="J29" s="279">
        <v>17640202.932419997</v>
      </c>
      <c r="K29" s="279">
        <v>9786510.3114899993</v>
      </c>
      <c r="L29" s="279">
        <v>10108772.01723</v>
      </c>
      <c r="M29" s="279">
        <v>19383146.985279996</v>
      </c>
      <c r="N29" s="272"/>
    </row>
    <row r="30" spans="1:14" s="280" customFormat="1" ht="15" customHeight="1">
      <c r="A30" s="281" t="s">
        <v>577</v>
      </c>
      <c r="B30" s="279">
        <v>2837931.6305399998</v>
      </c>
      <c r="C30" s="279">
        <v>3793101.3455599998</v>
      </c>
      <c r="D30" s="279">
        <v>3247358.7558599999</v>
      </c>
      <c r="E30" s="279">
        <v>3652193.0540399998</v>
      </c>
      <c r="F30" s="279">
        <v>3255222.49089</v>
      </c>
      <c r="G30" s="279">
        <v>3003586.4484200003</v>
      </c>
      <c r="H30" s="279">
        <v>3529917.3781599998</v>
      </c>
      <c r="I30" s="279">
        <v>3469877.84565</v>
      </c>
      <c r="J30" s="279">
        <v>3287254.3687300002</v>
      </c>
      <c r="K30" s="279">
        <v>3648369.8955299994</v>
      </c>
      <c r="L30" s="279">
        <v>3718767.9866799996</v>
      </c>
      <c r="M30" s="279">
        <v>4957811.8950300002</v>
      </c>
      <c r="N30" s="272"/>
    </row>
    <row r="31" spans="1:14" s="280" customFormat="1" ht="15" customHeight="1">
      <c r="A31" s="281" t="s">
        <v>578</v>
      </c>
      <c r="B31" s="279">
        <v>3045495.7264999999</v>
      </c>
      <c r="C31" s="279">
        <v>3556939.3172600004</v>
      </c>
      <c r="D31" s="279">
        <v>3576268.7871500002</v>
      </c>
      <c r="E31" s="279">
        <v>3827890.8126999997</v>
      </c>
      <c r="F31" s="279">
        <v>4458361.1240200009</v>
      </c>
      <c r="G31" s="279">
        <v>4346949.3152999999</v>
      </c>
      <c r="H31" s="279">
        <v>4696370.3793299999</v>
      </c>
      <c r="I31" s="279">
        <v>5119432.8266199995</v>
      </c>
      <c r="J31" s="279">
        <v>5260777.9614399998</v>
      </c>
      <c r="K31" s="279">
        <v>4775429.9861900005</v>
      </c>
      <c r="L31" s="279">
        <v>5048321.3229700001</v>
      </c>
      <c r="M31" s="279">
        <v>4479344.2032599989</v>
      </c>
      <c r="N31" s="272"/>
    </row>
    <row r="32" spans="1:14" s="280" customFormat="1" ht="15" customHeight="1">
      <c r="A32" s="281" t="s">
        <v>579</v>
      </c>
      <c r="B32" s="279">
        <v>88808.046489999993</v>
      </c>
      <c r="C32" s="279">
        <v>34785.454189999997</v>
      </c>
      <c r="D32" s="279">
        <v>21637.355500000001</v>
      </c>
      <c r="E32" s="279">
        <v>18361.25634</v>
      </c>
      <c r="F32" s="279">
        <v>6826.6130999999996</v>
      </c>
      <c r="G32" s="279">
        <v>4637.5106999999998</v>
      </c>
      <c r="H32" s="279">
        <v>2844.9284300000004</v>
      </c>
      <c r="I32" s="279">
        <v>2476.8326099999999</v>
      </c>
      <c r="J32" s="279">
        <v>1182.16741</v>
      </c>
      <c r="K32" s="279">
        <v>1123.8052200000002</v>
      </c>
      <c r="L32" s="279">
        <v>1123.8380199999999</v>
      </c>
      <c r="M32" s="279">
        <v>779.89747</v>
      </c>
      <c r="N32" s="272"/>
    </row>
    <row r="33" spans="1:14" s="280" customFormat="1" ht="15" customHeight="1">
      <c r="A33" s="281" t="s">
        <v>580</v>
      </c>
      <c r="B33" s="279">
        <v>262915.93943000003</v>
      </c>
      <c r="C33" s="279">
        <v>520662.87589999998</v>
      </c>
      <c r="D33" s="279">
        <v>682068.10499999998</v>
      </c>
      <c r="E33" s="279">
        <v>396811.31868999999</v>
      </c>
      <c r="F33" s="279">
        <v>433142.61255000002</v>
      </c>
      <c r="G33" s="279">
        <v>478012.78674000001</v>
      </c>
      <c r="H33" s="279">
        <v>202567.22810000001</v>
      </c>
      <c r="I33" s="279">
        <v>192490.72038999997</v>
      </c>
      <c r="J33" s="279">
        <v>232701.39330000003</v>
      </c>
      <c r="K33" s="279">
        <v>265384.36121</v>
      </c>
      <c r="L33" s="279">
        <v>263386.45990000002</v>
      </c>
      <c r="M33" s="279">
        <v>279595.13592999999</v>
      </c>
      <c r="N33" s="272"/>
    </row>
    <row r="34" spans="1:14" s="280" customFormat="1" ht="15" customHeight="1">
      <c r="A34" s="281" t="s">
        <v>581</v>
      </c>
      <c r="B34" s="279">
        <v>3199110.3875300004</v>
      </c>
      <c r="C34" s="279">
        <v>4102470.64971</v>
      </c>
      <c r="D34" s="279">
        <v>4958371.9012700003</v>
      </c>
      <c r="E34" s="279">
        <v>7315302.5512299994</v>
      </c>
      <c r="F34" s="279">
        <v>7335001.4088100009</v>
      </c>
      <c r="G34" s="279">
        <v>6670243.5561099993</v>
      </c>
      <c r="H34" s="279">
        <v>7507774.4050900005</v>
      </c>
      <c r="I34" s="279">
        <v>7278847.3019300001</v>
      </c>
      <c r="J34" s="279">
        <v>7615471.74285</v>
      </c>
      <c r="K34" s="279">
        <v>1025115.62706</v>
      </c>
      <c r="L34" s="279">
        <v>1004636.08796</v>
      </c>
      <c r="M34" s="279">
        <v>8197478.6530199992</v>
      </c>
      <c r="N34" s="272"/>
    </row>
    <row r="35" spans="1:14" s="280" customFormat="1" ht="15" customHeight="1">
      <c r="A35" s="281" t="s">
        <v>582</v>
      </c>
      <c r="B35" s="279">
        <v>161452.67637</v>
      </c>
      <c r="C35" s="279">
        <v>232945.45043</v>
      </c>
      <c r="D35" s="279">
        <v>313842.80011000001</v>
      </c>
      <c r="E35" s="279">
        <v>459118.81581</v>
      </c>
      <c r="F35" s="279">
        <v>663369.02138000005</v>
      </c>
      <c r="G35" s="279">
        <v>762093.63049999997</v>
      </c>
      <c r="H35" s="279">
        <v>938286.58657000004</v>
      </c>
      <c r="I35" s="279">
        <v>1093293.3880099999</v>
      </c>
      <c r="J35" s="279">
        <v>1242815.2986900001</v>
      </c>
      <c r="K35" s="279">
        <v>71086.636280000006</v>
      </c>
      <c r="L35" s="279">
        <v>72536.3217</v>
      </c>
      <c r="M35" s="279">
        <v>1468137.2005699999</v>
      </c>
      <c r="N35" s="272"/>
    </row>
    <row r="36" spans="1:14" s="280" customFormat="1" ht="15" customHeight="1">
      <c r="A36" s="278" t="s">
        <v>583</v>
      </c>
      <c r="B36" s="279">
        <v>609.07143999999994</v>
      </c>
      <c r="C36" s="279">
        <v>1512.91344</v>
      </c>
      <c r="D36" s="279">
        <v>2059.93444</v>
      </c>
      <c r="E36" s="279">
        <v>2186.9641900000001</v>
      </c>
      <c r="F36" s="279">
        <v>1495.39744</v>
      </c>
      <c r="G36" s="279">
        <v>1662.0328999999999</v>
      </c>
      <c r="H36" s="279">
        <v>951.72221999999999</v>
      </c>
      <c r="I36" s="279">
        <v>3263.27394</v>
      </c>
      <c r="J36" s="279">
        <v>6268.4048300000004</v>
      </c>
      <c r="K36" s="279">
        <v>4656.5612099999998</v>
      </c>
      <c r="L36" s="279">
        <v>8437.5787100000016</v>
      </c>
      <c r="M36" s="279">
        <v>6360.8692700000001</v>
      </c>
      <c r="N36" s="272"/>
    </row>
    <row r="37" spans="1:14" s="280" customFormat="1" ht="15" customHeight="1">
      <c r="A37" s="278" t="s">
        <v>584</v>
      </c>
      <c r="B37" s="279">
        <v>105539.67512999999</v>
      </c>
      <c r="C37" s="279">
        <v>32623.934949999999</v>
      </c>
      <c r="D37" s="279">
        <v>1043088.78992</v>
      </c>
      <c r="E37" s="279">
        <v>1166487.42609</v>
      </c>
      <c r="F37" s="279">
        <v>1196052.47019</v>
      </c>
      <c r="G37" s="279">
        <v>2286904.09827</v>
      </c>
      <c r="H37" s="279">
        <v>2820614.3906799997</v>
      </c>
      <c r="I37" s="279">
        <v>3097277.2633600002</v>
      </c>
      <c r="J37" s="279">
        <v>2372693.0185199999</v>
      </c>
      <c r="K37" s="279">
        <v>3260595.9727599998</v>
      </c>
      <c r="L37" s="279">
        <v>2991466.2350700004</v>
      </c>
      <c r="M37" s="279">
        <v>1634799.7958</v>
      </c>
      <c r="N37" s="272"/>
    </row>
    <row r="38" spans="1:14" s="280" customFormat="1" ht="15" customHeight="1">
      <c r="A38" s="278" t="s">
        <v>585</v>
      </c>
      <c r="B38" s="279">
        <v>269795.86748000002</v>
      </c>
      <c r="C38" s="279">
        <v>264105.52532000002</v>
      </c>
      <c r="D38" s="279">
        <v>382648.17638000002</v>
      </c>
      <c r="E38" s="279">
        <v>353119.76981000003</v>
      </c>
      <c r="F38" s="279">
        <v>313120.39324</v>
      </c>
      <c r="G38" s="279">
        <v>347687.73989999999</v>
      </c>
      <c r="H38" s="279">
        <v>379452.60104000004</v>
      </c>
      <c r="I38" s="279">
        <v>408303.66842</v>
      </c>
      <c r="J38" s="279">
        <v>273601.98706000001</v>
      </c>
      <c r="K38" s="279">
        <v>291424.58124999999</v>
      </c>
      <c r="L38" s="279">
        <v>332412.25724000001</v>
      </c>
      <c r="M38" s="279">
        <v>350046.8406</v>
      </c>
      <c r="N38" s="272"/>
    </row>
    <row r="39" spans="1:14" s="280" customFormat="1" ht="15" customHeight="1">
      <c r="A39" s="278" t="s">
        <v>141</v>
      </c>
      <c r="B39" s="279">
        <v>171624.72297999999</v>
      </c>
      <c r="C39" s="279">
        <v>184480.59252000001</v>
      </c>
      <c r="D39" s="279">
        <v>170030.28258</v>
      </c>
      <c r="E39" s="279">
        <v>205410.58246000001</v>
      </c>
      <c r="F39" s="279">
        <v>179919.14452999999</v>
      </c>
      <c r="G39" s="279">
        <v>201818.79272999999</v>
      </c>
      <c r="H39" s="279">
        <v>220799.74027000001</v>
      </c>
      <c r="I39" s="279">
        <v>277582.81052999996</v>
      </c>
      <c r="J39" s="279">
        <v>250704.52929000001</v>
      </c>
      <c r="K39" s="279">
        <v>269072.59004000004</v>
      </c>
      <c r="L39" s="279">
        <v>268544.48416000005</v>
      </c>
      <c r="M39" s="279">
        <v>297722.23600999999</v>
      </c>
      <c r="N39" s="272"/>
    </row>
    <row r="40" spans="1:14" s="280" customFormat="1" ht="15" customHeight="1">
      <c r="A40" s="278" t="s">
        <v>148</v>
      </c>
      <c r="B40" s="279">
        <v>0</v>
      </c>
      <c r="C40" s="279">
        <v>0</v>
      </c>
      <c r="D40" s="279">
        <v>0</v>
      </c>
      <c r="E40" s="279">
        <v>0</v>
      </c>
      <c r="F40" s="279">
        <v>0</v>
      </c>
      <c r="G40" s="279">
        <v>0</v>
      </c>
      <c r="H40" s="279">
        <v>0</v>
      </c>
      <c r="I40" s="279">
        <v>0</v>
      </c>
      <c r="J40" s="279">
        <v>0</v>
      </c>
      <c r="K40" s="279">
        <v>0</v>
      </c>
      <c r="L40" s="279">
        <v>0</v>
      </c>
      <c r="M40" s="279">
        <v>0</v>
      </c>
      <c r="N40" s="272"/>
    </row>
    <row r="41" spans="1:14" s="280" customFormat="1" ht="15" customHeight="1">
      <c r="A41" s="278" t="s">
        <v>586</v>
      </c>
      <c r="B41" s="279">
        <v>70729.166670000006</v>
      </c>
      <c r="C41" s="279">
        <v>212873.33937</v>
      </c>
      <c r="D41" s="279">
        <v>210423.83050000001</v>
      </c>
      <c r="E41" s="279">
        <v>210584.63602000001</v>
      </c>
      <c r="F41" s="279">
        <v>210745.44155000002</v>
      </c>
      <c r="G41" s="279">
        <v>210906.24706999998</v>
      </c>
      <c r="H41" s="279">
        <v>312432.54702999996</v>
      </c>
      <c r="I41" s="279">
        <v>312676.68591</v>
      </c>
      <c r="J41" s="279">
        <v>172739.58312999998</v>
      </c>
      <c r="K41" s="279">
        <v>293939.99323000002</v>
      </c>
      <c r="L41" s="279">
        <v>295562.53194999998</v>
      </c>
      <c r="M41" s="279">
        <v>294254.03305999999</v>
      </c>
      <c r="N41" s="272"/>
    </row>
    <row r="42" spans="1:14" s="282" customFormat="1" ht="15" customHeight="1" thickBot="1">
      <c r="A42" s="278" t="s">
        <v>122</v>
      </c>
      <c r="B42" s="279">
        <v>781291.68773000001</v>
      </c>
      <c r="C42" s="279">
        <v>539675.45284000004</v>
      </c>
      <c r="D42" s="279">
        <v>496971.70554</v>
      </c>
      <c r="E42" s="279">
        <v>464295.46733999997</v>
      </c>
      <c r="F42" s="279">
        <v>922970.45317999995</v>
      </c>
      <c r="G42" s="279">
        <v>1918962.8582899999</v>
      </c>
      <c r="H42" s="279">
        <v>1588061.67264</v>
      </c>
      <c r="I42" s="279">
        <v>951218.27966</v>
      </c>
      <c r="J42" s="279">
        <v>629977.35973000003</v>
      </c>
      <c r="K42" s="279">
        <v>9608915.6783999987</v>
      </c>
      <c r="L42" s="279">
        <v>9373714.0919500012</v>
      </c>
      <c r="M42" s="279">
        <v>1447058.1754599998</v>
      </c>
      <c r="N42" s="272"/>
    </row>
    <row r="43" spans="1:14" ht="15" customHeight="1" thickTop="1" thickBot="1">
      <c r="A43" s="343" t="s">
        <v>587</v>
      </c>
      <c r="B43" s="344">
        <v>1086566.32996</v>
      </c>
      <c r="C43" s="344">
        <v>1129790.4628599999</v>
      </c>
      <c r="D43" s="344">
        <v>1235279.2462500001</v>
      </c>
      <c r="E43" s="344">
        <v>1315563.1421300001</v>
      </c>
      <c r="F43" s="344">
        <v>1401263.06898</v>
      </c>
      <c r="G43" s="344">
        <v>1510077.6554400001</v>
      </c>
      <c r="H43" s="344">
        <v>1447764.3053900001</v>
      </c>
      <c r="I43" s="344">
        <v>1574978.5667000001</v>
      </c>
      <c r="J43" s="344">
        <v>1662375.03119</v>
      </c>
      <c r="K43" s="344">
        <v>1703086.3816900002</v>
      </c>
      <c r="L43" s="344">
        <v>1706710.0406099998</v>
      </c>
      <c r="M43" s="344">
        <v>1794850.88213</v>
      </c>
      <c r="N43" s="272"/>
    </row>
    <row r="44" spans="1:14" s="280" customFormat="1" ht="15" customHeight="1" thickTop="1">
      <c r="A44" s="278" t="s">
        <v>163</v>
      </c>
      <c r="B44" s="279">
        <v>294578</v>
      </c>
      <c r="C44" s="279">
        <v>294660</v>
      </c>
      <c r="D44" s="279">
        <v>902280</v>
      </c>
      <c r="E44" s="279">
        <v>902280</v>
      </c>
      <c r="F44" s="279">
        <v>902280</v>
      </c>
      <c r="G44" s="279">
        <v>902280</v>
      </c>
      <c r="H44" s="279">
        <v>902280</v>
      </c>
      <c r="I44" s="279">
        <v>934980</v>
      </c>
      <c r="J44" s="279">
        <v>1072180</v>
      </c>
      <c r="K44" s="279">
        <v>1072180</v>
      </c>
      <c r="L44" s="279">
        <v>1072180</v>
      </c>
      <c r="M44" s="279">
        <v>1072180</v>
      </c>
      <c r="N44" s="272"/>
    </row>
    <row r="45" spans="1:14" s="280" customFormat="1" ht="15" customHeight="1">
      <c r="A45" s="278" t="s">
        <v>167</v>
      </c>
      <c r="B45" s="279">
        <v>0</v>
      </c>
      <c r="C45" s="279">
        <v>8</v>
      </c>
      <c r="D45" s="279">
        <v>8</v>
      </c>
      <c r="E45" s="279">
        <v>8</v>
      </c>
      <c r="F45" s="279">
        <v>8</v>
      </c>
      <c r="G45" s="279">
        <v>8</v>
      </c>
      <c r="H45" s="279">
        <v>8</v>
      </c>
      <c r="I45" s="279">
        <v>8</v>
      </c>
      <c r="J45" s="279">
        <v>68.103200000000001</v>
      </c>
      <c r="K45" s="279">
        <v>68.103200000000001</v>
      </c>
      <c r="L45" s="279">
        <v>68.103200000000001</v>
      </c>
      <c r="M45" s="279">
        <v>68.103200000000001</v>
      </c>
      <c r="N45" s="272"/>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272"/>
    </row>
    <row r="47" spans="1:14" s="280" customFormat="1" ht="15" customHeight="1">
      <c r="A47" s="278" t="s">
        <v>588</v>
      </c>
      <c r="B47" s="279">
        <v>626924.31229999999</v>
      </c>
      <c r="C47" s="279">
        <v>695524.20683000004</v>
      </c>
      <c r="D47" s="279">
        <v>157769</v>
      </c>
      <c r="E47" s="279">
        <v>245380.34113999997</v>
      </c>
      <c r="F47" s="279">
        <v>329328.17939999996</v>
      </c>
      <c r="G47" s="279">
        <v>414151.97801999998</v>
      </c>
      <c r="H47" s="279">
        <v>495479.995</v>
      </c>
      <c r="I47" s="279">
        <v>499107.72677999997</v>
      </c>
      <c r="J47" s="279">
        <v>511824.11200000002</v>
      </c>
      <c r="K47" s="279">
        <v>554890.92647000006</v>
      </c>
      <c r="L47" s="279">
        <v>554890.92647000006</v>
      </c>
      <c r="M47" s="279">
        <v>582271.04241000011</v>
      </c>
      <c r="N47" s="272"/>
    </row>
    <row r="48" spans="1:14" s="280" customFormat="1" ht="15" customHeight="1">
      <c r="A48" s="278" t="s">
        <v>177</v>
      </c>
      <c r="B48" s="279">
        <v>165064.01765999998</v>
      </c>
      <c r="C48" s="279">
        <v>139598.25602999999</v>
      </c>
      <c r="D48" s="279">
        <v>175222.24625</v>
      </c>
      <c r="E48" s="279">
        <v>167894.80099000002</v>
      </c>
      <c r="F48" s="279">
        <v>169646.88958000002</v>
      </c>
      <c r="G48" s="279">
        <v>193637.67741999999</v>
      </c>
      <c r="H48" s="279">
        <v>49996.310389999999</v>
      </c>
      <c r="I48" s="279">
        <v>140882.83992</v>
      </c>
      <c r="J48" s="279">
        <v>78302.815989999988</v>
      </c>
      <c r="K48" s="279">
        <v>75947.352019999991</v>
      </c>
      <c r="L48" s="279">
        <v>79571.010939999993</v>
      </c>
      <c r="M48" s="279">
        <v>140331.73651999998</v>
      </c>
      <c r="N48" s="272"/>
    </row>
    <row r="49" spans="1:14" s="280" customFormat="1" ht="15" customHeight="1">
      <c r="A49" s="281" t="s">
        <v>589</v>
      </c>
      <c r="B49" s="279">
        <v>0</v>
      </c>
      <c r="C49" s="279">
        <v>0</v>
      </c>
      <c r="D49" s="279">
        <v>0</v>
      </c>
      <c r="E49" s="279">
        <v>0</v>
      </c>
      <c r="F49" s="279">
        <v>0</v>
      </c>
      <c r="G49" s="279">
        <v>0</v>
      </c>
      <c r="H49" s="279">
        <v>13718.993050000001</v>
      </c>
      <c r="I49" s="279">
        <v>13718.993050000001</v>
      </c>
      <c r="J49" s="279">
        <v>0</v>
      </c>
      <c r="K49" s="279">
        <v>0</v>
      </c>
      <c r="L49" s="279">
        <v>0</v>
      </c>
      <c r="M49" s="279">
        <v>14000</v>
      </c>
      <c r="N49" s="272"/>
    </row>
    <row r="50" spans="1:14" s="282" customFormat="1" ht="15" customHeight="1" thickBot="1">
      <c r="A50" s="281" t="s">
        <v>590</v>
      </c>
      <c r="B50" s="279">
        <v>165064.01765999998</v>
      </c>
      <c r="C50" s="279">
        <v>139598.25602999999</v>
      </c>
      <c r="D50" s="279">
        <v>175222.24625</v>
      </c>
      <c r="E50" s="279">
        <v>167894.80099000002</v>
      </c>
      <c r="F50" s="279">
        <v>169646.88958000002</v>
      </c>
      <c r="G50" s="279">
        <v>193637.67741999999</v>
      </c>
      <c r="H50" s="279">
        <v>36277.317340000001</v>
      </c>
      <c r="I50" s="279">
        <v>127163.84687000001</v>
      </c>
      <c r="J50" s="279">
        <v>78302.815989999988</v>
      </c>
      <c r="K50" s="279">
        <v>75947.352019999991</v>
      </c>
      <c r="L50" s="279">
        <v>79571.010939999993</v>
      </c>
      <c r="M50" s="279">
        <v>126331.73651999999</v>
      </c>
      <c r="N50" s="272"/>
    </row>
    <row r="51" spans="1:14" ht="15" customHeight="1" thickTop="1" thickBot="1">
      <c r="A51" s="343" t="s">
        <v>591</v>
      </c>
      <c r="B51" s="344">
        <v>12081870.92825</v>
      </c>
      <c r="C51" s="344">
        <v>14605967.31435</v>
      </c>
      <c r="D51" s="344">
        <v>16340049.670499999</v>
      </c>
      <c r="E51" s="344">
        <v>19387325.79685</v>
      </c>
      <c r="F51" s="344">
        <v>20377489.63986</v>
      </c>
      <c r="G51" s="344">
        <v>21743542.672369998</v>
      </c>
      <c r="H51" s="344">
        <v>23647837.884950001</v>
      </c>
      <c r="I51" s="344">
        <v>23781719.46373</v>
      </c>
      <c r="J51" s="344">
        <v>23008562.846169997</v>
      </c>
      <c r="K51" s="344">
        <v>25218202.070069995</v>
      </c>
      <c r="L51" s="344">
        <v>25085619.236919999</v>
      </c>
      <c r="M51" s="344">
        <v>25208239.817609996</v>
      </c>
      <c r="N51" s="272"/>
    </row>
    <row r="52" spans="1:14" s="280" customFormat="1" ht="15" customHeight="1" thickTop="1">
      <c r="A52" s="283" t="s">
        <v>592</v>
      </c>
      <c r="B52" s="279">
        <v>1884535.6102199999</v>
      </c>
      <c r="C52" s="279">
        <v>2430208.22126</v>
      </c>
      <c r="D52" s="279">
        <v>3307542.34522</v>
      </c>
      <c r="E52" s="279">
        <v>3060668.5941900001</v>
      </c>
      <c r="F52" s="279">
        <v>4160588.7245900002</v>
      </c>
      <c r="G52" s="279">
        <v>4237002.1203800002</v>
      </c>
      <c r="H52" s="279">
        <v>2832813.37671</v>
      </c>
      <c r="I52" s="279">
        <v>3100260.53449</v>
      </c>
      <c r="J52" s="279">
        <v>2786936.6253200001</v>
      </c>
      <c r="K52" s="279">
        <v>2012784.9650399997</v>
      </c>
      <c r="L52" s="279">
        <v>2072460.6982200001</v>
      </c>
      <c r="M52" s="279">
        <v>1562903.6798599996</v>
      </c>
      <c r="N52" s="272"/>
    </row>
    <row r="53" spans="1:14" s="282" customFormat="1" ht="15" customHeight="1">
      <c r="A53" s="281" t="s">
        <v>593</v>
      </c>
      <c r="B53" s="279">
        <v>130224.11141</v>
      </c>
      <c r="C53" s="279">
        <v>92550.123859999992</v>
      </c>
      <c r="D53" s="279">
        <v>131353.83948</v>
      </c>
      <c r="E53" s="279">
        <v>256407.62756999998</v>
      </c>
      <c r="F53" s="279">
        <v>1058695.1754999999</v>
      </c>
      <c r="G53" s="279">
        <v>1067199.3127000001</v>
      </c>
      <c r="H53" s="279">
        <v>342863.47193</v>
      </c>
      <c r="I53" s="279">
        <v>741418.29888999998</v>
      </c>
      <c r="J53" s="279">
        <v>946136.61647999997</v>
      </c>
      <c r="K53" s="279">
        <v>431084.11037000001</v>
      </c>
      <c r="L53" s="279">
        <v>427223.40476</v>
      </c>
      <c r="M53" s="279">
        <v>19668.713</v>
      </c>
      <c r="N53" s="272"/>
    </row>
    <row r="54" spans="1:14" s="282" customFormat="1" ht="15" customHeight="1">
      <c r="A54" s="281" t="s">
        <v>594</v>
      </c>
      <c r="B54" s="279">
        <v>1601578.6914900001</v>
      </c>
      <c r="C54" s="279">
        <v>2154078.5290000001</v>
      </c>
      <c r="D54" s="279">
        <v>2958358.41029</v>
      </c>
      <c r="E54" s="279">
        <v>2593867.9296500003</v>
      </c>
      <c r="F54" s="279">
        <v>2865745.3790899999</v>
      </c>
      <c r="G54" s="279">
        <v>2904520.9637600002</v>
      </c>
      <c r="H54" s="279">
        <v>2231034.6248000003</v>
      </c>
      <c r="I54" s="279">
        <v>2125335.1154700001</v>
      </c>
      <c r="J54" s="279">
        <v>1615222.6056600001</v>
      </c>
      <c r="K54" s="279">
        <v>1336304.0603999998</v>
      </c>
      <c r="L54" s="279">
        <v>1394114.04027</v>
      </c>
      <c r="M54" s="279">
        <v>1270526.47523</v>
      </c>
      <c r="N54" s="272"/>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272"/>
    </row>
    <row r="56" spans="1:14" s="282" customFormat="1" ht="15" customHeight="1">
      <c r="A56" s="281" t="s">
        <v>596</v>
      </c>
      <c r="B56" s="279">
        <v>126571.64234999999</v>
      </c>
      <c r="C56" s="279">
        <v>137372.1329</v>
      </c>
      <c r="D56" s="279">
        <v>171622.65995</v>
      </c>
      <c r="E56" s="279">
        <v>184522.68729</v>
      </c>
      <c r="F56" s="279">
        <v>235240.48910000001</v>
      </c>
      <c r="G56" s="279">
        <v>264284.16668000002</v>
      </c>
      <c r="H56" s="279">
        <v>257793.05944000001</v>
      </c>
      <c r="I56" s="279">
        <v>232523.09428999998</v>
      </c>
      <c r="J56" s="279">
        <v>223021.85821999999</v>
      </c>
      <c r="K56" s="279">
        <v>243005.33584000001</v>
      </c>
      <c r="L56" s="279">
        <v>248731.79475999999</v>
      </c>
      <c r="M56" s="279">
        <v>258845.25502999997</v>
      </c>
      <c r="N56" s="272"/>
    </row>
    <row r="57" spans="1:14" s="282" customFormat="1" ht="15" customHeight="1">
      <c r="A57" s="281" t="s">
        <v>597</v>
      </c>
      <c r="B57" s="279">
        <v>26161.164969999998</v>
      </c>
      <c r="C57" s="279">
        <v>46207.4355</v>
      </c>
      <c r="D57" s="279">
        <v>46207.4355</v>
      </c>
      <c r="E57" s="279">
        <v>25870.349679999999</v>
      </c>
      <c r="F57" s="279">
        <v>907.68090000000007</v>
      </c>
      <c r="G57" s="279">
        <v>997.67723999999998</v>
      </c>
      <c r="H57" s="279">
        <v>1122.22054</v>
      </c>
      <c r="I57" s="279">
        <v>984.02584000000002</v>
      </c>
      <c r="J57" s="279">
        <v>2555.5449600000002</v>
      </c>
      <c r="K57" s="279">
        <v>2391.4584300000001</v>
      </c>
      <c r="L57" s="279">
        <v>2391.4584300000001</v>
      </c>
      <c r="M57" s="279">
        <v>13863.2366</v>
      </c>
      <c r="N57" s="272"/>
    </row>
    <row r="58" spans="1:14" s="282" customFormat="1" ht="15" customHeight="1">
      <c r="A58" s="278" t="s">
        <v>598</v>
      </c>
      <c r="B58" s="279">
        <v>30611953.370499998</v>
      </c>
      <c r="C58" s="279">
        <v>31497001.632900003</v>
      </c>
      <c r="D58" s="279">
        <v>42389213.882010005</v>
      </c>
      <c r="E58" s="279">
        <v>42271544.952809997</v>
      </c>
      <c r="F58" s="279">
        <v>43093935.200629994</v>
      </c>
      <c r="G58" s="279">
        <v>46138219.93609</v>
      </c>
      <c r="H58" s="279">
        <v>58547775.744220003</v>
      </c>
      <c r="I58" s="279">
        <v>55104851.108070001</v>
      </c>
      <c r="J58" s="279">
        <v>51599583.416890003</v>
      </c>
      <c r="K58" s="279">
        <v>50751053.546119995</v>
      </c>
      <c r="L58" s="279">
        <v>51414793.611300007</v>
      </c>
      <c r="M58" s="279">
        <v>50633881.27516</v>
      </c>
      <c r="N58" s="272"/>
    </row>
    <row r="59" spans="1:14">
      <c r="A59" s="345" t="s">
        <v>599</v>
      </c>
      <c r="B59" s="346">
        <v>746716.37260999996</v>
      </c>
      <c r="C59" s="346">
        <v>812397.73669000005</v>
      </c>
      <c r="D59" s="346">
        <v>935768.18222000008</v>
      </c>
      <c r="E59" s="346">
        <v>1137249.243</v>
      </c>
      <c r="F59" s="346">
        <v>1280641.72279</v>
      </c>
      <c r="G59" s="346">
        <v>1369211.8528800001</v>
      </c>
      <c r="H59" s="346">
        <v>1382880.7117000001</v>
      </c>
      <c r="I59" s="346">
        <v>1313200.8982200001</v>
      </c>
      <c r="J59" s="346">
        <v>1253271.9878199999</v>
      </c>
      <c r="K59" s="346">
        <v>1263193.4931399999</v>
      </c>
      <c r="L59" s="346">
        <v>1383165.7990000001</v>
      </c>
      <c r="M59" s="346">
        <v>1350534.3517100003</v>
      </c>
      <c r="N59" s="272"/>
    </row>
    <row r="60" spans="1:14" ht="15" customHeight="1">
      <c r="A60" s="281" t="s">
        <v>600</v>
      </c>
      <c r="B60" s="279">
        <v>-151749.38738</v>
      </c>
      <c r="C60" s="279">
        <v>-190844.57633000001</v>
      </c>
      <c r="D60" s="279">
        <v>-207031.62544</v>
      </c>
      <c r="E60" s="279">
        <v>-318648.51182000001</v>
      </c>
      <c r="F60" s="279">
        <v>-454932.35414000001</v>
      </c>
      <c r="G60" s="279">
        <v>-506735.74063000001</v>
      </c>
      <c r="H60" s="279">
        <v>-579345.00055</v>
      </c>
      <c r="I60" s="279">
        <v>-607943.08035000006</v>
      </c>
      <c r="J60" s="279">
        <v>-574297.18553999998</v>
      </c>
      <c r="K60" s="279">
        <v>-567498.84728999995</v>
      </c>
      <c r="L60" s="279">
        <v>-624218.66157</v>
      </c>
      <c r="M60" s="279">
        <v>-601912.83407999994</v>
      </c>
      <c r="N60" s="272"/>
    </row>
    <row r="61" spans="1:14" ht="15" customHeight="1">
      <c r="A61" s="278" t="s">
        <v>601</v>
      </c>
      <c r="B61" s="279">
        <v>594966.98522999999</v>
      </c>
      <c r="C61" s="279">
        <v>621553.16035999998</v>
      </c>
      <c r="D61" s="279">
        <v>728736.55677999998</v>
      </c>
      <c r="E61" s="279">
        <v>818600.73118</v>
      </c>
      <c r="F61" s="279">
        <v>825709.36864999996</v>
      </c>
      <c r="G61" s="279">
        <v>862476.11225000001</v>
      </c>
      <c r="H61" s="279">
        <v>803535.71114999999</v>
      </c>
      <c r="I61" s="279">
        <v>705257.81787000003</v>
      </c>
      <c r="J61" s="279">
        <v>678974.80227999995</v>
      </c>
      <c r="K61" s="279">
        <v>695694.64584999997</v>
      </c>
      <c r="L61" s="279">
        <v>758947.13743</v>
      </c>
      <c r="M61" s="279">
        <v>748621.51763000037</v>
      </c>
      <c r="N61" s="272"/>
    </row>
    <row r="62" spans="1:14" ht="15" customHeight="1">
      <c r="A62" s="284" t="s">
        <v>602</v>
      </c>
      <c r="B62" s="279">
        <v>229926.00722999999</v>
      </c>
      <c r="C62" s="279">
        <v>230284.88915999999</v>
      </c>
      <c r="D62" s="279">
        <v>268010.8775</v>
      </c>
      <c r="E62" s="279">
        <v>481137.17657000001</v>
      </c>
      <c r="F62" s="279">
        <v>476468.82746</v>
      </c>
      <c r="G62" s="279">
        <v>541442.6986</v>
      </c>
      <c r="H62" s="279">
        <v>423540.51165</v>
      </c>
      <c r="I62" s="279">
        <v>479720.89467000001</v>
      </c>
      <c r="J62" s="279">
        <v>446204.41352</v>
      </c>
      <c r="K62" s="279">
        <v>703555.56555000006</v>
      </c>
      <c r="L62" s="279">
        <v>789390.50548000005</v>
      </c>
      <c r="M62" s="279">
        <v>1255198.3768599997</v>
      </c>
      <c r="N62" s="272"/>
    </row>
    <row r="63" spans="1:14" ht="15" customHeight="1">
      <c r="A63" s="281" t="s">
        <v>603</v>
      </c>
      <c r="B63" s="279">
        <v>-85505.973830000003</v>
      </c>
      <c r="C63" s="279">
        <v>-117677.95231000001</v>
      </c>
      <c r="D63" s="279">
        <v>-156852.11702999999</v>
      </c>
      <c r="E63" s="279">
        <v>-356802.95496</v>
      </c>
      <c r="F63" s="279">
        <v>-390810.14345999999</v>
      </c>
      <c r="G63" s="279">
        <v>-485567.2121</v>
      </c>
      <c r="H63" s="279">
        <v>-354873.45908999996</v>
      </c>
      <c r="I63" s="279">
        <v>-410316.10067000001</v>
      </c>
      <c r="J63" s="279">
        <v>-243472.61491999999</v>
      </c>
      <c r="K63" s="279">
        <v>-542960.24283</v>
      </c>
      <c r="L63" s="279">
        <v>-617797.32388000004</v>
      </c>
      <c r="M63" s="279">
        <v>-1056244.0698700002</v>
      </c>
      <c r="N63" s="272"/>
    </row>
    <row r="64" spans="1:14" ht="15" customHeight="1">
      <c r="A64" s="285" t="s">
        <v>604</v>
      </c>
      <c r="B64" s="279">
        <v>739387.01862999995</v>
      </c>
      <c r="C64" s="279">
        <v>734160.09721000004</v>
      </c>
      <c r="D64" s="279">
        <v>839895.31724999996</v>
      </c>
      <c r="E64" s="279">
        <v>942934.95279000001</v>
      </c>
      <c r="F64" s="279">
        <v>911368.05264999997</v>
      </c>
      <c r="G64" s="279">
        <v>918351.59875</v>
      </c>
      <c r="H64" s="279">
        <v>872202.76371000009</v>
      </c>
      <c r="I64" s="279">
        <v>774662.61187000002</v>
      </c>
      <c r="J64" s="279">
        <v>881706.60088000004</v>
      </c>
      <c r="K64" s="279">
        <v>856289.96856999991</v>
      </c>
      <c r="L64" s="279">
        <v>930540.31903000001</v>
      </c>
      <c r="M64" s="279">
        <v>947575.82461999985</v>
      </c>
      <c r="N64" s="272"/>
    </row>
    <row r="65" spans="1:14" ht="15" customHeight="1">
      <c r="A65" s="284" t="s">
        <v>605</v>
      </c>
      <c r="B65" s="279">
        <v>96960.455370000011</v>
      </c>
      <c r="C65" s="279">
        <v>137785.99553000001</v>
      </c>
      <c r="D65" s="279">
        <v>176041.32522999999</v>
      </c>
      <c r="E65" s="279">
        <v>110745.41157</v>
      </c>
      <c r="F65" s="279">
        <v>135620.29443000001</v>
      </c>
      <c r="G65" s="279">
        <v>178466.40249000001</v>
      </c>
      <c r="H65" s="279">
        <v>153055.28786000001</v>
      </c>
      <c r="I65" s="279">
        <v>204787.55593999999</v>
      </c>
      <c r="J65" s="279">
        <v>171582.84209999998</v>
      </c>
      <c r="K65" s="279">
        <v>293612.84188999998</v>
      </c>
      <c r="L65" s="279">
        <v>310025.07400000002</v>
      </c>
      <c r="M65" s="279">
        <v>417044.07628999994</v>
      </c>
      <c r="N65" s="272"/>
    </row>
    <row r="66" spans="1:14" ht="15" customHeight="1">
      <c r="A66" s="284" t="s">
        <v>606</v>
      </c>
      <c r="B66" s="279">
        <v>-148608.72018999999</v>
      </c>
      <c r="C66" s="279">
        <v>-206404.67382</v>
      </c>
      <c r="D66" s="279">
        <v>-281396.99206999998</v>
      </c>
      <c r="E66" s="279">
        <v>-294400.07931</v>
      </c>
      <c r="F66" s="279">
        <v>-289822.85422000004</v>
      </c>
      <c r="G66" s="279">
        <v>-290251.85639999999</v>
      </c>
      <c r="H66" s="279">
        <v>-385865.46788000001</v>
      </c>
      <c r="I66" s="279">
        <v>-225149.85887</v>
      </c>
      <c r="J66" s="279">
        <v>-408754.84750999999</v>
      </c>
      <c r="K66" s="279">
        <v>-511591.32669999992</v>
      </c>
      <c r="L66" s="279">
        <v>-548983.69597</v>
      </c>
      <c r="M66" s="279">
        <v>-555279.4434300001</v>
      </c>
      <c r="N66" s="272"/>
    </row>
    <row r="67" spans="1:14" ht="15" customHeight="1">
      <c r="A67" s="278" t="s">
        <v>607</v>
      </c>
      <c r="B67" s="279">
        <v>687738.75380999991</v>
      </c>
      <c r="C67" s="279">
        <v>665541.41891999997</v>
      </c>
      <c r="D67" s="279">
        <v>734539.65041</v>
      </c>
      <c r="E67" s="279">
        <v>759280.28504999995</v>
      </c>
      <c r="F67" s="279">
        <v>757165.49286</v>
      </c>
      <c r="G67" s="279">
        <v>806566.14484000008</v>
      </c>
      <c r="H67" s="279">
        <v>639392.58369</v>
      </c>
      <c r="I67" s="279">
        <v>754300.30894000002</v>
      </c>
      <c r="J67" s="279">
        <v>644534.59547000006</v>
      </c>
      <c r="K67" s="279">
        <v>638311.48375999997</v>
      </c>
      <c r="L67" s="279">
        <v>691581.69705999992</v>
      </c>
      <c r="M67" s="279">
        <v>809340.45747999975</v>
      </c>
      <c r="N67" s="272"/>
    </row>
    <row r="68" spans="1:14" ht="15" customHeight="1">
      <c r="A68" s="281" t="s">
        <v>608</v>
      </c>
      <c r="B68" s="279">
        <v>-443402.74620999995</v>
      </c>
      <c r="C68" s="279">
        <v>-470338.05349000002</v>
      </c>
      <c r="D68" s="279">
        <v>-472642.93050000002</v>
      </c>
      <c r="E68" s="279">
        <v>-529483.67932999996</v>
      </c>
      <c r="F68" s="279">
        <v>-562081.27110999997</v>
      </c>
      <c r="G68" s="279">
        <v>-536324.80420000001</v>
      </c>
      <c r="H68" s="279">
        <v>-488676.65089999995</v>
      </c>
      <c r="I68" s="279">
        <v>-518024.51861999999</v>
      </c>
      <c r="J68" s="279">
        <v>-564934.65842999995</v>
      </c>
      <c r="K68" s="279">
        <v>-560007.99775999994</v>
      </c>
      <c r="L68" s="279">
        <v>-590941.50849000004</v>
      </c>
      <c r="M68" s="279">
        <v>-653711.70128999988</v>
      </c>
      <c r="N68" s="272"/>
    </row>
    <row r="69" spans="1:14" ht="15" customHeight="1">
      <c r="A69" s="285" t="s">
        <v>609</v>
      </c>
      <c r="B69" s="279">
        <v>244336.00759999998</v>
      </c>
      <c r="C69" s="279">
        <v>195203.36543000001</v>
      </c>
      <c r="D69" s="279">
        <v>261896.71990999999</v>
      </c>
      <c r="E69" s="279">
        <v>229796.60571999999</v>
      </c>
      <c r="F69" s="279">
        <v>195084.22175</v>
      </c>
      <c r="G69" s="279">
        <v>270241.34064000001</v>
      </c>
      <c r="H69" s="279">
        <v>150715.93278999999</v>
      </c>
      <c r="I69" s="279">
        <v>236275.79032</v>
      </c>
      <c r="J69" s="279">
        <v>79599.937040000004</v>
      </c>
      <c r="K69" s="279">
        <v>78303.486000000034</v>
      </c>
      <c r="L69" s="279">
        <v>100640.18857</v>
      </c>
      <c r="M69" s="279">
        <v>155628.75618999987</v>
      </c>
      <c r="N69" s="272"/>
    </row>
    <row r="70" spans="1:14" ht="15" customHeight="1">
      <c r="A70" s="285" t="s">
        <v>610</v>
      </c>
      <c r="B70" s="279">
        <v>-768.19606999999996</v>
      </c>
      <c r="C70" s="279">
        <v>-964.99037999999996</v>
      </c>
      <c r="D70" s="279">
        <v>-646.49045999999998</v>
      </c>
      <c r="E70" s="279">
        <v>-218.46256</v>
      </c>
      <c r="F70" s="279">
        <v>-332.91888</v>
      </c>
      <c r="G70" s="279">
        <v>45.81991</v>
      </c>
      <c r="H70" s="279">
        <v>275.68606</v>
      </c>
      <c r="I70" s="279">
        <v>-127.72950999999999</v>
      </c>
      <c r="J70" s="279">
        <v>185.70186999999999</v>
      </c>
      <c r="K70" s="279">
        <v>88.801239999999979</v>
      </c>
      <c r="L70" s="279">
        <v>140.31904999999998</v>
      </c>
      <c r="M70" s="279">
        <v>2160.7529600000003</v>
      </c>
      <c r="N70" s="272"/>
    </row>
    <row r="71" spans="1:14" ht="15" customHeight="1">
      <c r="A71" s="286" t="s">
        <v>611</v>
      </c>
      <c r="B71" s="279">
        <v>-1130.7436200000002</v>
      </c>
      <c r="C71" s="279">
        <v>-969.18436999999994</v>
      </c>
      <c r="D71" s="279">
        <v>-650.43453</v>
      </c>
      <c r="E71" s="279">
        <v>-221.93956</v>
      </c>
      <c r="F71" s="279">
        <v>-336.05010999999996</v>
      </c>
      <c r="G71" s="279">
        <v>42.911029999999997</v>
      </c>
      <c r="H71" s="279">
        <v>275.73573999999996</v>
      </c>
      <c r="I71" s="279">
        <v>-129.02083999999999</v>
      </c>
      <c r="J71" s="279">
        <v>182.66247000000001</v>
      </c>
      <c r="K71" s="279">
        <v>87.483159999999984</v>
      </c>
      <c r="L71" s="279">
        <v>139.25731999999999</v>
      </c>
      <c r="M71" s="279">
        <v>-582.38115999999991</v>
      </c>
      <c r="N71" s="272"/>
    </row>
    <row r="72" spans="1:14" ht="15" customHeight="1">
      <c r="A72" s="286" t="s">
        <v>612</v>
      </c>
      <c r="B72" s="279">
        <v>362.54755</v>
      </c>
      <c r="C72" s="279">
        <v>4.1939899999999994</v>
      </c>
      <c r="D72" s="279">
        <v>3.94407</v>
      </c>
      <c r="E72" s="279">
        <v>3.4769999999999999</v>
      </c>
      <c r="F72" s="279">
        <v>3.13123</v>
      </c>
      <c r="G72" s="279">
        <v>2.9088799999999999</v>
      </c>
      <c r="H72" s="279">
        <v>-4.9680000000000002E-2</v>
      </c>
      <c r="I72" s="279">
        <v>1.2913299999999999</v>
      </c>
      <c r="J72" s="279">
        <v>3.0394000000000001</v>
      </c>
      <c r="K72" s="279">
        <v>1.33904</v>
      </c>
      <c r="L72" s="279">
        <v>1.0617300000000001</v>
      </c>
      <c r="M72" s="279">
        <v>-3.8000000000000002E-4</v>
      </c>
      <c r="N72" s="272"/>
    </row>
    <row r="73" spans="1:14" ht="15" customHeight="1">
      <c r="A73" s="278" t="s">
        <v>613</v>
      </c>
      <c r="B73" s="279">
        <v>-11.052100000000001</v>
      </c>
      <c r="C73" s="279">
        <v>52.45496</v>
      </c>
      <c r="D73" s="279">
        <v>-8.6009700000000002</v>
      </c>
      <c r="E73" s="279">
        <v>-77.906910000000011</v>
      </c>
      <c r="F73" s="279">
        <v>-57.945589999999996</v>
      </c>
      <c r="G73" s="279">
        <v>-2.7287699999999999</v>
      </c>
      <c r="H73" s="279">
        <v>-18.373759999999997</v>
      </c>
      <c r="I73" s="279">
        <v>15.539339999999999</v>
      </c>
      <c r="J73" s="279">
        <v>-11.639719999999999</v>
      </c>
      <c r="K73" s="279">
        <v>-44.519910000000003</v>
      </c>
      <c r="L73" s="279">
        <v>-46.346820000000001</v>
      </c>
      <c r="M73" s="279">
        <v>-98.77339000000002</v>
      </c>
      <c r="N73" s="272"/>
    </row>
    <row r="74" spans="1:14" ht="15" customHeight="1">
      <c r="A74" s="278" t="s">
        <v>757</v>
      </c>
      <c r="B74" s="279">
        <v>17.521180000000001</v>
      </c>
      <c r="C74" s="279">
        <v>57.247699999999995</v>
      </c>
      <c r="D74" s="279">
        <v>9.4644899999999996</v>
      </c>
      <c r="E74" s="279">
        <v>-70.932600000000008</v>
      </c>
      <c r="F74" s="279">
        <v>-41.589440000000003</v>
      </c>
      <c r="G74" s="279">
        <v>2.7620399999999998</v>
      </c>
      <c r="H74" s="279">
        <v>-14.80241</v>
      </c>
      <c r="I74" s="279">
        <v>17.7943</v>
      </c>
      <c r="J74" s="279">
        <v>-6.6228599999999993</v>
      </c>
      <c r="K74" s="279">
        <v>-4.9667399999999997</v>
      </c>
      <c r="L74" s="279">
        <v>-14.47786</v>
      </c>
      <c r="M74" s="279">
        <v>-64.974429999999998</v>
      </c>
      <c r="N74" s="272"/>
    </row>
    <row r="75" spans="1:14" ht="15" customHeight="1">
      <c r="A75" s="281" t="s">
        <v>302</v>
      </c>
      <c r="B75" s="279">
        <v>-28.57328</v>
      </c>
      <c r="C75" s="279">
        <v>-4.7927400000000002</v>
      </c>
      <c r="D75" s="279">
        <v>-18.065459999999998</v>
      </c>
      <c r="E75" s="279">
        <v>-6.97431</v>
      </c>
      <c r="F75" s="279">
        <v>-16.35615</v>
      </c>
      <c r="G75" s="279">
        <v>-5.4908100000000006</v>
      </c>
      <c r="H75" s="279">
        <v>-3.5713499999999998</v>
      </c>
      <c r="I75" s="279">
        <v>-2.2549600000000001</v>
      </c>
      <c r="J75" s="279">
        <v>-5.0168599999999994</v>
      </c>
      <c r="K75" s="279">
        <v>-39.553170000000001</v>
      </c>
      <c r="L75" s="279">
        <v>-31.868959999999998</v>
      </c>
      <c r="M75" s="279">
        <v>-33.798960000000008</v>
      </c>
      <c r="N75" s="272"/>
    </row>
    <row r="76" spans="1:14" ht="15" customHeight="1">
      <c r="A76" s="278" t="s">
        <v>616</v>
      </c>
      <c r="B76" s="279">
        <v>243556.75943000001</v>
      </c>
      <c r="C76" s="279">
        <v>194290.83000999998</v>
      </c>
      <c r="D76" s="279">
        <v>261241.62847999998</v>
      </c>
      <c r="E76" s="279">
        <v>229500.23624999999</v>
      </c>
      <c r="F76" s="279">
        <v>194693.35728</v>
      </c>
      <c r="G76" s="279">
        <v>270284.43177999998</v>
      </c>
      <c r="H76" s="279">
        <v>150973.24509000001</v>
      </c>
      <c r="I76" s="279">
        <v>236163.60015000001</v>
      </c>
      <c r="J76" s="279">
        <v>79773.999190000002</v>
      </c>
      <c r="K76" s="279">
        <v>78347.767330000032</v>
      </c>
      <c r="L76" s="279">
        <v>100734.1608</v>
      </c>
      <c r="M76" s="279">
        <v>157690.73575999989</v>
      </c>
      <c r="N76" s="272"/>
    </row>
    <row r="77" spans="1:14" ht="15" customHeight="1">
      <c r="A77" s="287" t="s">
        <v>617</v>
      </c>
      <c r="B77" s="279">
        <v>-2.3440000000000003E-2</v>
      </c>
      <c r="C77" s="279">
        <v>1121.36043</v>
      </c>
      <c r="D77" s="279">
        <v>14063.71451</v>
      </c>
      <c r="E77" s="279">
        <v>5480.72552</v>
      </c>
      <c r="F77" s="279">
        <v>37772.643530000001</v>
      </c>
      <c r="G77" s="279">
        <v>3418.45723</v>
      </c>
      <c r="H77" s="279">
        <v>-445.55464000000001</v>
      </c>
      <c r="I77" s="279">
        <v>-1368.3083200000001</v>
      </c>
      <c r="J77" s="279">
        <v>-2254.9274799999998</v>
      </c>
      <c r="K77" s="279">
        <v>-3772.0418199999999</v>
      </c>
      <c r="L77" s="279">
        <v>-3767.3857699999999</v>
      </c>
      <c r="M77" s="279">
        <v>-1652.71243</v>
      </c>
      <c r="N77" s="272"/>
    </row>
    <row r="78" spans="1:14" ht="15" customHeight="1">
      <c r="A78" s="285" t="s">
        <v>618</v>
      </c>
      <c r="B78" s="279">
        <v>243556.73599000002</v>
      </c>
      <c r="C78" s="279">
        <v>195412.19044000001</v>
      </c>
      <c r="D78" s="279">
        <v>275305.34299000003</v>
      </c>
      <c r="E78" s="279">
        <v>234980.96177000002</v>
      </c>
      <c r="F78" s="279">
        <v>232466.00081</v>
      </c>
      <c r="G78" s="279">
        <v>273702.88900999998</v>
      </c>
      <c r="H78" s="279">
        <v>150527.69044999999</v>
      </c>
      <c r="I78" s="279">
        <v>234795.29183</v>
      </c>
      <c r="J78" s="279">
        <v>77519.071709999989</v>
      </c>
      <c r="K78" s="279">
        <v>74575.725510000033</v>
      </c>
      <c r="L78" s="279">
        <v>96966.775030000004</v>
      </c>
      <c r="M78" s="279">
        <v>156038.02332999988</v>
      </c>
      <c r="N78" s="272"/>
    </row>
    <row r="79" spans="1:14" ht="15" customHeight="1">
      <c r="A79" s="284" t="s">
        <v>619</v>
      </c>
      <c r="B79" s="279">
        <v>2149.4786600000002</v>
      </c>
      <c r="C79" s="279">
        <v>2384.6495800000002</v>
      </c>
      <c r="D79" s="279">
        <v>3673.9967000000001</v>
      </c>
      <c r="E79" s="279">
        <v>1787.2292199999999</v>
      </c>
      <c r="F79" s="279">
        <v>3114.4447700000001</v>
      </c>
      <c r="G79" s="279">
        <v>3950.7584100000004</v>
      </c>
      <c r="H79" s="279">
        <v>1319.8728899999999</v>
      </c>
      <c r="I79" s="279">
        <v>-6679.5409600000003</v>
      </c>
      <c r="J79" s="279">
        <v>783.74428</v>
      </c>
      <c r="K79" s="279">
        <v>1371.6265100000001</v>
      </c>
      <c r="L79" s="279">
        <v>1973.1859099999999</v>
      </c>
      <c r="M79" s="279">
        <v>-2134.8938100000005</v>
      </c>
      <c r="N79" s="272"/>
    </row>
    <row r="80" spans="1:14" ht="15" customHeight="1">
      <c r="A80" s="278" t="s">
        <v>620</v>
      </c>
      <c r="B80" s="279">
        <v>245706.21465000001</v>
      </c>
      <c r="C80" s="279">
        <v>197796.84002</v>
      </c>
      <c r="D80" s="279">
        <v>278979.33968999999</v>
      </c>
      <c r="E80" s="279">
        <v>236768.19099</v>
      </c>
      <c r="F80" s="279">
        <v>235580.44558</v>
      </c>
      <c r="G80" s="279">
        <v>277653.64741999999</v>
      </c>
      <c r="H80" s="279">
        <v>151847.56333999999</v>
      </c>
      <c r="I80" s="279">
        <v>228115.75087000002</v>
      </c>
      <c r="J80" s="279">
        <v>78302.815989999988</v>
      </c>
      <c r="K80" s="279">
        <v>75947.35202000002</v>
      </c>
      <c r="L80" s="279">
        <v>98939.960940000004</v>
      </c>
      <c r="M80" s="279">
        <v>153903.1295199999</v>
      </c>
      <c r="N80" s="272"/>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272"/>
    </row>
    <row r="82" spans="1:14" ht="15" customHeight="1">
      <c r="A82" s="278" t="s">
        <v>622</v>
      </c>
      <c r="B82" s="279">
        <v>245706.21465000001</v>
      </c>
      <c r="C82" s="279">
        <v>197796.84002</v>
      </c>
      <c r="D82" s="279">
        <v>278979.33968999999</v>
      </c>
      <c r="E82" s="279">
        <v>236768.19099</v>
      </c>
      <c r="F82" s="279">
        <v>235580.44558</v>
      </c>
      <c r="G82" s="279">
        <v>277653.64741999999</v>
      </c>
      <c r="H82" s="279">
        <v>151847.56333999999</v>
      </c>
      <c r="I82" s="279">
        <v>228115.75087000002</v>
      </c>
      <c r="J82" s="279">
        <v>78302.815989999988</v>
      </c>
      <c r="K82" s="279">
        <v>75947.35202000002</v>
      </c>
      <c r="L82" s="279">
        <v>98939.960940000004</v>
      </c>
      <c r="M82" s="279">
        <v>153903.1295199999</v>
      </c>
      <c r="N82" s="272"/>
    </row>
    <row r="83" spans="1:14" ht="15" customHeight="1" thickBot="1">
      <c r="A83" s="284" t="s">
        <v>623</v>
      </c>
      <c r="B83" s="279">
        <v>-80642.197040000014</v>
      </c>
      <c r="C83" s="279">
        <v>-58198.584000000003</v>
      </c>
      <c r="D83" s="279">
        <v>-103757.09344</v>
      </c>
      <c r="E83" s="279">
        <v>-68873.39</v>
      </c>
      <c r="F83" s="279">
        <v>-65933.555999999997</v>
      </c>
      <c r="G83" s="279">
        <v>-84015.97</v>
      </c>
      <c r="H83" s="279">
        <v>-115570.246</v>
      </c>
      <c r="I83" s="279">
        <v>-100951.90399999999</v>
      </c>
      <c r="J83" s="279">
        <v>0</v>
      </c>
      <c r="K83" s="279">
        <v>0</v>
      </c>
      <c r="L83" s="279">
        <v>-19368.95</v>
      </c>
      <c r="M83" s="279">
        <v>-27571.393</v>
      </c>
      <c r="N83" s="272"/>
    </row>
    <row r="84" spans="1:14" ht="15" customHeight="1" thickTop="1" thickBot="1">
      <c r="A84" s="343" t="s">
        <v>624</v>
      </c>
      <c r="B84" s="344">
        <v>165064.01761000001</v>
      </c>
      <c r="C84" s="344">
        <v>139598.25602</v>
      </c>
      <c r="D84" s="344">
        <v>175222.24625</v>
      </c>
      <c r="E84" s="344">
        <v>167894.80099000002</v>
      </c>
      <c r="F84" s="344">
        <v>169646.88958000002</v>
      </c>
      <c r="G84" s="344">
        <v>193637.67741999999</v>
      </c>
      <c r="H84" s="344">
        <v>36277.317340000001</v>
      </c>
      <c r="I84" s="344">
        <v>127163.84687000001</v>
      </c>
      <c r="J84" s="344">
        <v>78302.815989999988</v>
      </c>
      <c r="K84" s="344">
        <v>75947.35202000002</v>
      </c>
      <c r="L84" s="344">
        <v>79571.010939999993</v>
      </c>
      <c r="M84" s="344">
        <v>126331.7365199999</v>
      </c>
      <c r="N84" s="272"/>
    </row>
    <row r="85" spans="1:14" ht="3.75" customHeight="1" thickTop="1" thickBot="1">
      <c r="A85" s="288"/>
      <c r="B85" s="289"/>
      <c r="C85" s="289"/>
      <c r="D85" s="289"/>
      <c r="E85" s="289"/>
      <c r="F85" s="289"/>
      <c r="G85" s="289"/>
      <c r="H85" s="289"/>
      <c r="I85" s="289"/>
      <c r="J85" s="289"/>
      <c r="K85" s="289"/>
      <c r="L85" s="289"/>
      <c r="M85" s="289"/>
      <c r="N85" s="272"/>
    </row>
    <row r="86" spans="1:14" ht="15" customHeight="1" thickTop="1">
      <c r="A86" s="290"/>
      <c r="B86" s="291"/>
      <c r="C86" s="291"/>
      <c r="D86" s="291"/>
      <c r="E86" s="291"/>
      <c r="F86" s="291"/>
      <c r="G86" s="291"/>
      <c r="H86" s="291"/>
      <c r="I86" s="291"/>
      <c r="J86" s="291"/>
      <c r="K86" s="291"/>
      <c r="L86" s="291"/>
      <c r="M86" s="291"/>
      <c r="N86" s="272"/>
    </row>
    <row r="87" spans="1:14" ht="15" customHeight="1">
      <c r="A87" s="290"/>
      <c r="B87" s="291"/>
      <c r="C87" s="291"/>
      <c r="D87" s="291"/>
      <c r="E87" s="291"/>
      <c r="F87" s="291"/>
      <c r="G87" s="291"/>
      <c r="H87" s="291"/>
      <c r="I87" s="291"/>
      <c r="J87" s="291"/>
      <c r="K87" s="348"/>
      <c r="L87" s="291"/>
      <c r="M87" s="291"/>
      <c r="N87" s="27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70" zoomScaleNormal="100" workbookViewId="0">
      <pane xSplit="1" topLeftCell="B1" activePane="topRight" state="frozen"/>
      <selection pane="topRight" activeCell="A13" sqref="A13"/>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31" width="9.140625" style="273"/>
    <col min="32" max="32" width="11.42578125" style="273" bestFit="1" customWidth="1"/>
    <col min="33" max="33" width="9.140625" style="273"/>
    <col min="34" max="34" width="12.28515625" style="273" bestFit="1" customWidth="1"/>
    <col min="35" max="256" width="9.140625" style="273"/>
    <col min="257" max="257" width="89.85546875" style="273" bestFit="1"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287" width="9.140625" style="273"/>
    <col min="288" max="288" width="11.42578125" style="273" bestFit="1" customWidth="1"/>
    <col min="289" max="289" width="9.140625" style="273"/>
    <col min="290" max="290" width="12.28515625" style="273" bestFit="1" customWidth="1"/>
    <col min="291" max="512" width="9.140625" style="273"/>
    <col min="513" max="513" width="89.85546875" style="273" bestFit="1"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543" width="9.140625" style="273"/>
    <col min="544" max="544" width="11.42578125" style="273" bestFit="1" customWidth="1"/>
    <col min="545" max="545" width="9.140625" style="273"/>
    <col min="546" max="546" width="12.28515625" style="273" bestFit="1" customWidth="1"/>
    <col min="547" max="768" width="9.140625" style="273"/>
    <col min="769" max="769" width="89.85546875" style="273" bestFit="1"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799" width="9.140625" style="273"/>
    <col min="800" max="800" width="11.42578125" style="273" bestFit="1" customWidth="1"/>
    <col min="801" max="801" width="9.140625" style="273"/>
    <col min="802" max="802" width="12.28515625" style="273" bestFit="1" customWidth="1"/>
    <col min="803" max="1024" width="9.140625" style="273"/>
    <col min="1025" max="1025" width="89.85546875" style="273" bestFit="1"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055" width="9.140625" style="273"/>
    <col min="1056" max="1056" width="11.42578125" style="273" bestFit="1" customWidth="1"/>
    <col min="1057" max="1057" width="9.140625" style="273"/>
    <col min="1058" max="1058" width="12.28515625" style="273" bestFit="1" customWidth="1"/>
    <col min="1059" max="1280" width="9.140625" style="273"/>
    <col min="1281" max="1281" width="89.85546875" style="273" bestFit="1"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311" width="9.140625" style="273"/>
    <col min="1312" max="1312" width="11.42578125" style="273" bestFit="1" customWidth="1"/>
    <col min="1313" max="1313" width="9.140625" style="273"/>
    <col min="1314" max="1314" width="12.28515625" style="273" bestFit="1" customWidth="1"/>
    <col min="1315" max="1536" width="9.140625" style="273"/>
    <col min="1537" max="1537" width="89.85546875" style="273" bestFit="1"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567" width="9.140625" style="273"/>
    <col min="1568" max="1568" width="11.42578125" style="273" bestFit="1" customWidth="1"/>
    <col min="1569" max="1569" width="9.140625" style="273"/>
    <col min="1570" max="1570" width="12.28515625" style="273" bestFit="1" customWidth="1"/>
    <col min="1571" max="1792" width="9.140625" style="273"/>
    <col min="1793" max="1793" width="89.85546875" style="273" bestFit="1"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1823" width="9.140625" style="273"/>
    <col min="1824" max="1824" width="11.42578125" style="273" bestFit="1" customWidth="1"/>
    <col min="1825" max="1825" width="9.140625" style="273"/>
    <col min="1826" max="1826" width="12.28515625" style="273" bestFit="1" customWidth="1"/>
    <col min="1827" max="2048" width="9.140625" style="273"/>
    <col min="2049" max="2049" width="89.85546875" style="273" bestFit="1"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079" width="9.140625" style="273"/>
    <col min="2080" max="2080" width="11.42578125" style="273" bestFit="1" customWidth="1"/>
    <col min="2081" max="2081" width="9.140625" style="273"/>
    <col min="2082" max="2082" width="12.28515625" style="273" bestFit="1" customWidth="1"/>
    <col min="2083" max="2304" width="9.140625" style="273"/>
    <col min="2305" max="2305" width="89.85546875" style="273" bestFit="1"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335" width="9.140625" style="273"/>
    <col min="2336" max="2336" width="11.42578125" style="273" bestFit="1" customWidth="1"/>
    <col min="2337" max="2337" width="9.140625" style="273"/>
    <col min="2338" max="2338" width="12.28515625" style="273" bestFit="1" customWidth="1"/>
    <col min="2339" max="2560" width="9.140625" style="273"/>
    <col min="2561" max="2561" width="89.85546875" style="273" bestFit="1"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591" width="9.140625" style="273"/>
    <col min="2592" max="2592" width="11.42578125" style="273" bestFit="1" customWidth="1"/>
    <col min="2593" max="2593" width="9.140625" style="273"/>
    <col min="2594" max="2594" width="12.28515625" style="273" bestFit="1" customWidth="1"/>
    <col min="2595" max="2816" width="9.140625" style="273"/>
    <col min="2817" max="2817" width="89.85546875" style="273" bestFit="1"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2847" width="9.140625" style="273"/>
    <col min="2848" max="2848" width="11.42578125" style="273" bestFit="1" customWidth="1"/>
    <col min="2849" max="2849" width="9.140625" style="273"/>
    <col min="2850" max="2850" width="12.28515625" style="273" bestFit="1" customWidth="1"/>
    <col min="2851" max="3072" width="9.140625" style="273"/>
    <col min="3073" max="3073" width="89.85546875" style="273" bestFit="1"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103" width="9.140625" style="273"/>
    <col min="3104" max="3104" width="11.42578125" style="273" bestFit="1" customWidth="1"/>
    <col min="3105" max="3105" width="9.140625" style="273"/>
    <col min="3106" max="3106" width="12.28515625" style="273" bestFit="1" customWidth="1"/>
    <col min="3107" max="3328" width="9.140625" style="273"/>
    <col min="3329" max="3329" width="89.85546875" style="273" bestFit="1"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359" width="9.140625" style="273"/>
    <col min="3360" max="3360" width="11.42578125" style="273" bestFit="1" customWidth="1"/>
    <col min="3361" max="3361" width="9.140625" style="273"/>
    <col min="3362" max="3362" width="12.28515625" style="273" bestFit="1" customWidth="1"/>
    <col min="3363" max="3584" width="9.140625" style="273"/>
    <col min="3585" max="3585" width="89.85546875" style="273" bestFit="1"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615" width="9.140625" style="273"/>
    <col min="3616" max="3616" width="11.42578125" style="273" bestFit="1" customWidth="1"/>
    <col min="3617" max="3617" width="9.140625" style="273"/>
    <col min="3618" max="3618" width="12.28515625" style="273" bestFit="1" customWidth="1"/>
    <col min="3619" max="3840" width="9.140625" style="273"/>
    <col min="3841" max="3841" width="89.85546875" style="273" bestFit="1"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3871" width="9.140625" style="273"/>
    <col min="3872" max="3872" width="11.42578125" style="273" bestFit="1" customWidth="1"/>
    <col min="3873" max="3873" width="9.140625" style="273"/>
    <col min="3874" max="3874" width="12.28515625" style="273" bestFit="1" customWidth="1"/>
    <col min="3875" max="4096" width="9.140625" style="273"/>
    <col min="4097" max="4097" width="89.85546875" style="273" bestFit="1"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127" width="9.140625" style="273"/>
    <col min="4128" max="4128" width="11.42578125" style="273" bestFit="1" customWidth="1"/>
    <col min="4129" max="4129" width="9.140625" style="273"/>
    <col min="4130" max="4130" width="12.28515625" style="273" bestFit="1" customWidth="1"/>
    <col min="4131" max="4352" width="9.140625" style="273"/>
    <col min="4353" max="4353" width="89.85546875" style="273" bestFit="1"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383" width="9.140625" style="273"/>
    <col min="4384" max="4384" width="11.42578125" style="273" bestFit="1" customWidth="1"/>
    <col min="4385" max="4385" width="9.140625" style="273"/>
    <col min="4386" max="4386" width="12.28515625" style="273" bestFit="1" customWidth="1"/>
    <col min="4387" max="4608" width="9.140625" style="273"/>
    <col min="4609" max="4609" width="89.85546875" style="273" bestFit="1"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639" width="9.140625" style="273"/>
    <col min="4640" max="4640" width="11.42578125" style="273" bestFit="1" customWidth="1"/>
    <col min="4641" max="4641" width="9.140625" style="273"/>
    <col min="4642" max="4642" width="12.28515625" style="273" bestFit="1" customWidth="1"/>
    <col min="4643" max="4864" width="9.140625" style="273"/>
    <col min="4865" max="4865" width="89.85546875" style="273" bestFit="1"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4895" width="9.140625" style="273"/>
    <col min="4896" max="4896" width="11.42578125" style="273" bestFit="1" customWidth="1"/>
    <col min="4897" max="4897" width="9.140625" style="273"/>
    <col min="4898" max="4898" width="12.28515625" style="273" bestFit="1" customWidth="1"/>
    <col min="4899" max="5120" width="9.140625" style="273"/>
    <col min="5121" max="5121" width="89.85546875" style="273" bestFit="1"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151" width="9.140625" style="273"/>
    <col min="5152" max="5152" width="11.42578125" style="273" bestFit="1" customWidth="1"/>
    <col min="5153" max="5153" width="9.140625" style="273"/>
    <col min="5154" max="5154" width="12.28515625" style="273" bestFit="1" customWidth="1"/>
    <col min="5155" max="5376" width="9.140625" style="273"/>
    <col min="5377" max="5377" width="89.85546875" style="273" bestFit="1"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407" width="9.140625" style="273"/>
    <col min="5408" max="5408" width="11.42578125" style="273" bestFit="1" customWidth="1"/>
    <col min="5409" max="5409" width="9.140625" style="273"/>
    <col min="5410" max="5410" width="12.28515625" style="273" bestFit="1" customWidth="1"/>
    <col min="5411" max="5632" width="9.140625" style="273"/>
    <col min="5633" max="5633" width="89.85546875" style="273" bestFit="1"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663" width="9.140625" style="273"/>
    <col min="5664" max="5664" width="11.42578125" style="273" bestFit="1" customWidth="1"/>
    <col min="5665" max="5665" width="9.140625" style="273"/>
    <col min="5666" max="5666" width="12.28515625" style="273" bestFit="1" customWidth="1"/>
    <col min="5667" max="5888" width="9.140625" style="273"/>
    <col min="5889" max="5889" width="89.85546875" style="273" bestFit="1"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5919" width="9.140625" style="273"/>
    <col min="5920" max="5920" width="11.42578125" style="273" bestFit="1" customWidth="1"/>
    <col min="5921" max="5921" width="9.140625" style="273"/>
    <col min="5922" max="5922" width="12.28515625" style="273" bestFit="1" customWidth="1"/>
    <col min="5923" max="6144" width="9.140625" style="273"/>
    <col min="6145" max="6145" width="89.85546875" style="273" bestFit="1"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175" width="9.140625" style="273"/>
    <col min="6176" max="6176" width="11.42578125" style="273" bestFit="1" customWidth="1"/>
    <col min="6177" max="6177" width="9.140625" style="273"/>
    <col min="6178" max="6178" width="12.28515625" style="273" bestFit="1" customWidth="1"/>
    <col min="6179" max="6400" width="9.140625" style="273"/>
    <col min="6401" max="6401" width="89.85546875" style="273" bestFit="1"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431" width="9.140625" style="273"/>
    <col min="6432" max="6432" width="11.42578125" style="273" bestFit="1" customWidth="1"/>
    <col min="6433" max="6433" width="9.140625" style="273"/>
    <col min="6434" max="6434" width="12.28515625" style="273" bestFit="1" customWidth="1"/>
    <col min="6435" max="6656" width="9.140625" style="273"/>
    <col min="6657" max="6657" width="89.85546875" style="273" bestFit="1"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687" width="9.140625" style="273"/>
    <col min="6688" max="6688" width="11.42578125" style="273" bestFit="1" customWidth="1"/>
    <col min="6689" max="6689" width="9.140625" style="273"/>
    <col min="6690" max="6690" width="12.28515625" style="273" bestFit="1" customWidth="1"/>
    <col min="6691" max="6912" width="9.140625" style="273"/>
    <col min="6913" max="6913" width="89.85546875" style="273" bestFit="1"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6943" width="9.140625" style="273"/>
    <col min="6944" max="6944" width="11.42578125" style="273" bestFit="1" customWidth="1"/>
    <col min="6945" max="6945" width="9.140625" style="273"/>
    <col min="6946" max="6946" width="12.28515625" style="273" bestFit="1" customWidth="1"/>
    <col min="6947" max="7168" width="9.140625" style="273"/>
    <col min="7169" max="7169" width="89.85546875" style="273" bestFit="1"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199" width="9.140625" style="273"/>
    <col min="7200" max="7200" width="11.42578125" style="273" bestFit="1" customWidth="1"/>
    <col min="7201" max="7201" width="9.140625" style="273"/>
    <col min="7202" max="7202" width="12.28515625" style="273" bestFit="1" customWidth="1"/>
    <col min="7203" max="7424" width="9.140625" style="273"/>
    <col min="7425" max="7425" width="89.85546875" style="273" bestFit="1"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455" width="9.140625" style="273"/>
    <col min="7456" max="7456" width="11.42578125" style="273" bestFit="1" customWidth="1"/>
    <col min="7457" max="7457" width="9.140625" style="273"/>
    <col min="7458" max="7458" width="12.28515625" style="273" bestFit="1" customWidth="1"/>
    <col min="7459" max="7680" width="9.140625" style="273"/>
    <col min="7681" max="7681" width="89.85546875" style="273" bestFit="1"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711" width="9.140625" style="273"/>
    <col min="7712" max="7712" width="11.42578125" style="273" bestFit="1" customWidth="1"/>
    <col min="7713" max="7713" width="9.140625" style="273"/>
    <col min="7714" max="7714" width="12.28515625" style="273" bestFit="1" customWidth="1"/>
    <col min="7715" max="7936" width="9.140625" style="273"/>
    <col min="7937" max="7937" width="89.85546875" style="273" bestFit="1"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7967" width="9.140625" style="273"/>
    <col min="7968" max="7968" width="11.42578125" style="273" bestFit="1" customWidth="1"/>
    <col min="7969" max="7969" width="9.140625" style="273"/>
    <col min="7970" max="7970" width="12.28515625" style="273" bestFit="1" customWidth="1"/>
    <col min="7971" max="8192" width="9.140625" style="273"/>
    <col min="8193" max="8193" width="89.85546875" style="273" bestFit="1"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223" width="9.140625" style="273"/>
    <col min="8224" max="8224" width="11.42578125" style="273" bestFit="1" customWidth="1"/>
    <col min="8225" max="8225" width="9.140625" style="273"/>
    <col min="8226" max="8226" width="12.28515625" style="273" bestFit="1" customWidth="1"/>
    <col min="8227" max="8448" width="9.140625" style="273"/>
    <col min="8449" max="8449" width="89.85546875" style="273" bestFit="1"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479" width="9.140625" style="273"/>
    <col min="8480" max="8480" width="11.42578125" style="273" bestFit="1" customWidth="1"/>
    <col min="8481" max="8481" width="9.140625" style="273"/>
    <col min="8482" max="8482" width="12.28515625" style="273" bestFit="1" customWidth="1"/>
    <col min="8483" max="8704" width="9.140625" style="273"/>
    <col min="8705" max="8705" width="89.85546875" style="273" bestFit="1"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735" width="9.140625" style="273"/>
    <col min="8736" max="8736" width="11.42578125" style="273" bestFit="1" customWidth="1"/>
    <col min="8737" max="8737" width="9.140625" style="273"/>
    <col min="8738" max="8738" width="12.28515625" style="273" bestFit="1" customWidth="1"/>
    <col min="8739" max="8960" width="9.140625" style="273"/>
    <col min="8961" max="8961" width="89.85546875" style="273" bestFit="1"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8991" width="9.140625" style="273"/>
    <col min="8992" max="8992" width="11.42578125" style="273" bestFit="1" customWidth="1"/>
    <col min="8993" max="8993" width="9.140625" style="273"/>
    <col min="8994" max="8994" width="12.28515625" style="273" bestFit="1" customWidth="1"/>
    <col min="8995" max="9216" width="9.140625" style="273"/>
    <col min="9217" max="9217" width="89.85546875" style="273" bestFit="1"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247" width="9.140625" style="273"/>
    <col min="9248" max="9248" width="11.42578125" style="273" bestFit="1" customWidth="1"/>
    <col min="9249" max="9249" width="9.140625" style="273"/>
    <col min="9250" max="9250" width="12.28515625" style="273" bestFit="1" customWidth="1"/>
    <col min="9251" max="9472" width="9.140625" style="273"/>
    <col min="9473" max="9473" width="89.85546875" style="273" bestFit="1"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503" width="9.140625" style="273"/>
    <col min="9504" max="9504" width="11.42578125" style="273" bestFit="1" customWidth="1"/>
    <col min="9505" max="9505" width="9.140625" style="273"/>
    <col min="9506" max="9506" width="12.28515625" style="273" bestFit="1" customWidth="1"/>
    <col min="9507" max="9728" width="9.140625" style="273"/>
    <col min="9729" max="9729" width="89.85546875" style="273" bestFit="1"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759" width="9.140625" style="273"/>
    <col min="9760" max="9760" width="11.42578125" style="273" bestFit="1" customWidth="1"/>
    <col min="9761" max="9761" width="9.140625" style="273"/>
    <col min="9762" max="9762" width="12.28515625" style="273" bestFit="1" customWidth="1"/>
    <col min="9763" max="9984" width="9.140625" style="273"/>
    <col min="9985" max="9985" width="89.85546875" style="273" bestFit="1"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015" width="9.140625" style="273"/>
    <col min="10016" max="10016" width="11.42578125" style="273" bestFit="1" customWidth="1"/>
    <col min="10017" max="10017" width="9.140625" style="273"/>
    <col min="10018" max="10018" width="12.28515625" style="273" bestFit="1" customWidth="1"/>
    <col min="10019" max="10240" width="9.140625" style="273"/>
    <col min="10241" max="10241" width="89.85546875" style="273" bestFit="1"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271" width="9.140625" style="273"/>
    <col min="10272" max="10272" width="11.42578125" style="273" bestFit="1" customWidth="1"/>
    <col min="10273" max="10273" width="9.140625" style="273"/>
    <col min="10274" max="10274" width="12.28515625" style="273" bestFit="1" customWidth="1"/>
    <col min="10275" max="10496" width="9.140625" style="273"/>
    <col min="10497" max="10497" width="89.85546875" style="273" bestFit="1"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527" width="9.140625" style="273"/>
    <col min="10528" max="10528" width="11.42578125" style="273" bestFit="1" customWidth="1"/>
    <col min="10529" max="10529" width="9.140625" style="273"/>
    <col min="10530" max="10530" width="12.28515625" style="273" bestFit="1" customWidth="1"/>
    <col min="10531" max="10752" width="9.140625" style="273"/>
    <col min="10753" max="10753" width="89.85546875" style="273" bestFit="1"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0783" width="9.140625" style="273"/>
    <col min="10784" max="10784" width="11.42578125" style="273" bestFit="1" customWidth="1"/>
    <col min="10785" max="10785" width="9.140625" style="273"/>
    <col min="10786" max="10786" width="12.28515625" style="273" bestFit="1" customWidth="1"/>
    <col min="10787" max="11008" width="9.140625" style="273"/>
    <col min="11009" max="11009" width="89.85546875" style="273" bestFit="1"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039" width="9.140625" style="273"/>
    <col min="11040" max="11040" width="11.42578125" style="273" bestFit="1" customWidth="1"/>
    <col min="11041" max="11041" width="9.140625" style="273"/>
    <col min="11042" max="11042" width="12.28515625" style="273" bestFit="1" customWidth="1"/>
    <col min="11043" max="11264" width="9.140625" style="273"/>
    <col min="11265" max="11265" width="89.85546875" style="273" bestFit="1"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295" width="9.140625" style="273"/>
    <col min="11296" max="11296" width="11.42578125" style="273" bestFit="1" customWidth="1"/>
    <col min="11297" max="11297" width="9.140625" style="273"/>
    <col min="11298" max="11298" width="12.28515625" style="273" bestFit="1" customWidth="1"/>
    <col min="11299" max="11520" width="9.140625" style="273"/>
    <col min="11521" max="11521" width="89.85546875" style="273" bestFit="1"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551" width="9.140625" style="273"/>
    <col min="11552" max="11552" width="11.42578125" style="273" bestFit="1" customWidth="1"/>
    <col min="11553" max="11553" width="9.140625" style="273"/>
    <col min="11554" max="11554" width="12.28515625" style="273" bestFit="1" customWidth="1"/>
    <col min="11555" max="11776" width="9.140625" style="273"/>
    <col min="11777" max="11777" width="89.85546875" style="273" bestFit="1"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1807" width="9.140625" style="273"/>
    <col min="11808" max="11808" width="11.42578125" style="273" bestFit="1" customWidth="1"/>
    <col min="11809" max="11809" width="9.140625" style="273"/>
    <col min="11810" max="11810" width="12.28515625" style="273" bestFit="1" customWidth="1"/>
    <col min="11811" max="12032" width="9.140625" style="273"/>
    <col min="12033" max="12033" width="89.85546875" style="273" bestFit="1"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063" width="9.140625" style="273"/>
    <col min="12064" max="12064" width="11.42578125" style="273" bestFit="1" customWidth="1"/>
    <col min="12065" max="12065" width="9.140625" style="273"/>
    <col min="12066" max="12066" width="12.28515625" style="273" bestFit="1" customWidth="1"/>
    <col min="12067" max="12288" width="9.140625" style="273"/>
    <col min="12289" max="12289" width="89.85546875" style="273" bestFit="1"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319" width="9.140625" style="273"/>
    <col min="12320" max="12320" width="11.42578125" style="273" bestFit="1" customWidth="1"/>
    <col min="12321" max="12321" width="9.140625" style="273"/>
    <col min="12322" max="12322" width="12.28515625" style="273" bestFit="1" customWidth="1"/>
    <col min="12323" max="12544" width="9.140625" style="273"/>
    <col min="12545" max="12545" width="89.85546875" style="273" bestFit="1"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575" width="9.140625" style="273"/>
    <col min="12576" max="12576" width="11.42578125" style="273" bestFit="1" customWidth="1"/>
    <col min="12577" max="12577" width="9.140625" style="273"/>
    <col min="12578" max="12578" width="12.28515625" style="273" bestFit="1" customWidth="1"/>
    <col min="12579" max="12800" width="9.140625" style="273"/>
    <col min="12801" max="12801" width="89.85546875" style="273" bestFit="1"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2831" width="9.140625" style="273"/>
    <col min="12832" max="12832" width="11.42578125" style="273" bestFit="1" customWidth="1"/>
    <col min="12833" max="12833" width="9.140625" style="273"/>
    <col min="12834" max="12834" width="12.28515625" style="273" bestFit="1" customWidth="1"/>
    <col min="12835" max="13056" width="9.140625" style="273"/>
    <col min="13057" max="13057" width="89.85546875" style="273" bestFit="1"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087" width="9.140625" style="273"/>
    <col min="13088" max="13088" width="11.42578125" style="273" bestFit="1" customWidth="1"/>
    <col min="13089" max="13089" width="9.140625" style="273"/>
    <col min="13090" max="13090" width="12.28515625" style="273" bestFit="1" customWidth="1"/>
    <col min="13091" max="13312" width="9.140625" style="273"/>
    <col min="13313" max="13313" width="89.85546875" style="273" bestFit="1"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343" width="9.140625" style="273"/>
    <col min="13344" max="13344" width="11.42578125" style="273" bestFit="1" customWidth="1"/>
    <col min="13345" max="13345" width="9.140625" style="273"/>
    <col min="13346" max="13346" width="12.28515625" style="273" bestFit="1" customWidth="1"/>
    <col min="13347" max="13568" width="9.140625" style="273"/>
    <col min="13569" max="13569" width="89.85546875" style="273" bestFit="1"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599" width="9.140625" style="273"/>
    <col min="13600" max="13600" width="11.42578125" style="273" bestFit="1" customWidth="1"/>
    <col min="13601" max="13601" width="9.140625" style="273"/>
    <col min="13602" max="13602" width="12.28515625" style="273" bestFit="1" customWidth="1"/>
    <col min="13603" max="13824" width="9.140625" style="273"/>
    <col min="13825" max="13825" width="89.85546875" style="273" bestFit="1"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3855" width="9.140625" style="273"/>
    <col min="13856" max="13856" width="11.42578125" style="273" bestFit="1" customWidth="1"/>
    <col min="13857" max="13857" width="9.140625" style="273"/>
    <col min="13858" max="13858" width="12.28515625" style="273" bestFit="1" customWidth="1"/>
    <col min="13859" max="14080" width="9.140625" style="273"/>
    <col min="14081" max="14081" width="89.85546875" style="273" bestFit="1"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111" width="9.140625" style="273"/>
    <col min="14112" max="14112" width="11.42578125" style="273" bestFit="1" customWidth="1"/>
    <col min="14113" max="14113" width="9.140625" style="273"/>
    <col min="14114" max="14114" width="12.28515625" style="273" bestFit="1" customWidth="1"/>
    <col min="14115" max="14336" width="9.140625" style="273"/>
    <col min="14337" max="14337" width="89.85546875" style="273" bestFit="1"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367" width="9.140625" style="273"/>
    <col min="14368" max="14368" width="11.42578125" style="273" bestFit="1" customWidth="1"/>
    <col min="14369" max="14369" width="9.140625" style="273"/>
    <col min="14370" max="14370" width="12.28515625" style="273" bestFit="1" customWidth="1"/>
    <col min="14371" max="14592" width="9.140625" style="273"/>
    <col min="14593" max="14593" width="89.85546875" style="273" bestFit="1"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623" width="9.140625" style="273"/>
    <col min="14624" max="14624" width="11.42578125" style="273" bestFit="1" customWidth="1"/>
    <col min="14625" max="14625" width="9.140625" style="273"/>
    <col min="14626" max="14626" width="12.28515625" style="273" bestFit="1" customWidth="1"/>
    <col min="14627" max="14848" width="9.140625" style="273"/>
    <col min="14849" max="14849" width="89.85546875" style="273" bestFit="1"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4879" width="9.140625" style="273"/>
    <col min="14880" max="14880" width="11.42578125" style="273" bestFit="1" customWidth="1"/>
    <col min="14881" max="14881" width="9.140625" style="273"/>
    <col min="14882" max="14882" width="12.28515625" style="273" bestFit="1" customWidth="1"/>
    <col min="14883" max="15104" width="9.140625" style="273"/>
    <col min="15105" max="15105" width="89.85546875" style="273" bestFit="1"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135" width="9.140625" style="273"/>
    <col min="15136" max="15136" width="11.42578125" style="273" bestFit="1" customWidth="1"/>
    <col min="15137" max="15137" width="9.140625" style="273"/>
    <col min="15138" max="15138" width="12.28515625" style="273" bestFit="1" customWidth="1"/>
    <col min="15139" max="15360" width="9.140625" style="273"/>
    <col min="15361" max="15361" width="89.85546875" style="273" bestFit="1"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391" width="9.140625" style="273"/>
    <col min="15392" max="15392" width="11.42578125" style="273" bestFit="1" customWidth="1"/>
    <col min="15393" max="15393" width="9.140625" style="273"/>
    <col min="15394" max="15394" width="12.28515625" style="273" bestFit="1" customWidth="1"/>
    <col min="15395" max="15616" width="9.140625" style="273"/>
    <col min="15617" max="15617" width="89.85546875" style="273" bestFit="1"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647" width="9.140625" style="273"/>
    <col min="15648" max="15648" width="11.42578125" style="273" bestFit="1" customWidth="1"/>
    <col min="15649" max="15649" width="9.140625" style="273"/>
    <col min="15650" max="15650" width="12.28515625" style="273" bestFit="1" customWidth="1"/>
    <col min="15651" max="15872" width="9.140625" style="273"/>
    <col min="15873" max="15873" width="89.85546875" style="273" bestFit="1"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5903" width="9.140625" style="273"/>
    <col min="15904" max="15904" width="11.42578125" style="273" bestFit="1" customWidth="1"/>
    <col min="15905" max="15905" width="9.140625" style="273"/>
    <col min="15906" max="15906" width="12.28515625" style="273" bestFit="1" customWidth="1"/>
    <col min="15907" max="16128" width="9.140625" style="273"/>
    <col min="16129" max="16129" width="89.85546875" style="273" bestFit="1"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159" width="9.140625" style="273"/>
    <col min="16160" max="16160" width="11.42578125" style="273" bestFit="1" customWidth="1"/>
    <col min="16161" max="16161" width="9.140625" style="273"/>
    <col min="16162" max="16162" width="12.28515625" style="273" bestFit="1" customWidth="1"/>
    <col min="16163" max="16384" width="9.140625" style="273"/>
  </cols>
  <sheetData>
    <row r="1" spans="1:34" ht="30" customHeight="1">
      <c r="A1" s="774" t="s">
        <v>324</v>
      </c>
      <c r="B1" s="774"/>
      <c r="C1" s="774"/>
      <c r="D1" s="774"/>
      <c r="E1" s="774"/>
      <c r="F1" s="774"/>
      <c r="G1" s="774"/>
      <c r="H1" s="774"/>
      <c r="I1" s="774"/>
      <c r="J1" s="774"/>
      <c r="K1" s="774"/>
      <c r="L1" s="774"/>
      <c r="M1" s="774"/>
    </row>
    <row r="2" spans="1:34" ht="15" customHeight="1">
      <c r="A2" s="775" t="s">
        <v>551</v>
      </c>
      <c r="B2" s="775"/>
      <c r="C2" s="775"/>
      <c r="D2" s="775"/>
      <c r="E2" s="775"/>
      <c r="F2" s="775"/>
      <c r="G2" s="775"/>
      <c r="H2" s="775"/>
      <c r="I2" s="775"/>
      <c r="J2" s="775"/>
      <c r="K2" s="775"/>
      <c r="L2" s="775"/>
      <c r="M2" s="775"/>
    </row>
    <row r="3" spans="1:34" ht="15" customHeight="1">
      <c r="A3" s="775" t="s">
        <v>762</v>
      </c>
      <c r="B3" s="775"/>
      <c r="C3" s="775"/>
      <c r="D3" s="775"/>
      <c r="E3" s="775"/>
      <c r="F3" s="775"/>
      <c r="G3" s="775"/>
      <c r="H3" s="775"/>
      <c r="I3" s="775"/>
      <c r="J3" s="775"/>
      <c r="K3" s="775"/>
      <c r="L3" s="775"/>
      <c r="M3" s="775"/>
    </row>
    <row r="4" spans="1:34" ht="30" customHeight="1">
      <c r="A4" s="776" t="s">
        <v>2</v>
      </c>
      <c r="B4" s="776"/>
      <c r="C4" s="776"/>
      <c r="D4" s="776"/>
      <c r="E4" s="776"/>
      <c r="F4" s="776"/>
      <c r="G4" s="776"/>
      <c r="H4" s="776"/>
      <c r="I4" s="776"/>
      <c r="J4" s="776"/>
      <c r="K4" s="776"/>
      <c r="L4" s="776"/>
      <c r="M4" s="776"/>
    </row>
    <row r="5" spans="1:34" ht="3.75" customHeight="1" thickBot="1">
      <c r="A5" s="272"/>
      <c r="B5" s="272"/>
      <c r="C5" s="272"/>
      <c r="D5" s="272"/>
      <c r="E5" s="272"/>
      <c r="F5" s="272"/>
      <c r="G5" s="272"/>
      <c r="H5" s="272"/>
      <c r="I5" s="272"/>
      <c r="J5" s="272"/>
      <c r="K5" s="272"/>
      <c r="L5" s="272"/>
      <c r="M5" s="272"/>
    </row>
    <row r="6" spans="1:3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P6" s="349"/>
      <c r="Q6" s="350"/>
      <c r="R6" s="350"/>
      <c r="S6" s="350"/>
      <c r="T6" s="350"/>
      <c r="U6" s="350"/>
      <c r="V6" s="350"/>
      <c r="W6" s="350"/>
      <c r="X6" s="350"/>
      <c r="Y6" s="350"/>
      <c r="Z6" s="350"/>
      <c r="AA6" s="350"/>
      <c r="AB6" s="351"/>
      <c r="AC6" s="351"/>
      <c r="AD6" s="351"/>
      <c r="AE6" s="351"/>
      <c r="AF6" s="351"/>
      <c r="AG6" s="351"/>
      <c r="AH6" s="351"/>
    </row>
    <row r="7" spans="1:34" ht="15" customHeight="1" thickTop="1" thickBot="1">
      <c r="A7" s="343" t="s">
        <v>562</v>
      </c>
      <c r="B7" s="344">
        <v>7499554.8753699996</v>
      </c>
      <c r="C7" s="344">
        <v>8890891.9743600003</v>
      </c>
      <c r="D7" s="344">
        <v>9946224.7572800014</v>
      </c>
      <c r="E7" s="344">
        <v>11248468.165469998</v>
      </c>
      <c r="F7" s="344">
        <v>12260063.947590001</v>
      </c>
      <c r="G7" s="344">
        <v>13446210.742110001</v>
      </c>
      <c r="H7" s="344">
        <v>14278045.18863</v>
      </c>
      <c r="I7" s="344">
        <v>16311151.10245</v>
      </c>
      <c r="J7" s="344">
        <v>17313528.493759997</v>
      </c>
      <c r="K7" s="344">
        <v>19718776.65408</v>
      </c>
      <c r="L7" s="344">
        <v>20116745.638080001</v>
      </c>
      <c r="M7" s="344">
        <v>21128000.668739997</v>
      </c>
      <c r="P7" s="293"/>
      <c r="Q7" s="352"/>
      <c r="R7" s="352"/>
      <c r="S7" s="352"/>
      <c r="T7" s="352"/>
      <c r="U7" s="352"/>
      <c r="V7" s="352"/>
      <c r="W7" s="352"/>
      <c r="X7" s="352"/>
      <c r="Y7" s="353"/>
      <c r="Z7" s="353"/>
      <c r="AA7" s="354"/>
      <c r="AB7" s="355"/>
      <c r="AC7" s="355"/>
      <c r="AD7" s="355"/>
      <c r="AE7" s="355"/>
      <c r="AF7" s="355"/>
      <c r="AG7" s="355"/>
      <c r="AH7" s="355"/>
    </row>
    <row r="8" spans="1:34" s="280" customFormat="1" ht="15" customHeight="1" thickTop="1">
      <c r="A8" s="278" t="s">
        <v>9</v>
      </c>
      <c r="B8" s="279">
        <v>1058357.29565</v>
      </c>
      <c r="C8" s="279">
        <v>1359285.0713599999</v>
      </c>
      <c r="D8" s="279">
        <v>1446579.6166400001</v>
      </c>
      <c r="E8" s="279">
        <v>1294486.36384</v>
      </c>
      <c r="F8" s="279">
        <v>991270.88586000004</v>
      </c>
      <c r="G8" s="279">
        <v>973782.78133000003</v>
      </c>
      <c r="H8" s="279">
        <v>1121870.29697</v>
      </c>
      <c r="I8" s="279">
        <v>1744742.8119900001</v>
      </c>
      <c r="J8" s="279">
        <v>1739523.71361</v>
      </c>
      <c r="K8" s="279">
        <v>2075186.92615</v>
      </c>
      <c r="L8" s="279">
        <v>2342855.4595599999</v>
      </c>
      <c r="M8" s="279">
        <v>2767920.8791700001</v>
      </c>
      <c r="P8" s="356"/>
      <c r="Q8" s="357"/>
      <c r="R8" s="357"/>
      <c r="S8" s="357"/>
      <c r="T8" s="357"/>
      <c r="U8" s="357"/>
      <c r="V8" s="357"/>
      <c r="W8" s="357"/>
      <c r="X8" s="357"/>
      <c r="Y8" s="358"/>
      <c r="Z8" s="358"/>
      <c r="AA8" s="354"/>
      <c r="AB8" s="355"/>
      <c r="AC8" s="355"/>
      <c r="AD8" s="355"/>
      <c r="AE8" s="355"/>
      <c r="AF8" s="355"/>
      <c r="AG8" s="355"/>
      <c r="AH8" s="355"/>
    </row>
    <row r="9" spans="1:34" s="280" customFormat="1" ht="15" customHeight="1">
      <c r="A9" s="278" t="s">
        <v>18</v>
      </c>
      <c r="B9" s="279">
        <v>1358266.7296099998</v>
      </c>
      <c r="C9" s="279">
        <v>1234817.22967</v>
      </c>
      <c r="D9" s="279">
        <v>1331980.78302</v>
      </c>
      <c r="E9" s="279">
        <v>1626790.98911</v>
      </c>
      <c r="F9" s="279">
        <v>1364576.8665799999</v>
      </c>
      <c r="G9" s="279">
        <v>1290835.1632000001</v>
      </c>
      <c r="H9" s="279">
        <v>1118149.5042300001</v>
      </c>
      <c r="I9" s="279">
        <v>1226409.90301</v>
      </c>
      <c r="J9" s="279">
        <v>1557550.7643199998</v>
      </c>
      <c r="K9" s="279">
        <v>2022264.3708299999</v>
      </c>
      <c r="L9" s="279">
        <v>2081440.9639400002</v>
      </c>
      <c r="M9" s="279">
        <v>2388110.3816800001</v>
      </c>
      <c r="P9" s="356"/>
      <c r="Q9" s="357"/>
      <c r="R9" s="357"/>
      <c r="S9" s="357"/>
      <c r="T9" s="357"/>
      <c r="U9" s="357"/>
      <c r="V9" s="357"/>
      <c r="W9" s="357"/>
      <c r="X9" s="357"/>
      <c r="Y9" s="358"/>
      <c r="Z9" s="358"/>
      <c r="AA9" s="354"/>
      <c r="AB9" s="355"/>
      <c r="AC9" s="355"/>
      <c r="AD9" s="355"/>
      <c r="AE9" s="355"/>
      <c r="AF9" s="355"/>
      <c r="AG9" s="355"/>
      <c r="AH9" s="355"/>
    </row>
    <row r="10" spans="1:34" s="280" customFormat="1" ht="15" customHeight="1">
      <c r="A10" s="278" t="s">
        <v>27</v>
      </c>
      <c r="B10" s="279">
        <v>4807827.9422899997</v>
      </c>
      <c r="C10" s="279">
        <v>6014617.2437500004</v>
      </c>
      <c r="D10" s="279">
        <v>6837839.5897700004</v>
      </c>
      <c r="E10" s="279">
        <v>7784432.0359799992</v>
      </c>
      <c r="F10" s="279">
        <v>8864442.8062900007</v>
      </c>
      <c r="G10" s="279">
        <v>9733880.2526099999</v>
      </c>
      <c r="H10" s="279">
        <v>10300365.82443</v>
      </c>
      <c r="I10" s="279">
        <v>10908688.96343</v>
      </c>
      <c r="J10" s="279">
        <v>11627351.453799998</v>
      </c>
      <c r="K10" s="279">
        <v>13379673.106249999</v>
      </c>
      <c r="L10" s="279">
        <v>13435673.616700001</v>
      </c>
      <c r="M10" s="279">
        <v>13778897.982179999</v>
      </c>
      <c r="Q10" s="357"/>
      <c r="R10" s="357"/>
      <c r="S10" s="357"/>
      <c r="T10" s="357"/>
      <c r="U10" s="357"/>
      <c r="V10" s="357"/>
      <c r="W10" s="357"/>
      <c r="X10" s="357"/>
      <c r="Y10" s="359"/>
      <c r="Z10" s="359"/>
      <c r="AA10" s="355"/>
      <c r="AB10" s="355"/>
      <c r="AC10" s="355"/>
      <c r="AD10" s="355"/>
      <c r="AE10" s="355"/>
      <c r="AF10" s="355"/>
      <c r="AG10" s="355"/>
      <c r="AH10" s="355"/>
    </row>
    <row r="11" spans="1:34" s="280" customFormat="1" ht="15" customHeight="1">
      <c r="A11" s="281" t="s">
        <v>563</v>
      </c>
      <c r="B11" s="279">
        <v>4789751.4607499996</v>
      </c>
      <c r="C11" s="279">
        <v>5975000.9772399999</v>
      </c>
      <c r="D11" s="279">
        <v>6784963.0622800002</v>
      </c>
      <c r="E11" s="279">
        <v>7730949.3006300004</v>
      </c>
      <c r="F11" s="279">
        <v>8781850.1155400015</v>
      </c>
      <c r="G11" s="279">
        <v>9635314.345350001</v>
      </c>
      <c r="H11" s="279">
        <v>9984091.6947099995</v>
      </c>
      <c r="I11" s="279">
        <v>10478787.185559999</v>
      </c>
      <c r="J11" s="279">
        <v>11179274.690540001</v>
      </c>
      <c r="K11" s="279">
        <v>12976401.1613</v>
      </c>
      <c r="L11" s="279">
        <v>13043642.782330001</v>
      </c>
      <c r="M11" s="279">
        <v>13476231.602570001</v>
      </c>
      <c r="Q11" s="357"/>
      <c r="R11" s="357"/>
      <c r="S11" s="357"/>
      <c r="T11" s="357"/>
      <c r="U11" s="357"/>
      <c r="V11" s="357"/>
      <c r="W11" s="357"/>
      <c r="X11" s="357"/>
      <c r="Y11" s="359"/>
      <c r="Z11" s="359"/>
      <c r="AA11" s="355"/>
      <c r="AB11" s="355"/>
      <c r="AC11" s="355"/>
      <c r="AD11" s="355"/>
      <c r="AE11" s="355"/>
      <c r="AF11" s="355"/>
      <c r="AG11" s="355"/>
      <c r="AH11" s="355"/>
    </row>
    <row r="12" spans="1:34" s="280" customFormat="1" ht="15" customHeight="1">
      <c r="A12" s="281" t="s">
        <v>564</v>
      </c>
      <c r="B12" s="279">
        <v>4695609.6548000006</v>
      </c>
      <c r="C12" s="279">
        <v>5847484.3177299993</v>
      </c>
      <c r="D12" s="279">
        <v>6652530.7353299996</v>
      </c>
      <c r="E12" s="279">
        <v>7613477.9515399998</v>
      </c>
      <c r="F12" s="279">
        <v>8497550.1076100003</v>
      </c>
      <c r="G12" s="279">
        <v>9309835.2844999991</v>
      </c>
      <c r="H12" s="279">
        <v>9555102.9116900004</v>
      </c>
      <c r="I12" s="279">
        <v>8059057.5575200003</v>
      </c>
      <c r="J12" s="279">
        <v>8540842.6911399998</v>
      </c>
      <c r="K12" s="279">
        <v>10582487.29118</v>
      </c>
      <c r="L12" s="279">
        <v>10628447.53645</v>
      </c>
      <c r="M12" s="279">
        <v>11202230.972589999</v>
      </c>
      <c r="Q12" s="357"/>
      <c r="R12" s="357"/>
      <c r="S12" s="357"/>
      <c r="T12" s="357"/>
      <c r="U12" s="357"/>
      <c r="V12" s="357"/>
      <c r="W12" s="357"/>
      <c r="X12" s="357"/>
      <c r="Y12" s="359"/>
      <c r="Z12" s="359"/>
      <c r="AA12" s="355"/>
      <c r="AB12" s="355"/>
      <c r="AC12" s="355"/>
      <c r="AD12" s="355"/>
      <c r="AE12" s="355"/>
      <c r="AF12" s="355"/>
      <c r="AG12" s="355"/>
      <c r="AH12" s="355"/>
    </row>
    <row r="13" spans="1:34" s="280" customFormat="1" ht="15" customHeight="1">
      <c r="A13" s="281" t="s">
        <v>565</v>
      </c>
      <c r="B13" s="279">
        <v>94141.805950000009</v>
      </c>
      <c r="C13" s="279">
        <v>127516.65951000001</v>
      </c>
      <c r="D13" s="279">
        <v>132432.32695000002</v>
      </c>
      <c r="E13" s="279">
        <v>117471.34909</v>
      </c>
      <c r="F13" s="279">
        <v>284300.00793000002</v>
      </c>
      <c r="G13" s="279">
        <v>325479.06085000001</v>
      </c>
      <c r="H13" s="279">
        <v>428988.78301999997</v>
      </c>
      <c r="I13" s="279">
        <v>2419729.6280399999</v>
      </c>
      <c r="J13" s="279">
        <v>2638431.9994000001</v>
      </c>
      <c r="K13" s="279">
        <v>2393913.8701200001</v>
      </c>
      <c r="L13" s="279">
        <v>2415195.2458800003</v>
      </c>
      <c r="M13" s="279">
        <v>2274000.6299800007</v>
      </c>
      <c r="Q13" s="357"/>
      <c r="R13" s="357"/>
      <c r="S13" s="357"/>
      <c r="T13" s="357"/>
      <c r="U13" s="357"/>
      <c r="V13" s="357"/>
      <c r="W13" s="357"/>
      <c r="X13" s="357"/>
      <c r="Y13" s="359"/>
      <c r="Z13" s="359"/>
      <c r="AA13" s="355"/>
      <c r="AB13" s="355"/>
      <c r="AC13" s="355"/>
      <c r="AD13" s="355"/>
      <c r="AE13" s="355"/>
      <c r="AF13" s="355"/>
      <c r="AG13" s="355"/>
      <c r="AH13" s="355"/>
    </row>
    <row r="14" spans="1:34" s="280" customFormat="1" ht="15" customHeight="1">
      <c r="A14" s="281" t="s">
        <v>566</v>
      </c>
      <c r="B14" s="279">
        <v>9403.6785600000003</v>
      </c>
      <c r="C14" s="279">
        <v>15933.887779999999</v>
      </c>
      <c r="D14" s="279">
        <v>15028.29456</v>
      </c>
      <c r="E14" s="279">
        <v>18115.513309999998</v>
      </c>
      <c r="F14" s="279">
        <v>33347.85944</v>
      </c>
      <c r="G14" s="279">
        <v>26476.410789999998</v>
      </c>
      <c r="H14" s="279">
        <v>0</v>
      </c>
      <c r="I14" s="279">
        <v>14598.487810000001</v>
      </c>
      <c r="J14" s="279">
        <v>39634.374349999998</v>
      </c>
      <c r="K14" s="279">
        <v>72059.215059999988</v>
      </c>
      <c r="L14" s="279">
        <v>47808.388570000003</v>
      </c>
      <c r="M14" s="279">
        <v>79891.205960000007</v>
      </c>
      <c r="Q14" s="357"/>
      <c r="R14" s="357"/>
      <c r="S14" s="357"/>
      <c r="T14" s="357"/>
      <c r="U14" s="357"/>
      <c r="V14" s="357"/>
      <c r="W14" s="357"/>
      <c r="X14" s="357"/>
      <c r="Y14" s="359"/>
      <c r="Z14" s="359"/>
      <c r="AA14" s="355"/>
      <c r="AB14" s="355"/>
      <c r="AC14" s="355"/>
      <c r="AD14" s="355"/>
      <c r="AE14" s="355"/>
      <c r="AF14" s="355"/>
      <c r="AG14" s="355"/>
      <c r="AH14" s="355"/>
    </row>
    <row r="15" spans="1:34" s="280" customFormat="1" ht="15" customHeight="1">
      <c r="A15" s="281" t="s">
        <v>567</v>
      </c>
      <c r="B15" s="279">
        <v>9403.6785600000003</v>
      </c>
      <c r="C15" s="279">
        <v>15705.63392</v>
      </c>
      <c r="D15" s="279">
        <v>13675.807359999999</v>
      </c>
      <c r="E15" s="279">
        <v>17986.17151</v>
      </c>
      <c r="F15" s="279">
        <v>28256.428800000002</v>
      </c>
      <c r="G15" s="279">
        <v>25676.851449999998</v>
      </c>
      <c r="H15" s="279">
        <v>0</v>
      </c>
      <c r="I15" s="279">
        <v>11117.52232</v>
      </c>
      <c r="J15" s="279">
        <v>9745.9177799999998</v>
      </c>
      <c r="K15" s="279">
        <v>24875.807259999998</v>
      </c>
      <c r="L15" s="279">
        <v>21958.089469999999</v>
      </c>
      <c r="M15" s="279">
        <v>31568.971260000002</v>
      </c>
      <c r="Q15" s="357"/>
      <c r="R15" s="357"/>
      <c r="S15" s="357"/>
      <c r="T15" s="357"/>
      <c r="U15" s="357"/>
      <c r="V15" s="357"/>
      <c r="W15" s="357"/>
      <c r="X15" s="357"/>
      <c r="Y15" s="359"/>
      <c r="Z15" s="359"/>
      <c r="AA15" s="355"/>
      <c r="AB15" s="355"/>
      <c r="AC15" s="355"/>
      <c r="AD15" s="355"/>
      <c r="AE15" s="355"/>
      <c r="AF15" s="355"/>
      <c r="AG15" s="355"/>
      <c r="AH15" s="355"/>
    </row>
    <row r="16" spans="1:34" s="280" customFormat="1" ht="15" customHeight="1">
      <c r="A16" s="281" t="s">
        <v>568</v>
      </c>
      <c r="B16" s="279">
        <v>0</v>
      </c>
      <c r="C16" s="279">
        <v>228.25385999999997</v>
      </c>
      <c r="D16" s="279">
        <v>1352.4872</v>
      </c>
      <c r="E16" s="279">
        <v>129.34180000000001</v>
      </c>
      <c r="F16" s="279">
        <v>5091.4306399999996</v>
      </c>
      <c r="G16" s="279">
        <v>799.55934000000002</v>
      </c>
      <c r="H16" s="279">
        <v>0</v>
      </c>
      <c r="I16" s="279">
        <v>3480.96549</v>
      </c>
      <c r="J16" s="279">
        <v>29888.456570000002</v>
      </c>
      <c r="K16" s="279">
        <v>47183.407799999986</v>
      </c>
      <c r="L16" s="279">
        <v>25850.2991</v>
      </c>
      <c r="M16" s="279">
        <v>48322.234700000001</v>
      </c>
      <c r="Q16" s="357"/>
      <c r="R16" s="357"/>
      <c r="S16" s="357"/>
      <c r="T16" s="357"/>
      <c r="U16" s="357"/>
      <c r="V16" s="357"/>
      <c r="W16" s="357"/>
      <c r="X16" s="357"/>
      <c r="Y16" s="359"/>
      <c r="Z16" s="359"/>
      <c r="AA16" s="355"/>
      <c r="AB16" s="355"/>
      <c r="AC16" s="355"/>
      <c r="AD16" s="355"/>
      <c r="AE16" s="355"/>
      <c r="AF16" s="355"/>
      <c r="AG16" s="355"/>
      <c r="AH16" s="355"/>
    </row>
    <row r="17" spans="1:34" s="280" customFormat="1" ht="15" customHeight="1">
      <c r="A17" s="281" t="s">
        <v>569</v>
      </c>
      <c r="B17" s="279">
        <v>50336.93015</v>
      </c>
      <c r="C17" s="279">
        <v>60138.856350000002</v>
      </c>
      <c r="D17" s="279">
        <v>86668.982980000001</v>
      </c>
      <c r="E17" s="279">
        <v>96418.17916</v>
      </c>
      <c r="F17" s="279">
        <v>100901.31013</v>
      </c>
      <c r="G17" s="279">
        <v>145483.04136999999</v>
      </c>
      <c r="H17" s="279">
        <v>124454.16545999999</v>
      </c>
      <c r="I17" s="279">
        <v>108237.67995999999</v>
      </c>
      <c r="J17" s="279">
        <v>178145.47205000001</v>
      </c>
      <c r="K17" s="279">
        <v>290707.57120000001</v>
      </c>
      <c r="L17" s="279">
        <v>276816.41418000002</v>
      </c>
      <c r="M17" s="279">
        <v>341578.98194000009</v>
      </c>
      <c r="Q17" s="357"/>
      <c r="R17" s="357"/>
      <c r="S17" s="357"/>
      <c r="T17" s="357"/>
      <c r="U17" s="357"/>
      <c r="V17" s="357"/>
      <c r="W17" s="357"/>
      <c r="X17" s="357"/>
      <c r="Y17" s="359"/>
      <c r="Z17" s="359"/>
      <c r="AA17" s="355"/>
      <c r="AB17" s="355"/>
      <c r="AC17" s="355"/>
      <c r="AD17" s="355"/>
      <c r="AE17" s="355"/>
      <c r="AF17" s="355"/>
      <c r="AG17" s="355"/>
      <c r="AH17" s="355"/>
    </row>
    <row r="18" spans="1:34" s="280" customFormat="1" ht="15" customHeight="1">
      <c r="A18" s="281" t="s">
        <v>570</v>
      </c>
      <c r="B18" s="279">
        <v>33237.073799999998</v>
      </c>
      <c r="C18" s="279">
        <v>41966.292609999997</v>
      </c>
      <c r="D18" s="279">
        <v>69216.538840000008</v>
      </c>
      <c r="E18" s="279">
        <v>77621.577099999995</v>
      </c>
      <c r="F18" s="279">
        <v>89386.138149999999</v>
      </c>
      <c r="G18" s="279">
        <v>117304.41168999999</v>
      </c>
      <c r="H18" s="279">
        <v>80568.734180000014</v>
      </c>
      <c r="I18" s="279">
        <v>65909.400819999995</v>
      </c>
      <c r="J18" s="279">
        <v>75137.807579999993</v>
      </c>
      <c r="K18" s="279">
        <v>120223.78917999999</v>
      </c>
      <c r="L18" s="279">
        <v>114756.88068</v>
      </c>
      <c r="M18" s="279">
        <v>154414.99034000005</v>
      </c>
      <c r="Q18" s="357"/>
      <c r="R18" s="357"/>
      <c r="S18" s="357"/>
      <c r="T18" s="357"/>
      <c r="U18" s="357"/>
      <c r="V18" s="357"/>
      <c r="W18" s="357"/>
      <c r="X18" s="357"/>
      <c r="Y18" s="359"/>
      <c r="Z18" s="359"/>
      <c r="AA18" s="355"/>
      <c r="AB18" s="355"/>
      <c r="AC18" s="355"/>
      <c r="AD18" s="355"/>
      <c r="AE18" s="355"/>
      <c r="AF18" s="355"/>
      <c r="AG18" s="355"/>
      <c r="AH18" s="355"/>
    </row>
    <row r="19" spans="1:34" s="280" customFormat="1" ht="15" customHeight="1">
      <c r="A19" s="281" t="s">
        <v>571</v>
      </c>
      <c r="B19" s="279">
        <v>17099.856350000002</v>
      </c>
      <c r="C19" s="279">
        <v>18172.563739999998</v>
      </c>
      <c r="D19" s="279">
        <v>17452.44414</v>
      </c>
      <c r="E19" s="279">
        <v>18796.602059999997</v>
      </c>
      <c r="F19" s="279">
        <v>11515.171980000001</v>
      </c>
      <c r="G19" s="279">
        <v>28178.629679999998</v>
      </c>
      <c r="H19" s="279">
        <v>43885.431280000004</v>
      </c>
      <c r="I19" s="279">
        <v>42328.279139999999</v>
      </c>
      <c r="J19" s="279">
        <v>103007.66447</v>
      </c>
      <c r="K19" s="279">
        <v>170483.78201999998</v>
      </c>
      <c r="L19" s="279">
        <v>162059.53349999999</v>
      </c>
      <c r="M19" s="279">
        <v>187163.99160000004</v>
      </c>
      <c r="Q19" s="357"/>
      <c r="R19" s="357"/>
      <c r="S19" s="357"/>
      <c r="T19" s="357"/>
      <c r="U19" s="357"/>
      <c r="V19" s="357"/>
      <c r="W19" s="357"/>
      <c r="X19" s="357"/>
      <c r="Y19" s="359"/>
      <c r="Z19" s="359"/>
      <c r="AA19" s="355"/>
      <c r="AB19" s="355"/>
      <c r="AC19" s="355"/>
      <c r="AD19" s="355"/>
      <c r="AE19" s="355"/>
      <c r="AF19" s="355"/>
      <c r="AG19" s="355"/>
      <c r="AH19" s="355"/>
    </row>
    <row r="20" spans="1:34" s="280" customFormat="1" ht="15" customHeight="1">
      <c r="A20" s="281" t="s">
        <v>34</v>
      </c>
      <c r="B20" s="279">
        <v>43691.724689999995</v>
      </c>
      <c r="C20" s="279">
        <v>46591.840920000002</v>
      </c>
      <c r="D20" s="279">
        <v>57526.52562</v>
      </c>
      <c r="E20" s="279">
        <v>68545.559359999999</v>
      </c>
      <c r="F20" s="279">
        <v>81345.086569999999</v>
      </c>
      <c r="G20" s="279">
        <v>89342.440680000014</v>
      </c>
      <c r="H20" s="279">
        <v>369111.68347000005</v>
      </c>
      <c r="I20" s="279">
        <v>488887.62398000003</v>
      </c>
      <c r="J20" s="279">
        <v>457155.65774</v>
      </c>
      <c r="K20" s="279">
        <v>476795.09288999997</v>
      </c>
      <c r="L20" s="279">
        <v>461463.66025000002</v>
      </c>
      <c r="M20" s="279">
        <v>424450.64881000004</v>
      </c>
      <c r="Q20" s="357"/>
      <c r="R20" s="357"/>
      <c r="S20" s="357"/>
      <c r="T20" s="357"/>
      <c r="U20" s="357"/>
      <c r="V20" s="357"/>
      <c r="W20" s="357"/>
      <c r="X20" s="357"/>
      <c r="Y20" s="359"/>
      <c r="Z20" s="359"/>
      <c r="AA20" s="355"/>
      <c r="AB20" s="355"/>
      <c r="AC20" s="355"/>
      <c r="AD20" s="355"/>
      <c r="AE20" s="355"/>
      <c r="AF20" s="355"/>
      <c r="AG20" s="355"/>
      <c r="AH20" s="355"/>
    </row>
    <row r="21" spans="1:34" s="280" customFormat="1" ht="15" customHeight="1">
      <c r="A21" s="281" t="s">
        <v>572</v>
      </c>
      <c r="B21" s="279">
        <v>-85355.851859999995</v>
      </c>
      <c r="C21" s="279">
        <v>-83048.318540000007</v>
      </c>
      <c r="D21" s="279">
        <v>-106347.27567</v>
      </c>
      <c r="E21" s="279">
        <v>-129596.51648000001</v>
      </c>
      <c r="F21" s="279">
        <v>-133001.56539</v>
      </c>
      <c r="G21" s="279">
        <v>-162735.98558000001</v>
      </c>
      <c r="H21" s="279">
        <v>-177291.71921000001</v>
      </c>
      <c r="I21" s="279">
        <v>-181822.01387999998</v>
      </c>
      <c r="J21" s="279">
        <v>-226858.74088</v>
      </c>
      <c r="K21" s="279">
        <v>-436289.93419999996</v>
      </c>
      <c r="L21" s="279">
        <v>-394057.62862999999</v>
      </c>
      <c r="M21" s="279">
        <v>-543254.4571</v>
      </c>
      <c r="Q21" s="357"/>
      <c r="R21" s="357"/>
      <c r="S21" s="357"/>
      <c r="T21" s="357"/>
      <c r="U21" s="357"/>
      <c r="V21" s="357"/>
      <c r="W21" s="357"/>
      <c r="X21" s="357"/>
      <c r="Y21" s="359"/>
      <c r="Z21" s="359"/>
      <c r="AA21" s="355"/>
      <c r="AB21" s="355"/>
      <c r="AC21" s="355"/>
      <c r="AD21" s="355"/>
      <c r="AE21" s="355"/>
      <c r="AF21" s="355"/>
      <c r="AG21" s="355"/>
      <c r="AH21" s="355"/>
    </row>
    <row r="22" spans="1:34" s="280" customFormat="1" ht="15" customHeight="1">
      <c r="A22" s="278" t="s">
        <v>64</v>
      </c>
      <c r="B22" s="279">
        <v>62364.712509999998</v>
      </c>
      <c r="C22" s="279">
        <v>66134.483319999999</v>
      </c>
      <c r="D22" s="279">
        <v>56742.09418</v>
      </c>
      <c r="E22" s="279">
        <v>74804.708129999999</v>
      </c>
      <c r="F22" s="279">
        <v>60978.951740000004</v>
      </c>
      <c r="G22" s="279">
        <v>77189.320999999996</v>
      </c>
      <c r="H22" s="279">
        <v>91996.017219999994</v>
      </c>
      <c r="I22" s="279">
        <v>119262.14454000001</v>
      </c>
      <c r="J22" s="279">
        <v>166023.48053999999</v>
      </c>
      <c r="K22" s="279">
        <v>140865.58487000002</v>
      </c>
      <c r="L22" s="279">
        <v>167788.03983000002</v>
      </c>
      <c r="M22" s="279">
        <v>197424.44546000005</v>
      </c>
      <c r="Q22" s="357"/>
      <c r="R22" s="357"/>
      <c r="S22" s="357"/>
      <c r="T22" s="357"/>
      <c r="U22" s="357"/>
      <c r="V22" s="357"/>
      <c r="W22" s="357"/>
      <c r="X22" s="357"/>
      <c r="Y22" s="359"/>
      <c r="Z22" s="359"/>
      <c r="AA22" s="355"/>
      <c r="AB22" s="355"/>
      <c r="AC22" s="355"/>
      <c r="AD22" s="355"/>
      <c r="AE22" s="355"/>
      <c r="AF22" s="355"/>
      <c r="AG22" s="355"/>
      <c r="AH22" s="355"/>
    </row>
    <row r="23" spans="1:34" s="280" customFormat="1" ht="15" customHeight="1">
      <c r="A23" s="278" t="s">
        <v>70</v>
      </c>
      <c r="B23" s="279">
        <v>17413.33481</v>
      </c>
      <c r="C23" s="279">
        <v>2890.1803300000001</v>
      </c>
      <c r="D23" s="279">
        <v>7524.6868099999992</v>
      </c>
      <c r="E23" s="279">
        <v>10778.056779999999</v>
      </c>
      <c r="F23" s="279">
        <v>12240.81681</v>
      </c>
      <c r="G23" s="279">
        <v>11269.93391</v>
      </c>
      <c r="H23" s="279">
        <v>6476.0268499999993</v>
      </c>
      <c r="I23" s="279">
        <v>5354.4374900000003</v>
      </c>
      <c r="J23" s="279">
        <v>3999.0891699999997</v>
      </c>
      <c r="K23" s="279">
        <v>9488.9578799999981</v>
      </c>
      <c r="L23" s="279">
        <v>10854.32048</v>
      </c>
      <c r="M23" s="279">
        <v>28618.66935</v>
      </c>
      <c r="Q23" s="357"/>
      <c r="R23" s="357"/>
      <c r="S23" s="357"/>
      <c r="T23" s="357"/>
      <c r="U23" s="357"/>
      <c r="V23" s="357"/>
      <c r="W23" s="357"/>
      <c r="X23" s="357"/>
      <c r="Y23" s="359"/>
      <c r="Z23" s="359"/>
      <c r="AA23" s="355"/>
      <c r="AB23" s="355"/>
      <c r="AC23" s="355"/>
      <c r="AD23" s="355"/>
      <c r="AE23" s="355"/>
      <c r="AF23" s="355"/>
      <c r="AG23" s="355"/>
      <c r="AH23" s="355"/>
    </row>
    <row r="24" spans="1:34" s="280" customFormat="1" ht="15" customHeight="1">
      <c r="A24" s="278" t="s">
        <v>573</v>
      </c>
      <c r="B24" s="279">
        <v>10634.38337</v>
      </c>
      <c r="C24" s="279">
        <v>12325.175140000001</v>
      </c>
      <c r="D24" s="279">
        <v>34083.052170000003</v>
      </c>
      <c r="E24" s="279">
        <v>204045.7948</v>
      </c>
      <c r="F24" s="279">
        <v>627410.56959000009</v>
      </c>
      <c r="G24" s="279">
        <v>969606.06283000007</v>
      </c>
      <c r="H24" s="279">
        <v>1196480.1663900001</v>
      </c>
      <c r="I24" s="279">
        <v>1785029.70101</v>
      </c>
      <c r="J24" s="279">
        <v>1629426.1908100001</v>
      </c>
      <c r="K24" s="279">
        <v>1417120.3210199999</v>
      </c>
      <c r="L24" s="279">
        <v>1417320.6658399999</v>
      </c>
      <c r="M24" s="279">
        <v>1138707.7283700001</v>
      </c>
      <c r="Q24" s="357"/>
      <c r="R24" s="357"/>
      <c r="S24" s="357"/>
      <c r="T24" s="357"/>
      <c r="U24" s="357"/>
      <c r="V24" s="357"/>
      <c r="W24" s="357"/>
      <c r="X24" s="357"/>
      <c r="Y24" s="359"/>
      <c r="Z24" s="359"/>
      <c r="AA24" s="355"/>
      <c r="AB24" s="355"/>
      <c r="AC24" s="355"/>
      <c r="AD24" s="355"/>
      <c r="AE24" s="355"/>
      <c r="AF24" s="355"/>
      <c r="AG24" s="355"/>
      <c r="AH24" s="355"/>
    </row>
    <row r="25" spans="1:34" s="280" customFormat="1" ht="15" customHeight="1">
      <c r="A25" s="278" t="s">
        <v>80</v>
      </c>
      <c r="B25" s="279">
        <v>160333.91204</v>
      </c>
      <c r="C25" s="279">
        <v>176191.06834999999</v>
      </c>
      <c r="D25" s="279">
        <v>192358.94662</v>
      </c>
      <c r="E25" s="279">
        <v>222388.05480000001</v>
      </c>
      <c r="F25" s="279">
        <v>298716.21043000004</v>
      </c>
      <c r="G25" s="279">
        <v>317042.99323999998</v>
      </c>
      <c r="H25" s="279">
        <v>344904.11268000002</v>
      </c>
      <c r="I25" s="279">
        <v>373368.64711999998</v>
      </c>
      <c r="J25" s="279">
        <v>417649.97245</v>
      </c>
      <c r="K25" s="279">
        <v>489586.20879</v>
      </c>
      <c r="L25" s="279">
        <v>496156.12191000005</v>
      </c>
      <c r="M25" s="279">
        <v>684710.15159999987</v>
      </c>
      <c r="Q25" s="357"/>
      <c r="R25" s="357"/>
      <c r="S25" s="357"/>
      <c r="T25" s="357"/>
      <c r="U25" s="357"/>
      <c r="V25" s="357"/>
      <c r="W25" s="357"/>
      <c r="X25" s="357"/>
      <c r="Y25" s="359"/>
      <c r="Z25" s="359"/>
      <c r="AA25" s="355"/>
      <c r="AB25" s="355"/>
      <c r="AC25" s="355"/>
      <c r="AD25" s="355"/>
      <c r="AE25" s="355"/>
      <c r="AF25" s="355"/>
      <c r="AG25" s="355"/>
      <c r="AH25" s="355"/>
    </row>
    <row r="26" spans="1:34" s="280" customFormat="1" ht="15" customHeight="1">
      <c r="A26" s="278" t="s">
        <v>574</v>
      </c>
      <c r="B26" s="279">
        <v>24356.56509</v>
      </c>
      <c r="C26" s="279">
        <v>24631.522440000001</v>
      </c>
      <c r="D26" s="279">
        <v>39115.988069999999</v>
      </c>
      <c r="E26" s="279">
        <v>30742.16203</v>
      </c>
      <c r="F26" s="279">
        <v>40426.84029</v>
      </c>
      <c r="G26" s="279">
        <v>72604.233989999993</v>
      </c>
      <c r="H26" s="279">
        <v>97803.239860000001</v>
      </c>
      <c r="I26" s="279">
        <v>148294.49386000002</v>
      </c>
      <c r="J26" s="279">
        <v>172003.82905999999</v>
      </c>
      <c r="K26" s="279">
        <v>184591.17828999998</v>
      </c>
      <c r="L26" s="279">
        <v>164656.44981999998</v>
      </c>
      <c r="M26" s="279">
        <v>143610.43093</v>
      </c>
      <c r="Q26" s="357"/>
      <c r="R26" s="357"/>
      <c r="S26" s="357"/>
      <c r="T26" s="357"/>
      <c r="U26" s="357"/>
      <c r="V26" s="357"/>
      <c r="W26" s="357"/>
      <c r="X26" s="357"/>
      <c r="Y26" s="359"/>
      <c r="Z26" s="359"/>
      <c r="AA26" s="355"/>
      <c r="AB26" s="355"/>
      <c r="AC26" s="355"/>
      <c r="AD26" s="355"/>
      <c r="AE26" s="355"/>
      <c r="AF26" s="355"/>
      <c r="AG26" s="355"/>
      <c r="AH26" s="355"/>
    </row>
    <row r="27" spans="1:3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Q27" s="360"/>
      <c r="R27" s="360"/>
      <c r="S27" s="360"/>
      <c r="T27" s="360"/>
      <c r="U27" s="360"/>
      <c r="V27" s="360"/>
      <c r="W27" s="360"/>
      <c r="X27" s="360"/>
      <c r="Y27" s="361"/>
      <c r="Z27" s="361"/>
      <c r="AA27" s="355"/>
      <c r="AB27" s="355"/>
      <c r="AC27" s="355"/>
      <c r="AD27" s="355"/>
      <c r="AE27" s="355"/>
      <c r="AF27" s="355"/>
      <c r="AG27" s="355"/>
      <c r="AH27" s="355"/>
    </row>
    <row r="28" spans="1:34" ht="15" customHeight="1" thickTop="1" thickBot="1">
      <c r="A28" s="343" t="s">
        <v>575</v>
      </c>
      <c r="B28" s="344">
        <v>7052918.5333599998</v>
      </c>
      <c r="C28" s="344">
        <v>8346160.2538100006</v>
      </c>
      <c r="D28" s="344">
        <v>9323443.8616200015</v>
      </c>
      <c r="E28" s="344">
        <v>10555024.006620001</v>
      </c>
      <c r="F28" s="344">
        <v>11506504.141530002</v>
      </c>
      <c r="G28" s="344">
        <v>12628618.041370001</v>
      </c>
      <c r="H28" s="344">
        <v>13420426.04744</v>
      </c>
      <c r="I28" s="344">
        <v>15338199.08546</v>
      </c>
      <c r="J28" s="344">
        <v>16289720.196870001</v>
      </c>
      <c r="K28" s="344">
        <v>18621519.813250002</v>
      </c>
      <c r="L28" s="344">
        <v>18963246.307439998</v>
      </c>
      <c r="M28" s="344">
        <v>19836532.061069999</v>
      </c>
      <c r="Q28" s="362"/>
      <c r="R28" s="362"/>
      <c r="S28" s="362"/>
      <c r="T28" s="362"/>
      <c r="U28" s="362"/>
      <c r="V28" s="362"/>
      <c r="W28" s="362"/>
      <c r="X28" s="362"/>
      <c r="Y28" s="363"/>
      <c r="Z28" s="363"/>
      <c r="AA28" s="355"/>
      <c r="AB28" s="355"/>
      <c r="AC28" s="355"/>
      <c r="AD28" s="355"/>
      <c r="AE28" s="355"/>
      <c r="AF28" s="355"/>
      <c r="AG28" s="355"/>
      <c r="AH28" s="355"/>
    </row>
    <row r="29" spans="1:34" s="280" customFormat="1" ht="15" customHeight="1" thickTop="1">
      <c r="A29" s="278" t="s">
        <v>576</v>
      </c>
      <c r="B29" s="279">
        <v>6260263.4055000003</v>
      </c>
      <c r="C29" s="279">
        <v>7117676.5008199997</v>
      </c>
      <c r="D29" s="279">
        <v>7576914.5012499997</v>
      </c>
      <c r="E29" s="279">
        <v>8695001.1132199988</v>
      </c>
      <c r="F29" s="279">
        <v>8897457.1287600007</v>
      </c>
      <c r="G29" s="279">
        <v>9315132.9022400007</v>
      </c>
      <c r="H29" s="279">
        <v>10137005.414009999</v>
      </c>
      <c r="I29" s="279">
        <v>10979437.177860001</v>
      </c>
      <c r="J29" s="279">
        <v>12175537.78122</v>
      </c>
      <c r="K29" s="279">
        <v>8058326.8432099996</v>
      </c>
      <c r="L29" s="279">
        <v>7606039.0522799995</v>
      </c>
      <c r="M29" s="279">
        <v>14944146.44101</v>
      </c>
      <c r="Q29" s="357"/>
      <c r="R29" s="357"/>
      <c r="S29" s="357"/>
      <c r="T29" s="357"/>
      <c r="U29" s="357"/>
      <c r="V29" s="357"/>
      <c r="W29" s="357"/>
      <c r="X29" s="357"/>
      <c r="Y29" s="359"/>
      <c r="Z29" s="359"/>
      <c r="AA29" s="355"/>
      <c r="AB29" s="355"/>
      <c r="AC29" s="355"/>
      <c r="AD29" s="355"/>
      <c r="AE29" s="355"/>
      <c r="AF29" s="355"/>
      <c r="AG29" s="355"/>
      <c r="AH29" s="355"/>
    </row>
    <row r="30" spans="1:34" s="280" customFormat="1" ht="15" customHeight="1">
      <c r="A30" s="281" t="s">
        <v>577</v>
      </c>
      <c r="B30" s="279">
        <v>2028891.6802000001</v>
      </c>
      <c r="C30" s="279">
        <v>2074003.56681</v>
      </c>
      <c r="D30" s="279">
        <v>1950325.5014200001</v>
      </c>
      <c r="E30" s="279">
        <v>2189832.7924899999</v>
      </c>
      <c r="F30" s="279">
        <v>1845234.4015500001</v>
      </c>
      <c r="G30" s="279">
        <v>1579214.1733900001</v>
      </c>
      <c r="H30" s="279">
        <v>1916652.3442599999</v>
      </c>
      <c r="I30" s="279">
        <v>2132945.1191699998</v>
      </c>
      <c r="J30" s="279">
        <v>1950985.1887300001</v>
      </c>
      <c r="K30" s="279">
        <v>2449350.6544299992</v>
      </c>
      <c r="L30" s="279">
        <v>2396843.6602800004</v>
      </c>
      <c r="M30" s="279">
        <v>3178390.4086600002</v>
      </c>
      <c r="Q30" s="357"/>
      <c r="R30" s="357"/>
      <c r="S30" s="357"/>
      <c r="T30" s="357"/>
      <c r="U30" s="357"/>
      <c r="V30" s="357"/>
      <c r="W30" s="357"/>
      <c r="X30" s="357"/>
      <c r="Y30" s="359"/>
      <c r="Z30" s="359"/>
      <c r="AA30" s="355"/>
      <c r="AB30" s="355"/>
      <c r="AC30" s="355"/>
      <c r="AD30" s="355"/>
      <c r="AE30" s="355"/>
      <c r="AF30" s="355"/>
      <c r="AG30" s="355"/>
      <c r="AH30" s="355"/>
    </row>
    <row r="31" spans="1:34" s="280" customFormat="1" ht="15" customHeight="1">
      <c r="A31" s="281" t="s">
        <v>578</v>
      </c>
      <c r="B31" s="279">
        <v>1775447.9323499999</v>
      </c>
      <c r="C31" s="279">
        <v>1783557.10362</v>
      </c>
      <c r="D31" s="279">
        <v>1908850.1929300001</v>
      </c>
      <c r="E31" s="279">
        <v>2098191.0874200002</v>
      </c>
      <c r="F31" s="279">
        <v>2178516.4921399998</v>
      </c>
      <c r="G31" s="279">
        <v>2101124.2488000002</v>
      </c>
      <c r="H31" s="279">
        <v>2267287.6346100001</v>
      </c>
      <c r="I31" s="279">
        <v>2673462.0824099998</v>
      </c>
      <c r="J31" s="279">
        <v>3413887.0470700003</v>
      </c>
      <c r="K31" s="279">
        <v>3627119.7987199998</v>
      </c>
      <c r="L31" s="279">
        <v>3828289.63448</v>
      </c>
      <c r="M31" s="279">
        <v>3719155.9775299998</v>
      </c>
      <c r="Q31" s="357"/>
      <c r="R31" s="357"/>
      <c r="S31" s="357"/>
      <c r="T31" s="357"/>
      <c r="U31" s="357"/>
      <c r="V31" s="357"/>
      <c r="W31" s="357"/>
      <c r="X31" s="357"/>
      <c r="Y31" s="359"/>
      <c r="Z31" s="359"/>
      <c r="AA31" s="355"/>
      <c r="AB31" s="355"/>
      <c r="AC31" s="355"/>
      <c r="AD31" s="355"/>
      <c r="AE31" s="355"/>
      <c r="AF31" s="355"/>
      <c r="AG31" s="355"/>
      <c r="AH31" s="355"/>
    </row>
    <row r="32" spans="1:34" s="280" customFormat="1" ht="15" customHeight="1">
      <c r="A32" s="281" t="s">
        <v>579</v>
      </c>
      <c r="B32" s="279">
        <v>1534510.42882</v>
      </c>
      <c r="C32" s="279">
        <v>1318754.97474</v>
      </c>
      <c r="D32" s="279">
        <v>12281.937759999999</v>
      </c>
      <c r="E32" s="279">
        <v>4747.29216</v>
      </c>
      <c r="F32" s="279">
        <v>2821.9459100000004</v>
      </c>
      <c r="G32" s="279">
        <v>2496.4558700000002</v>
      </c>
      <c r="H32" s="279">
        <v>2028.12102</v>
      </c>
      <c r="I32" s="279">
        <v>960.25268999999992</v>
      </c>
      <c r="J32" s="279">
        <v>431.60912000000002</v>
      </c>
      <c r="K32" s="279">
        <v>10050.06201</v>
      </c>
      <c r="L32" s="279">
        <v>50.067639999999997</v>
      </c>
      <c r="M32" s="279">
        <v>10.92207</v>
      </c>
      <c r="Q32" s="357"/>
      <c r="R32" s="357"/>
      <c r="S32" s="357"/>
      <c r="T32" s="357"/>
      <c r="U32" s="357"/>
      <c r="V32" s="357"/>
      <c r="W32" s="357"/>
      <c r="X32" s="357"/>
      <c r="Y32" s="359"/>
      <c r="Z32" s="359"/>
      <c r="AA32" s="355"/>
      <c r="AB32" s="355"/>
      <c r="AC32" s="355"/>
      <c r="AD32" s="355"/>
      <c r="AE32" s="355"/>
      <c r="AF32" s="355"/>
      <c r="AG32" s="355"/>
      <c r="AH32" s="355"/>
    </row>
    <row r="33" spans="1:34" s="280" customFormat="1" ht="15" customHeight="1">
      <c r="A33" s="281" t="s">
        <v>580</v>
      </c>
      <c r="B33" s="279">
        <v>145410.78580000001</v>
      </c>
      <c r="C33" s="279">
        <v>129468.88363</v>
      </c>
      <c r="D33" s="279">
        <v>228680.7414</v>
      </c>
      <c r="E33" s="279">
        <v>299705.86281999998</v>
      </c>
      <c r="F33" s="279">
        <v>425990.49338</v>
      </c>
      <c r="G33" s="279">
        <v>173037.3836</v>
      </c>
      <c r="H33" s="279">
        <v>134502.93938</v>
      </c>
      <c r="I33" s="279">
        <v>176746.62781999999</v>
      </c>
      <c r="J33" s="279">
        <v>147574.24896</v>
      </c>
      <c r="K33" s="279">
        <v>189713.35310000001</v>
      </c>
      <c r="L33" s="279">
        <v>230009.88037</v>
      </c>
      <c r="M33" s="279">
        <v>228184.94132999997</v>
      </c>
      <c r="Q33" s="357"/>
      <c r="R33" s="357"/>
      <c r="S33" s="357"/>
      <c r="T33" s="357"/>
      <c r="U33" s="357"/>
      <c r="V33" s="357"/>
      <c r="W33" s="357"/>
      <c r="X33" s="357"/>
      <c r="Y33" s="359"/>
      <c r="Z33" s="359"/>
      <c r="AA33" s="355"/>
      <c r="AB33" s="355"/>
      <c r="AC33" s="355"/>
      <c r="AD33" s="355"/>
      <c r="AE33" s="355"/>
      <c r="AF33" s="355"/>
      <c r="AG33" s="355"/>
      <c r="AH33" s="355"/>
    </row>
    <row r="34" spans="1:34" s="280" customFormat="1" ht="15" customHeight="1">
      <c r="A34" s="281" t="s">
        <v>581</v>
      </c>
      <c r="B34" s="279">
        <v>638853.92287999997</v>
      </c>
      <c r="C34" s="279">
        <v>1625518.9230499999</v>
      </c>
      <c r="D34" s="279">
        <v>3212169.5048200004</v>
      </c>
      <c r="E34" s="279">
        <v>3751479.38038</v>
      </c>
      <c r="F34" s="279">
        <v>3985595.54312</v>
      </c>
      <c r="G34" s="279">
        <v>4909974.8577500004</v>
      </c>
      <c r="H34" s="279">
        <v>5104371.7802299997</v>
      </c>
      <c r="I34" s="279">
        <v>5235873.6881899992</v>
      </c>
      <c r="J34" s="279">
        <v>5802960.31819</v>
      </c>
      <c r="K34" s="279">
        <v>1510650.3908100002</v>
      </c>
      <c r="L34" s="279">
        <v>1063507.81113</v>
      </c>
      <c r="M34" s="279">
        <v>6707422.1604900006</v>
      </c>
      <c r="Q34" s="357"/>
      <c r="R34" s="357"/>
      <c r="S34" s="357"/>
      <c r="T34" s="357"/>
      <c r="U34" s="357"/>
      <c r="V34" s="357"/>
      <c r="W34" s="357"/>
      <c r="X34" s="357"/>
      <c r="Y34" s="359"/>
      <c r="Z34" s="359"/>
      <c r="AA34" s="355"/>
      <c r="AB34" s="355"/>
      <c r="AC34" s="355"/>
      <c r="AD34" s="355"/>
      <c r="AE34" s="355"/>
      <c r="AF34" s="355"/>
      <c r="AG34" s="355"/>
      <c r="AH34" s="355"/>
    </row>
    <row r="35" spans="1:34" s="280" customFormat="1" ht="15" customHeight="1">
      <c r="A35" s="281" t="s">
        <v>582</v>
      </c>
      <c r="B35" s="279">
        <v>137148.65544999999</v>
      </c>
      <c r="C35" s="279">
        <v>186373.04897</v>
      </c>
      <c r="D35" s="279">
        <v>264606.62291999999</v>
      </c>
      <c r="E35" s="279">
        <v>351044.69795</v>
      </c>
      <c r="F35" s="279">
        <v>459298.25266</v>
      </c>
      <c r="G35" s="279">
        <v>549285.78283000004</v>
      </c>
      <c r="H35" s="279">
        <v>712162.59450999997</v>
      </c>
      <c r="I35" s="279">
        <v>759449.40758</v>
      </c>
      <c r="J35" s="279">
        <v>859699.36914999993</v>
      </c>
      <c r="K35" s="279">
        <v>271442.58413999999</v>
      </c>
      <c r="L35" s="279">
        <v>87337.99837999999</v>
      </c>
      <c r="M35" s="279">
        <v>1110982.0309299999</v>
      </c>
      <c r="Q35" s="357"/>
      <c r="R35" s="357"/>
      <c r="S35" s="357"/>
      <c r="T35" s="357"/>
      <c r="U35" s="357"/>
      <c r="V35" s="357"/>
      <c r="W35" s="357"/>
      <c r="X35" s="357"/>
      <c r="Y35" s="359"/>
      <c r="Z35" s="359"/>
      <c r="AA35" s="355"/>
      <c r="AB35" s="355"/>
      <c r="AC35" s="355"/>
      <c r="AD35" s="355"/>
      <c r="AE35" s="355"/>
      <c r="AF35" s="355"/>
      <c r="AG35" s="355"/>
      <c r="AH35" s="355"/>
    </row>
    <row r="36" spans="1:34" s="280" customFormat="1" ht="15" customHeight="1">
      <c r="A36" s="278" t="s">
        <v>583</v>
      </c>
      <c r="B36" s="279">
        <v>7.0000000000000007E-5</v>
      </c>
      <c r="C36" s="279">
        <v>0</v>
      </c>
      <c r="D36" s="279">
        <v>0</v>
      </c>
      <c r="E36" s="279">
        <v>0</v>
      </c>
      <c r="F36" s="279">
        <v>0</v>
      </c>
      <c r="G36" s="279">
        <v>0</v>
      </c>
      <c r="H36" s="279">
        <v>26414.256550000002</v>
      </c>
      <c r="I36" s="279">
        <v>13205.52605</v>
      </c>
      <c r="J36" s="279">
        <v>0</v>
      </c>
      <c r="K36" s="279">
        <v>0</v>
      </c>
      <c r="L36" s="279">
        <v>0</v>
      </c>
      <c r="M36" s="279">
        <v>0</v>
      </c>
      <c r="Q36" s="357"/>
      <c r="R36" s="357"/>
      <c r="S36" s="357"/>
      <c r="T36" s="357"/>
      <c r="U36" s="357"/>
      <c r="V36" s="357"/>
      <c r="W36" s="357"/>
      <c r="X36" s="357"/>
      <c r="Y36" s="359"/>
      <c r="Z36" s="359"/>
      <c r="AA36" s="355"/>
      <c r="AB36" s="355"/>
      <c r="AC36" s="355"/>
      <c r="AD36" s="355"/>
      <c r="AE36" s="355"/>
      <c r="AF36" s="355"/>
      <c r="AG36" s="355"/>
      <c r="AH36" s="355"/>
    </row>
    <row r="37" spans="1:34" s="280" customFormat="1" ht="15" customHeight="1">
      <c r="A37" s="278" t="s">
        <v>584</v>
      </c>
      <c r="B37" s="279">
        <v>363034.10850999999</v>
      </c>
      <c r="C37" s="279">
        <v>639866.81617999997</v>
      </c>
      <c r="D37" s="279">
        <v>1017752.4026199999</v>
      </c>
      <c r="E37" s="279">
        <v>1123556.80241</v>
      </c>
      <c r="F37" s="279">
        <v>1655154.78406</v>
      </c>
      <c r="G37" s="279">
        <v>2180011.4118600003</v>
      </c>
      <c r="H37" s="279">
        <v>1671170.1821900001</v>
      </c>
      <c r="I37" s="279">
        <v>2954355.9434600002</v>
      </c>
      <c r="J37" s="279">
        <v>2513360.1467399998</v>
      </c>
      <c r="K37" s="279">
        <v>2942514.6072399998</v>
      </c>
      <c r="L37" s="279">
        <v>2846182.8949600002</v>
      </c>
      <c r="M37" s="279">
        <v>2279917.5231099995</v>
      </c>
      <c r="Q37" s="357"/>
      <c r="R37" s="357"/>
      <c r="S37" s="357"/>
      <c r="T37" s="357"/>
      <c r="U37" s="357"/>
      <c r="V37" s="357"/>
      <c r="W37" s="357"/>
      <c r="X37" s="357"/>
      <c r="Y37" s="359"/>
      <c r="Z37" s="359"/>
      <c r="AA37" s="355"/>
      <c r="AB37" s="355"/>
      <c r="AC37" s="355"/>
      <c r="AD37" s="355"/>
      <c r="AE37" s="355"/>
      <c r="AF37" s="355"/>
      <c r="AG37" s="355"/>
      <c r="AH37" s="355"/>
    </row>
    <row r="38" spans="1:34" s="280" customFormat="1" ht="15" customHeight="1">
      <c r="A38" s="278" t="s">
        <v>585</v>
      </c>
      <c r="B38" s="279">
        <v>115873.72559999999</v>
      </c>
      <c r="C38" s="279">
        <v>130011.68701000001</v>
      </c>
      <c r="D38" s="279">
        <v>231775.20845999999</v>
      </c>
      <c r="E38" s="279">
        <v>230682.66161000001</v>
      </c>
      <c r="F38" s="279">
        <v>215055.10561000003</v>
      </c>
      <c r="G38" s="279">
        <v>233695.38266999999</v>
      </c>
      <c r="H38" s="279">
        <v>285027.19481999998</v>
      </c>
      <c r="I38" s="279">
        <v>382094.06049</v>
      </c>
      <c r="J38" s="279">
        <v>552946.16647000005</v>
      </c>
      <c r="K38" s="279">
        <v>522213.46518</v>
      </c>
      <c r="L38" s="279">
        <v>738773.69647000008</v>
      </c>
      <c r="M38" s="279">
        <v>1212790.5937300003</v>
      </c>
      <c r="Q38" s="357"/>
      <c r="R38" s="357"/>
      <c r="S38" s="357"/>
      <c r="T38" s="357"/>
      <c r="U38" s="357"/>
      <c r="V38" s="357"/>
      <c r="W38" s="357"/>
      <c r="X38" s="357"/>
      <c r="Y38" s="359"/>
      <c r="Z38" s="359"/>
      <c r="AA38" s="355"/>
      <c r="AB38" s="355"/>
      <c r="AC38" s="355"/>
      <c r="AD38" s="355"/>
      <c r="AE38" s="355"/>
      <c r="AF38" s="355"/>
      <c r="AG38" s="355"/>
      <c r="AH38" s="355"/>
    </row>
    <row r="39" spans="1:34" s="280" customFormat="1" ht="15" customHeight="1">
      <c r="A39" s="278" t="s">
        <v>141</v>
      </c>
      <c r="B39" s="279">
        <v>77830.075019999989</v>
      </c>
      <c r="C39" s="279">
        <v>90852.565459999998</v>
      </c>
      <c r="D39" s="279">
        <v>95044.034510000012</v>
      </c>
      <c r="E39" s="279">
        <v>100884.01565999999</v>
      </c>
      <c r="F39" s="279">
        <v>109900.49112000001</v>
      </c>
      <c r="G39" s="279">
        <v>112971.2859</v>
      </c>
      <c r="H39" s="279">
        <v>113035.22565000001</v>
      </c>
      <c r="I39" s="279">
        <v>124321.14404000001</v>
      </c>
      <c r="J39" s="279">
        <v>136277.86371999999</v>
      </c>
      <c r="K39" s="279">
        <v>155182.28819999998</v>
      </c>
      <c r="L39" s="279">
        <v>155264.85368999999</v>
      </c>
      <c r="M39" s="279">
        <v>167982.42881000001</v>
      </c>
      <c r="Q39" s="357"/>
      <c r="R39" s="357"/>
      <c r="S39" s="357"/>
      <c r="T39" s="357"/>
      <c r="U39" s="357"/>
      <c r="V39" s="357"/>
      <c r="W39" s="357"/>
      <c r="X39" s="357"/>
      <c r="Y39" s="359"/>
      <c r="Z39" s="359"/>
      <c r="AA39" s="355"/>
      <c r="AB39" s="355"/>
      <c r="AC39" s="355"/>
      <c r="AD39" s="355"/>
      <c r="AE39" s="355"/>
      <c r="AF39" s="355"/>
      <c r="AG39" s="355"/>
      <c r="AH39" s="355"/>
    </row>
    <row r="40" spans="1:34" s="280" customFormat="1" ht="15" customHeight="1">
      <c r="A40" s="278" t="s">
        <v>148</v>
      </c>
      <c r="B40" s="279">
        <v>0</v>
      </c>
      <c r="C40" s="279">
        <v>0</v>
      </c>
      <c r="D40" s="279">
        <v>0</v>
      </c>
      <c r="E40" s="279">
        <v>0</v>
      </c>
      <c r="F40" s="279">
        <v>170571.55556000001</v>
      </c>
      <c r="G40" s="279">
        <v>170660.86111000003</v>
      </c>
      <c r="H40" s="279">
        <v>544782.78824999998</v>
      </c>
      <c r="I40" s="279">
        <v>545121.9053300001</v>
      </c>
      <c r="J40" s="279">
        <v>401560.06542</v>
      </c>
      <c r="K40" s="279">
        <v>555187.96942999994</v>
      </c>
      <c r="L40" s="279">
        <v>557723.19669000001</v>
      </c>
      <c r="M40" s="279">
        <v>459181.06780000002</v>
      </c>
      <c r="Q40" s="357"/>
      <c r="R40" s="357"/>
      <c r="S40" s="357"/>
      <c r="T40" s="357"/>
      <c r="U40" s="357"/>
      <c r="V40" s="357"/>
      <c r="W40" s="357"/>
      <c r="X40" s="357"/>
      <c r="Y40" s="359"/>
      <c r="Z40" s="359"/>
      <c r="AA40" s="355"/>
      <c r="AB40" s="355"/>
      <c r="AC40" s="355"/>
      <c r="AD40" s="355"/>
      <c r="AE40" s="355"/>
      <c r="AF40" s="355"/>
      <c r="AG40" s="355"/>
      <c r="AH40" s="355"/>
    </row>
    <row r="41" spans="1:34" s="280" customFormat="1" ht="15" customHeight="1">
      <c r="A41" s="278" t="s">
        <v>586</v>
      </c>
      <c r="B41" s="279">
        <v>123907.72706999999</v>
      </c>
      <c r="C41" s="279">
        <v>148134.94921000002</v>
      </c>
      <c r="D41" s="279">
        <v>212686.28762000002</v>
      </c>
      <c r="E41" s="279">
        <v>212845.98611000003</v>
      </c>
      <c r="F41" s="279">
        <v>205890.61111000003</v>
      </c>
      <c r="G41" s="279">
        <v>269941.42777999997</v>
      </c>
      <c r="H41" s="279">
        <v>186042.14222000001</v>
      </c>
      <c r="I41" s="279">
        <v>207537.69633999999</v>
      </c>
      <c r="J41" s="279">
        <v>183050.21231999999</v>
      </c>
      <c r="K41" s="279">
        <v>237296.39598</v>
      </c>
      <c r="L41" s="279">
        <v>236347.45921999999</v>
      </c>
      <c r="M41" s="279">
        <v>212876.47378</v>
      </c>
      <c r="Q41" s="357"/>
      <c r="R41" s="357"/>
      <c r="S41" s="357"/>
      <c r="T41" s="357"/>
      <c r="U41" s="357"/>
      <c r="V41" s="357"/>
      <c r="W41" s="357"/>
      <c r="X41" s="357"/>
      <c r="Y41" s="359"/>
      <c r="Z41" s="359"/>
      <c r="AA41" s="355"/>
      <c r="AB41" s="355"/>
      <c r="AC41" s="355"/>
      <c r="AD41" s="355"/>
      <c r="AE41" s="355"/>
      <c r="AF41" s="355"/>
      <c r="AG41" s="355"/>
      <c r="AH41" s="355"/>
    </row>
    <row r="42" spans="1:34" s="282" customFormat="1" ht="15" customHeight="1" thickBot="1">
      <c r="A42" s="278" t="s">
        <v>122</v>
      </c>
      <c r="B42" s="279">
        <v>112009.49159000001</v>
      </c>
      <c r="C42" s="279">
        <v>219617.73512999999</v>
      </c>
      <c r="D42" s="279">
        <v>189271.42715999999</v>
      </c>
      <c r="E42" s="279">
        <v>192053.42761000001</v>
      </c>
      <c r="F42" s="279">
        <v>252474.46531</v>
      </c>
      <c r="G42" s="279">
        <v>346204.76981000003</v>
      </c>
      <c r="H42" s="279">
        <v>456948.84375</v>
      </c>
      <c r="I42" s="279">
        <v>132125.63188999999</v>
      </c>
      <c r="J42" s="279">
        <v>326987.96098000003</v>
      </c>
      <c r="K42" s="279">
        <v>6150798.2440100005</v>
      </c>
      <c r="L42" s="279">
        <v>6822915.1541299997</v>
      </c>
      <c r="M42" s="279">
        <v>559637.53282999992</v>
      </c>
      <c r="Q42" s="360"/>
      <c r="R42" s="360"/>
      <c r="S42" s="360"/>
      <c r="T42" s="360"/>
      <c r="U42" s="360"/>
      <c r="V42" s="360"/>
      <c r="W42" s="360"/>
      <c r="X42" s="360"/>
      <c r="Y42" s="361"/>
      <c r="Z42" s="361"/>
      <c r="AA42" s="355"/>
      <c r="AB42" s="355"/>
      <c r="AC42" s="355"/>
      <c r="AD42" s="355"/>
      <c r="AE42" s="355"/>
      <c r="AF42" s="355"/>
      <c r="AG42" s="355"/>
      <c r="AH42" s="355"/>
    </row>
    <row r="43" spans="1:34" ht="15" customHeight="1" thickTop="1" thickBot="1">
      <c r="A43" s="343" t="s">
        <v>587</v>
      </c>
      <c r="B43" s="344">
        <v>446636.34164999996</v>
      </c>
      <c r="C43" s="344">
        <v>544731.72075999994</v>
      </c>
      <c r="D43" s="344">
        <v>622780.89541</v>
      </c>
      <c r="E43" s="344">
        <v>693444.15846000006</v>
      </c>
      <c r="F43" s="344">
        <v>753559.80726999999</v>
      </c>
      <c r="G43" s="344">
        <v>817592.70004999998</v>
      </c>
      <c r="H43" s="344">
        <v>857619.14134000009</v>
      </c>
      <c r="I43" s="344">
        <v>972952.01711999997</v>
      </c>
      <c r="J43" s="344">
        <v>1023808.29734</v>
      </c>
      <c r="K43" s="344">
        <v>1097256.8411999999</v>
      </c>
      <c r="L43" s="344">
        <v>1153499.3310999998</v>
      </c>
      <c r="M43" s="344">
        <v>1291468.6080399998</v>
      </c>
      <c r="Q43" s="362"/>
      <c r="R43" s="362"/>
      <c r="S43" s="362"/>
      <c r="T43" s="362"/>
      <c r="U43" s="362"/>
      <c r="V43" s="362"/>
      <c r="W43" s="362"/>
      <c r="X43" s="362"/>
      <c r="Y43" s="363"/>
      <c r="Z43" s="363"/>
      <c r="AA43" s="355"/>
      <c r="AB43" s="355"/>
      <c r="AC43" s="355"/>
      <c r="AD43" s="355"/>
      <c r="AE43" s="355"/>
      <c r="AF43" s="355"/>
      <c r="AG43" s="355"/>
      <c r="AH43" s="355"/>
    </row>
    <row r="44" spans="1:34" s="280" customFormat="1" ht="15" customHeight="1" thickTop="1">
      <c r="A44" s="278" t="s">
        <v>163</v>
      </c>
      <c r="B44" s="279">
        <v>307353.5</v>
      </c>
      <c r="C44" s="279">
        <v>393588</v>
      </c>
      <c r="D44" s="279">
        <v>444867</v>
      </c>
      <c r="E44" s="279">
        <v>489467</v>
      </c>
      <c r="F44" s="279">
        <v>527597</v>
      </c>
      <c r="G44" s="279">
        <v>565283</v>
      </c>
      <c r="H44" s="279">
        <v>579143</v>
      </c>
      <c r="I44" s="279">
        <v>700473</v>
      </c>
      <c r="J44" s="279">
        <v>776063</v>
      </c>
      <c r="K44" s="279">
        <v>834625</v>
      </c>
      <c r="L44" s="279">
        <v>834625</v>
      </c>
      <c r="M44" s="279">
        <v>905797</v>
      </c>
      <c r="Q44" s="357"/>
      <c r="R44" s="357"/>
      <c r="S44" s="357"/>
      <c r="T44" s="357"/>
      <c r="U44" s="357"/>
      <c r="V44" s="357"/>
      <c r="W44" s="357"/>
      <c r="X44" s="357"/>
      <c r="Y44" s="359"/>
      <c r="Z44" s="359"/>
      <c r="AA44" s="355"/>
      <c r="AB44" s="355"/>
      <c r="AC44" s="355"/>
      <c r="AD44" s="355"/>
      <c r="AE44" s="355"/>
      <c r="AF44" s="355"/>
      <c r="AG44" s="355"/>
      <c r="AH44" s="355"/>
    </row>
    <row r="45" spans="1:34" s="280" customFormat="1" ht="15" customHeight="1">
      <c r="A45" s="278" t="s">
        <v>167</v>
      </c>
      <c r="B45" s="279">
        <v>23927.163250000001</v>
      </c>
      <c r="C45" s="279">
        <v>16399.52605</v>
      </c>
      <c r="D45" s="279">
        <v>0.52604999999999991</v>
      </c>
      <c r="E45" s="279">
        <v>0.52604999999999991</v>
      </c>
      <c r="F45" s="279">
        <v>7000.5260499999995</v>
      </c>
      <c r="G45" s="279">
        <v>7000.5260499999995</v>
      </c>
      <c r="H45" s="279">
        <v>82600.52605</v>
      </c>
      <c r="I45" s="279">
        <v>47600.52605</v>
      </c>
      <c r="J45" s="279">
        <v>24262.52605</v>
      </c>
      <c r="K45" s="279">
        <v>17262.52605</v>
      </c>
      <c r="L45" s="279">
        <v>17262.52605</v>
      </c>
      <c r="M45" s="279">
        <v>24262.52605</v>
      </c>
      <c r="Q45" s="357"/>
      <c r="R45" s="357"/>
      <c r="S45" s="357"/>
      <c r="T45" s="357"/>
      <c r="U45" s="357"/>
      <c r="V45" s="357"/>
      <c r="W45" s="357"/>
      <c r="X45" s="357"/>
      <c r="Y45" s="359"/>
      <c r="Z45" s="359"/>
      <c r="AA45" s="355"/>
      <c r="AB45" s="355"/>
      <c r="AC45" s="355"/>
      <c r="AD45" s="355"/>
      <c r="AE45" s="355"/>
      <c r="AF45" s="355"/>
      <c r="AG45" s="355"/>
      <c r="AH45" s="355"/>
    </row>
    <row r="46" spans="1:3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Q46" s="357"/>
      <c r="R46" s="357"/>
      <c r="S46" s="357"/>
      <c r="T46" s="357"/>
      <c r="U46" s="357"/>
      <c r="V46" s="357"/>
      <c r="W46" s="357"/>
      <c r="X46" s="357"/>
      <c r="Y46" s="359"/>
      <c r="Z46" s="359"/>
      <c r="AA46" s="355"/>
      <c r="AB46" s="355"/>
      <c r="AC46" s="355"/>
      <c r="AD46" s="355"/>
      <c r="AE46" s="355"/>
      <c r="AF46" s="355"/>
      <c r="AG46" s="355"/>
      <c r="AH46" s="355"/>
    </row>
    <row r="47" spans="1:34" s="280" customFormat="1" ht="15" customHeight="1">
      <c r="A47" s="278" t="s">
        <v>588</v>
      </c>
      <c r="B47" s="279">
        <v>43987.399689999998</v>
      </c>
      <c r="C47" s="279">
        <v>50768.023950000003</v>
      </c>
      <c r="D47" s="279">
        <v>58109.403060000004</v>
      </c>
      <c r="E47" s="279">
        <v>68072.967230000009</v>
      </c>
      <c r="F47" s="279">
        <v>78463.840760000006</v>
      </c>
      <c r="G47" s="279">
        <v>87885.210640000005</v>
      </c>
      <c r="H47" s="279">
        <v>101221.17548000001</v>
      </c>
      <c r="I47" s="279">
        <v>109476.82363</v>
      </c>
      <c r="J47" s="279">
        <v>121027.69941</v>
      </c>
      <c r="K47" s="279">
        <v>131268.80280999999</v>
      </c>
      <c r="L47" s="279">
        <v>131268.80280999999</v>
      </c>
      <c r="M47" s="279">
        <v>148297.01339000001</v>
      </c>
      <c r="Q47" s="357"/>
      <c r="R47" s="357"/>
      <c r="S47" s="357"/>
      <c r="T47" s="357"/>
      <c r="U47" s="357"/>
      <c r="V47" s="357"/>
      <c r="W47" s="357"/>
      <c r="X47" s="357"/>
      <c r="Y47" s="359"/>
      <c r="Z47" s="359"/>
      <c r="AA47" s="355"/>
      <c r="AB47" s="355"/>
      <c r="AC47" s="355"/>
      <c r="AD47" s="355"/>
      <c r="AE47" s="355"/>
      <c r="AF47" s="355"/>
      <c r="AG47" s="355"/>
      <c r="AH47" s="355"/>
    </row>
    <row r="48" spans="1:34" s="280" customFormat="1" ht="15" customHeight="1">
      <c r="A48" s="278" t="s">
        <v>177</v>
      </c>
      <c r="B48" s="279">
        <v>71368.278709999999</v>
      </c>
      <c r="C48" s="279">
        <v>83976.170760000008</v>
      </c>
      <c r="D48" s="279">
        <v>119803.9663</v>
      </c>
      <c r="E48" s="279">
        <v>135903.66518000001</v>
      </c>
      <c r="F48" s="279">
        <v>140498.44046000001</v>
      </c>
      <c r="G48" s="279">
        <v>157423.96336000002</v>
      </c>
      <c r="H48" s="279">
        <v>94654.439809999996</v>
      </c>
      <c r="I48" s="279">
        <v>115401.66744</v>
      </c>
      <c r="J48" s="279">
        <v>102455.07187999999</v>
      </c>
      <c r="K48" s="279">
        <v>114100.51234</v>
      </c>
      <c r="L48" s="279">
        <v>170343.00224</v>
      </c>
      <c r="M48" s="279">
        <v>213112.0686</v>
      </c>
      <c r="Q48" s="357"/>
      <c r="R48" s="357"/>
      <c r="S48" s="357"/>
      <c r="T48" s="357"/>
      <c r="U48" s="357"/>
      <c r="V48" s="357"/>
      <c r="W48" s="357"/>
      <c r="X48" s="357"/>
      <c r="Y48" s="359"/>
      <c r="Z48" s="359"/>
      <c r="AA48" s="355"/>
      <c r="AB48" s="355"/>
      <c r="AC48" s="355"/>
      <c r="AD48" s="355"/>
      <c r="AE48" s="355"/>
      <c r="AF48" s="355"/>
      <c r="AG48" s="355"/>
      <c r="AH48" s="355"/>
    </row>
    <row r="49" spans="1:34" s="280" customFormat="1" ht="15" customHeight="1">
      <c r="A49" s="281" t="s">
        <v>589</v>
      </c>
      <c r="B49" s="279">
        <v>3568.3604</v>
      </c>
      <c r="C49" s="279">
        <v>10568.791650000001</v>
      </c>
      <c r="D49" s="279">
        <v>20193.791649999999</v>
      </c>
      <c r="E49" s="279">
        <v>32093.791649999999</v>
      </c>
      <c r="F49" s="279">
        <v>46293.791649999999</v>
      </c>
      <c r="G49" s="279">
        <v>46293.791649999999</v>
      </c>
      <c r="H49" s="279">
        <v>12143.791660000001</v>
      </c>
      <c r="I49" s="279">
        <v>68.791660000000007</v>
      </c>
      <c r="J49" s="279">
        <v>68.791660000000007</v>
      </c>
      <c r="K49" s="279">
        <v>68.791660000000007</v>
      </c>
      <c r="L49" s="279">
        <v>68.791660000000007</v>
      </c>
      <c r="M49" s="279">
        <v>7068.7916599999999</v>
      </c>
      <c r="Q49" s="357"/>
      <c r="R49" s="357"/>
      <c r="S49" s="357"/>
      <c r="T49" s="357"/>
      <c r="U49" s="357"/>
      <c r="V49" s="357"/>
      <c r="W49" s="357"/>
      <c r="X49" s="357"/>
      <c r="Y49" s="359"/>
      <c r="Z49" s="359"/>
      <c r="AA49" s="355"/>
      <c r="AB49" s="355"/>
      <c r="AC49" s="355"/>
      <c r="AD49" s="355"/>
      <c r="AE49" s="355"/>
      <c r="AF49" s="355"/>
      <c r="AG49" s="355"/>
      <c r="AH49" s="355"/>
    </row>
    <row r="50" spans="1:34" s="282" customFormat="1" ht="15" customHeight="1" thickBot="1">
      <c r="A50" s="281" t="s">
        <v>590</v>
      </c>
      <c r="B50" s="279">
        <v>67799.918310000008</v>
      </c>
      <c r="C50" s="279">
        <v>73407.379109999994</v>
      </c>
      <c r="D50" s="279">
        <v>99610.174650000001</v>
      </c>
      <c r="E50" s="279">
        <v>103809.87353</v>
      </c>
      <c r="F50" s="279">
        <v>94204.648809999999</v>
      </c>
      <c r="G50" s="279">
        <v>111130.17171</v>
      </c>
      <c r="H50" s="279">
        <v>82510.648150000008</v>
      </c>
      <c r="I50" s="279">
        <v>115332.87578</v>
      </c>
      <c r="J50" s="279">
        <v>102386.28022</v>
      </c>
      <c r="K50" s="279">
        <v>114031.72068000001</v>
      </c>
      <c r="L50" s="279">
        <v>170274.21058000001</v>
      </c>
      <c r="M50" s="279">
        <v>206043.27694000001</v>
      </c>
      <c r="Q50" s="360"/>
      <c r="R50" s="360"/>
      <c r="S50" s="360"/>
      <c r="T50" s="360"/>
      <c r="U50" s="360"/>
      <c r="V50" s="360"/>
      <c r="W50" s="360"/>
      <c r="X50" s="360"/>
      <c r="Y50" s="361"/>
      <c r="Z50" s="361"/>
      <c r="AA50" s="355"/>
      <c r="AB50" s="355"/>
      <c r="AC50" s="355"/>
      <c r="AD50" s="355"/>
      <c r="AE50" s="355"/>
      <c r="AF50" s="355"/>
      <c r="AG50" s="355"/>
      <c r="AH50" s="355"/>
    </row>
    <row r="51" spans="1:34" ht="15" customHeight="1" thickTop="1" thickBot="1">
      <c r="A51" s="343" t="s">
        <v>591</v>
      </c>
      <c r="B51" s="344">
        <v>7499554.8750100005</v>
      </c>
      <c r="C51" s="344">
        <v>8890891.9745700005</v>
      </c>
      <c r="D51" s="344">
        <v>9946224.7570300009</v>
      </c>
      <c r="E51" s="344">
        <v>11248468.16508</v>
      </c>
      <c r="F51" s="344">
        <v>12260063.948799999</v>
      </c>
      <c r="G51" s="344">
        <v>13446210.741420001</v>
      </c>
      <c r="H51" s="344">
        <v>14278045.18878</v>
      </c>
      <c r="I51" s="344">
        <v>16311151.10258</v>
      </c>
      <c r="J51" s="344">
        <v>17313528.494209997</v>
      </c>
      <c r="K51" s="344">
        <v>19718776.654450003</v>
      </c>
      <c r="L51" s="344">
        <v>20116745.63854</v>
      </c>
      <c r="M51" s="344">
        <v>21128000.66911</v>
      </c>
      <c r="Q51" s="362"/>
      <c r="R51" s="362"/>
      <c r="S51" s="362"/>
      <c r="T51" s="362"/>
      <c r="U51" s="362"/>
      <c r="V51" s="362"/>
      <c r="W51" s="362"/>
      <c r="X51" s="362"/>
      <c r="Y51" s="363"/>
      <c r="Z51" s="363"/>
      <c r="AA51" s="355"/>
      <c r="AB51" s="355"/>
      <c r="AC51" s="355"/>
      <c r="AD51" s="355"/>
      <c r="AE51" s="355"/>
      <c r="AF51" s="355"/>
      <c r="AG51" s="355"/>
      <c r="AH51" s="355"/>
    </row>
    <row r="52" spans="1:34" s="280" customFormat="1" ht="15" customHeight="1" thickTop="1">
      <c r="A52" s="283" t="s">
        <v>592</v>
      </c>
      <c r="B52" s="279">
        <v>711432.95513000002</v>
      </c>
      <c r="C52" s="279">
        <v>576714.29308000009</v>
      </c>
      <c r="D52" s="279">
        <v>481237.08393999998</v>
      </c>
      <c r="E52" s="279">
        <v>447788.21677</v>
      </c>
      <c r="F52" s="279">
        <v>488392.02611999999</v>
      </c>
      <c r="G52" s="279">
        <v>307907.16181000002</v>
      </c>
      <c r="H52" s="279">
        <v>269631.84630000003</v>
      </c>
      <c r="I52" s="279">
        <v>335408.88043999998</v>
      </c>
      <c r="J52" s="279">
        <v>346682.42413999996</v>
      </c>
      <c r="K52" s="279">
        <v>332331.85784999997</v>
      </c>
      <c r="L52" s="279">
        <v>341420.74091000005</v>
      </c>
      <c r="M52" s="279">
        <v>378021.05445999996</v>
      </c>
      <c r="Q52" s="357"/>
      <c r="R52" s="357"/>
      <c r="S52" s="357"/>
      <c r="T52" s="357"/>
      <c r="U52" s="357"/>
      <c r="V52" s="357"/>
      <c r="W52" s="357"/>
      <c r="X52" s="357"/>
      <c r="Y52" s="359"/>
      <c r="Z52" s="359"/>
      <c r="AA52" s="355"/>
      <c r="AB52" s="355"/>
      <c r="AC52" s="355"/>
      <c r="AD52" s="355"/>
      <c r="AE52" s="355"/>
      <c r="AF52" s="355"/>
      <c r="AG52" s="355"/>
      <c r="AH52" s="355"/>
    </row>
    <row r="53" spans="1:34" s="282" customFormat="1" ht="15" customHeight="1">
      <c r="A53" s="281" t="s">
        <v>593</v>
      </c>
      <c r="B53" s="279">
        <v>87945.154989999995</v>
      </c>
      <c r="C53" s="279">
        <v>46337.236340000003</v>
      </c>
      <c r="D53" s="279">
        <v>51343.293720000001</v>
      </c>
      <c r="E53" s="279">
        <v>37387.866679999999</v>
      </c>
      <c r="F53" s="279">
        <v>50410.105020000003</v>
      </c>
      <c r="G53" s="279">
        <v>34167.845799999996</v>
      </c>
      <c r="H53" s="279">
        <v>8918</v>
      </c>
      <c r="I53" s="279">
        <v>19596.70393</v>
      </c>
      <c r="J53" s="279">
        <v>31286.024699999998</v>
      </c>
      <c r="K53" s="279">
        <v>25176.431039999999</v>
      </c>
      <c r="L53" s="279">
        <v>14638.003000000001</v>
      </c>
      <c r="M53" s="279">
        <v>0</v>
      </c>
      <c r="Q53" s="360"/>
      <c r="R53" s="360"/>
      <c r="S53" s="360"/>
      <c r="T53" s="360"/>
      <c r="U53" s="360"/>
      <c r="V53" s="360"/>
      <c r="W53" s="360"/>
      <c r="X53" s="360"/>
      <c r="Y53" s="361"/>
      <c r="Z53" s="361"/>
      <c r="AA53" s="355"/>
      <c r="AB53" s="355"/>
      <c r="AC53" s="355"/>
      <c r="AD53" s="355"/>
      <c r="AE53" s="355"/>
      <c r="AF53" s="355"/>
      <c r="AG53" s="355"/>
      <c r="AH53" s="355"/>
    </row>
    <row r="54" spans="1:34" s="282" customFormat="1" ht="15" customHeight="1">
      <c r="A54" s="281" t="s">
        <v>594</v>
      </c>
      <c r="B54" s="279">
        <v>526726.07487999997</v>
      </c>
      <c r="C54" s="279">
        <v>430654.06419</v>
      </c>
      <c r="D54" s="279">
        <v>317236.19867000001</v>
      </c>
      <c r="E54" s="279">
        <v>293872.80273</v>
      </c>
      <c r="F54" s="279">
        <v>316639.79698000004</v>
      </c>
      <c r="G54" s="279">
        <v>152946.54227999999</v>
      </c>
      <c r="H54" s="279">
        <v>135761.44927000001</v>
      </c>
      <c r="I54" s="279">
        <v>147146.91205000001</v>
      </c>
      <c r="J54" s="279">
        <v>118192.57178</v>
      </c>
      <c r="K54" s="279">
        <v>98863.122009999977</v>
      </c>
      <c r="L54" s="279">
        <v>110492.03762999999</v>
      </c>
      <c r="M54" s="279">
        <v>136662.55968999999</v>
      </c>
      <c r="Q54" s="360"/>
      <c r="R54" s="360"/>
      <c r="S54" s="360"/>
      <c r="T54" s="360"/>
      <c r="U54" s="360"/>
      <c r="V54" s="360"/>
      <c r="W54" s="360"/>
      <c r="X54" s="360"/>
      <c r="Y54" s="361"/>
      <c r="Z54" s="361"/>
      <c r="AA54" s="355"/>
      <c r="AB54" s="355"/>
      <c r="AC54" s="355"/>
      <c r="AD54" s="355"/>
      <c r="AE54" s="355"/>
      <c r="AF54" s="355"/>
      <c r="AG54" s="355"/>
      <c r="AH54" s="355"/>
    </row>
    <row r="55" spans="1:3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Q55" s="360"/>
      <c r="R55" s="360"/>
      <c r="S55" s="360"/>
      <c r="T55" s="360"/>
      <c r="U55" s="360"/>
      <c r="V55" s="360"/>
      <c r="W55" s="360"/>
      <c r="X55" s="360"/>
      <c r="Y55" s="361"/>
      <c r="Z55" s="361"/>
      <c r="AA55" s="355"/>
      <c r="AB55" s="355"/>
      <c r="AC55" s="355"/>
      <c r="AD55" s="355"/>
      <c r="AE55" s="355"/>
      <c r="AF55" s="355"/>
      <c r="AG55" s="355"/>
      <c r="AH55" s="355"/>
    </row>
    <row r="56" spans="1:34" s="282" customFormat="1" ht="15" customHeight="1">
      <c r="A56" s="281" t="s">
        <v>596</v>
      </c>
      <c r="B56" s="279">
        <v>96761.725260000007</v>
      </c>
      <c r="C56" s="279">
        <v>99722.992549999995</v>
      </c>
      <c r="D56" s="279">
        <v>112657.59155</v>
      </c>
      <c r="E56" s="279">
        <v>116527.54736</v>
      </c>
      <c r="F56" s="279">
        <v>121342.12412000001</v>
      </c>
      <c r="G56" s="279">
        <v>120792.77373</v>
      </c>
      <c r="H56" s="279">
        <v>124952.39703000001</v>
      </c>
      <c r="I56" s="279">
        <v>168665.26446000001</v>
      </c>
      <c r="J56" s="279">
        <v>197203.82766000001</v>
      </c>
      <c r="K56" s="279">
        <v>208292.30480000001</v>
      </c>
      <c r="L56" s="279">
        <v>216290.70027999999</v>
      </c>
      <c r="M56" s="279">
        <v>241358.49477000002</v>
      </c>
      <c r="Q56" s="360"/>
      <c r="R56" s="360"/>
      <c r="S56" s="360"/>
      <c r="T56" s="360"/>
      <c r="U56" s="360"/>
      <c r="V56" s="360"/>
      <c r="W56" s="360"/>
      <c r="X56" s="360"/>
      <c r="Y56" s="361"/>
      <c r="Z56" s="361"/>
      <c r="AA56" s="355"/>
      <c r="AB56" s="355"/>
      <c r="AC56" s="355"/>
      <c r="AD56" s="355"/>
      <c r="AE56" s="355"/>
      <c r="AF56" s="355"/>
      <c r="AG56" s="355"/>
      <c r="AH56" s="355"/>
    </row>
    <row r="57" spans="1:3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Q57" s="360"/>
      <c r="R57" s="360"/>
      <c r="S57" s="360"/>
      <c r="T57" s="360"/>
      <c r="U57" s="360"/>
      <c r="V57" s="360"/>
      <c r="W57" s="360"/>
      <c r="X57" s="360"/>
      <c r="Y57" s="361"/>
      <c r="Z57" s="361"/>
      <c r="AA57" s="355"/>
      <c r="AB57" s="355"/>
      <c r="AC57" s="355"/>
      <c r="AD57" s="355"/>
      <c r="AE57" s="355"/>
      <c r="AF57" s="355"/>
      <c r="AG57" s="355"/>
      <c r="AH57" s="355"/>
    </row>
    <row r="58" spans="1:34" s="282" customFormat="1" ht="15" customHeight="1">
      <c r="A58" s="278" t="s">
        <v>598</v>
      </c>
      <c r="B58" s="279">
        <v>11928612.026799999</v>
      </c>
      <c r="C58" s="279">
        <v>15486910.321520001</v>
      </c>
      <c r="D58" s="279">
        <v>17617920.223470002</v>
      </c>
      <c r="E58" s="279">
        <v>18927260.483709998</v>
      </c>
      <c r="F58" s="279">
        <v>20930770.58382</v>
      </c>
      <c r="G58" s="279">
        <v>21723923.713799998</v>
      </c>
      <c r="H58" s="279">
        <v>21675070.585700002</v>
      </c>
      <c r="I58" s="279">
        <v>22994469.525109999</v>
      </c>
      <c r="J58" s="279">
        <v>25346892.966700003</v>
      </c>
      <c r="K58" s="279">
        <v>29263398.271190006</v>
      </c>
      <c r="L58" s="279">
        <v>29274797.023330003</v>
      </c>
      <c r="M58" s="279">
        <v>30376962.847209994</v>
      </c>
      <c r="Q58" s="360"/>
      <c r="R58" s="360"/>
      <c r="S58" s="360"/>
      <c r="T58" s="360"/>
      <c r="U58" s="360"/>
      <c r="V58" s="360"/>
      <c r="W58" s="360"/>
      <c r="X58" s="360"/>
      <c r="Y58" s="361"/>
      <c r="Z58" s="361"/>
      <c r="AA58" s="355"/>
      <c r="AB58" s="355"/>
      <c r="AC58" s="355"/>
      <c r="AD58" s="355"/>
      <c r="AE58" s="355"/>
      <c r="AF58" s="355"/>
      <c r="AG58" s="355"/>
      <c r="AH58" s="355"/>
    </row>
    <row r="59" spans="1:34">
      <c r="A59" s="345" t="s">
        <v>599</v>
      </c>
      <c r="B59" s="346">
        <v>373740.0148</v>
      </c>
      <c r="C59" s="346">
        <v>427670.76536000002</v>
      </c>
      <c r="D59" s="346">
        <v>489889.65632999997</v>
      </c>
      <c r="E59" s="346">
        <v>560165.50988999999</v>
      </c>
      <c r="F59" s="346">
        <v>647566.04058999999</v>
      </c>
      <c r="G59" s="346">
        <v>731469.21158</v>
      </c>
      <c r="H59" s="346">
        <v>753769.58221000002</v>
      </c>
      <c r="I59" s="346">
        <v>786682.76503999997</v>
      </c>
      <c r="J59" s="346">
        <v>850859.53997000004</v>
      </c>
      <c r="K59" s="346">
        <v>918432.85251</v>
      </c>
      <c r="L59" s="346">
        <v>1013935.4029400001</v>
      </c>
      <c r="M59" s="346">
        <v>1658787.3947000001</v>
      </c>
      <c r="Q59" s="352"/>
      <c r="R59" s="352"/>
      <c r="S59" s="352"/>
      <c r="T59" s="352"/>
      <c r="U59" s="352"/>
      <c r="V59" s="352"/>
      <c r="W59" s="352"/>
      <c r="X59" s="352"/>
      <c r="Y59" s="363"/>
      <c r="Z59" s="363"/>
      <c r="AA59" s="355"/>
      <c r="AB59" s="355"/>
      <c r="AC59" s="355"/>
      <c r="AD59" s="355"/>
      <c r="AE59" s="355"/>
      <c r="AF59" s="355"/>
      <c r="AG59" s="355"/>
      <c r="AH59" s="355"/>
    </row>
    <row r="60" spans="1:34" ht="15" customHeight="1">
      <c r="A60" s="281" t="s">
        <v>600</v>
      </c>
      <c r="B60" s="279">
        <v>-100103.43517</v>
      </c>
      <c r="C60" s="279">
        <v>-129166.92169</v>
      </c>
      <c r="D60" s="279">
        <v>-156046.05353999999</v>
      </c>
      <c r="E60" s="279">
        <v>-195428.48540000001</v>
      </c>
      <c r="F60" s="279">
        <v>-264051.24843000004</v>
      </c>
      <c r="G60" s="279">
        <v>-303244.64643000002</v>
      </c>
      <c r="H60" s="279">
        <v>-356753.01237999997</v>
      </c>
      <c r="I60" s="279">
        <v>-352469.58613000001</v>
      </c>
      <c r="J60" s="279">
        <v>-382153.61785000004</v>
      </c>
      <c r="K60" s="279">
        <v>-422396.53101999999</v>
      </c>
      <c r="L60" s="279">
        <v>-463503.31364999997</v>
      </c>
      <c r="M60" s="279">
        <v>-440437.00949000003</v>
      </c>
      <c r="Q60" s="352"/>
      <c r="R60" s="352"/>
      <c r="S60" s="352"/>
      <c r="T60" s="352"/>
      <c r="U60" s="352"/>
      <c r="V60" s="352"/>
      <c r="W60" s="352"/>
      <c r="X60" s="352"/>
      <c r="Y60" s="363"/>
      <c r="Z60" s="363"/>
      <c r="AA60" s="355"/>
      <c r="AB60" s="355"/>
      <c r="AC60" s="355"/>
      <c r="AD60" s="355"/>
      <c r="AE60" s="355"/>
      <c r="AF60" s="355"/>
      <c r="AG60" s="355"/>
      <c r="AH60" s="355"/>
    </row>
    <row r="61" spans="1:34" ht="15" customHeight="1">
      <c r="A61" s="278" t="s">
        <v>601</v>
      </c>
      <c r="B61" s="279">
        <v>273636.57962999999</v>
      </c>
      <c r="C61" s="279">
        <v>298503.84367000003</v>
      </c>
      <c r="D61" s="279">
        <v>333843.60279000003</v>
      </c>
      <c r="E61" s="279">
        <v>364737.02448999998</v>
      </c>
      <c r="F61" s="279">
        <v>383514.79216000001</v>
      </c>
      <c r="G61" s="279">
        <v>428224.56514999998</v>
      </c>
      <c r="H61" s="279">
        <v>397016.56982999999</v>
      </c>
      <c r="I61" s="279">
        <v>434213.17891000002</v>
      </c>
      <c r="J61" s="279">
        <v>468705.92212</v>
      </c>
      <c r="K61" s="279">
        <v>496036.32149</v>
      </c>
      <c r="L61" s="279">
        <v>550432.08928999992</v>
      </c>
      <c r="M61" s="279">
        <v>1218350.38521</v>
      </c>
      <c r="Q61" s="352"/>
      <c r="R61" s="352"/>
      <c r="S61" s="352"/>
      <c r="T61" s="352"/>
      <c r="U61" s="352"/>
      <c r="V61" s="352"/>
      <c r="W61" s="352"/>
      <c r="X61" s="352"/>
      <c r="Y61" s="363"/>
      <c r="Z61" s="363"/>
      <c r="AA61" s="355"/>
      <c r="AB61" s="355"/>
      <c r="AC61" s="355"/>
      <c r="AD61" s="355"/>
      <c r="AE61" s="355"/>
      <c r="AF61" s="355"/>
      <c r="AG61" s="355"/>
      <c r="AH61" s="355"/>
    </row>
    <row r="62" spans="1:34" ht="15" customHeight="1">
      <c r="A62" s="284" t="s">
        <v>602</v>
      </c>
      <c r="B62" s="279">
        <v>202171.77968000001</v>
      </c>
      <c r="C62" s="279">
        <v>208918.09609000001</v>
      </c>
      <c r="D62" s="279">
        <v>344578.64941000001</v>
      </c>
      <c r="E62" s="279">
        <v>422846.43283999996</v>
      </c>
      <c r="F62" s="279">
        <v>453622.94631000003</v>
      </c>
      <c r="G62" s="279">
        <v>495109.07163999998</v>
      </c>
      <c r="H62" s="279">
        <v>414362.03554000001</v>
      </c>
      <c r="I62" s="279">
        <v>425744.38650999998</v>
      </c>
      <c r="J62" s="279">
        <v>482612.99141000002</v>
      </c>
      <c r="K62" s="279">
        <v>1017451.1561299999</v>
      </c>
      <c r="L62" s="279">
        <v>1137583.65653</v>
      </c>
      <c r="M62" s="279">
        <v>2696244.5168799995</v>
      </c>
      <c r="Q62" s="352"/>
      <c r="R62" s="352"/>
      <c r="S62" s="352"/>
      <c r="T62" s="352"/>
      <c r="U62" s="352"/>
      <c r="V62" s="352"/>
      <c r="W62" s="352"/>
      <c r="X62" s="352"/>
      <c r="Y62" s="363"/>
      <c r="Z62" s="363"/>
      <c r="AA62" s="355"/>
      <c r="AB62" s="355"/>
      <c r="AC62" s="355"/>
      <c r="AD62" s="355"/>
      <c r="AE62" s="355"/>
      <c r="AF62" s="355"/>
      <c r="AG62" s="355"/>
      <c r="AH62" s="355"/>
    </row>
    <row r="63" spans="1:34" ht="15" customHeight="1">
      <c r="A63" s="281" t="s">
        <v>603</v>
      </c>
      <c r="B63" s="279">
        <v>-90341.470109999995</v>
      </c>
      <c r="C63" s="279">
        <v>-111550.92534</v>
      </c>
      <c r="D63" s="279">
        <v>-210295.67293999999</v>
      </c>
      <c r="E63" s="279">
        <v>-285745.35876999999</v>
      </c>
      <c r="F63" s="279">
        <v>-341198.21318000002</v>
      </c>
      <c r="G63" s="279">
        <v>-364178.94126999995</v>
      </c>
      <c r="H63" s="279">
        <v>-286090.08442999999</v>
      </c>
      <c r="I63" s="279">
        <v>-229009.59530000002</v>
      </c>
      <c r="J63" s="279">
        <v>-281270.82876</v>
      </c>
      <c r="K63" s="279">
        <v>-639144.60404999997</v>
      </c>
      <c r="L63" s="279">
        <v>-709349.88736000005</v>
      </c>
      <c r="M63" s="279">
        <v>-2648263.1192299998</v>
      </c>
      <c r="Q63" s="352"/>
      <c r="R63" s="352"/>
      <c r="S63" s="352"/>
      <c r="T63" s="352"/>
      <c r="U63" s="352"/>
      <c r="V63" s="352"/>
      <c r="W63" s="352"/>
      <c r="X63" s="352"/>
      <c r="Y63" s="363"/>
      <c r="Z63" s="363"/>
      <c r="AA63" s="355"/>
      <c r="AB63" s="355"/>
      <c r="AC63" s="355"/>
      <c r="AD63" s="355"/>
      <c r="AE63" s="355"/>
      <c r="AF63" s="355"/>
      <c r="AG63" s="355"/>
      <c r="AH63" s="355"/>
    </row>
    <row r="64" spans="1:34" ht="15" customHeight="1">
      <c r="A64" s="285" t="s">
        <v>604</v>
      </c>
      <c r="B64" s="279">
        <v>385466.88919999998</v>
      </c>
      <c r="C64" s="279">
        <v>395871.01442000002</v>
      </c>
      <c r="D64" s="279">
        <v>468126.57925999997</v>
      </c>
      <c r="E64" s="279">
        <v>501838.09856000001</v>
      </c>
      <c r="F64" s="279">
        <v>495939.52529000002</v>
      </c>
      <c r="G64" s="279">
        <v>559154.69551999995</v>
      </c>
      <c r="H64" s="279">
        <v>525288.52093999996</v>
      </c>
      <c r="I64" s="279">
        <v>630947.97011999995</v>
      </c>
      <c r="J64" s="279">
        <v>670048.08476999996</v>
      </c>
      <c r="K64" s="279">
        <v>874342.87357000005</v>
      </c>
      <c r="L64" s="279">
        <v>978665.85846000002</v>
      </c>
      <c r="M64" s="279">
        <v>1266331.7828599997</v>
      </c>
      <c r="Q64" s="352"/>
      <c r="R64" s="352"/>
      <c r="S64" s="352"/>
      <c r="T64" s="352"/>
      <c r="U64" s="352"/>
      <c r="V64" s="352"/>
      <c r="W64" s="352"/>
      <c r="X64" s="352"/>
      <c r="Y64" s="363"/>
      <c r="Z64" s="363"/>
      <c r="AA64" s="355"/>
      <c r="AB64" s="355"/>
      <c r="AC64" s="355"/>
      <c r="AD64" s="355"/>
      <c r="AE64" s="355"/>
      <c r="AF64" s="355"/>
      <c r="AG64" s="355"/>
      <c r="AH64" s="355"/>
    </row>
    <row r="65" spans="1:34" ht="15" customHeight="1">
      <c r="A65" s="284" t="s">
        <v>605</v>
      </c>
      <c r="B65" s="279">
        <v>16903.555319999999</v>
      </c>
      <c r="C65" s="279">
        <v>15682.636269999999</v>
      </c>
      <c r="D65" s="279">
        <v>47939.389739999999</v>
      </c>
      <c r="E65" s="279">
        <v>18687.082030000001</v>
      </c>
      <c r="F65" s="279">
        <v>15761.787470000001</v>
      </c>
      <c r="G65" s="279">
        <v>31680.65569</v>
      </c>
      <c r="H65" s="279">
        <v>74908.284249999997</v>
      </c>
      <c r="I65" s="279">
        <v>84322.02506</v>
      </c>
      <c r="J65" s="279">
        <v>25112.20823</v>
      </c>
      <c r="K65" s="279">
        <v>30012.321829999997</v>
      </c>
      <c r="L65" s="279">
        <v>59640.59736</v>
      </c>
      <c r="M65" s="279">
        <v>33510.001730000004</v>
      </c>
      <c r="Q65" s="352"/>
      <c r="R65" s="352"/>
      <c r="S65" s="352"/>
      <c r="T65" s="352"/>
      <c r="U65" s="352"/>
      <c r="V65" s="352"/>
      <c r="W65" s="352"/>
      <c r="X65" s="352"/>
      <c r="Y65" s="363"/>
      <c r="Z65" s="363"/>
      <c r="AA65" s="355"/>
      <c r="AB65" s="355"/>
      <c r="AC65" s="355"/>
      <c r="AD65" s="355"/>
      <c r="AE65" s="355"/>
      <c r="AF65" s="355"/>
      <c r="AG65" s="355"/>
      <c r="AH65" s="355"/>
    </row>
    <row r="66" spans="1:34" ht="15" customHeight="1">
      <c r="A66" s="284" t="s">
        <v>606</v>
      </c>
      <c r="B66" s="279">
        <v>-42383.482609999999</v>
      </c>
      <c r="C66" s="279">
        <v>-29749.046600000001</v>
      </c>
      <c r="D66" s="279">
        <v>-77609.67001999999</v>
      </c>
      <c r="E66" s="279">
        <v>-63074.10067</v>
      </c>
      <c r="F66" s="279">
        <v>-43733.136079999997</v>
      </c>
      <c r="G66" s="279">
        <v>-85222.62301000001</v>
      </c>
      <c r="H66" s="279">
        <v>-115340.00318000001</v>
      </c>
      <c r="I66" s="279">
        <v>-117008.97843</v>
      </c>
      <c r="J66" s="279">
        <v>-107322.67220999999</v>
      </c>
      <c r="K66" s="279">
        <v>-247560.81351000001</v>
      </c>
      <c r="L66" s="279">
        <v>-259611.63618</v>
      </c>
      <c r="M66" s="279">
        <v>-300992.34989999997</v>
      </c>
      <c r="Q66" s="352"/>
      <c r="R66" s="352"/>
      <c r="S66" s="352"/>
      <c r="T66" s="352"/>
      <c r="U66" s="352"/>
      <c r="V66" s="352"/>
      <c r="W66" s="352"/>
      <c r="X66" s="352"/>
      <c r="Y66" s="363"/>
      <c r="Z66" s="363"/>
      <c r="AA66" s="355"/>
      <c r="AB66" s="355"/>
      <c r="AC66" s="355"/>
      <c r="AD66" s="355"/>
      <c r="AE66" s="355"/>
      <c r="AF66" s="355"/>
      <c r="AG66" s="355"/>
      <c r="AH66" s="355"/>
    </row>
    <row r="67" spans="1:34" ht="15" customHeight="1">
      <c r="A67" s="278" t="s">
        <v>607</v>
      </c>
      <c r="B67" s="279">
        <v>359986.96191000001</v>
      </c>
      <c r="C67" s="279">
        <v>381804.60408999998</v>
      </c>
      <c r="D67" s="279">
        <v>438456.29898000002</v>
      </c>
      <c r="E67" s="279">
        <v>457451.07991999999</v>
      </c>
      <c r="F67" s="279">
        <v>467968.17668000003</v>
      </c>
      <c r="G67" s="279">
        <v>505612.72820000001</v>
      </c>
      <c r="H67" s="279">
        <v>484856.80200999998</v>
      </c>
      <c r="I67" s="279">
        <v>598261.01674999995</v>
      </c>
      <c r="J67" s="279">
        <v>587837.62078999996</v>
      </c>
      <c r="K67" s="279">
        <v>656794.38189000008</v>
      </c>
      <c r="L67" s="279">
        <v>778694.81964</v>
      </c>
      <c r="M67" s="279">
        <v>998849.43468999956</v>
      </c>
      <c r="Q67" s="352"/>
      <c r="R67" s="352"/>
      <c r="S67" s="352"/>
      <c r="T67" s="352"/>
      <c r="U67" s="352"/>
      <c r="V67" s="352"/>
      <c r="W67" s="352"/>
      <c r="X67" s="352"/>
      <c r="Y67" s="363"/>
      <c r="Z67" s="363"/>
      <c r="AA67" s="355"/>
      <c r="AB67" s="355"/>
      <c r="AC67" s="355"/>
      <c r="AD67" s="355"/>
      <c r="AE67" s="355"/>
      <c r="AF67" s="355"/>
      <c r="AG67" s="355"/>
      <c r="AH67" s="355"/>
    </row>
    <row r="68" spans="1:34" ht="15" customHeight="1">
      <c r="A68" s="281" t="s">
        <v>608</v>
      </c>
      <c r="B68" s="279">
        <v>-255528.74184</v>
      </c>
      <c r="C68" s="279">
        <v>-268026.84928000002</v>
      </c>
      <c r="D68" s="279">
        <v>-262335.86384000001</v>
      </c>
      <c r="E68" s="279">
        <v>-272453.34378</v>
      </c>
      <c r="F68" s="279">
        <v>-305502.68341</v>
      </c>
      <c r="G68" s="279">
        <v>-302949.41879000003</v>
      </c>
      <c r="H68" s="279">
        <v>-320669.27750999999</v>
      </c>
      <c r="I68" s="279">
        <v>-366939.77126999997</v>
      </c>
      <c r="J68" s="279">
        <v>-401224.47774</v>
      </c>
      <c r="K68" s="279">
        <v>-426778.92005000002</v>
      </c>
      <c r="L68" s="279">
        <v>-459550.88084</v>
      </c>
      <c r="M68" s="279">
        <v>-471632.12954999995</v>
      </c>
      <c r="Q68" s="352"/>
      <c r="R68" s="352"/>
      <c r="S68" s="352"/>
      <c r="T68" s="352"/>
      <c r="U68" s="352"/>
      <c r="V68" s="352"/>
      <c r="W68" s="352"/>
      <c r="X68" s="352"/>
      <c r="Y68" s="363"/>
      <c r="Z68" s="363"/>
      <c r="AA68" s="355"/>
      <c r="AB68" s="355"/>
      <c r="AC68" s="355"/>
      <c r="AD68" s="355"/>
      <c r="AE68" s="355"/>
      <c r="AF68" s="355"/>
      <c r="AG68" s="355"/>
      <c r="AH68" s="355"/>
    </row>
    <row r="69" spans="1:34" ht="15" customHeight="1">
      <c r="A69" s="285" t="s">
        <v>609</v>
      </c>
      <c r="B69" s="279">
        <v>104458.22007</v>
      </c>
      <c r="C69" s="279">
        <v>113777.75481</v>
      </c>
      <c r="D69" s="279">
        <v>176120.43513999999</v>
      </c>
      <c r="E69" s="279">
        <v>184997.73613999999</v>
      </c>
      <c r="F69" s="279">
        <v>162465.49327000001</v>
      </c>
      <c r="G69" s="279">
        <v>202663.30940999999</v>
      </c>
      <c r="H69" s="279">
        <v>164187.5245</v>
      </c>
      <c r="I69" s="279">
        <v>231321.24547999998</v>
      </c>
      <c r="J69" s="279">
        <v>186613.14305000001</v>
      </c>
      <c r="K69" s="279">
        <v>230015.46184000006</v>
      </c>
      <c r="L69" s="279">
        <v>319143.9388</v>
      </c>
      <c r="M69" s="279">
        <v>527217.3051399996</v>
      </c>
      <c r="Q69" s="352"/>
      <c r="R69" s="352"/>
      <c r="S69" s="352"/>
      <c r="T69" s="352"/>
      <c r="U69" s="352"/>
      <c r="V69" s="352"/>
      <c r="W69" s="352"/>
      <c r="X69" s="352"/>
      <c r="Y69" s="363"/>
      <c r="Z69" s="363"/>
      <c r="AA69" s="355"/>
      <c r="AB69" s="355"/>
      <c r="AC69" s="355"/>
      <c r="AD69" s="355"/>
      <c r="AE69" s="355"/>
      <c r="AF69" s="355"/>
      <c r="AG69" s="355"/>
      <c r="AH69" s="355"/>
    </row>
    <row r="70" spans="1:34" ht="15" customHeight="1">
      <c r="A70" s="285" t="s">
        <v>610</v>
      </c>
      <c r="B70" s="279">
        <v>-16753.44355</v>
      </c>
      <c r="C70" s="279">
        <v>-19879.644370000002</v>
      </c>
      <c r="D70" s="279">
        <v>21676.648789999999</v>
      </c>
      <c r="E70" s="279">
        <v>81176.030680000011</v>
      </c>
      <c r="F70" s="279">
        <v>5198.9771300000002</v>
      </c>
      <c r="G70" s="279">
        <v>-5104.5992000000006</v>
      </c>
      <c r="H70" s="279">
        <v>61982.972609999997</v>
      </c>
      <c r="I70" s="279">
        <v>-63792.54062</v>
      </c>
      <c r="J70" s="279">
        <v>-38294.445030000003</v>
      </c>
      <c r="K70" s="279">
        <v>5128.0208100000009</v>
      </c>
      <c r="L70" s="279">
        <v>6858.1521299999995</v>
      </c>
      <c r="M70" s="279">
        <v>-30140.070729999999</v>
      </c>
      <c r="Q70" s="352"/>
      <c r="R70" s="352"/>
      <c r="S70" s="352"/>
      <c r="T70" s="352"/>
      <c r="U70" s="352"/>
      <c r="V70" s="352"/>
      <c r="W70" s="352"/>
      <c r="X70" s="352"/>
      <c r="Y70" s="363"/>
      <c r="Z70" s="363"/>
      <c r="AA70" s="355"/>
      <c r="AB70" s="355"/>
      <c r="AC70" s="355"/>
      <c r="AD70" s="355"/>
      <c r="AE70" s="355"/>
      <c r="AF70" s="355"/>
      <c r="AG70" s="355"/>
      <c r="AH70" s="355"/>
    </row>
    <row r="71" spans="1:34" ht="15" customHeight="1">
      <c r="A71" s="286" t="s">
        <v>611</v>
      </c>
      <c r="B71" s="279">
        <v>-16814.31266</v>
      </c>
      <c r="C71" s="279">
        <v>-19952.124370000001</v>
      </c>
      <c r="D71" s="279">
        <v>21555.074410000001</v>
      </c>
      <c r="E71" s="279">
        <v>81061.893489999988</v>
      </c>
      <c r="F71" s="279">
        <v>5080.4631200000003</v>
      </c>
      <c r="G71" s="279">
        <v>-5175.8182000000006</v>
      </c>
      <c r="H71" s="279">
        <v>61925.295409999999</v>
      </c>
      <c r="I71" s="279">
        <v>-63844.662830000001</v>
      </c>
      <c r="J71" s="279">
        <v>-38404.767999999996</v>
      </c>
      <c r="K71" s="279">
        <v>5104.7089100000003</v>
      </c>
      <c r="L71" s="279">
        <v>6668.9744800000008</v>
      </c>
      <c r="M71" s="279">
        <v>-30034.433150000001</v>
      </c>
      <c r="Q71" s="352"/>
      <c r="R71" s="352"/>
      <c r="S71" s="352"/>
      <c r="T71" s="352"/>
      <c r="U71" s="352"/>
      <c r="V71" s="352"/>
      <c r="W71" s="352"/>
      <c r="X71" s="352"/>
      <c r="Y71" s="363"/>
      <c r="Z71" s="363"/>
      <c r="AA71" s="355"/>
      <c r="AB71" s="355"/>
      <c r="AC71" s="355"/>
      <c r="AD71" s="355"/>
      <c r="AE71" s="355"/>
      <c r="AF71" s="355"/>
      <c r="AG71" s="355"/>
      <c r="AH71" s="355"/>
    </row>
    <row r="72" spans="1:34" ht="15" customHeight="1">
      <c r="A72" s="286" t="s">
        <v>612</v>
      </c>
      <c r="B72" s="279">
        <v>60.869109999999999</v>
      </c>
      <c r="C72" s="279">
        <v>72.48</v>
      </c>
      <c r="D72" s="279">
        <v>121.57438</v>
      </c>
      <c r="E72" s="279">
        <v>114.13719</v>
      </c>
      <c r="F72" s="279">
        <v>118.51401</v>
      </c>
      <c r="G72" s="279">
        <v>71.218999999999994</v>
      </c>
      <c r="H72" s="279">
        <v>57.677199999999999</v>
      </c>
      <c r="I72" s="279">
        <v>52.122210000000003</v>
      </c>
      <c r="J72" s="279">
        <v>110.32297</v>
      </c>
      <c r="K72" s="279">
        <v>23.311899999999998</v>
      </c>
      <c r="L72" s="279">
        <v>189.17765</v>
      </c>
      <c r="M72" s="279">
        <v>-105.63758</v>
      </c>
      <c r="Q72" s="352"/>
      <c r="R72" s="352"/>
      <c r="S72" s="352"/>
      <c r="T72" s="352"/>
      <c r="U72" s="352"/>
      <c r="V72" s="352"/>
      <c r="W72" s="352"/>
      <c r="X72" s="352"/>
      <c r="Y72" s="363"/>
      <c r="Z72" s="363"/>
      <c r="AA72" s="355"/>
      <c r="AB72" s="355"/>
      <c r="AC72" s="355"/>
      <c r="AD72" s="355"/>
      <c r="AE72" s="355"/>
      <c r="AF72" s="355"/>
      <c r="AG72" s="355"/>
      <c r="AH72" s="355"/>
    </row>
    <row r="73" spans="1:34" ht="15" customHeight="1">
      <c r="A73" s="278" t="s">
        <v>613</v>
      </c>
      <c r="B73" s="279">
        <v>16754.34835</v>
      </c>
      <c r="C73" s="279">
        <v>20368.164670000002</v>
      </c>
      <c r="D73" s="279">
        <v>-21991.51828</v>
      </c>
      <c r="E73" s="279">
        <v>-81144.871310000002</v>
      </c>
      <c r="F73" s="279">
        <v>-5128.2146199999997</v>
      </c>
      <c r="G73" s="279">
        <v>5154.9114</v>
      </c>
      <c r="H73" s="279">
        <v>-62170.648959999999</v>
      </c>
      <c r="I73" s="279">
        <v>63652.662189999995</v>
      </c>
      <c r="J73" s="279">
        <v>38334.713080000001</v>
      </c>
      <c r="K73" s="279">
        <v>-5400.5987700000005</v>
      </c>
      <c r="L73" s="279">
        <v>-7112.7671500000006</v>
      </c>
      <c r="M73" s="279">
        <v>30167.543570000002</v>
      </c>
      <c r="Q73" s="352"/>
      <c r="R73" s="352"/>
      <c r="S73" s="352"/>
      <c r="T73" s="352"/>
      <c r="U73" s="352"/>
      <c r="V73" s="352"/>
      <c r="W73" s="352"/>
      <c r="X73" s="352"/>
      <c r="Y73" s="363"/>
      <c r="Z73" s="363"/>
      <c r="AA73" s="355"/>
      <c r="AB73" s="355"/>
      <c r="AC73" s="355"/>
      <c r="AD73" s="355"/>
      <c r="AE73" s="355"/>
      <c r="AF73" s="355"/>
      <c r="AG73" s="355"/>
      <c r="AH73" s="355"/>
    </row>
    <row r="74" spans="1:34" ht="15" customHeight="1">
      <c r="A74" s="278" t="s">
        <v>757</v>
      </c>
      <c r="B74" s="279">
        <v>16872.264420000003</v>
      </c>
      <c r="C74" s="279">
        <v>20438.844120000002</v>
      </c>
      <c r="D74" s="279">
        <v>-21866.65136</v>
      </c>
      <c r="E74" s="279">
        <v>-81028.233240000001</v>
      </c>
      <c r="F74" s="279">
        <v>-5011.3729599999997</v>
      </c>
      <c r="G74" s="279">
        <v>5225.4042499999996</v>
      </c>
      <c r="H74" s="279">
        <v>-62117.076159999997</v>
      </c>
      <c r="I74" s="279">
        <v>63691.617039999997</v>
      </c>
      <c r="J74" s="279">
        <v>38425.49944</v>
      </c>
      <c r="K74" s="279">
        <v>-4575.1685800000005</v>
      </c>
      <c r="L74" s="279">
        <v>-6953.0111799999995</v>
      </c>
      <c r="M74" s="279">
        <v>29479.584179999998</v>
      </c>
      <c r="Q74" s="352"/>
      <c r="R74" s="352"/>
      <c r="S74" s="352"/>
      <c r="T74" s="352"/>
      <c r="U74" s="352"/>
      <c r="V74" s="352"/>
      <c r="W74" s="352"/>
      <c r="X74" s="352"/>
      <c r="Y74" s="363"/>
      <c r="Z74" s="363"/>
      <c r="AA74" s="355"/>
      <c r="AB74" s="355"/>
      <c r="AC74" s="355"/>
      <c r="AD74" s="355"/>
      <c r="AE74" s="355"/>
      <c r="AF74" s="355"/>
      <c r="AG74" s="355"/>
      <c r="AH74" s="355"/>
    </row>
    <row r="75" spans="1:34" ht="15" customHeight="1">
      <c r="A75" s="281" t="s">
        <v>302</v>
      </c>
      <c r="B75" s="279">
        <v>-117.91607</v>
      </c>
      <c r="C75" s="279">
        <v>-70.679450000000003</v>
      </c>
      <c r="D75" s="279">
        <v>-124.86691999999999</v>
      </c>
      <c r="E75" s="279">
        <v>-116.63807000000001</v>
      </c>
      <c r="F75" s="279">
        <v>-116.84166</v>
      </c>
      <c r="G75" s="279">
        <v>-70.492850000000004</v>
      </c>
      <c r="H75" s="279">
        <v>-53.572800000000001</v>
      </c>
      <c r="I75" s="279">
        <v>-38.95485</v>
      </c>
      <c r="J75" s="279">
        <v>-90.786360000000002</v>
      </c>
      <c r="K75" s="279">
        <v>-825.43018999999993</v>
      </c>
      <c r="L75" s="279">
        <v>-159.75596999999999</v>
      </c>
      <c r="M75" s="279">
        <v>687.95938999999998</v>
      </c>
      <c r="Q75" s="352"/>
      <c r="R75" s="352"/>
      <c r="S75" s="352"/>
      <c r="T75" s="352"/>
      <c r="U75" s="352"/>
      <c r="V75" s="352"/>
      <c r="W75" s="352"/>
      <c r="X75" s="352"/>
      <c r="Y75" s="363"/>
      <c r="Z75" s="363"/>
      <c r="AA75" s="355"/>
      <c r="AB75" s="355"/>
      <c r="AC75" s="355"/>
      <c r="AD75" s="355"/>
      <c r="AE75" s="355"/>
      <c r="AF75" s="355"/>
      <c r="AG75" s="355"/>
      <c r="AH75" s="355"/>
    </row>
    <row r="76" spans="1:34" ht="15" customHeight="1">
      <c r="A76" s="278" t="s">
        <v>616</v>
      </c>
      <c r="B76" s="279">
        <v>104459.12487</v>
      </c>
      <c r="C76" s="279">
        <v>114266.27511</v>
      </c>
      <c r="D76" s="279">
        <v>175805.56565</v>
      </c>
      <c r="E76" s="279">
        <v>185028.89551</v>
      </c>
      <c r="F76" s="279">
        <v>162536.25578000001</v>
      </c>
      <c r="G76" s="279">
        <v>202713.62161</v>
      </c>
      <c r="H76" s="279">
        <v>163999.84815000001</v>
      </c>
      <c r="I76" s="279">
        <v>231181.36705</v>
      </c>
      <c r="J76" s="279">
        <v>186653.4111</v>
      </c>
      <c r="K76" s="279">
        <v>229742.88388000004</v>
      </c>
      <c r="L76" s="279">
        <v>318889.32377999998</v>
      </c>
      <c r="M76" s="279">
        <v>527244.77797999966</v>
      </c>
      <c r="Q76" s="352"/>
      <c r="R76" s="352"/>
      <c r="S76" s="352"/>
      <c r="T76" s="352"/>
      <c r="U76" s="352"/>
      <c r="V76" s="352"/>
      <c r="W76" s="352"/>
      <c r="X76" s="352"/>
      <c r="Y76" s="363"/>
      <c r="Z76" s="363"/>
      <c r="AA76" s="355"/>
      <c r="AB76" s="355"/>
      <c r="AC76" s="355"/>
      <c r="AD76" s="355"/>
      <c r="AE76" s="355"/>
      <c r="AF76" s="355"/>
      <c r="AG76" s="355"/>
      <c r="AH76" s="355"/>
    </row>
    <row r="77" spans="1:34" ht="15" customHeight="1">
      <c r="A77" s="287" t="s">
        <v>617</v>
      </c>
      <c r="B77" s="279">
        <v>0</v>
      </c>
      <c r="C77" s="279">
        <v>0</v>
      </c>
      <c r="D77" s="279">
        <v>0</v>
      </c>
      <c r="E77" s="279">
        <v>1.81002</v>
      </c>
      <c r="F77" s="279">
        <v>2.8730300000000004</v>
      </c>
      <c r="G77" s="279">
        <v>0</v>
      </c>
      <c r="H77" s="279">
        <v>0</v>
      </c>
      <c r="I77" s="279">
        <v>0</v>
      </c>
      <c r="J77" s="279">
        <v>0</v>
      </c>
      <c r="K77" s="279">
        <v>0</v>
      </c>
      <c r="L77" s="279">
        <v>27.44</v>
      </c>
      <c r="M77" s="279">
        <v>0</v>
      </c>
      <c r="Q77" s="352"/>
      <c r="R77" s="352"/>
      <c r="S77" s="352"/>
      <c r="T77" s="352"/>
      <c r="U77" s="352"/>
      <c r="V77" s="352"/>
      <c r="W77" s="352"/>
      <c r="X77" s="352"/>
      <c r="Y77" s="363"/>
      <c r="Z77" s="363"/>
      <c r="AA77" s="355"/>
      <c r="AB77" s="355"/>
      <c r="AC77" s="355"/>
      <c r="AD77" s="355"/>
      <c r="AE77" s="355"/>
      <c r="AF77" s="355"/>
      <c r="AG77" s="355"/>
      <c r="AH77" s="355"/>
    </row>
    <row r="78" spans="1:34" ht="15" customHeight="1">
      <c r="A78" s="285" t="s">
        <v>618</v>
      </c>
      <c r="B78" s="279">
        <v>104459.12487</v>
      </c>
      <c r="C78" s="279">
        <v>114266.27511</v>
      </c>
      <c r="D78" s="279">
        <v>175805.56565</v>
      </c>
      <c r="E78" s="279">
        <v>185030.70553000001</v>
      </c>
      <c r="F78" s="279">
        <v>162539.12880999999</v>
      </c>
      <c r="G78" s="279">
        <v>202713.62161</v>
      </c>
      <c r="H78" s="279">
        <v>163999.84815000001</v>
      </c>
      <c r="I78" s="279">
        <v>231181.36705</v>
      </c>
      <c r="J78" s="279">
        <v>186653.4111</v>
      </c>
      <c r="K78" s="279">
        <v>229742.88388000004</v>
      </c>
      <c r="L78" s="279">
        <v>318916.76377999998</v>
      </c>
      <c r="M78" s="279">
        <v>527244.77797999966</v>
      </c>
      <c r="Q78" s="352"/>
      <c r="R78" s="352"/>
      <c r="S78" s="352"/>
      <c r="T78" s="352"/>
      <c r="U78" s="352"/>
      <c r="V78" s="352"/>
      <c r="W78" s="352"/>
      <c r="X78" s="352"/>
      <c r="Y78" s="363"/>
      <c r="Z78" s="363"/>
      <c r="AA78" s="355"/>
      <c r="AB78" s="355"/>
      <c r="AC78" s="355"/>
      <c r="AD78" s="355"/>
      <c r="AE78" s="355"/>
      <c r="AF78" s="355"/>
      <c r="AG78" s="355"/>
      <c r="AH78" s="355"/>
    </row>
    <row r="79" spans="1:34" ht="15" customHeight="1">
      <c r="A79" s="284" t="s">
        <v>619</v>
      </c>
      <c r="B79" s="279">
        <v>1156.52244</v>
      </c>
      <c r="C79" s="279">
        <v>0</v>
      </c>
      <c r="D79" s="279">
        <v>-243.779</v>
      </c>
      <c r="E79" s="279">
        <v>0</v>
      </c>
      <c r="F79" s="279">
        <v>0</v>
      </c>
      <c r="G79" s="279">
        <v>0</v>
      </c>
      <c r="H79" s="279">
        <v>0</v>
      </c>
      <c r="I79" s="279">
        <v>2634.23873</v>
      </c>
      <c r="J79" s="279">
        <v>1047.05512</v>
      </c>
      <c r="K79" s="279">
        <v>-1679.4431999999997</v>
      </c>
      <c r="L79" s="279">
        <v>-1679.4431999999999</v>
      </c>
      <c r="M79" s="279">
        <v>-449.57903999999996</v>
      </c>
      <c r="Q79" s="352"/>
      <c r="R79" s="352"/>
      <c r="S79" s="352"/>
      <c r="T79" s="352"/>
      <c r="U79" s="352"/>
      <c r="V79" s="352"/>
      <c r="W79" s="352"/>
      <c r="X79" s="352"/>
      <c r="Y79" s="363"/>
      <c r="Z79" s="363"/>
      <c r="AA79" s="355"/>
      <c r="AB79" s="355"/>
      <c r="AC79" s="355"/>
      <c r="AD79" s="355"/>
      <c r="AE79" s="355"/>
      <c r="AF79" s="355"/>
      <c r="AG79" s="355"/>
      <c r="AH79" s="355"/>
    </row>
    <row r="80" spans="1:34" ht="15" customHeight="1">
      <c r="A80" s="278" t="s">
        <v>620</v>
      </c>
      <c r="B80" s="279">
        <v>105615.64731</v>
      </c>
      <c r="C80" s="279">
        <v>114266.27511</v>
      </c>
      <c r="D80" s="279">
        <v>175561.78664999999</v>
      </c>
      <c r="E80" s="279">
        <v>185030.70553000001</v>
      </c>
      <c r="F80" s="279">
        <v>162539.12880999999</v>
      </c>
      <c r="G80" s="279">
        <v>202713.62161</v>
      </c>
      <c r="H80" s="279">
        <v>163999.84815000001</v>
      </c>
      <c r="I80" s="279">
        <v>233815.60578000001</v>
      </c>
      <c r="J80" s="279">
        <v>187700.46622</v>
      </c>
      <c r="K80" s="279">
        <v>228063.44068000003</v>
      </c>
      <c r="L80" s="279">
        <v>317237.32058</v>
      </c>
      <c r="M80" s="279">
        <v>526795.19893999968</v>
      </c>
      <c r="Q80" s="352"/>
      <c r="R80" s="352"/>
      <c r="S80" s="352"/>
      <c r="T80" s="352"/>
      <c r="U80" s="352"/>
      <c r="V80" s="352"/>
      <c r="W80" s="352"/>
      <c r="X80" s="352"/>
      <c r="Y80" s="363"/>
      <c r="Z80" s="363"/>
      <c r="AA80" s="355"/>
      <c r="AB80" s="355"/>
      <c r="AC80" s="355"/>
      <c r="AD80" s="355"/>
      <c r="AE80" s="355"/>
      <c r="AF80" s="355"/>
      <c r="AG80" s="355"/>
      <c r="AH80" s="355"/>
    </row>
    <row r="81" spans="1:34" ht="15" customHeight="1">
      <c r="A81" s="284" t="s">
        <v>621</v>
      </c>
      <c r="B81" s="279">
        <v>0</v>
      </c>
      <c r="C81" s="279">
        <v>0</v>
      </c>
      <c r="D81" s="279">
        <v>0</v>
      </c>
      <c r="E81" s="279">
        <v>0</v>
      </c>
      <c r="F81" s="279">
        <v>0</v>
      </c>
      <c r="G81" s="279">
        <v>0</v>
      </c>
      <c r="H81" s="279">
        <v>0</v>
      </c>
      <c r="I81" s="279">
        <v>0</v>
      </c>
      <c r="J81" s="279">
        <v>0</v>
      </c>
      <c r="K81" s="279">
        <v>0</v>
      </c>
      <c r="L81" s="279">
        <v>0</v>
      </c>
      <c r="M81" s="279">
        <v>0</v>
      </c>
      <c r="Q81" s="352"/>
      <c r="R81" s="352"/>
      <c r="S81" s="352"/>
      <c r="T81" s="352"/>
      <c r="U81" s="352"/>
      <c r="V81" s="352"/>
      <c r="W81" s="352"/>
      <c r="X81" s="352"/>
      <c r="Y81" s="363"/>
      <c r="Z81" s="363"/>
      <c r="AA81" s="355"/>
      <c r="AB81" s="355"/>
      <c r="AC81" s="355"/>
      <c r="AD81" s="355"/>
      <c r="AE81" s="355"/>
      <c r="AF81" s="355"/>
      <c r="AG81" s="355"/>
      <c r="AH81" s="355"/>
    </row>
    <row r="82" spans="1:34" ht="15" customHeight="1">
      <c r="A82" s="278" t="s">
        <v>622</v>
      </c>
      <c r="B82" s="279">
        <v>105615.64731</v>
      </c>
      <c r="C82" s="279">
        <v>114266.27511</v>
      </c>
      <c r="D82" s="279">
        <v>175561.78664999999</v>
      </c>
      <c r="E82" s="279">
        <v>185030.70553000001</v>
      </c>
      <c r="F82" s="279">
        <v>162539.12880999999</v>
      </c>
      <c r="G82" s="279">
        <v>202713.62161</v>
      </c>
      <c r="H82" s="279">
        <v>163999.84815000001</v>
      </c>
      <c r="I82" s="279">
        <v>233815.60578000001</v>
      </c>
      <c r="J82" s="279">
        <v>187700.46622</v>
      </c>
      <c r="K82" s="279">
        <v>228063.44068000003</v>
      </c>
      <c r="L82" s="279">
        <v>317237.32058</v>
      </c>
      <c r="M82" s="279">
        <v>526795.19893999968</v>
      </c>
      <c r="Q82" s="352"/>
      <c r="R82" s="352"/>
      <c r="S82" s="352"/>
      <c r="T82" s="352"/>
      <c r="U82" s="352"/>
      <c r="V82" s="352"/>
      <c r="W82" s="352"/>
      <c r="X82" s="352"/>
      <c r="Y82" s="363"/>
      <c r="Z82" s="363"/>
      <c r="AA82" s="355"/>
      <c r="AB82" s="355"/>
      <c r="AC82" s="355"/>
      <c r="AD82" s="355"/>
      <c r="AE82" s="355"/>
      <c r="AF82" s="355"/>
      <c r="AG82" s="355"/>
      <c r="AH82" s="355"/>
    </row>
    <row r="83" spans="1:34" ht="15" customHeight="1" thickBot="1">
      <c r="A83" s="284" t="s">
        <v>623</v>
      </c>
      <c r="B83" s="279">
        <v>-37815.728999999999</v>
      </c>
      <c r="C83" s="279">
        <v>-40858.896000000001</v>
      </c>
      <c r="D83" s="279">
        <v>-75951.611999999994</v>
      </c>
      <c r="E83" s="279">
        <v>-81220.831999999995</v>
      </c>
      <c r="F83" s="279">
        <v>-68334.48</v>
      </c>
      <c r="G83" s="279">
        <v>-91583.449900000007</v>
      </c>
      <c r="H83" s="279">
        <v>-81489.2</v>
      </c>
      <c r="I83" s="279">
        <v>-118482.73</v>
      </c>
      <c r="J83" s="279">
        <v>-85314.186000000002</v>
      </c>
      <c r="K83" s="279">
        <v>-114031.72</v>
      </c>
      <c r="L83" s="279">
        <v>-146963.10999999999</v>
      </c>
      <c r="M83" s="279">
        <v>-320751.92200000002</v>
      </c>
      <c r="Q83" s="352"/>
      <c r="R83" s="352"/>
      <c r="S83" s="352"/>
      <c r="T83" s="352"/>
      <c r="U83" s="352"/>
      <c r="V83" s="352"/>
      <c r="W83" s="352"/>
      <c r="X83" s="352"/>
      <c r="Y83" s="363"/>
      <c r="Z83" s="363"/>
      <c r="AA83" s="355"/>
      <c r="AB83" s="355"/>
      <c r="AC83" s="355"/>
      <c r="AD83" s="355"/>
      <c r="AE83" s="355"/>
      <c r="AF83" s="355"/>
      <c r="AG83" s="355"/>
      <c r="AH83" s="355"/>
    </row>
    <row r="84" spans="1:34" ht="15" customHeight="1" thickTop="1" thickBot="1">
      <c r="A84" s="343" t="s">
        <v>624</v>
      </c>
      <c r="B84" s="344">
        <v>67799.918310000008</v>
      </c>
      <c r="C84" s="344">
        <v>73407.379109999994</v>
      </c>
      <c r="D84" s="344">
        <v>99610.174650000001</v>
      </c>
      <c r="E84" s="344">
        <v>103809.87353</v>
      </c>
      <c r="F84" s="344">
        <v>94204.648809999999</v>
      </c>
      <c r="G84" s="344">
        <v>111130.17171</v>
      </c>
      <c r="H84" s="344">
        <v>82510.648150000008</v>
      </c>
      <c r="I84" s="344">
        <v>115332.87578</v>
      </c>
      <c r="J84" s="344">
        <v>102386.28022</v>
      </c>
      <c r="K84" s="344">
        <v>114031.72068000003</v>
      </c>
      <c r="L84" s="344">
        <v>170274.21058000001</v>
      </c>
      <c r="M84" s="344">
        <v>206043.27693999966</v>
      </c>
      <c r="Q84" s="362"/>
      <c r="R84" s="362"/>
      <c r="S84" s="362"/>
      <c r="T84" s="362"/>
      <c r="U84" s="362"/>
      <c r="V84" s="362"/>
      <c r="W84" s="362"/>
      <c r="X84" s="362"/>
      <c r="Y84" s="363"/>
      <c r="Z84" s="363"/>
      <c r="AA84" s="355"/>
      <c r="AB84" s="355"/>
      <c r="AC84" s="355"/>
      <c r="AD84" s="355"/>
      <c r="AE84" s="355"/>
      <c r="AF84" s="355"/>
      <c r="AG84" s="355"/>
      <c r="AH84" s="355"/>
    </row>
    <row r="85" spans="1:34" ht="3.75" customHeight="1" thickTop="1" thickBot="1">
      <c r="A85" s="288"/>
      <c r="B85" s="289"/>
      <c r="C85" s="289"/>
      <c r="D85" s="289"/>
      <c r="E85" s="289"/>
      <c r="F85" s="289"/>
      <c r="G85" s="289"/>
      <c r="H85" s="289"/>
      <c r="I85" s="289"/>
      <c r="J85" s="289"/>
      <c r="K85" s="289"/>
      <c r="L85" s="289"/>
      <c r="M85" s="289"/>
    </row>
    <row r="86" spans="1:34" ht="15" customHeight="1" thickTop="1">
      <c r="A86" s="290"/>
      <c r="B86" s="291"/>
      <c r="C86" s="291"/>
      <c r="D86" s="291"/>
      <c r="E86" s="291"/>
      <c r="F86" s="291"/>
      <c r="G86" s="291"/>
      <c r="H86" s="291"/>
      <c r="I86" s="291"/>
      <c r="J86" s="291"/>
      <c r="K86" s="291"/>
      <c r="L86" s="291"/>
      <c r="M86"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7"/>
  <sheetViews>
    <sheetView zoomScaleNormal="100" workbookViewId="0">
      <pane xSplit="1" topLeftCell="B1" activePane="topRight" state="frozen"/>
      <selection pane="topRight" activeCell="G12" sqref="G12"/>
    </sheetView>
  </sheetViews>
  <sheetFormatPr baseColWidth="10" defaultColWidth="9.140625" defaultRowHeight="18"/>
  <cols>
    <col min="1" max="1" width="70.7109375" style="273" customWidth="1"/>
    <col min="2" max="8" width="10.7109375" style="273" bestFit="1" customWidth="1"/>
    <col min="9" max="9" width="10.7109375" style="273" customWidth="1"/>
    <col min="10" max="10" width="10.7109375" style="273" bestFit="1" customWidth="1"/>
    <col min="11" max="11" width="10.7109375" style="273" customWidth="1"/>
    <col min="12" max="12" width="10.7109375" style="293" bestFit="1" customWidth="1"/>
    <col min="13" max="13" width="10.7109375" style="293" customWidth="1"/>
    <col min="14" max="15" width="9.140625" style="273"/>
    <col min="16" max="21" width="9.140625" style="363"/>
    <col min="22" max="22" width="15.28515625" style="363" bestFit="1" customWidth="1"/>
    <col min="23" max="24" width="9.140625" style="363"/>
    <col min="25" max="26" width="9.140625" style="273"/>
    <col min="27" max="27" width="19" style="273" bestFit="1" customWidth="1"/>
    <col min="28" max="256" width="9.140625" style="273"/>
    <col min="257" max="257" width="70.7109375" style="273" customWidth="1"/>
    <col min="258" max="264" width="10.7109375" style="273" bestFit="1" customWidth="1"/>
    <col min="265" max="265" width="10.7109375" style="273" customWidth="1"/>
    <col min="266" max="266" width="10.7109375" style="273" bestFit="1" customWidth="1"/>
    <col min="267" max="267" width="10.7109375" style="273" customWidth="1"/>
    <col min="268" max="268" width="10.7109375" style="273" bestFit="1" customWidth="1"/>
    <col min="269" max="269" width="10.7109375" style="273" customWidth="1"/>
    <col min="270" max="277" width="9.140625" style="273"/>
    <col min="278" max="278" width="15.28515625" style="273" bestFit="1" customWidth="1"/>
    <col min="279" max="282" width="9.140625" style="273"/>
    <col min="283" max="283" width="19" style="273" bestFit="1" customWidth="1"/>
    <col min="284" max="512" width="9.140625" style="273"/>
    <col min="513" max="513" width="70.7109375" style="273" customWidth="1"/>
    <col min="514" max="520" width="10.7109375" style="273" bestFit="1" customWidth="1"/>
    <col min="521" max="521" width="10.7109375" style="273" customWidth="1"/>
    <col min="522" max="522" width="10.7109375" style="273" bestFit="1" customWidth="1"/>
    <col min="523" max="523" width="10.7109375" style="273" customWidth="1"/>
    <col min="524" max="524" width="10.7109375" style="273" bestFit="1" customWidth="1"/>
    <col min="525" max="525" width="10.7109375" style="273" customWidth="1"/>
    <col min="526" max="533" width="9.140625" style="273"/>
    <col min="534" max="534" width="15.28515625" style="273" bestFit="1" customWidth="1"/>
    <col min="535" max="538" width="9.140625" style="273"/>
    <col min="539" max="539" width="19" style="273" bestFit="1" customWidth="1"/>
    <col min="540" max="768" width="9.140625" style="273"/>
    <col min="769" max="769" width="70.7109375" style="273" customWidth="1"/>
    <col min="770" max="776" width="10.7109375" style="273" bestFit="1" customWidth="1"/>
    <col min="777" max="777" width="10.7109375" style="273" customWidth="1"/>
    <col min="778" max="778" width="10.7109375" style="273" bestFit="1" customWidth="1"/>
    <col min="779" max="779" width="10.7109375" style="273" customWidth="1"/>
    <col min="780" max="780" width="10.7109375" style="273" bestFit="1" customWidth="1"/>
    <col min="781" max="781" width="10.7109375" style="273" customWidth="1"/>
    <col min="782" max="789" width="9.140625" style="273"/>
    <col min="790" max="790" width="15.28515625" style="273" bestFit="1" customWidth="1"/>
    <col min="791" max="794" width="9.140625" style="273"/>
    <col min="795" max="795" width="19" style="273" bestFit="1" customWidth="1"/>
    <col min="796" max="1024" width="9.140625" style="273"/>
    <col min="1025" max="1025" width="70.7109375" style="273" customWidth="1"/>
    <col min="1026" max="1032" width="10.7109375" style="273" bestFit="1" customWidth="1"/>
    <col min="1033" max="1033" width="10.7109375" style="273" customWidth="1"/>
    <col min="1034" max="1034" width="10.7109375" style="273" bestFit="1" customWidth="1"/>
    <col min="1035" max="1035" width="10.7109375" style="273" customWidth="1"/>
    <col min="1036" max="1036" width="10.7109375" style="273" bestFit="1" customWidth="1"/>
    <col min="1037" max="1037" width="10.7109375" style="273" customWidth="1"/>
    <col min="1038" max="1045" width="9.140625" style="273"/>
    <col min="1046" max="1046" width="15.28515625" style="273" bestFit="1" customWidth="1"/>
    <col min="1047" max="1050" width="9.140625" style="273"/>
    <col min="1051" max="1051" width="19" style="273" bestFit="1" customWidth="1"/>
    <col min="1052" max="1280" width="9.140625" style="273"/>
    <col min="1281" max="1281" width="70.7109375" style="273" customWidth="1"/>
    <col min="1282" max="1288" width="10.7109375" style="273" bestFit="1" customWidth="1"/>
    <col min="1289" max="1289" width="10.7109375" style="273" customWidth="1"/>
    <col min="1290" max="1290" width="10.7109375" style="273" bestFit="1" customWidth="1"/>
    <col min="1291" max="1291" width="10.7109375" style="273" customWidth="1"/>
    <col min="1292" max="1292" width="10.7109375" style="273" bestFit="1" customWidth="1"/>
    <col min="1293" max="1293" width="10.7109375" style="273" customWidth="1"/>
    <col min="1294" max="1301" width="9.140625" style="273"/>
    <col min="1302" max="1302" width="15.28515625" style="273" bestFit="1" customWidth="1"/>
    <col min="1303" max="1306" width="9.140625" style="273"/>
    <col min="1307" max="1307" width="19" style="273" bestFit="1" customWidth="1"/>
    <col min="1308" max="1536" width="9.140625" style="273"/>
    <col min="1537" max="1537" width="70.7109375" style="273" customWidth="1"/>
    <col min="1538" max="1544" width="10.7109375" style="273" bestFit="1" customWidth="1"/>
    <col min="1545" max="1545" width="10.7109375" style="273" customWidth="1"/>
    <col min="1546" max="1546" width="10.7109375" style="273" bestFit="1" customWidth="1"/>
    <col min="1547" max="1547" width="10.7109375" style="273" customWidth="1"/>
    <col min="1548" max="1548" width="10.7109375" style="273" bestFit="1" customWidth="1"/>
    <col min="1549" max="1549" width="10.7109375" style="273" customWidth="1"/>
    <col min="1550" max="1557" width="9.140625" style="273"/>
    <col min="1558" max="1558" width="15.28515625" style="273" bestFit="1" customWidth="1"/>
    <col min="1559" max="1562" width="9.140625" style="273"/>
    <col min="1563" max="1563" width="19" style="273" bestFit="1" customWidth="1"/>
    <col min="1564" max="1792" width="9.140625" style="273"/>
    <col min="1793" max="1793" width="70.7109375" style="273" customWidth="1"/>
    <col min="1794" max="1800" width="10.7109375" style="273" bestFit="1" customWidth="1"/>
    <col min="1801" max="1801" width="10.7109375" style="273" customWidth="1"/>
    <col min="1802" max="1802" width="10.7109375" style="273" bestFit="1" customWidth="1"/>
    <col min="1803" max="1803" width="10.7109375" style="273" customWidth="1"/>
    <col min="1804" max="1804" width="10.7109375" style="273" bestFit="1" customWidth="1"/>
    <col min="1805" max="1805" width="10.7109375" style="273" customWidth="1"/>
    <col min="1806" max="1813" width="9.140625" style="273"/>
    <col min="1814" max="1814" width="15.28515625" style="273" bestFit="1" customWidth="1"/>
    <col min="1815" max="1818" width="9.140625" style="273"/>
    <col min="1819" max="1819" width="19" style="273" bestFit="1" customWidth="1"/>
    <col min="1820" max="2048" width="9.140625" style="273"/>
    <col min="2049" max="2049" width="70.7109375" style="273" customWidth="1"/>
    <col min="2050" max="2056" width="10.7109375" style="273" bestFit="1" customWidth="1"/>
    <col min="2057" max="2057" width="10.7109375" style="273" customWidth="1"/>
    <col min="2058" max="2058" width="10.7109375" style="273" bestFit="1" customWidth="1"/>
    <col min="2059" max="2059" width="10.7109375" style="273" customWidth="1"/>
    <col min="2060" max="2060" width="10.7109375" style="273" bestFit="1" customWidth="1"/>
    <col min="2061" max="2061" width="10.7109375" style="273" customWidth="1"/>
    <col min="2062" max="2069" width="9.140625" style="273"/>
    <col min="2070" max="2070" width="15.28515625" style="273" bestFit="1" customWidth="1"/>
    <col min="2071" max="2074" width="9.140625" style="273"/>
    <col min="2075" max="2075" width="19" style="273" bestFit="1" customWidth="1"/>
    <col min="2076" max="2304" width="9.140625" style="273"/>
    <col min="2305" max="2305" width="70.7109375" style="273" customWidth="1"/>
    <col min="2306" max="2312" width="10.7109375" style="273" bestFit="1" customWidth="1"/>
    <col min="2313" max="2313" width="10.7109375" style="273" customWidth="1"/>
    <col min="2314" max="2314" width="10.7109375" style="273" bestFit="1" customWidth="1"/>
    <col min="2315" max="2315" width="10.7109375" style="273" customWidth="1"/>
    <col min="2316" max="2316" width="10.7109375" style="273" bestFit="1" customWidth="1"/>
    <col min="2317" max="2317" width="10.7109375" style="273" customWidth="1"/>
    <col min="2318" max="2325" width="9.140625" style="273"/>
    <col min="2326" max="2326" width="15.28515625" style="273" bestFit="1" customWidth="1"/>
    <col min="2327" max="2330" width="9.140625" style="273"/>
    <col min="2331" max="2331" width="19" style="273" bestFit="1" customWidth="1"/>
    <col min="2332" max="2560" width="9.140625" style="273"/>
    <col min="2561" max="2561" width="70.7109375" style="273" customWidth="1"/>
    <col min="2562" max="2568" width="10.7109375" style="273" bestFit="1" customWidth="1"/>
    <col min="2569" max="2569" width="10.7109375" style="273" customWidth="1"/>
    <col min="2570" max="2570" width="10.7109375" style="273" bestFit="1" customWidth="1"/>
    <col min="2571" max="2571" width="10.7109375" style="273" customWidth="1"/>
    <col min="2572" max="2572" width="10.7109375" style="273" bestFit="1" customWidth="1"/>
    <col min="2573" max="2573" width="10.7109375" style="273" customWidth="1"/>
    <col min="2574" max="2581" width="9.140625" style="273"/>
    <col min="2582" max="2582" width="15.28515625" style="273" bestFit="1" customWidth="1"/>
    <col min="2583" max="2586" width="9.140625" style="273"/>
    <col min="2587" max="2587" width="19" style="273" bestFit="1" customWidth="1"/>
    <col min="2588" max="2816" width="9.140625" style="273"/>
    <col min="2817" max="2817" width="70.7109375" style="273" customWidth="1"/>
    <col min="2818" max="2824" width="10.7109375" style="273" bestFit="1" customWidth="1"/>
    <col min="2825" max="2825" width="10.7109375" style="273" customWidth="1"/>
    <col min="2826" max="2826" width="10.7109375" style="273" bestFit="1" customWidth="1"/>
    <col min="2827" max="2827" width="10.7109375" style="273" customWidth="1"/>
    <col min="2828" max="2828" width="10.7109375" style="273" bestFit="1" customWidth="1"/>
    <col min="2829" max="2829" width="10.7109375" style="273" customWidth="1"/>
    <col min="2830" max="2837" width="9.140625" style="273"/>
    <col min="2838" max="2838" width="15.28515625" style="273" bestFit="1" customWidth="1"/>
    <col min="2839" max="2842" width="9.140625" style="273"/>
    <col min="2843" max="2843" width="19" style="273" bestFit="1" customWidth="1"/>
    <col min="2844" max="3072" width="9.140625" style="273"/>
    <col min="3073" max="3073" width="70.7109375" style="273" customWidth="1"/>
    <col min="3074" max="3080" width="10.7109375" style="273" bestFit="1" customWidth="1"/>
    <col min="3081" max="3081" width="10.7109375" style="273" customWidth="1"/>
    <col min="3082" max="3082" width="10.7109375" style="273" bestFit="1" customWidth="1"/>
    <col min="3083" max="3083" width="10.7109375" style="273" customWidth="1"/>
    <col min="3084" max="3084" width="10.7109375" style="273" bestFit="1" customWidth="1"/>
    <col min="3085" max="3085" width="10.7109375" style="273" customWidth="1"/>
    <col min="3086" max="3093" width="9.140625" style="273"/>
    <col min="3094" max="3094" width="15.28515625" style="273" bestFit="1" customWidth="1"/>
    <col min="3095" max="3098" width="9.140625" style="273"/>
    <col min="3099" max="3099" width="19" style="273" bestFit="1" customWidth="1"/>
    <col min="3100" max="3328" width="9.140625" style="273"/>
    <col min="3329" max="3329" width="70.7109375" style="273" customWidth="1"/>
    <col min="3330" max="3336" width="10.7109375" style="273" bestFit="1" customWidth="1"/>
    <col min="3337" max="3337" width="10.7109375" style="273" customWidth="1"/>
    <col min="3338" max="3338" width="10.7109375" style="273" bestFit="1" customWidth="1"/>
    <col min="3339" max="3339" width="10.7109375" style="273" customWidth="1"/>
    <col min="3340" max="3340" width="10.7109375" style="273" bestFit="1" customWidth="1"/>
    <col min="3341" max="3341" width="10.7109375" style="273" customWidth="1"/>
    <col min="3342" max="3349" width="9.140625" style="273"/>
    <col min="3350" max="3350" width="15.28515625" style="273" bestFit="1" customWidth="1"/>
    <col min="3351" max="3354" width="9.140625" style="273"/>
    <col min="3355" max="3355" width="19" style="273" bestFit="1" customWidth="1"/>
    <col min="3356" max="3584" width="9.140625" style="273"/>
    <col min="3585" max="3585" width="70.7109375" style="273" customWidth="1"/>
    <col min="3586" max="3592" width="10.7109375" style="273" bestFit="1" customWidth="1"/>
    <col min="3593" max="3593" width="10.7109375" style="273" customWidth="1"/>
    <col min="3594" max="3594" width="10.7109375" style="273" bestFit="1" customWidth="1"/>
    <col min="3595" max="3595" width="10.7109375" style="273" customWidth="1"/>
    <col min="3596" max="3596" width="10.7109375" style="273" bestFit="1" customWidth="1"/>
    <col min="3597" max="3597" width="10.7109375" style="273" customWidth="1"/>
    <col min="3598" max="3605" width="9.140625" style="273"/>
    <col min="3606" max="3606" width="15.28515625" style="273" bestFit="1" customWidth="1"/>
    <col min="3607" max="3610" width="9.140625" style="273"/>
    <col min="3611" max="3611" width="19" style="273" bestFit="1" customWidth="1"/>
    <col min="3612" max="3840" width="9.140625" style="273"/>
    <col min="3841" max="3841" width="70.7109375" style="273" customWidth="1"/>
    <col min="3842" max="3848" width="10.7109375" style="273" bestFit="1" customWidth="1"/>
    <col min="3849" max="3849" width="10.7109375" style="273" customWidth="1"/>
    <col min="3850" max="3850" width="10.7109375" style="273" bestFit="1" customWidth="1"/>
    <col min="3851" max="3851" width="10.7109375" style="273" customWidth="1"/>
    <col min="3852" max="3852" width="10.7109375" style="273" bestFit="1" customWidth="1"/>
    <col min="3853" max="3853" width="10.7109375" style="273" customWidth="1"/>
    <col min="3854" max="3861" width="9.140625" style="273"/>
    <col min="3862" max="3862" width="15.28515625" style="273" bestFit="1" customWidth="1"/>
    <col min="3863" max="3866" width="9.140625" style="273"/>
    <col min="3867" max="3867" width="19" style="273" bestFit="1" customWidth="1"/>
    <col min="3868" max="4096" width="9.140625" style="273"/>
    <col min="4097" max="4097" width="70.7109375" style="273" customWidth="1"/>
    <col min="4098" max="4104" width="10.7109375" style="273" bestFit="1" customWidth="1"/>
    <col min="4105" max="4105" width="10.7109375" style="273" customWidth="1"/>
    <col min="4106" max="4106" width="10.7109375" style="273" bestFit="1" customWidth="1"/>
    <col min="4107" max="4107" width="10.7109375" style="273" customWidth="1"/>
    <col min="4108" max="4108" width="10.7109375" style="273" bestFit="1" customWidth="1"/>
    <col min="4109" max="4109" width="10.7109375" style="273" customWidth="1"/>
    <col min="4110" max="4117" width="9.140625" style="273"/>
    <col min="4118" max="4118" width="15.28515625" style="273" bestFit="1" customWidth="1"/>
    <col min="4119" max="4122" width="9.140625" style="273"/>
    <col min="4123" max="4123" width="19" style="273" bestFit="1" customWidth="1"/>
    <col min="4124" max="4352" width="9.140625" style="273"/>
    <col min="4353" max="4353" width="70.7109375" style="273" customWidth="1"/>
    <col min="4354" max="4360" width="10.7109375" style="273" bestFit="1" customWidth="1"/>
    <col min="4361" max="4361" width="10.7109375" style="273" customWidth="1"/>
    <col min="4362" max="4362" width="10.7109375" style="273" bestFit="1" customWidth="1"/>
    <col min="4363" max="4363" width="10.7109375" style="273" customWidth="1"/>
    <col min="4364" max="4364" width="10.7109375" style="273" bestFit="1" customWidth="1"/>
    <col min="4365" max="4365" width="10.7109375" style="273" customWidth="1"/>
    <col min="4366" max="4373" width="9.140625" style="273"/>
    <col min="4374" max="4374" width="15.28515625" style="273" bestFit="1" customWidth="1"/>
    <col min="4375" max="4378" width="9.140625" style="273"/>
    <col min="4379" max="4379" width="19" style="273" bestFit="1" customWidth="1"/>
    <col min="4380" max="4608" width="9.140625" style="273"/>
    <col min="4609" max="4609" width="70.7109375" style="273" customWidth="1"/>
    <col min="4610" max="4616" width="10.7109375" style="273" bestFit="1" customWidth="1"/>
    <col min="4617" max="4617" width="10.7109375" style="273" customWidth="1"/>
    <col min="4618" max="4618" width="10.7109375" style="273" bestFit="1" customWidth="1"/>
    <col min="4619" max="4619" width="10.7109375" style="273" customWidth="1"/>
    <col min="4620" max="4620" width="10.7109375" style="273" bestFit="1" customWidth="1"/>
    <col min="4621" max="4621" width="10.7109375" style="273" customWidth="1"/>
    <col min="4622" max="4629" width="9.140625" style="273"/>
    <col min="4630" max="4630" width="15.28515625" style="273" bestFit="1" customWidth="1"/>
    <col min="4631" max="4634" width="9.140625" style="273"/>
    <col min="4635" max="4635" width="19" style="273" bestFit="1" customWidth="1"/>
    <col min="4636" max="4864" width="9.140625" style="273"/>
    <col min="4865" max="4865" width="70.7109375" style="273" customWidth="1"/>
    <col min="4866" max="4872" width="10.7109375" style="273" bestFit="1" customWidth="1"/>
    <col min="4873" max="4873" width="10.7109375" style="273" customWidth="1"/>
    <col min="4874" max="4874" width="10.7109375" style="273" bestFit="1" customWidth="1"/>
    <col min="4875" max="4875" width="10.7109375" style="273" customWidth="1"/>
    <col min="4876" max="4876" width="10.7109375" style="273" bestFit="1" customWidth="1"/>
    <col min="4877" max="4877" width="10.7109375" style="273" customWidth="1"/>
    <col min="4878" max="4885" width="9.140625" style="273"/>
    <col min="4886" max="4886" width="15.28515625" style="273" bestFit="1" customWidth="1"/>
    <col min="4887" max="4890" width="9.140625" style="273"/>
    <col min="4891" max="4891" width="19" style="273" bestFit="1" customWidth="1"/>
    <col min="4892" max="5120" width="9.140625" style="273"/>
    <col min="5121" max="5121" width="70.7109375" style="273" customWidth="1"/>
    <col min="5122" max="5128" width="10.7109375" style="273" bestFit="1" customWidth="1"/>
    <col min="5129" max="5129" width="10.7109375" style="273" customWidth="1"/>
    <col min="5130" max="5130" width="10.7109375" style="273" bestFit="1" customWidth="1"/>
    <col min="5131" max="5131" width="10.7109375" style="273" customWidth="1"/>
    <col min="5132" max="5132" width="10.7109375" style="273" bestFit="1" customWidth="1"/>
    <col min="5133" max="5133" width="10.7109375" style="273" customWidth="1"/>
    <col min="5134" max="5141" width="9.140625" style="273"/>
    <col min="5142" max="5142" width="15.28515625" style="273" bestFit="1" customWidth="1"/>
    <col min="5143" max="5146" width="9.140625" style="273"/>
    <col min="5147" max="5147" width="19" style="273" bestFit="1" customWidth="1"/>
    <col min="5148" max="5376" width="9.140625" style="273"/>
    <col min="5377" max="5377" width="70.7109375" style="273" customWidth="1"/>
    <col min="5378" max="5384" width="10.7109375" style="273" bestFit="1" customWidth="1"/>
    <col min="5385" max="5385" width="10.7109375" style="273" customWidth="1"/>
    <col min="5386" max="5386" width="10.7109375" style="273" bestFit="1" customWidth="1"/>
    <col min="5387" max="5387" width="10.7109375" style="273" customWidth="1"/>
    <col min="5388" max="5388" width="10.7109375" style="273" bestFit="1" customWidth="1"/>
    <col min="5389" max="5389" width="10.7109375" style="273" customWidth="1"/>
    <col min="5390" max="5397" width="9.140625" style="273"/>
    <col min="5398" max="5398" width="15.28515625" style="273" bestFit="1" customWidth="1"/>
    <col min="5399" max="5402" width="9.140625" style="273"/>
    <col min="5403" max="5403" width="19" style="273" bestFit="1" customWidth="1"/>
    <col min="5404" max="5632" width="9.140625" style="273"/>
    <col min="5633" max="5633" width="70.7109375" style="273" customWidth="1"/>
    <col min="5634" max="5640" width="10.7109375" style="273" bestFit="1" customWidth="1"/>
    <col min="5641" max="5641" width="10.7109375" style="273" customWidth="1"/>
    <col min="5642" max="5642" width="10.7109375" style="273" bestFit="1" customWidth="1"/>
    <col min="5643" max="5643" width="10.7109375" style="273" customWidth="1"/>
    <col min="5644" max="5644" width="10.7109375" style="273" bestFit="1" customWidth="1"/>
    <col min="5645" max="5645" width="10.7109375" style="273" customWidth="1"/>
    <col min="5646" max="5653" width="9.140625" style="273"/>
    <col min="5654" max="5654" width="15.28515625" style="273" bestFit="1" customWidth="1"/>
    <col min="5655" max="5658" width="9.140625" style="273"/>
    <col min="5659" max="5659" width="19" style="273" bestFit="1" customWidth="1"/>
    <col min="5660" max="5888" width="9.140625" style="273"/>
    <col min="5889" max="5889" width="70.7109375" style="273" customWidth="1"/>
    <col min="5890" max="5896" width="10.7109375" style="273" bestFit="1" customWidth="1"/>
    <col min="5897" max="5897" width="10.7109375" style="273" customWidth="1"/>
    <col min="5898" max="5898" width="10.7109375" style="273" bestFit="1" customWidth="1"/>
    <col min="5899" max="5899" width="10.7109375" style="273" customWidth="1"/>
    <col min="5900" max="5900" width="10.7109375" style="273" bestFit="1" customWidth="1"/>
    <col min="5901" max="5901" width="10.7109375" style="273" customWidth="1"/>
    <col min="5902" max="5909" width="9.140625" style="273"/>
    <col min="5910" max="5910" width="15.28515625" style="273" bestFit="1" customWidth="1"/>
    <col min="5911" max="5914" width="9.140625" style="273"/>
    <col min="5915" max="5915" width="19" style="273" bestFit="1" customWidth="1"/>
    <col min="5916" max="6144" width="9.140625" style="273"/>
    <col min="6145" max="6145" width="70.7109375" style="273" customWidth="1"/>
    <col min="6146" max="6152" width="10.7109375" style="273" bestFit="1" customWidth="1"/>
    <col min="6153" max="6153" width="10.7109375" style="273" customWidth="1"/>
    <col min="6154" max="6154" width="10.7109375" style="273" bestFit="1" customWidth="1"/>
    <col min="6155" max="6155" width="10.7109375" style="273" customWidth="1"/>
    <col min="6156" max="6156" width="10.7109375" style="273" bestFit="1" customWidth="1"/>
    <col min="6157" max="6157" width="10.7109375" style="273" customWidth="1"/>
    <col min="6158" max="6165" width="9.140625" style="273"/>
    <col min="6166" max="6166" width="15.28515625" style="273" bestFit="1" customWidth="1"/>
    <col min="6167" max="6170" width="9.140625" style="273"/>
    <col min="6171" max="6171" width="19" style="273" bestFit="1" customWidth="1"/>
    <col min="6172" max="6400" width="9.140625" style="273"/>
    <col min="6401" max="6401" width="70.7109375" style="273" customWidth="1"/>
    <col min="6402" max="6408" width="10.7109375" style="273" bestFit="1" customWidth="1"/>
    <col min="6409" max="6409" width="10.7109375" style="273" customWidth="1"/>
    <col min="6410" max="6410" width="10.7109375" style="273" bestFit="1" customWidth="1"/>
    <col min="6411" max="6411" width="10.7109375" style="273" customWidth="1"/>
    <col min="6412" max="6412" width="10.7109375" style="273" bestFit="1" customWidth="1"/>
    <col min="6413" max="6413" width="10.7109375" style="273" customWidth="1"/>
    <col min="6414" max="6421" width="9.140625" style="273"/>
    <col min="6422" max="6422" width="15.28515625" style="273" bestFit="1" customWidth="1"/>
    <col min="6423" max="6426" width="9.140625" style="273"/>
    <col min="6427" max="6427" width="19" style="273" bestFit="1" customWidth="1"/>
    <col min="6428" max="6656" width="9.140625" style="273"/>
    <col min="6657" max="6657" width="70.7109375" style="273" customWidth="1"/>
    <col min="6658" max="6664" width="10.7109375" style="273" bestFit="1" customWidth="1"/>
    <col min="6665" max="6665" width="10.7109375" style="273" customWidth="1"/>
    <col min="6666" max="6666" width="10.7109375" style="273" bestFit="1" customWidth="1"/>
    <col min="6667" max="6667" width="10.7109375" style="273" customWidth="1"/>
    <col min="6668" max="6668" width="10.7109375" style="273" bestFit="1" customWidth="1"/>
    <col min="6669" max="6669" width="10.7109375" style="273" customWidth="1"/>
    <col min="6670" max="6677" width="9.140625" style="273"/>
    <col min="6678" max="6678" width="15.28515625" style="273" bestFit="1" customWidth="1"/>
    <col min="6679" max="6682" width="9.140625" style="273"/>
    <col min="6683" max="6683" width="19" style="273" bestFit="1" customWidth="1"/>
    <col min="6684" max="6912" width="9.140625" style="273"/>
    <col min="6913" max="6913" width="70.7109375" style="273" customWidth="1"/>
    <col min="6914" max="6920" width="10.7109375" style="273" bestFit="1" customWidth="1"/>
    <col min="6921" max="6921" width="10.7109375" style="273" customWidth="1"/>
    <col min="6922" max="6922" width="10.7109375" style="273" bestFit="1" customWidth="1"/>
    <col min="6923" max="6923" width="10.7109375" style="273" customWidth="1"/>
    <col min="6924" max="6924" width="10.7109375" style="273" bestFit="1" customWidth="1"/>
    <col min="6925" max="6925" width="10.7109375" style="273" customWidth="1"/>
    <col min="6926" max="6933" width="9.140625" style="273"/>
    <col min="6934" max="6934" width="15.28515625" style="273" bestFit="1" customWidth="1"/>
    <col min="6935" max="6938" width="9.140625" style="273"/>
    <col min="6939" max="6939" width="19" style="273" bestFit="1" customWidth="1"/>
    <col min="6940" max="7168" width="9.140625" style="273"/>
    <col min="7169" max="7169" width="70.7109375" style="273" customWidth="1"/>
    <col min="7170" max="7176" width="10.7109375" style="273" bestFit="1" customWidth="1"/>
    <col min="7177" max="7177" width="10.7109375" style="273" customWidth="1"/>
    <col min="7178" max="7178" width="10.7109375" style="273" bestFit="1" customWidth="1"/>
    <col min="7179" max="7179" width="10.7109375" style="273" customWidth="1"/>
    <col min="7180" max="7180" width="10.7109375" style="273" bestFit="1" customWidth="1"/>
    <col min="7181" max="7181" width="10.7109375" style="273" customWidth="1"/>
    <col min="7182" max="7189" width="9.140625" style="273"/>
    <col min="7190" max="7190" width="15.28515625" style="273" bestFit="1" customWidth="1"/>
    <col min="7191" max="7194" width="9.140625" style="273"/>
    <col min="7195" max="7195" width="19" style="273" bestFit="1" customWidth="1"/>
    <col min="7196" max="7424" width="9.140625" style="273"/>
    <col min="7425" max="7425" width="70.7109375" style="273" customWidth="1"/>
    <col min="7426" max="7432" width="10.7109375" style="273" bestFit="1" customWidth="1"/>
    <col min="7433" max="7433" width="10.7109375" style="273" customWidth="1"/>
    <col min="7434" max="7434" width="10.7109375" style="273" bestFit="1" customWidth="1"/>
    <col min="7435" max="7435" width="10.7109375" style="273" customWidth="1"/>
    <col min="7436" max="7436" width="10.7109375" style="273" bestFit="1" customWidth="1"/>
    <col min="7437" max="7437" width="10.7109375" style="273" customWidth="1"/>
    <col min="7438" max="7445" width="9.140625" style="273"/>
    <col min="7446" max="7446" width="15.28515625" style="273" bestFit="1" customWidth="1"/>
    <col min="7447" max="7450" width="9.140625" style="273"/>
    <col min="7451" max="7451" width="19" style="273" bestFit="1" customWidth="1"/>
    <col min="7452" max="7680" width="9.140625" style="273"/>
    <col min="7681" max="7681" width="70.7109375" style="273" customWidth="1"/>
    <col min="7682" max="7688" width="10.7109375" style="273" bestFit="1" customWidth="1"/>
    <col min="7689" max="7689" width="10.7109375" style="273" customWidth="1"/>
    <col min="7690" max="7690" width="10.7109375" style="273" bestFit="1" customWidth="1"/>
    <col min="7691" max="7691" width="10.7109375" style="273" customWidth="1"/>
    <col min="7692" max="7692" width="10.7109375" style="273" bestFit="1" customWidth="1"/>
    <col min="7693" max="7693" width="10.7109375" style="273" customWidth="1"/>
    <col min="7694" max="7701" width="9.140625" style="273"/>
    <col min="7702" max="7702" width="15.28515625" style="273" bestFit="1" customWidth="1"/>
    <col min="7703" max="7706" width="9.140625" style="273"/>
    <col min="7707" max="7707" width="19" style="273" bestFit="1" customWidth="1"/>
    <col min="7708" max="7936" width="9.140625" style="273"/>
    <col min="7937" max="7937" width="70.7109375" style="273" customWidth="1"/>
    <col min="7938" max="7944" width="10.7109375" style="273" bestFit="1" customWidth="1"/>
    <col min="7945" max="7945" width="10.7109375" style="273" customWidth="1"/>
    <col min="7946" max="7946" width="10.7109375" style="273" bestFit="1" customWidth="1"/>
    <col min="7947" max="7947" width="10.7109375" style="273" customWidth="1"/>
    <col min="7948" max="7948" width="10.7109375" style="273" bestFit="1" customWidth="1"/>
    <col min="7949" max="7949" width="10.7109375" style="273" customWidth="1"/>
    <col min="7950" max="7957" width="9.140625" style="273"/>
    <col min="7958" max="7958" width="15.28515625" style="273" bestFit="1" customWidth="1"/>
    <col min="7959" max="7962" width="9.140625" style="273"/>
    <col min="7963" max="7963" width="19" style="273" bestFit="1" customWidth="1"/>
    <col min="7964" max="8192" width="9.140625" style="273"/>
    <col min="8193" max="8193" width="70.7109375" style="273" customWidth="1"/>
    <col min="8194" max="8200" width="10.7109375" style="273" bestFit="1" customWidth="1"/>
    <col min="8201" max="8201" width="10.7109375" style="273" customWidth="1"/>
    <col min="8202" max="8202" width="10.7109375" style="273" bestFit="1" customWidth="1"/>
    <col min="8203" max="8203" width="10.7109375" style="273" customWidth="1"/>
    <col min="8204" max="8204" width="10.7109375" style="273" bestFit="1" customWidth="1"/>
    <col min="8205" max="8205" width="10.7109375" style="273" customWidth="1"/>
    <col min="8206" max="8213" width="9.140625" style="273"/>
    <col min="8214" max="8214" width="15.28515625" style="273" bestFit="1" customWidth="1"/>
    <col min="8215" max="8218" width="9.140625" style="273"/>
    <col min="8219" max="8219" width="19" style="273" bestFit="1" customWidth="1"/>
    <col min="8220" max="8448" width="9.140625" style="273"/>
    <col min="8449" max="8449" width="70.7109375" style="273" customWidth="1"/>
    <col min="8450" max="8456" width="10.7109375" style="273" bestFit="1" customWidth="1"/>
    <col min="8457" max="8457" width="10.7109375" style="273" customWidth="1"/>
    <col min="8458" max="8458" width="10.7109375" style="273" bestFit="1" customWidth="1"/>
    <col min="8459" max="8459" width="10.7109375" style="273" customWidth="1"/>
    <col min="8460" max="8460" width="10.7109375" style="273" bestFit="1" customWidth="1"/>
    <col min="8461" max="8461" width="10.7109375" style="273" customWidth="1"/>
    <col min="8462" max="8469" width="9.140625" style="273"/>
    <col min="8470" max="8470" width="15.28515625" style="273" bestFit="1" customWidth="1"/>
    <col min="8471" max="8474" width="9.140625" style="273"/>
    <col min="8475" max="8475" width="19" style="273" bestFit="1" customWidth="1"/>
    <col min="8476" max="8704" width="9.140625" style="273"/>
    <col min="8705" max="8705" width="70.7109375" style="273" customWidth="1"/>
    <col min="8706" max="8712" width="10.7109375" style="273" bestFit="1" customWidth="1"/>
    <col min="8713" max="8713" width="10.7109375" style="273" customWidth="1"/>
    <col min="8714" max="8714" width="10.7109375" style="273" bestFit="1" customWidth="1"/>
    <col min="8715" max="8715" width="10.7109375" style="273" customWidth="1"/>
    <col min="8716" max="8716" width="10.7109375" style="273" bestFit="1" customWidth="1"/>
    <col min="8717" max="8717" width="10.7109375" style="273" customWidth="1"/>
    <col min="8718" max="8725" width="9.140625" style="273"/>
    <col min="8726" max="8726" width="15.28515625" style="273" bestFit="1" customWidth="1"/>
    <col min="8727" max="8730" width="9.140625" style="273"/>
    <col min="8731" max="8731" width="19" style="273" bestFit="1" customWidth="1"/>
    <col min="8732" max="8960" width="9.140625" style="273"/>
    <col min="8961" max="8961" width="70.7109375" style="273" customWidth="1"/>
    <col min="8962" max="8968" width="10.7109375" style="273" bestFit="1" customWidth="1"/>
    <col min="8969" max="8969" width="10.7109375" style="273" customWidth="1"/>
    <col min="8970" max="8970" width="10.7109375" style="273" bestFit="1" customWidth="1"/>
    <col min="8971" max="8971" width="10.7109375" style="273" customWidth="1"/>
    <col min="8972" max="8972" width="10.7109375" style="273" bestFit="1" customWidth="1"/>
    <col min="8973" max="8973" width="10.7109375" style="273" customWidth="1"/>
    <col min="8974" max="8981" width="9.140625" style="273"/>
    <col min="8982" max="8982" width="15.28515625" style="273" bestFit="1" customWidth="1"/>
    <col min="8983" max="8986" width="9.140625" style="273"/>
    <col min="8987" max="8987" width="19" style="273" bestFit="1" customWidth="1"/>
    <col min="8988" max="9216" width="9.140625" style="273"/>
    <col min="9217" max="9217" width="70.7109375" style="273" customWidth="1"/>
    <col min="9218" max="9224" width="10.7109375" style="273" bestFit="1" customWidth="1"/>
    <col min="9225" max="9225" width="10.7109375" style="273" customWidth="1"/>
    <col min="9226" max="9226" width="10.7109375" style="273" bestFit="1" customWidth="1"/>
    <col min="9227" max="9227" width="10.7109375" style="273" customWidth="1"/>
    <col min="9228" max="9228" width="10.7109375" style="273" bestFit="1" customWidth="1"/>
    <col min="9229" max="9229" width="10.7109375" style="273" customWidth="1"/>
    <col min="9230" max="9237" width="9.140625" style="273"/>
    <col min="9238" max="9238" width="15.28515625" style="273" bestFit="1" customWidth="1"/>
    <col min="9239" max="9242" width="9.140625" style="273"/>
    <col min="9243" max="9243" width="19" style="273" bestFit="1" customWidth="1"/>
    <col min="9244" max="9472" width="9.140625" style="273"/>
    <col min="9473" max="9473" width="70.7109375" style="273" customWidth="1"/>
    <col min="9474" max="9480" width="10.7109375" style="273" bestFit="1" customWidth="1"/>
    <col min="9481" max="9481" width="10.7109375" style="273" customWidth="1"/>
    <col min="9482" max="9482" width="10.7109375" style="273" bestFit="1" customWidth="1"/>
    <col min="9483" max="9483" width="10.7109375" style="273" customWidth="1"/>
    <col min="9484" max="9484" width="10.7109375" style="273" bestFit="1" customWidth="1"/>
    <col min="9485" max="9485" width="10.7109375" style="273" customWidth="1"/>
    <col min="9486" max="9493" width="9.140625" style="273"/>
    <col min="9494" max="9494" width="15.28515625" style="273" bestFit="1" customWidth="1"/>
    <col min="9495" max="9498" width="9.140625" style="273"/>
    <col min="9499" max="9499" width="19" style="273" bestFit="1" customWidth="1"/>
    <col min="9500" max="9728" width="9.140625" style="273"/>
    <col min="9729" max="9729" width="70.7109375" style="273" customWidth="1"/>
    <col min="9730" max="9736" width="10.7109375" style="273" bestFit="1" customWidth="1"/>
    <col min="9737" max="9737" width="10.7109375" style="273" customWidth="1"/>
    <col min="9738" max="9738" width="10.7109375" style="273" bestFit="1" customWidth="1"/>
    <col min="9739" max="9739" width="10.7109375" style="273" customWidth="1"/>
    <col min="9740" max="9740" width="10.7109375" style="273" bestFit="1" customWidth="1"/>
    <col min="9741" max="9741" width="10.7109375" style="273" customWidth="1"/>
    <col min="9742" max="9749" width="9.140625" style="273"/>
    <col min="9750" max="9750" width="15.28515625" style="273" bestFit="1" customWidth="1"/>
    <col min="9751" max="9754" width="9.140625" style="273"/>
    <col min="9755" max="9755" width="19" style="273" bestFit="1" customWidth="1"/>
    <col min="9756" max="9984" width="9.140625" style="273"/>
    <col min="9985" max="9985" width="70.7109375" style="273" customWidth="1"/>
    <col min="9986" max="9992" width="10.7109375" style="273" bestFit="1" customWidth="1"/>
    <col min="9993" max="9993" width="10.7109375" style="273" customWidth="1"/>
    <col min="9994" max="9994" width="10.7109375" style="273" bestFit="1" customWidth="1"/>
    <col min="9995" max="9995" width="10.7109375" style="273" customWidth="1"/>
    <col min="9996" max="9996" width="10.7109375" style="273" bestFit="1" customWidth="1"/>
    <col min="9997" max="9997" width="10.7109375" style="273" customWidth="1"/>
    <col min="9998" max="10005" width="9.140625" style="273"/>
    <col min="10006" max="10006" width="15.28515625" style="273" bestFit="1" customWidth="1"/>
    <col min="10007" max="10010" width="9.140625" style="273"/>
    <col min="10011" max="10011" width="19" style="273" bestFit="1" customWidth="1"/>
    <col min="10012" max="10240" width="9.140625" style="273"/>
    <col min="10241" max="10241" width="70.7109375" style="273" customWidth="1"/>
    <col min="10242" max="10248" width="10.7109375" style="273" bestFit="1" customWidth="1"/>
    <col min="10249" max="10249" width="10.7109375" style="273" customWidth="1"/>
    <col min="10250" max="10250" width="10.7109375" style="273" bestFit="1" customWidth="1"/>
    <col min="10251" max="10251" width="10.7109375" style="273" customWidth="1"/>
    <col min="10252" max="10252" width="10.7109375" style="273" bestFit="1" customWidth="1"/>
    <col min="10253" max="10253" width="10.7109375" style="273" customWidth="1"/>
    <col min="10254" max="10261" width="9.140625" style="273"/>
    <col min="10262" max="10262" width="15.28515625" style="273" bestFit="1" customWidth="1"/>
    <col min="10263" max="10266" width="9.140625" style="273"/>
    <col min="10267" max="10267" width="19" style="273" bestFit="1" customWidth="1"/>
    <col min="10268" max="10496" width="9.140625" style="273"/>
    <col min="10497" max="10497" width="70.7109375" style="273" customWidth="1"/>
    <col min="10498" max="10504" width="10.7109375" style="273" bestFit="1" customWidth="1"/>
    <col min="10505" max="10505" width="10.7109375" style="273" customWidth="1"/>
    <col min="10506" max="10506" width="10.7109375" style="273" bestFit="1" customWidth="1"/>
    <col min="10507" max="10507" width="10.7109375" style="273" customWidth="1"/>
    <col min="10508" max="10508" width="10.7109375" style="273" bestFit="1" customWidth="1"/>
    <col min="10509" max="10509" width="10.7109375" style="273" customWidth="1"/>
    <col min="10510" max="10517" width="9.140625" style="273"/>
    <col min="10518" max="10518" width="15.28515625" style="273" bestFit="1" customWidth="1"/>
    <col min="10519" max="10522" width="9.140625" style="273"/>
    <col min="10523" max="10523" width="19" style="273" bestFit="1" customWidth="1"/>
    <col min="10524" max="10752" width="9.140625" style="273"/>
    <col min="10753" max="10753" width="70.7109375" style="273" customWidth="1"/>
    <col min="10754" max="10760" width="10.7109375" style="273" bestFit="1" customWidth="1"/>
    <col min="10761" max="10761" width="10.7109375" style="273" customWidth="1"/>
    <col min="10762" max="10762" width="10.7109375" style="273" bestFit="1" customWidth="1"/>
    <col min="10763" max="10763" width="10.7109375" style="273" customWidth="1"/>
    <col min="10764" max="10764" width="10.7109375" style="273" bestFit="1" customWidth="1"/>
    <col min="10765" max="10765" width="10.7109375" style="273" customWidth="1"/>
    <col min="10766" max="10773" width="9.140625" style="273"/>
    <col min="10774" max="10774" width="15.28515625" style="273" bestFit="1" customWidth="1"/>
    <col min="10775" max="10778" width="9.140625" style="273"/>
    <col min="10779" max="10779" width="19" style="273" bestFit="1" customWidth="1"/>
    <col min="10780" max="11008" width="9.140625" style="273"/>
    <col min="11009" max="11009" width="70.7109375" style="273" customWidth="1"/>
    <col min="11010" max="11016" width="10.7109375" style="273" bestFit="1" customWidth="1"/>
    <col min="11017" max="11017" width="10.7109375" style="273" customWidth="1"/>
    <col min="11018" max="11018" width="10.7109375" style="273" bestFit="1" customWidth="1"/>
    <col min="11019" max="11019" width="10.7109375" style="273" customWidth="1"/>
    <col min="11020" max="11020" width="10.7109375" style="273" bestFit="1" customWidth="1"/>
    <col min="11021" max="11021" width="10.7109375" style="273" customWidth="1"/>
    <col min="11022" max="11029" width="9.140625" style="273"/>
    <col min="11030" max="11030" width="15.28515625" style="273" bestFit="1" customWidth="1"/>
    <col min="11031" max="11034" width="9.140625" style="273"/>
    <col min="11035" max="11035" width="19" style="273" bestFit="1" customWidth="1"/>
    <col min="11036" max="11264" width="9.140625" style="273"/>
    <col min="11265" max="11265" width="70.7109375" style="273" customWidth="1"/>
    <col min="11266" max="11272" width="10.7109375" style="273" bestFit="1" customWidth="1"/>
    <col min="11273" max="11273" width="10.7109375" style="273" customWidth="1"/>
    <col min="11274" max="11274" width="10.7109375" style="273" bestFit="1" customWidth="1"/>
    <col min="11275" max="11275" width="10.7109375" style="273" customWidth="1"/>
    <col min="11276" max="11276" width="10.7109375" style="273" bestFit="1" customWidth="1"/>
    <col min="11277" max="11277" width="10.7109375" style="273" customWidth="1"/>
    <col min="11278" max="11285" width="9.140625" style="273"/>
    <col min="11286" max="11286" width="15.28515625" style="273" bestFit="1" customWidth="1"/>
    <col min="11287" max="11290" width="9.140625" style="273"/>
    <col min="11291" max="11291" width="19" style="273" bestFit="1" customWidth="1"/>
    <col min="11292" max="11520" width="9.140625" style="273"/>
    <col min="11521" max="11521" width="70.7109375" style="273" customWidth="1"/>
    <col min="11522" max="11528" width="10.7109375" style="273" bestFit="1" customWidth="1"/>
    <col min="11529" max="11529" width="10.7109375" style="273" customWidth="1"/>
    <col min="11530" max="11530" width="10.7109375" style="273" bestFit="1" customWidth="1"/>
    <col min="11531" max="11531" width="10.7109375" style="273" customWidth="1"/>
    <col min="11532" max="11532" width="10.7109375" style="273" bestFit="1" customWidth="1"/>
    <col min="11533" max="11533" width="10.7109375" style="273" customWidth="1"/>
    <col min="11534" max="11541" width="9.140625" style="273"/>
    <col min="11542" max="11542" width="15.28515625" style="273" bestFit="1" customWidth="1"/>
    <col min="11543" max="11546" width="9.140625" style="273"/>
    <col min="11547" max="11547" width="19" style="273" bestFit="1" customWidth="1"/>
    <col min="11548" max="11776" width="9.140625" style="273"/>
    <col min="11777" max="11777" width="70.7109375" style="273" customWidth="1"/>
    <col min="11778" max="11784" width="10.7109375" style="273" bestFit="1" customWidth="1"/>
    <col min="11785" max="11785" width="10.7109375" style="273" customWidth="1"/>
    <col min="11786" max="11786" width="10.7109375" style="273" bestFit="1" customWidth="1"/>
    <col min="11787" max="11787" width="10.7109375" style="273" customWidth="1"/>
    <col min="11788" max="11788" width="10.7109375" style="273" bestFit="1" customWidth="1"/>
    <col min="11789" max="11789" width="10.7109375" style="273" customWidth="1"/>
    <col min="11790" max="11797" width="9.140625" style="273"/>
    <col min="11798" max="11798" width="15.28515625" style="273" bestFit="1" customWidth="1"/>
    <col min="11799" max="11802" width="9.140625" style="273"/>
    <col min="11803" max="11803" width="19" style="273" bestFit="1" customWidth="1"/>
    <col min="11804" max="12032" width="9.140625" style="273"/>
    <col min="12033" max="12033" width="70.7109375" style="273" customWidth="1"/>
    <col min="12034" max="12040" width="10.7109375" style="273" bestFit="1" customWidth="1"/>
    <col min="12041" max="12041" width="10.7109375" style="273" customWidth="1"/>
    <col min="12042" max="12042" width="10.7109375" style="273" bestFit="1" customWidth="1"/>
    <col min="12043" max="12043" width="10.7109375" style="273" customWidth="1"/>
    <col min="12044" max="12044" width="10.7109375" style="273" bestFit="1" customWidth="1"/>
    <col min="12045" max="12045" width="10.7109375" style="273" customWidth="1"/>
    <col min="12046" max="12053" width="9.140625" style="273"/>
    <col min="12054" max="12054" width="15.28515625" style="273" bestFit="1" customWidth="1"/>
    <col min="12055" max="12058" width="9.140625" style="273"/>
    <col min="12059" max="12059" width="19" style="273" bestFit="1" customWidth="1"/>
    <col min="12060" max="12288" width="9.140625" style="273"/>
    <col min="12289" max="12289" width="70.7109375" style="273" customWidth="1"/>
    <col min="12290" max="12296" width="10.7109375" style="273" bestFit="1" customWidth="1"/>
    <col min="12297" max="12297" width="10.7109375" style="273" customWidth="1"/>
    <col min="12298" max="12298" width="10.7109375" style="273" bestFit="1" customWidth="1"/>
    <col min="12299" max="12299" width="10.7109375" style="273" customWidth="1"/>
    <col min="12300" max="12300" width="10.7109375" style="273" bestFit="1" customWidth="1"/>
    <col min="12301" max="12301" width="10.7109375" style="273" customWidth="1"/>
    <col min="12302" max="12309" width="9.140625" style="273"/>
    <col min="12310" max="12310" width="15.28515625" style="273" bestFit="1" customWidth="1"/>
    <col min="12311" max="12314" width="9.140625" style="273"/>
    <col min="12315" max="12315" width="19" style="273" bestFit="1" customWidth="1"/>
    <col min="12316" max="12544" width="9.140625" style="273"/>
    <col min="12545" max="12545" width="70.7109375" style="273" customWidth="1"/>
    <col min="12546" max="12552" width="10.7109375" style="273" bestFit="1" customWidth="1"/>
    <col min="12553" max="12553" width="10.7109375" style="273" customWidth="1"/>
    <col min="12554" max="12554" width="10.7109375" style="273" bestFit="1" customWidth="1"/>
    <col min="12555" max="12555" width="10.7109375" style="273" customWidth="1"/>
    <col min="12556" max="12556" width="10.7109375" style="273" bestFit="1" customWidth="1"/>
    <col min="12557" max="12557" width="10.7109375" style="273" customWidth="1"/>
    <col min="12558" max="12565" width="9.140625" style="273"/>
    <col min="12566" max="12566" width="15.28515625" style="273" bestFit="1" customWidth="1"/>
    <col min="12567" max="12570" width="9.140625" style="273"/>
    <col min="12571" max="12571" width="19" style="273" bestFit="1" customWidth="1"/>
    <col min="12572" max="12800" width="9.140625" style="273"/>
    <col min="12801" max="12801" width="70.7109375" style="273" customWidth="1"/>
    <col min="12802" max="12808" width="10.7109375" style="273" bestFit="1" customWidth="1"/>
    <col min="12809" max="12809" width="10.7109375" style="273" customWidth="1"/>
    <col min="12810" max="12810" width="10.7109375" style="273" bestFit="1" customWidth="1"/>
    <col min="12811" max="12811" width="10.7109375" style="273" customWidth="1"/>
    <col min="12812" max="12812" width="10.7109375" style="273" bestFit="1" customWidth="1"/>
    <col min="12813" max="12813" width="10.7109375" style="273" customWidth="1"/>
    <col min="12814" max="12821" width="9.140625" style="273"/>
    <col min="12822" max="12822" width="15.28515625" style="273" bestFit="1" customWidth="1"/>
    <col min="12823" max="12826" width="9.140625" style="273"/>
    <col min="12827" max="12827" width="19" style="273" bestFit="1" customWidth="1"/>
    <col min="12828" max="13056" width="9.140625" style="273"/>
    <col min="13057" max="13057" width="70.7109375" style="273" customWidth="1"/>
    <col min="13058" max="13064" width="10.7109375" style="273" bestFit="1" customWidth="1"/>
    <col min="13065" max="13065" width="10.7109375" style="273" customWidth="1"/>
    <col min="13066" max="13066" width="10.7109375" style="273" bestFit="1" customWidth="1"/>
    <col min="13067" max="13067" width="10.7109375" style="273" customWidth="1"/>
    <col min="13068" max="13068" width="10.7109375" style="273" bestFit="1" customWidth="1"/>
    <col min="13069" max="13069" width="10.7109375" style="273" customWidth="1"/>
    <col min="13070" max="13077" width="9.140625" style="273"/>
    <col min="13078" max="13078" width="15.28515625" style="273" bestFit="1" customWidth="1"/>
    <col min="13079" max="13082" width="9.140625" style="273"/>
    <col min="13083" max="13083" width="19" style="273" bestFit="1" customWidth="1"/>
    <col min="13084" max="13312" width="9.140625" style="273"/>
    <col min="13313" max="13313" width="70.7109375" style="273" customWidth="1"/>
    <col min="13314" max="13320" width="10.7109375" style="273" bestFit="1" customWidth="1"/>
    <col min="13321" max="13321" width="10.7109375" style="273" customWidth="1"/>
    <col min="13322" max="13322" width="10.7109375" style="273" bestFit="1" customWidth="1"/>
    <col min="13323" max="13323" width="10.7109375" style="273" customWidth="1"/>
    <col min="13324" max="13324" width="10.7109375" style="273" bestFit="1" customWidth="1"/>
    <col min="13325" max="13325" width="10.7109375" style="273" customWidth="1"/>
    <col min="13326" max="13333" width="9.140625" style="273"/>
    <col min="13334" max="13334" width="15.28515625" style="273" bestFit="1" customWidth="1"/>
    <col min="13335" max="13338" width="9.140625" style="273"/>
    <col min="13339" max="13339" width="19" style="273" bestFit="1" customWidth="1"/>
    <col min="13340" max="13568" width="9.140625" style="273"/>
    <col min="13569" max="13569" width="70.7109375" style="273" customWidth="1"/>
    <col min="13570" max="13576" width="10.7109375" style="273" bestFit="1" customWidth="1"/>
    <col min="13577" max="13577" width="10.7109375" style="273" customWidth="1"/>
    <col min="13578" max="13578" width="10.7109375" style="273" bestFit="1" customWidth="1"/>
    <col min="13579" max="13579" width="10.7109375" style="273" customWidth="1"/>
    <col min="13580" max="13580" width="10.7109375" style="273" bestFit="1" customWidth="1"/>
    <col min="13581" max="13581" width="10.7109375" style="273" customWidth="1"/>
    <col min="13582" max="13589" width="9.140625" style="273"/>
    <col min="13590" max="13590" width="15.28515625" style="273" bestFit="1" customWidth="1"/>
    <col min="13591" max="13594" width="9.140625" style="273"/>
    <col min="13595" max="13595" width="19" style="273" bestFit="1" customWidth="1"/>
    <col min="13596" max="13824" width="9.140625" style="273"/>
    <col min="13825" max="13825" width="70.7109375" style="273" customWidth="1"/>
    <col min="13826" max="13832" width="10.7109375" style="273" bestFit="1" customWidth="1"/>
    <col min="13833" max="13833" width="10.7109375" style="273" customWidth="1"/>
    <col min="13834" max="13834" width="10.7109375" style="273" bestFit="1" customWidth="1"/>
    <col min="13835" max="13835" width="10.7109375" style="273" customWidth="1"/>
    <col min="13836" max="13836" width="10.7109375" style="273" bestFit="1" customWidth="1"/>
    <col min="13837" max="13837" width="10.7109375" style="273" customWidth="1"/>
    <col min="13838" max="13845" width="9.140625" style="273"/>
    <col min="13846" max="13846" width="15.28515625" style="273" bestFit="1" customWidth="1"/>
    <col min="13847" max="13850" width="9.140625" style="273"/>
    <col min="13851" max="13851" width="19" style="273" bestFit="1" customWidth="1"/>
    <col min="13852" max="14080" width="9.140625" style="273"/>
    <col min="14081" max="14081" width="70.7109375" style="273" customWidth="1"/>
    <col min="14082" max="14088" width="10.7109375" style="273" bestFit="1" customWidth="1"/>
    <col min="14089" max="14089" width="10.7109375" style="273" customWidth="1"/>
    <col min="14090" max="14090" width="10.7109375" style="273" bestFit="1" customWidth="1"/>
    <col min="14091" max="14091" width="10.7109375" style="273" customWidth="1"/>
    <col min="14092" max="14092" width="10.7109375" style="273" bestFit="1" customWidth="1"/>
    <col min="14093" max="14093" width="10.7109375" style="273" customWidth="1"/>
    <col min="14094" max="14101" width="9.140625" style="273"/>
    <col min="14102" max="14102" width="15.28515625" style="273" bestFit="1" customWidth="1"/>
    <col min="14103" max="14106" width="9.140625" style="273"/>
    <col min="14107" max="14107" width="19" style="273" bestFit="1" customWidth="1"/>
    <col min="14108" max="14336" width="9.140625" style="273"/>
    <col min="14337" max="14337" width="70.7109375" style="273" customWidth="1"/>
    <col min="14338" max="14344" width="10.7109375" style="273" bestFit="1" customWidth="1"/>
    <col min="14345" max="14345" width="10.7109375" style="273" customWidth="1"/>
    <col min="14346" max="14346" width="10.7109375" style="273" bestFit="1" customWidth="1"/>
    <col min="14347" max="14347" width="10.7109375" style="273" customWidth="1"/>
    <col min="14348" max="14348" width="10.7109375" style="273" bestFit="1" customWidth="1"/>
    <col min="14349" max="14349" width="10.7109375" style="273" customWidth="1"/>
    <col min="14350" max="14357" width="9.140625" style="273"/>
    <col min="14358" max="14358" width="15.28515625" style="273" bestFit="1" customWidth="1"/>
    <col min="14359" max="14362" width="9.140625" style="273"/>
    <col min="14363" max="14363" width="19" style="273" bestFit="1" customWidth="1"/>
    <col min="14364" max="14592" width="9.140625" style="273"/>
    <col min="14593" max="14593" width="70.7109375" style="273" customWidth="1"/>
    <col min="14594" max="14600" width="10.7109375" style="273" bestFit="1" customWidth="1"/>
    <col min="14601" max="14601" width="10.7109375" style="273" customWidth="1"/>
    <col min="14602" max="14602" width="10.7109375" style="273" bestFit="1" customWidth="1"/>
    <col min="14603" max="14603" width="10.7109375" style="273" customWidth="1"/>
    <col min="14604" max="14604" width="10.7109375" style="273" bestFit="1" customWidth="1"/>
    <col min="14605" max="14605" width="10.7109375" style="273" customWidth="1"/>
    <col min="14606" max="14613" width="9.140625" style="273"/>
    <col min="14614" max="14614" width="15.28515625" style="273" bestFit="1" customWidth="1"/>
    <col min="14615" max="14618" width="9.140625" style="273"/>
    <col min="14619" max="14619" width="19" style="273" bestFit="1" customWidth="1"/>
    <col min="14620" max="14848" width="9.140625" style="273"/>
    <col min="14849" max="14849" width="70.7109375" style="273" customWidth="1"/>
    <col min="14850" max="14856" width="10.7109375" style="273" bestFit="1" customWidth="1"/>
    <col min="14857" max="14857" width="10.7109375" style="273" customWidth="1"/>
    <col min="14858" max="14858" width="10.7109375" style="273" bestFit="1" customWidth="1"/>
    <col min="14859" max="14859" width="10.7109375" style="273" customWidth="1"/>
    <col min="14860" max="14860" width="10.7109375" style="273" bestFit="1" customWidth="1"/>
    <col min="14861" max="14861" width="10.7109375" style="273" customWidth="1"/>
    <col min="14862" max="14869" width="9.140625" style="273"/>
    <col min="14870" max="14870" width="15.28515625" style="273" bestFit="1" customWidth="1"/>
    <col min="14871" max="14874" width="9.140625" style="273"/>
    <col min="14875" max="14875" width="19" style="273" bestFit="1" customWidth="1"/>
    <col min="14876" max="15104" width="9.140625" style="273"/>
    <col min="15105" max="15105" width="70.7109375" style="273" customWidth="1"/>
    <col min="15106" max="15112" width="10.7109375" style="273" bestFit="1" customWidth="1"/>
    <col min="15113" max="15113" width="10.7109375" style="273" customWidth="1"/>
    <col min="15114" max="15114" width="10.7109375" style="273" bestFit="1" customWidth="1"/>
    <col min="15115" max="15115" width="10.7109375" style="273" customWidth="1"/>
    <col min="15116" max="15116" width="10.7109375" style="273" bestFit="1" customWidth="1"/>
    <col min="15117" max="15117" width="10.7109375" style="273" customWidth="1"/>
    <col min="15118" max="15125" width="9.140625" style="273"/>
    <col min="15126" max="15126" width="15.28515625" style="273" bestFit="1" customWidth="1"/>
    <col min="15127" max="15130" width="9.140625" style="273"/>
    <col min="15131" max="15131" width="19" style="273" bestFit="1" customWidth="1"/>
    <col min="15132" max="15360" width="9.140625" style="273"/>
    <col min="15361" max="15361" width="70.7109375" style="273" customWidth="1"/>
    <col min="15362" max="15368" width="10.7109375" style="273" bestFit="1" customWidth="1"/>
    <col min="15369" max="15369" width="10.7109375" style="273" customWidth="1"/>
    <col min="15370" max="15370" width="10.7109375" style="273" bestFit="1" customWidth="1"/>
    <col min="15371" max="15371" width="10.7109375" style="273" customWidth="1"/>
    <col min="15372" max="15372" width="10.7109375" style="273" bestFit="1" customWidth="1"/>
    <col min="15373" max="15373" width="10.7109375" style="273" customWidth="1"/>
    <col min="15374" max="15381" width="9.140625" style="273"/>
    <col min="15382" max="15382" width="15.28515625" style="273" bestFit="1" customWidth="1"/>
    <col min="15383" max="15386" width="9.140625" style="273"/>
    <col min="15387" max="15387" width="19" style="273" bestFit="1" customWidth="1"/>
    <col min="15388" max="15616" width="9.140625" style="273"/>
    <col min="15617" max="15617" width="70.7109375" style="273" customWidth="1"/>
    <col min="15618" max="15624" width="10.7109375" style="273" bestFit="1" customWidth="1"/>
    <col min="15625" max="15625" width="10.7109375" style="273" customWidth="1"/>
    <col min="15626" max="15626" width="10.7109375" style="273" bestFit="1" customWidth="1"/>
    <col min="15627" max="15627" width="10.7109375" style="273" customWidth="1"/>
    <col min="15628" max="15628" width="10.7109375" style="273" bestFit="1" customWidth="1"/>
    <col min="15629" max="15629" width="10.7109375" style="273" customWidth="1"/>
    <col min="15630" max="15637" width="9.140625" style="273"/>
    <col min="15638" max="15638" width="15.28515625" style="273" bestFit="1" customWidth="1"/>
    <col min="15639" max="15642" width="9.140625" style="273"/>
    <col min="15643" max="15643" width="19" style="273" bestFit="1" customWidth="1"/>
    <col min="15644" max="15872" width="9.140625" style="273"/>
    <col min="15873" max="15873" width="70.7109375" style="273" customWidth="1"/>
    <col min="15874" max="15880" width="10.7109375" style="273" bestFit="1" customWidth="1"/>
    <col min="15881" max="15881" width="10.7109375" style="273" customWidth="1"/>
    <col min="15882" max="15882" width="10.7109375" style="273" bestFit="1" customWidth="1"/>
    <col min="15883" max="15883" width="10.7109375" style="273" customWidth="1"/>
    <col min="15884" max="15884" width="10.7109375" style="273" bestFit="1" customWidth="1"/>
    <col min="15885" max="15885" width="10.7109375" style="273" customWidth="1"/>
    <col min="15886" max="15893" width="9.140625" style="273"/>
    <col min="15894" max="15894" width="15.28515625" style="273" bestFit="1" customWidth="1"/>
    <col min="15895" max="15898" width="9.140625" style="273"/>
    <col min="15899" max="15899" width="19" style="273" bestFit="1" customWidth="1"/>
    <col min="15900" max="16128" width="9.140625" style="273"/>
    <col min="16129" max="16129" width="70.7109375" style="273" customWidth="1"/>
    <col min="16130" max="16136" width="10.7109375" style="273" bestFit="1" customWidth="1"/>
    <col min="16137" max="16137" width="10.7109375" style="273" customWidth="1"/>
    <col min="16138" max="16138" width="10.7109375" style="273" bestFit="1" customWidth="1"/>
    <col min="16139" max="16139" width="10.7109375" style="273" customWidth="1"/>
    <col min="16140" max="16140" width="10.7109375" style="273" bestFit="1" customWidth="1"/>
    <col min="16141" max="16141" width="10.7109375" style="273" customWidth="1"/>
    <col min="16142" max="16149" width="9.140625" style="273"/>
    <col min="16150" max="16150" width="15.28515625" style="273" bestFit="1" customWidth="1"/>
    <col min="16151" max="16154" width="9.140625" style="273"/>
    <col min="16155" max="16155" width="19" style="273" bestFit="1" customWidth="1"/>
    <col min="16156" max="16384" width="9.140625" style="273"/>
  </cols>
  <sheetData>
    <row r="1" spans="1:36" ht="30" customHeight="1">
      <c r="A1" s="774" t="s">
        <v>324</v>
      </c>
      <c r="B1" s="774"/>
      <c r="C1" s="774"/>
      <c r="D1" s="774"/>
      <c r="E1" s="774"/>
      <c r="F1" s="774"/>
      <c r="G1" s="774"/>
      <c r="H1" s="774"/>
      <c r="I1" s="774"/>
      <c r="J1" s="774"/>
      <c r="K1" s="774"/>
      <c r="L1" s="774"/>
      <c r="M1" s="377"/>
      <c r="P1" s="273"/>
      <c r="Q1" s="273"/>
      <c r="R1" s="273"/>
      <c r="S1" s="273"/>
      <c r="T1" s="273"/>
      <c r="U1" s="273"/>
      <c r="V1" s="273"/>
      <c r="W1" s="273"/>
      <c r="X1" s="273"/>
    </row>
    <row r="2" spans="1:36" ht="15" customHeight="1">
      <c r="A2" s="775" t="s">
        <v>551</v>
      </c>
      <c r="B2" s="775"/>
      <c r="C2" s="775"/>
      <c r="D2" s="775"/>
      <c r="E2" s="775"/>
      <c r="F2" s="775"/>
      <c r="G2" s="775"/>
      <c r="H2" s="775"/>
      <c r="I2" s="775"/>
      <c r="J2" s="775"/>
      <c r="K2" s="775"/>
      <c r="L2" s="775"/>
      <c r="M2" s="329"/>
      <c r="P2" s="273"/>
      <c r="Q2" s="273"/>
      <c r="R2" s="273"/>
      <c r="S2" s="273"/>
      <c r="T2" s="273"/>
      <c r="U2" s="273"/>
      <c r="V2" s="273"/>
      <c r="W2" s="273"/>
      <c r="X2" s="273"/>
    </row>
    <row r="3" spans="1:36" ht="15" customHeight="1">
      <c r="A3" s="775" t="s">
        <v>763</v>
      </c>
      <c r="B3" s="775"/>
      <c r="C3" s="775"/>
      <c r="D3" s="775"/>
      <c r="E3" s="775"/>
      <c r="F3" s="775"/>
      <c r="G3" s="775"/>
      <c r="H3" s="775"/>
      <c r="I3" s="775"/>
      <c r="J3" s="775"/>
      <c r="K3" s="775"/>
      <c r="L3" s="775"/>
      <c r="M3" s="329"/>
      <c r="P3" s="273"/>
      <c r="Q3" s="273"/>
      <c r="R3" s="273"/>
      <c r="S3" s="273"/>
      <c r="T3" s="273"/>
      <c r="U3" s="273"/>
      <c r="V3" s="273"/>
      <c r="W3" s="273"/>
      <c r="X3" s="273"/>
    </row>
    <row r="4" spans="1:36" ht="30" customHeight="1">
      <c r="A4" s="776" t="s">
        <v>2</v>
      </c>
      <c r="B4" s="776"/>
      <c r="C4" s="776"/>
      <c r="D4" s="776"/>
      <c r="E4" s="776"/>
      <c r="F4" s="776"/>
      <c r="G4" s="776"/>
      <c r="H4" s="776"/>
      <c r="I4" s="776"/>
      <c r="J4" s="776"/>
      <c r="K4" s="776"/>
      <c r="L4" s="776"/>
      <c r="M4" s="378"/>
      <c r="P4" s="273"/>
      <c r="Q4" s="273"/>
      <c r="R4" s="273"/>
      <c r="S4" s="273"/>
      <c r="T4" s="273"/>
      <c r="U4" s="273"/>
      <c r="V4" s="273"/>
      <c r="W4" s="273"/>
      <c r="X4" s="273"/>
    </row>
    <row r="5" spans="1:36" ht="3.75" customHeight="1" thickBot="1">
      <c r="L5" s="273"/>
      <c r="M5" s="273"/>
      <c r="P5" s="273"/>
      <c r="Q5" s="273"/>
      <c r="R5" s="273"/>
      <c r="S5" s="273"/>
      <c r="T5" s="273"/>
      <c r="U5" s="273"/>
      <c r="V5" s="273"/>
      <c r="W5" s="273"/>
      <c r="X5" s="273"/>
    </row>
    <row r="6" spans="1:36"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P6" s="351"/>
      <c r="Q6" s="364"/>
      <c r="R6" s="364"/>
      <c r="S6" s="364"/>
      <c r="T6" s="364"/>
      <c r="U6" s="364"/>
      <c r="V6" s="364"/>
      <c r="W6" s="364"/>
      <c r="X6" s="364"/>
    </row>
    <row r="7" spans="1:36" ht="15" customHeight="1" thickTop="1" thickBot="1">
      <c r="A7" s="343" t="s">
        <v>562</v>
      </c>
      <c r="B7" s="344">
        <v>7223308.3173700003</v>
      </c>
      <c r="C7" s="344">
        <v>7842731.3683599997</v>
      </c>
      <c r="D7" s="344">
        <v>9235270.4148399998</v>
      </c>
      <c r="E7" s="344">
        <v>10253531.655440001</v>
      </c>
      <c r="F7" s="344">
        <v>10538299.414940001</v>
      </c>
      <c r="G7" s="344">
        <v>11107875.534559999</v>
      </c>
      <c r="H7" s="344">
        <v>11882423.19973</v>
      </c>
      <c r="I7" s="344">
        <v>12358505.800299998</v>
      </c>
      <c r="J7" s="344">
        <v>12981952.264209999</v>
      </c>
      <c r="K7" s="344">
        <v>13612618.305470007</v>
      </c>
      <c r="L7" s="344">
        <v>13871182.641479999</v>
      </c>
      <c r="M7" s="344">
        <v>14512862.37455</v>
      </c>
      <c r="O7" s="347"/>
      <c r="P7" s="365"/>
      <c r="Q7" s="362"/>
      <c r="R7" s="362"/>
      <c r="S7" s="362"/>
      <c r="T7" s="362"/>
      <c r="U7" s="362"/>
      <c r="V7" s="362"/>
      <c r="W7" s="362"/>
      <c r="X7" s="362"/>
      <c r="AC7" s="347"/>
      <c r="AD7" s="347"/>
      <c r="AE7" s="347"/>
      <c r="AF7" s="347"/>
      <c r="AG7" s="347"/>
      <c r="AH7" s="347"/>
      <c r="AI7" s="347"/>
      <c r="AJ7" s="347"/>
    </row>
    <row r="8" spans="1:36" s="280" customFormat="1" ht="15" customHeight="1" thickTop="1">
      <c r="A8" s="278" t="s">
        <v>9</v>
      </c>
      <c r="B8" s="279">
        <v>897949.87373999995</v>
      </c>
      <c r="C8" s="279">
        <v>975643.83765</v>
      </c>
      <c r="D8" s="279">
        <v>881227.46496000001</v>
      </c>
      <c r="E8" s="279">
        <v>1091391.3767899999</v>
      </c>
      <c r="F8" s="279">
        <v>1084039.86048</v>
      </c>
      <c r="G8" s="279">
        <v>1169392.3503699999</v>
      </c>
      <c r="H8" s="279">
        <v>1528196.3073900002</v>
      </c>
      <c r="I8" s="279">
        <v>1280264.2090699999</v>
      </c>
      <c r="J8" s="279">
        <v>1557702.3367300001</v>
      </c>
      <c r="K8" s="279">
        <v>1024682.7589400001</v>
      </c>
      <c r="L8" s="279">
        <v>1155438.63002</v>
      </c>
      <c r="M8" s="279">
        <v>1035289.8087899999</v>
      </c>
      <c r="O8" s="347"/>
      <c r="P8" s="366"/>
      <c r="Q8" s="357"/>
      <c r="R8" s="357"/>
      <c r="S8" s="357"/>
      <c r="T8" s="357"/>
      <c r="U8" s="357"/>
      <c r="V8" s="357"/>
      <c r="W8" s="357"/>
      <c r="X8" s="357"/>
      <c r="AA8" s="273"/>
      <c r="AC8" s="347"/>
      <c r="AD8" s="347"/>
      <c r="AE8" s="347"/>
      <c r="AF8" s="347"/>
      <c r="AG8" s="347"/>
      <c r="AH8" s="347"/>
      <c r="AI8" s="347"/>
      <c r="AJ8" s="347"/>
    </row>
    <row r="9" spans="1:36" s="280" customFormat="1" ht="15" customHeight="1">
      <c r="A9" s="278" t="s">
        <v>18</v>
      </c>
      <c r="B9" s="279">
        <v>1338002.37087</v>
      </c>
      <c r="C9" s="279">
        <v>1074834.42805</v>
      </c>
      <c r="D9" s="279">
        <v>1600733.6845999998</v>
      </c>
      <c r="E9" s="279">
        <v>1682069.7639600001</v>
      </c>
      <c r="F9" s="279">
        <v>1220596.2469600001</v>
      </c>
      <c r="G9" s="279">
        <v>987565.80467999994</v>
      </c>
      <c r="H9" s="279">
        <v>921771.61235000007</v>
      </c>
      <c r="I9" s="279">
        <v>1022775.52862</v>
      </c>
      <c r="J9" s="279">
        <v>698388.33608000004</v>
      </c>
      <c r="K9" s="279">
        <v>1297847.7390500002</v>
      </c>
      <c r="L9" s="279">
        <v>1381728.96936</v>
      </c>
      <c r="M9" s="279">
        <v>1621269.4208099998</v>
      </c>
      <c r="O9" s="347"/>
      <c r="P9" s="366"/>
      <c r="Q9" s="357"/>
      <c r="R9" s="357"/>
      <c r="S9" s="357"/>
      <c r="T9" s="357"/>
      <c r="U9" s="357"/>
      <c r="V9" s="357"/>
      <c r="W9" s="357"/>
      <c r="X9" s="357"/>
      <c r="AA9" s="273"/>
      <c r="AC9" s="347"/>
      <c r="AD9" s="347"/>
      <c r="AE9" s="347"/>
      <c r="AF9" s="347"/>
      <c r="AG9" s="347"/>
      <c r="AH9" s="347"/>
      <c r="AI9" s="347"/>
      <c r="AJ9" s="347"/>
    </row>
    <row r="10" spans="1:36" s="280" customFormat="1" ht="15" customHeight="1">
      <c r="A10" s="278" t="s">
        <v>27</v>
      </c>
      <c r="B10" s="279">
        <v>4820726.0470600007</v>
      </c>
      <c r="C10" s="279">
        <v>5586924.29801</v>
      </c>
      <c r="D10" s="279">
        <v>6523537.0690900004</v>
      </c>
      <c r="E10" s="279">
        <v>7084655.6577299992</v>
      </c>
      <c r="F10" s="279">
        <v>7770232.8568700003</v>
      </c>
      <c r="G10" s="279">
        <v>8316734.6212399993</v>
      </c>
      <c r="H10" s="279">
        <v>8590879.5456499998</v>
      </c>
      <c r="I10" s="279">
        <v>9023484.7857299987</v>
      </c>
      <c r="J10" s="279">
        <v>9736894.0988700017</v>
      </c>
      <c r="K10" s="279">
        <v>10440107.425500002</v>
      </c>
      <c r="L10" s="279">
        <v>10530974.422010001</v>
      </c>
      <c r="M10" s="279">
        <v>11128673.062440002</v>
      </c>
      <c r="O10" s="347"/>
      <c r="P10" s="366"/>
      <c r="Q10" s="357"/>
      <c r="R10" s="357"/>
      <c r="S10" s="357"/>
      <c r="T10" s="357"/>
      <c r="U10" s="357"/>
      <c r="V10" s="357"/>
      <c r="W10" s="357"/>
      <c r="X10" s="357"/>
      <c r="AA10" s="273"/>
      <c r="AC10" s="347"/>
      <c r="AD10" s="347"/>
      <c r="AE10" s="347"/>
      <c r="AF10" s="347"/>
      <c r="AG10" s="347"/>
      <c r="AH10" s="347"/>
      <c r="AI10" s="347"/>
      <c r="AJ10" s="347"/>
    </row>
    <row r="11" spans="1:36" s="280" customFormat="1" ht="15" customHeight="1">
      <c r="A11" s="281" t="s">
        <v>563</v>
      </c>
      <c r="B11" s="279">
        <v>4850331.6453599995</v>
      </c>
      <c r="C11" s="279">
        <v>5617567.9817599999</v>
      </c>
      <c r="D11" s="279">
        <v>6557454.6520600002</v>
      </c>
      <c r="E11" s="279">
        <v>7114552.6969799995</v>
      </c>
      <c r="F11" s="279">
        <v>7790039.4369099997</v>
      </c>
      <c r="G11" s="279">
        <v>8318955.2788399998</v>
      </c>
      <c r="H11" s="279">
        <v>8329562.4731899993</v>
      </c>
      <c r="I11" s="279">
        <v>8622399.8933700006</v>
      </c>
      <c r="J11" s="279">
        <v>9329006.5462299995</v>
      </c>
      <c r="K11" s="279">
        <v>10070845.842920002</v>
      </c>
      <c r="L11" s="279">
        <v>10151352.82123</v>
      </c>
      <c r="M11" s="279">
        <v>10810898.17946</v>
      </c>
      <c r="O11" s="347"/>
      <c r="P11" s="367"/>
      <c r="Q11" s="357"/>
      <c r="R11" s="357"/>
      <c r="S11" s="357"/>
      <c r="T11" s="357"/>
      <c r="U11" s="357"/>
      <c r="V11" s="357"/>
      <c r="W11" s="357"/>
      <c r="X11" s="357"/>
      <c r="AA11" s="273"/>
      <c r="AC11" s="347"/>
      <c r="AD11" s="347"/>
      <c r="AE11" s="347"/>
      <c r="AF11" s="347"/>
      <c r="AG11" s="347"/>
      <c r="AH11" s="347"/>
      <c r="AI11" s="347"/>
      <c r="AJ11" s="347"/>
    </row>
    <row r="12" spans="1:36" s="280" customFormat="1" ht="15" customHeight="1">
      <c r="A12" s="281" t="s">
        <v>564</v>
      </c>
      <c r="B12" s="279">
        <v>4764561.2368999999</v>
      </c>
      <c r="C12" s="279">
        <v>5443248.7034099996</v>
      </c>
      <c r="D12" s="279">
        <v>6382989.2288599992</v>
      </c>
      <c r="E12" s="279">
        <v>6923968.0471299998</v>
      </c>
      <c r="F12" s="279">
        <v>7561448.3668999998</v>
      </c>
      <c r="G12" s="279">
        <v>7775482.71416</v>
      </c>
      <c r="H12" s="279">
        <v>7920920.9096499998</v>
      </c>
      <c r="I12" s="279">
        <v>6628435.7765699998</v>
      </c>
      <c r="J12" s="279">
        <v>7432525.5367000001</v>
      </c>
      <c r="K12" s="279">
        <v>8432040.0318600014</v>
      </c>
      <c r="L12" s="279">
        <v>8539456.8407199997</v>
      </c>
      <c r="M12" s="279">
        <v>9440812.6022399999</v>
      </c>
      <c r="O12" s="347"/>
      <c r="P12" s="367"/>
      <c r="Q12" s="357"/>
      <c r="R12" s="357"/>
      <c r="S12" s="357"/>
      <c r="T12" s="357"/>
      <c r="U12" s="357"/>
      <c r="V12" s="357"/>
      <c r="W12" s="357"/>
      <c r="X12" s="357"/>
      <c r="AA12" s="273"/>
      <c r="AC12" s="347"/>
      <c r="AD12" s="347"/>
      <c r="AE12" s="347"/>
      <c r="AF12" s="347"/>
      <c r="AG12" s="347"/>
      <c r="AH12" s="347"/>
      <c r="AI12" s="347"/>
      <c r="AJ12" s="347"/>
    </row>
    <row r="13" spans="1:36" s="280" customFormat="1" ht="15" customHeight="1">
      <c r="A13" s="281" t="s">
        <v>565</v>
      </c>
      <c r="B13" s="279">
        <v>85770.408459999991</v>
      </c>
      <c r="C13" s="279">
        <v>174319.27835000001</v>
      </c>
      <c r="D13" s="279">
        <v>174465.42319999999</v>
      </c>
      <c r="E13" s="279">
        <v>190584.64984999999</v>
      </c>
      <c r="F13" s="279">
        <v>228591.07001</v>
      </c>
      <c r="G13" s="279">
        <v>543472.56467999995</v>
      </c>
      <c r="H13" s="279">
        <v>408641.56354</v>
      </c>
      <c r="I13" s="279">
        <v>1993964.1168</v>
      </c>
      <c r="J13" s="279">
        <v>1896481.0095299999</v>
      </c>
      <c r="K13" s="279">
        <v>1638805.8110600002</v>
      </c>
      <c r="L13" s="279">
        <v>1611895.9805099999</v>
      </c>
      <c r="M13" s="279">
        <v>1370085.5772200001</v>
      </c>
      <c r="O13" s="347"/>
      <c r="P13" s="367"/>
      <c r="Q13" s="357"/>
      <c r="R13" s="357"/>
      <c r="S13" s="357"/>
      <c r="T13" s="357"/>
      <c r="U13" s="357"/>
      <c r="V13" s="357"/>
      <c r="W13" s="357"/>
      <c r="X13" s="357"/>
      <c r="AA13" s="273"/>
      <c r="AC13" s="347"/>
      <c r="AD13" s="347"/>
      <c r="AE13" s="347"/>
      <c r="AF13" s="347"/>
      <c r="AG13" s="347"/>
      <c r="AH13" s="347"/>
      <c r="AI13" s="347"/>
      <c r="AJ13" s="347"/>
    </row>
    <row r="14" spans="1:36" s="280" customFormat="1" ht="15" customHeight="1">
      <c r="A14" s="281" t="s">
        <v>566</v>
      </c>
      <c r="B14" s="279">
        <v>12668.696840000001</v>
      </c>
      <c r="C14" s="279">
        <v>23989.08596</v>
      </c>
      <c r="D14" s="279">
        <v>19524.553449999999</v>
      </c>
      <c r="E14" s="279">
        <v>31371.718129999997</v>
      </c>
      <c r="F14" s="279">
        <v>31207.318629999998</v>
      </c>
      <c r="G14" s="279">
        <v>35031.550579999996</v>
      </c>
      <c r="H14" s="279">
        <v>12952.499310000001</v>
      </c>
      <c r="I14" s="279">
        <v>58198.664899999996</v>
      </c>
      <c r="J14" s="279">
        <v>71653.822790000006</v>
      </c>
      <c r="K14" s="279">
        <v>117370.49807999999</v>
      </c>
      <c r="L14" s="279">
        <v>117592.50752</v>
      </c>
      <c r="M14" s="279">
        <v>91935.757230000003</v>
      </c>
      <c r="O14" s="347"/>
      <c r="P14" s="367"/>
      <c r="Q14" s="357"/>
      <c r="R14" s="357"/>
      <c r="S14" s="357"/>
      <c r="T14" s="357"/>
      <c r="U14" s="357"/>
      <c r="V14" s="357"/>
      <c r="W14" s="357"/>
      <c r="X14" s="357"/>
      <c r="AA14" s="273"/>
      <c r="AC14" s="347"/>
      <c r="AD14" s="347"/>
      <c r="AE14" s="347"/>
      <c r="AF14" s="347"/>
      <c r="AG14" s="347"/>
      <c r="AH14" s="347"/>
      <c r="AI14" s="347"/>
      <c r="AJ14" s="347"/>
    </row>
    <row r="15" spans="1:36" s="280" customFormat="1" ht="15" customHeight="1">
      <c r="A15" s="281" t="s">
        <v>567</v>
      </c>
      <c r="B15" s="279">
        <v>11854.44859</v>
      </c>
      <c r="C15" s="279">
        <v>21233.137620000001</v>
      </c>
      <c r="D15" s="279">
        <v>16597.17123</v>
      </c>
      <c r="E15" s="279">
        <v>24516.231319999999</v>
      </c>
      <c r="F15" s="279">
        <v>24590.347559999998</v>
      </c>
      <c r="G15" s="279">
        <v>26163.190170000002</v>
      </c>
      <c r="H15" s="279">
        <v>10123.31616</v>
      </c>
      <c r="I15" s="279">
        <v>32613.480050000002</v>
      </c>
      <c r="J15" s="279">
        <v>16410.668409999998</v>
      </c>
      <c r="K15" s="279">
        <v>36672.378950000006</v>
      </c>
      <c r="L15" s="279">
        <v>36426.471359999996</v>
      </c>
      <c r="M15" s="279">
        <v>31848.78657</v>
      </c>
      <c r="O15" s="347"/>
      <c r="P15" s="367"/>
      <c r="Q15" s="357"/>
      <c r="R15" s="357"/>
      <c r="S15" s="357"/>
      <c r="T15" s="357"/>
      <c r="U15" s="357"/>
      <c r="V15" s="357"/>
      <c r="W15" s="357"/>
      <c r="X15" s="357"/>
      <c r="AA15" s="273"/>
      <c r="AC15" s="347"/>
      <c r="AD15" s="347"/>
      <c r="AE15" s="347"/>
      <c r="AF15" s="347"/>
      <c r="AG15" s="347"/>
      <c r="AH15" s="347"/>
      <c r="AI15" s="347"/>
      <c r="AJ15" s="347"/>
    </row>
    <row r="16" spans="1:36" s="280" customFormat="1" ht="15" customHeight="1">
      <c r="A16" s="281" t="s">
        <v>568</v>
      </c>
      <c r="B16" s="279">
        <v>814.24824999999998</v>
      </c>
      <c r="C16" s="279">
        <v>2755.9483399999999</v>
      </c>
      <c r="D16" s="279">
        <v>2927.3822200000004</v>
      </c>
      <c r="E16" s="279">
        <v>6855.4868099999994</v>
      </c>
      <c r="F16" s="279">
        <v>6616.9710700000005</v>
      </c>
      <c r="G16" s="279">
        <v>8868.3604099999993</v>
      </c>
      <c r="H16" s="279">
        <v>2829.1831499999998</v>
      </c>
      <c r="I16" s="279">
        <v>25585.184850000001</v>
      </c>
      <c r="J16" s="279">
        <v>55243.15438</v>
      </c>
      <c r="K16" s="279">
        <v>80698.119129999992</v>
      </c>
      <c r="L16" s="279">
        <v>81166.036160000003</v>
      </c>
      <c r="M16" s="279">
        <v>60086.970659999999</v>
      </c>
      <c r="O16" s="347"/>
      <c r="P16" s="367"/>
      <c r="Q16" s="357"/>
      <c r="R16" s="357"/>
      <c r="S16" s="357"/>
      <c r="T16" s="357"/>
      <c r="U16" s="357"/>
      <c r="V16" s="357"/>
      <c r="W16" s="357"/>
      <c r="X16" s="357"/>
      <c r="AA16" s="273"/>
      <c r="AC16" s="347"/>
      <c r="AD16" s="347"/>
      <c r="AE16" s="347"/>
      <c r="AF16" s="347"/>
      <c r="AG16" s="347"/>
      <c r="AH16" s="347"/>
      <c r="AI16" s="347"/>
      <c r="AJ16" s="347"/>
    </row>
    <row r="17" spans="1:36" s="280" customFormat="1" ht="15" customHeight="1">
      <c r="A17" s="281" t="s">
        <v>569</v>
      </c>
      <c r="B17" s="279">
        <v>52509.15322</v>
      </c>
      <c r="C17" s="279">
        <v>58235.36608</v>
      </c>
      <c r="D17" s="279">
        <v>76135.38291</v>
      </c>
      <c r="E17" s="279">
        <v>83348.606569999989</v>
      </c>
      <c r="F17" s="279">
        <v>94769.83438</v>
      </c>
      <c r="G17" s="279">
        <v>100682.64201000001</v>
      </c>
      <c r="H17" s="279">
        <v>99996.51367</v>
      </c>
      <c r="I17" s="279">
        <v>103518.38303</v>
      </c>
      <c r="J17" s="279">
        <v>134221.28622000001</v>
      </c>
      <c r="K17" s="279">
        <v>174988.33376000001</v>
      </c>
      <c r="L17" s="279">
        <v>171055.24134000001</v>
      </c>
      <c r="M17" s="279">
        <v>250787.25957000002</v>
      </c>
      <c r="O17" s="347"/>
      <c r="P17" s="367"/>
      <c r="Q17" s="357"/>
      <c r="R17" s="357"/>
      <c r="S17" s="357"/>
      <c r="T17" s="357"/>
      <c r="U17" s="357"/>
      <c r="V17" s="357"/>
      <c r="W17" s="357"/>
      <c r="X17" s="357"/>
      <c r="AA17" s="273"/>
      <c r="AC17" s="347"/>
      <c r="AD17" s="347"/>
      <c r="AE17" s="347"/>
      <c r="AF17" s="347"/>
      <c r="AG17" s="347"/>
      <c r="AH17" s="347"/>
      <c r="AI17" s="347"/>
      <c r="AJ17" s="347"/>
    </row>
    <row r="18" spans="1:36" s="280" customFormat="1" ht="15" customHeight="1">
      <c r="A18" s="281" t="s">
        <v>570</v>
      </c>
      <c r="B18" s="279">
        <v>48407.304689999997</v>
      </c>
      <c r="C18" s="279">
        <v>55099.944069999998</v>
      </c>
      <c r="D18" s="279">
        <v>61806.025350000004</v>
      </c>
      <c r="E18" s="279">
        <v>63989.835290000003</v>
      </c>
      <c r="F18" s="279">
        <v>64721.410779999998</v>
      </c>
      <c r="G18" s="279">
        <v>65923.741580000002</v>
      </c>
      <c r="H18" s="279">
        <v>62714.432509999999</v>
      </c>
      <c r="I18" s="279">
        <v>54316.111840000005</v>
      </c>
      <c r="J18" s="279">
        <v>46448.303530000005</v>
      </c>
      <c r="K18" s="279">
        <v>51407.264709999996</v>
      </c>
      <c r="L18" s="279">
        <v>52586.174810000004</v>
      </c>
      <c r="M18" s="279">
        <v>51685.006069999996</v>
      </c>
      <c r="O18" s="347"/>
      <c r="P18" s="367"/>
      <c r="Q18" s="357"/>
      <c r="R18" s="357"/>
      <c r="S18" s="357"/>
      <c r="T18" s="357"/>
      <c r="U18" s="357"/>
      <c r="V18" s="357"/>
      <c r="W18" s="357"/>
      <c r="X18" s="357"/>
      <c r="AA18" s="273"/>
      <c r="AC18" s="347"/>
      <c r="AD18" s="347"/>
      <c r="AE18" s="347"/>
      <c r="AF18" s="347"/>
      <c r="AG18" s="347"/>
      <c r="AH18" s="347"/>
      <c r="AI18" s="347"/>
      <c r="AJ18" s="347"/>
    </row>
    <row r="19" spans="1:36" s="280" customFormat="1" ht="15" customHeight="1">
      <c r="A19" s="281" t="s">
        <v>571</v>
      </c>
      <c r="B19" s="279">
        <v>4101.8485300000002</v>
      </c>
      <c r="C19" s="279">
        <v>3135.4220099999998</v>
      </c>
      <c r="D19" s="279">
        <v>14329.35756</v>
      </c>
      <c r="E19" s="279">
        <v>19358.771280000001</v>
      </c>
      <c r="F19" s="279">
        <v>30048.423600000002</v>
      </c>
      <c r="G19" s="279">
        <v>34758.900430000002</v>
      </c>
      <c r="H19" s="279">
        <v>37282.081159999994</v>
      </c>
      <c r="I19" s="279">
        <v>49202.271189999999</v>
      </c>
      <c r="J19" s="279">
        <v>87772.982690000004</v>
      </c>
      <c r="K19" s="279">
        <v>123581.06905000001</v>
      </c>
      <c r="L19" s="279">
        <v>118469.06653</v>
      </c>
      <c r="M19" s="279">
        <v>199102.25350000002</v>
      </c>
      <c r="O19" s="347"/>
      <c r="P19" s="367"/>
      <c r="Q19" s="357"/>
      <c r="R19" s="357"/>
      <c r="S19" s="357"/>
      <c r="T19" s="357"/>
      <c r="U19" s="357"/>
      <c r="V19" s="357"/>
      <c r="W19" s="357"/>
      <c r="X19" s="357"/>
      <c r="AA19" s="273"/>
      <c r="AC19" s="347"/>
      <c r="AD19" s="347"/>
      <c r="AE19" s="347"/>
      <c r="AF19" s="347"/>
      <c r="AG19" s="347"/>
      <c r="AH19" s="347"/>
      <c r="AI19" s="347"/>
      <c r="AJ19" s="347"/>
    </row>
    <row r="20" spans="1:36" s="280" customFormat="1" ht="15" customHeight="1">
      <c r="A20" s="281" t="s">
        <v>34</v>
      </c>
      <c r="B20" s="279">
        <v>49778.598229999996</v>
      </c>
      <c r="C20" s="279">
        <v>55156.156069999997</v>
      </c>
      <c r="D20" s="279">
        <v>63560.720630000003</v>
      </c>
      <c r="E20" s="279">
        <v>66983.575440000001</v>
      </c>
      <c r="F20" s="279">
        <v>72981.89304000001</v>
      </c>
      <c r="G20" s="279">
        <v>89913.244780000008</v>
      </c>
      <c r="H20" s="279">
        <v>385225.53942000004</v>
      </c>
      <c r="I20" s="279">
        <v>502398.82581000001</v>
      </c>
      <c r="J20" s="279">
        <v>469631.47147000005</v>
      </c>
      <c r="K20" s="279">
        <v>399395.94812000002</v>
      </c>
      <c r="L20" s="279">
        <v>398091.85529000004</v>
      </c>
      <c r="M20" s="279">
        <v>336359.80081999995</v>
      </c>
      <c r="O20" s="347"/>
      <c r="P20" s="367"/>
      <c r="Q20" s="357"/>
      <c r="R20" s="357"/>
      <c r="S20" s="357"/>
      <c r="T20" s="357"/>
      <c r="U20" s="357"/>
      <c r="V20" s="357"/>
      <c r="W20" s="357"/>
      <c r="X20" s="357"/>
      <c r="AA20" s="273"/>
      <c r="AC20" s="347"/>
      <c r="AD20" s="347"/>
      <c r="AE20" s="347"/>
      <c r="AF20" s="347"/>
      <c r="AG20" s="347"/>
      <c r="AH20" s="347"/>
      <c r="AI20" s="347"/>
      <c r="AJ20" s="347"/>
    </row>
    <row r="21" spans="1:36" s="280" customFormat="1" ht="15" customHeight="1">
      <c r="A21" s="281" t="s">
        <v>572</v>
      </c>
      <c r="B21" s="279">
        <v>-144562.04659000001</v>
      </c>
      <c r="C21" s="279">
        <v>-168024.29186000003</v>
      </c>
      <c r="D21" s="279">
        <v>-193138.23996000001</v>
      </c>
      <c r="E21" s="279">
        <v>-211600.93938999998</v>
      </c>
      <c r="F21" s="279">
        <v>-218765.62609000001</v>
      </c>
      <c r="G21" s="279">
        <v>-227848.09497000001</v>
      </c>
      <c r="H21" s="279">
        <v>-236857.47993999999</v>
      </c>
      <c r="I21" s="279">
        <v>-263030.98138000001</v>
      </c>
      <c r="J21" s="279">
        <v>-267619.02784</v>
      </c>
      <c r="K21" s="279">
        <v>-322493.19738000003</v>
      </c>
      <c r="L21" s="279">
        <v>-307118.00336999999</v>
      </c>
      <c r="M21" s="279">
        <v>-361307.93463999999</v>
      </c>
      <c r="O21" s="347"/>
      <c r="P21" s="367"/>
      <c r="Q21" s="357"/>
      <c r="R21" s="357"/>
      <c r="S21" s="357"/>
      <c r="T21" s="357"/>
      <c r="U21" s="357"/>
      <c r="V21" s="357"/>
      <c r="W21" s="357"/>
      <c r="X21" s="357"/>
      <c r="AA21" s="273"/>
      <c r="AC21" s="347"/>
      <c r="AD21" s="347"/>
      <c r="AE21" s="347"/>
      <c r="AF21" s="347"/>
      <c r="AG21" s="347"/>
      <c r="AH21" s="347"/>
      <c r="AI21" s="347"/>
      <c r="AJ21" s="347"/>
    </row>
    <row r="22" spans="1:36" s="280" customFormat="1" ht="15" customHeight="1">
      <c r="A22" s="278" t="s">
        <v>64</v>
      </c>
      <c r="B22" s="279">
        <v>50201.881430000001</v>
      </c>
      <c r="C22" s="279">
        <v>68217.99179</v>
      </c>
      <c r="D22" s="279">
        <v>71151.329769999997</v>
      </c>
      <c r="E22" s="279">
        <v>96586.277050000004</v>
      </c>
      <c r="F22" s="279">
        <v>117490.71656</v>
      </c>
      <c r="G22" s="279">
        <v>100538.53173</v>
      </c>
      <c r="H22" s="279">
        <v>152801.56822999998</v>
      </c>
      <c r="I22" s="279">
        <v>161168.63467</v>
      </c>
      <c r="J22" s="279">
        <v>198796.17716999998</v>
      </c>
      <c r="K22" s="279">
        <v>144825.32809000002</v>
      </c>
      <c r="L22" s="279">
        <v>153398.67204</v>
      </c>
      <c r="M22" s="279">
        <v>159602.6672</v>
      </c>
      <c r="O22" s="347"/>
      <c r="P22" s="366"/>
      <c r="Q22" s="357"/>
      <c r="R22" s="357"/>
      <c r="S22" s="357"/>
      <c r="T22" s="357"/>
      <c r="U22" s="357"/>
      <c r="V22" s="357"/>
      <c r="W22" s="357"/>
      <c r="X22" s="357"/>
      <c r="AA22" s="273"/>
      <c r="AC22" s="347"/>
      <c r="AD22" s="347"/>
      <c r="AE22" s="347"/>
      <c r="AF22" s="347"/>
      <c r="AG22" s="347"/>
      <c r="AH22" s="347"/>
      <c r="AI22" s="347"/>
      <c r="AJ22" s="347"/>
    </row>
    <row r="23" spans="1:36" s="280" customFormat="1" ht="15" customHeight="1">
      <c r="A23" s="278" t="s">
        <v>70</v>
      </c>
      <c r="B23" s="279">
        <v>107.37781</v>
      </c>
      <c r="C23" s="279">
        <v>802.87522999999999</v>
      </c>
      <c r="D23" s="279">
        <v>774.5249399999999</v>
      </c>
      <c r="E23" s="279">
        <v>217.45935</v>
      </c>
      <c r="F23" s="279">
        <v>14702.92633</v>
      </c>
      <c r="G23" s="279">
        <v>4377.7575199999992</v>
      </c>
      <c r="H23" s="279">
        <v>2249.8952999999997</v>
      </c>
      <c r="I23" s="279">
        <v>3022.4547200000002</v>
      </c>
      <c r="J23" s="279">
        <v>4837.2082</v>
      </c>
      <c r="K23" s="279">
        <v>9531.2294900000034</v>
      </c>
      <c r="L23" s="279">
        <v>9543.1786899999988</v>
      </c>
      <c r="M23" s="279">
        <v>8909.4345699999994</v>
      </c>
      <c r="O23" s="347"/>
      <c r="P23" s="366"/>
      <c r="Q23" s="357"/>
      <c r="R23" s="357"/>
      <c r="S23" s="357"/>
      <c r="T23" s="357"/>
      <c r="U23" s="357"/>
      <c r="V23" s="357"/>
      <c r="W23" s="357"/>
      <c r="X23" s="357"/>
      <c r="AA23" s="273"/>
      <c r="AC23" s="347"/>
      <c r="AD23" s="347"/>
      <c r="AE23" s="347"/>
      <c r="AF23" s="347"/>
      <c r="AG23" s="347"/>
      <c r="AH23" s="347"/>
      <c r="AI23" s="347"/>
      <c r="AJ23" s="347"/>
    </row>
    <row r="24" spans="1:36" s="280" customFormat="1" ht="15" customHeight="1">
      <c r="A24" s="278" t="s">
        <v>573</v>
      </c>
      <c r="B24" s="279">
        <v>5561.5434800000003</v>
      </c>
      <c r="C24" s="279">
        <v>6145.9994800000004</v>
      </c>
      <c r="D24" s="279">
        <v>7406.5659599999999</v>
      </c>
      <c r="E24" s="279">
        <v>109452.79794</v>
      </c>
      <c r="F24" s="279">
        <v>145815.33447999999</v>
      </c>
      <c r="G24" s="279">
        <v>291744.09567000001</v>
      </c>
      <c r="H24" s="279">
        <v>451175.23726999998</v>
      </c>
      <c r="I24" s="279">
        <v>627789.64877999993</v>
      </c>
      <c r="J24" s="279">
        <v>544596.33307000005</v>
      </c>
      <c r="K24" s="279">
        <v>403042.53459999996</v>
      </c>
      <c r="L24" s="279">
        <v>336476.10542000004</v>
      </c>
      <c r="M24" s="279">
        <v>251201.18856000001</v>
      </c>
      <c r="O24" s="347"/>
      <c r="P24" s="366"/>
      <c r="Q24" s="357"/>
      <c r="R24" s="357"/>
      <c r="S24" s="357"/>
      <c r="T24" s="357"/>
      <c r="U24" s="357"/>
      <c r="V24" s="357"/>
      <c r="W24" s="357"/>
      <c r="X24" s="357"/>
      <c r="AA24" s="273"/>
      <c r="AC24" s="347"/>
      <c r="AD24" s="347"/>
      <c r="AE24" s="347"/>
      <c r="AF24" s="347"/>
      <c r="AG24" s="347"/>
      <c r="AH24" s="347"/>
      <c r="AI24" s="347"/>
      <c r="AJ24" s="347"/>
    </row>
    <row r="25" spans="1:36" s="280" customFormat="1" ht="15" customHeight="1">
      <c r="A25" s="278" t="s">
        <v>80</v>
      </c>
      <c r="B25" s="279">
        <v>95026.110610000003</v>
      </c>
      <c r="C25" s="279">
        <v>109212.29884999999</v>
      </c>
      <c r="D25" s="279">
        <v>119937.14044</v>
      </c>
      <c r="E25" s="279">
        <v>125444.43909999999</v>
      </c>
      <c r="F25" s="279">
        <v>136357.38650999998</v>
      </c>
      <c r="G25" s="279">
        <v>183327.78938</v>
      </c>
      <c r="H25" s="279">
        <v>189127.1029</v>
      </c>
      <c r="I25" s="279">
        <v>197109.32596000002</v>
      </c>
      <c r="J25" s="279">
        <v>190997.94696</v>
      </c>
      <c r="K25" s="279">
        <v>208455.04646000001</v>
      </c>
      <c r="L25" s="279">
        <v>223464.19534000001</v>
      </c>
      <c r="M25" s="279">
        <v>244635.60604999997</v>
      </c>
      <c r="O25" s="347"/>
      <c r="P25" s="366"/>
      <c r="Q25" s="357"/>
      <c r="R25" s="357"/>
      <c r="S25" s="357"/>
      <c r="T25" s="357"/>
      <c r="U25" s="357"/>
      <c r="V25" s="357"/>
      <c r="W25" s="357"/>
      <c r="X25" s="357"/>
      <c r="AA25" s="273"/>
      <c r="AC25" s="347"/>
      <c r="AD25" s="347"/>
      <c r="AE25" s="347"/>
      <c r="AF25" s="347"/>
      <c r="AG25" s="347"/>
      <c r="AH25" s="347"/>
      <c r="AI25" s="347"/>
      <c r="AJ25" s="347"/>
    </row>
    <row r="26" spans="1:36" s="280" customFormat="1" ht="15" customHeight="1">
      <c r="A26" s="278" t="s">
        <v>574</v>
      </c>
      <c r="B26" s="279">
        <v>15733.112369999999</v>
      </c>
      <c r="C26" s="279">
        <v>20949.639300000003</v>
      </c>
      <c r="D26" s="279">
        <v>30502.63508</v>
      </c>
      <c r="E26" s="279">
        <v>63713.883520000003</v>
      </c>
      <c r="F26" s="279">
        <v>49064.086750000002</v>
      </c>
      <c r="G26" s="279">
        <v>54194.58397</v>
      </c>
      <c r="H26" s="279">
        <v>46221.930639999999</v>
      </c>
      <c r="I26" s="279">
        <v>42891.212749999999</v>
      </c>
      <c r="J26" s="279">
        <v>49739.827130000005</v>
      </c>
      <c r="K26" s="279">
        <v>84126.243340000001</v>
      </c>
      <c r="L26" s="279">
        <v>80158.468599999993</v>
      </c>
      <c r="M26" s="279">
        <v>63281.186130000002</v>
      </c>
      <c r="O26" s="347"/>
      <c r="P26" s="366"/>
      <c r="Q26" s="357"/>
      <c r="R26" s="357"/>
      <c r="S26" s="357"/>
      <c r="T26" s="357"/>
      <c r="U26" s="357"/>
      <c r="V26" s="357"/>
      <c r="W26" s="357"/>
      <c r="X26" s="357"/>
      <c r="AA26" s="273"/>
      <c r="AC26" s="347"/>
      <c r="AD26" s="347"/>
      <c r="AE26" s="347"/>
      <c r="AF26" s="347"/>
      <c r="AG26" s="347"/>
      <c r="AH26" s="347"/>
      <c r="AI26" s="347"/>
      <c r="AJ26" s="347"/>
    </row>
    <row r="27" spans="1:36"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O27" s="347"/>
      <c r="P27" s="368"/>
      <c r="Q27" s="360"/>
      <c r="R27" s="360"/>
      <c r="S27" s="360"/>
      <c r="T27" s="360"/>
      <c r="U27" s="360"/>
      <c r="V27" s="360"/>
      <c r="W27" s="360"/>
      <c r="X27" s="360"/>
      <c r="AA27" s="273"/>
      <c r="AC27" s="347"/>
      <c r="AD27" s="347"/>
      <c r="AE27" s="347"/>
      <c r="AF27" s="347"/>
      <c r="AG27" s="347"/>
      <c r="AH27" s="347"/>
      <c r="AI27" s="347"/>
      <c r="AJ27" s="347"/>
    </row>
    <row r="28" spans="1:36" ht="15" customHeight="1" thickTop="1" thickBot="1">
      <c r="A28" s="343" t="s">
        <v>575</v>
      </c>
      <c r="B28" s="344">
        <v>6769528.1249599997</v>
      </c>
      <c r="C28" s="344">
        <v>7343811.2807799997</v>
      </c>
      <c r="D28" s="344">
        <v>8680731.9509999994</v>
      </c>
      <c r="E28" s="344">
        <v>9627167.1735499986</v>
      </c>
      <c r="F28" s="344">
        <v>9861719.1519900002</v>
      </c>
      <c r="G28" s="344">
        <v>10371930.459100001</v>
      </c>
      <c r="H28" s="344">
        <v>11130604.68266</v>
      </c>
      <c r="I28" s="344">
        <v>11531488.74546</v>
      </c>
      <c r="J28" s="344">
        <v>12083510.421780001</v>
      </c>
      <c r="K28" s="344">
        <v>12697747.228</v>
      </c>
      <c r="L28" s="344">
        <v>12937263.22023</v>
      </c>
      <c r="M28" s="344">
        <v>13472010.844500002</v>
      </c>
      <c r="O28" s="347"/>
      <c r="P28" s="365"/>
      <c r="Q28" s="362"/>
      <c r="R28" s="362"/>
      <c r="S28" s="362"/>
      <c r="T28" s="362"/>
      <c r="U28" s="362"/>
      <c r="V28" s="362"/>
      <c r="W28" s="362"/>
      <c r="X28" s="362"/>
      <c r="AC28" s="347"/>
      <c r="AD28" s="347"/>
      <c r="AE28" s="347"/>
      <c r="AF28" s="347"/>
      <c r="AG28" s="347"/>
      <c r="AH28" s="347"/>
      <c r="AI28" s="347"/>
      <c r="AJ28" s="347"/>
    </row>
    <row r="29" spans="1:36" s="280" customFormat="1" ht="15" customHeight="1" thickTop="1">
      <c r="A29" s="278" t="s">
        <v>576</v>
      </c>
      <c r="B29" s="279">
        <v>5973126.0757100005</v>
      </c>
      <c r="C29" s="279">
        <v>6453670.8342700005</v>
      </c>
      <c r="D29" s="279">
        <v>7431700.9958100002</v>
      </c>
      <c r="E29" s="279">
        <v>8203038.6017399998</v>
      </c>
      <c r="F29" s="279">
        <v>8281147.6344300006</v>
      </c>
      <c r="G29" s="279">
        <v>8364578.02563</v>
      </c>
      <c r="H29" s="279">
        <v>8812392.2032900006</v>
      </c>
      <c r="I29" s="279">
        <v>8974598.0903899986</v>
      </c>
      <c r="J29" s="279">
        <v>9492345.4090899993</v>
      </c>
      <c r="K29" s="279">
        <v>4037968.3849800006</v>
      </c>
      <c r="L29" s="279">
        <v>4162758.1408600002</v>
      </c>
      <c r="M29" s="279">
        <v>11167781.806200001</v>
      </c>
      <c r="O29" s="347"/>
      <c r="P29" s="366"/>
      <c r="Q29" s="357"/>
      <c r="R29" s="357"/>
      <c r="S29" s="357"/>
      <c r="T29" s="357"/>
      <c r="U29" s="357"/>
      <c r="V29" s="357"/>
      <c r="W29" s="357"/>
      <c r="X29" s="357"/>
      <c r="AA29" s="273"/>
      <c r="AC29" s="347"/>
      <c r="AD29" s="347"/>
      <c r="AE29" s="347"/>
      <c r="AF29" s="347"/>
      <c r="AG29" s="347"/>
      <c r="AH29" s="347"/>
      <c r="AI29" s="347"/>
      <c r="AJ29" s="347"/>
    </row>
    <row r="30" spans="1:36" s="280" customFormat="1" ht="15" customHeight="1">
      <c r="A30" s="281" t="s">
        <v>577</v>
      </c>
      <c r="B30" s="279">
        <v>1028010.2229500001</v>
      </c>
      <c r="C30" s="279">
        <v>1315468.93802</v>
      </c>
      <c r="D30" s="279">
        <v>1435862.49223</v>
      </c>
      <c r="E30" s="279">
        <v>1285123.3313499999</v>
      </c>
      <c r="F30" s="279">
        <v>1375349.7096199999</v>
      </c>
      <c r="G30" s="279">
        <v>1060864.4136300001</v>
      </c>
      <c r="H30" s="279">
        <v>1251795.5850899999</v>
      </c>
      <c r="I30" s="279">
        <v>1294791.6651400002</v>
      </c>
      <c r="J30" s="279">
        <v>1108133.32158</v>
      </c>
      <c r="K30" s="279">
        <v>1057786.9866600002</v>
      </c>
      <c r="L30" s="279">
        <v>1126395.1150799999</v>
      </c>
      <c r="M30" s="279">
        <v>942073.11933000002</v>
      </c>
      <c r="O30" s="347"/>
      <c r="P30" s="367"/>
      <c r="Q30" s="357"/>
      <c r="R30" s="357"/>
      <c r="S30" s="357"/>
      <c r="T30" s="357"/>
      <c r="U30" s="357"/>
      <c r="V30" s="357"/>
      <c r="W30" s="357"/>
      <c r="X30" s="357"/>
      <c r="AA30" s="273"/>
      <c r="AC30" s="347"/>
      <c r="AD30" s="347"/>
      <c r="AE30" s="347"/>
      <c r="AF30" s="347"/>
      <c r="AG30" s="347"/>
      <c r="AH30" s="347"/>
      <c r="AI30" s="347"/>
      <c r="AJ30" s="347"/>
    </row>
    <row r="31" spans="1:36" s="280" customFormat="1" ht="15" customHeight="1">
      <c r="A31" s="281" t="s">
        <v>578</v>
      </c>
      <c r="B31" s="279">
        <v>1362471.05067</v>
      </c>
      <c r="C31" s="279">
        <v>1585340.17866</v>
      </c>
      <c r="D31" s="279">
        <v>1731606.61301</v>
      </c>
      <c r="E31" s="279">
        <v>1763928.1807200001</v>
      </c>
      <c r="F31" s="279">
        <v>1765670.4951099998</v>
      </c>
      <c r="G31" s="279">
        <v>1552488.8249100002</v>
      </c>
      <c r="H31" s="279">
        <v>1565335.0885399999</v>
      </c>
      <c r="I31" s="279">
        <v>1620178.86732</v>
      </c>
      <c r="J31" s="279">
        <v>1737457.4778800001</v>
      </c>
      <c r="K31" s="279">
        <v>1753828.2998800001</v>
      </c>
      <c r="L31" s="279">
        <v>1883511.3530899999</v>
      </c>
      <c r="M31" s="279">
        <v>2054434.0718699999</v>
      </c>
      <c r="O31" s="347"/>
      <c r="P31" s="367"/>
      <c r="Q31" s="357"/>
      <c r="R31" s="357"/>
      <c r="S31" s="357"/>
      <c r="T31" s="357"/>
      <c r="U31" s="357"/>
      <c r="V31" s="357"/>
      <c r="W31" s="357"/>
      <c r="X31" s="357"/>
      <c r="AA31" s="273"/>
      <c r="AC31" s="347"/>
      <c r="AD31" s="347"/>
      <c r="AE31" s="347"/>
      <c r="AF31" s="347"/>
      <c r="AG31" s="347"/>
      <c r="AH31" s="347"/>
      <c r="AI31" s="347"/>
      <c r="AJ31" s="347"/>
    </row>
    <row r="32" spans="1:36" s="280" customFormat="1" ht="15" customHeight="1">
      <c r="A32" s="281" t="s">
        <v>579</v>
      </c>
      <c r="B32" s="279">
        <v>120810.28158</v>
      </c>
      <c r="C32" s="279">
        <v>46620.450450000004</v>
      </c>
      <c r="D32" s="279">
        <v>25154.70318</v>
      </c>
      <c r="E32" s="279">
        <v>22135.81322</v>
      </c>
      <c r="F32" s="279">
        <v>16021.18326</v>
      </c>
      <c r="G32" s="279">
        <v>5099.9520899999998</v>
      </c>
      <c r="H32" s="279">
        <v>4610.6847400000006</v>
      </c>
      <c r="I32" s="279">
        <v>3523.8932999999997</v>
      </c>
      <c r="J32" s="279">
        <v>3516.40843</v>
      </c>
      <c r="K32" s="279">
        <v>3494.0169599999999</v>
      </c>
      <c r="L32" s="279">
        <v>3494.04036</v>
      </c>
      <c r="M32" s="279">
        <v>299.90217999999999</v>
      </c>
      <c r="O32" s="347"/>
      <c r="P32" s="367"/>
      <c r="Q32" s="357"/>
      <c r="R32" s="357"/>
      <c r="S32" s="357"/>
      <c r="T32" s="357"/>
      <c r="U32" s="357"/>
      <c r="V32" s="357"/>
      <c r="W32" s="357"/>
      <c r="X32" s="357"/>
      <c r="AA32" s="273"/>
      <c r="AC32" s="347"/>
      <c r="AD32" s="347"/>
      <c r="AE32" s="347"/>
      <c r="AF32" s="347"/>
      <c r="AG32" s="347"/>
      <c r="AH32" s="347"/>
      <c r="AI32" s="347"/>
      <c r="AJ32" s="347"/>
    </row>
    <row r="33" spans="1:36" s="280" customFormat="1" ht="15" customHeight="1">
      <c r="A33" s="281" t="s">
        <v>580</v>
      </c>
      <c r="B33" s="279">
        <v>74456.599900000001</v>
      </c>
      <c r="C33" s="279">
        <v>88427.482499999998</v>
      </c>
      <c r="D33" s="279">
        <v>81577.913680000012</v>
      </c>
      <c r="E33" s="279">
        <v>127668.30354000001</v>
      </c>
      <c r="F33" s="279">
        <v>145908.53308000002</v>
      </c>
      <c r="G33" s="279">
        <v>125665.55807</v>
      </c>
      <c r="H33" s="279">
        <v>111386.25168</v>
      </c>
      <c r="I33" s="279">
        <v>154737.87958000001</v>
      </c>
      <c r="J33" s="279">
        <v>132297.68002999999</v>
      </c>
      <c r="K33" s="279">
        <v>205810.36992999999</v>
      </c>
      <c r="L33" s="279">
        <v>203486.67287000001</v>
      </c>
      <c r="M33" s="279">
        <v>216493.45057999998</v>
      </c>
      <c r="O33" s="347"/>
      <c r="P33" s="367"/>
      <c r="Q33" s="357"/>
      <c r="R33" s="357"/>
      <c r="S33" s="357"/>
      <c r="T33" s="357"/>
      <c r="U33" s="357"/>
      <c r="V33" s="357"/>
      <c r="W33" s="357"/>
      <c r="X33" s="357"/>
      <c r="AA33" s="273"/>
      <c r="AC33" s="347"/>
      <c r="AD33" s="347"/>
      <c r="AE33" s="347"/>
      <c r="AF33" s="347"/>
      <c r="AG33" s="347"/>
      <c r="AH33" s="347"/>
      <c r="AI33" s="347"/>
      <c r="AJ33" s="347"/>
    </row>
    <row r="34" spans="1:36" s="280" customFormat="1" ht="15" customHeight="1">
      <c r="A34" s="281" t="s">
        <v>581</v>
      </c>
      <c r="B34" s="279">
        <v>3208242.70939</v>
      </c>
      <c r="C34" s="279">
        <v>3179102.3071500002</v>
      </c>
      <c r="D34" s="279">
        <v>3847708.9607699998</v>
      </c>
      <c r="E34" s="279">
        <v>4597529.1383400001</v>
      </c>
      <c r="F34" s="279">
        <v>4482922.1085100006</v>
      </c>
      <c r="G34" s="279">
        <v>4989532.0665899999</v>
      </c>
      <c r="H34" s="279">
        <v>5115903.8352899998</v>
      </c>
      <c r="I34" s="279">
        <v>5024884.6424799999</v>
      </c>
      <c r="J34" s="279">
        <v>5539189.8121300004</v>
      </c>
      <c r="K34" s="279">
        <v>950211.94630999991</v>
      </c>
      <c r="L34" s="279">
        <v>883475.24014000001</v>
      </c>
      <c r="M34" s="279">
        <v>6641605.7216600003</v>
      </c>
      <c r="O34" s="347"/>
      <c r="P34" s="367"/>
      <c r="Q34" s="357"/>
      <c r="R34" s="357"/>
      <c r="S34" s="357"/>
      <c r="T34" s="357"/>
      <c r="U34" s="357"/>
      <c r="V34" s="357"/>
      <c r="W34" s="357"/>
      <c r="X34" s="357"/>
      <c r="AA34" s="273"/>
      <c r="AC34" s="347"/>
      <c r="AD34" s="347"/>
      <c r="AE34" s="347"/>
      <c r="AF34" s="347"/>
      <c r="AG34" s="347"/>
      <c r="AH34" s="347"/>
      <c r="AI34" s="347"/>
      <c r="AJ34" s="347"/>
    </row>
    <row r="35" spans="1:36" s="280" customFormat="1" ht="15" customHeight="1">
      <c r="A35" s="281" t="s">
        <v>582</v>
      </c>
      <c r="B35" s="279">
        <v>179135.21122</v>
      </c>
      <c r="C35" s="279">
        <v>238711.47749000002</v>
      </c>
      <c r="D35" s="279">
        <v>309790.31293999997</v>
      </c>
      <c r="E35" s="279">
        <v>406653.83457000001</v>
      </c>
      <c r="F35" s="279">
        <v>495275.60485</v>
      </c>
      <c r="G35" s="279">
        <v>630927.21033999999</v>
      </c>
      <c r="H35" s="279">
        <v>763360.75795</v>
      </c>
      <c r="I35" s="279">
        <v>876481.14257000003</v>
      </c>
      <c r="J35" s="279">
        <v>971750.70903999999</v>
      </c>
      <c r="K35" s="279">
        <v>66836.765239999993</v>
      </c>
      <c r="L35" s="279">
        <v>62395.719320000004</v>
      </c>
      <c r="M35" s="279">
        <v>1312875.5405800003</v>
      </c>
      <c r="O35" s="347"/>
      <c r="P35" s="367"/>
      <c r="Q35" s="357"/>
      <c r="R35" s="357"/>
      <c r="S35" s="357"/>
      <c r="T35" s="357"/>
      <c r="U35" s="357"/>
      <c r="V35" s="357"/>
      <c r="W35" s="357"/>
      <c r="X35" s="357"/>
      <c r="AA35" s="273"/>
      <c r="AC35" s="347"/>
      <c r="AD35" s="347"/>
      <c r="AE35" s="347"/>
      <c r="AF35" s="347"/>
      <c r="AG35" s="347"/>
      <c r="AH35" s="347"/>
      <c r="AI35" s="347"/>
      <c r="AJ35" s="347"/>
    </row>
    <row r="36" spans="1:36" s="280" customFormat="1" ht="15" customHeight="1">
      <c r="A36" s="278" t="s">
        <v>583</v>
      </c>
      <c r="B36" s="279">
        <v>299.78474999999997</v>
      </c>
      <c r="C36" s="279">
        <v>1006.40185</v>
      </c>
      <c r="D36" s="279">
        <v>1407.06782</v>
      </c>
      <c r="E36" s="279">
        <v>788.56786</v>
      </c>
      <c r="F36" s="279">
        <v>472.66217999999998</v>
      </c>
      <c r="G36" s="279">
        <v>482.48257000000001</v>
      </c>
      <c r="H36" s="279">
        <v>110821.98066</v>
      </c>
      <c r="I36" s="279">
        <v>57232.572329999995</v>
      </c>
      <c r="J36" s="279">
        <v>1714.8673799999999</v>
      </c>
      <c r="K36" s="279">
        <v>961.52347999999995</v>
      </c>
      <c r="L36" s="279">
        <v>2290.7969700000003</v>
      </c>
      <c r="M36" s="279">
        <v>2988.4182500000002</v>
      </c>
      <c r="O36" s="347"/>
      <c r="P36" s="366"/>
      <c r="Q36" s="357"/>
      <c r="R36" s="357"/>
      <c r="S36" s="357"/>
      <c r="T36" s="357"/>
      <c r="U36" s="357"/>
      <c r="V36" s="357"/>
      <c r="W36" s="357"/>
      <c r="X36" s="357"/>
      <c r="AA36" s="273"/>
      <c r="AC36" s="347"/>
      <c r="AD36" s="347"/>
      <c r="AE36" s="347"/>
      <c r="AF36" s="347"/>
      <c r="AG36" s="347"/>
      <c r="AH36" s="347"/>
      <c r="AI36" s="347"/>
      <c r="AJ36" s="347"/>
    </row>
    <row r="37" spans="1:36" s="280" customFormat="1" ht="15" customHeight="1">
      <c r="A37" s="278" t="s">
        <v>584</v>
      </c>
      <c r="B37" s="279">
        <v>382489.65025999997</v>
      </c>
      <c r="C37" s="279">
        <v>411513.61619999999</v>
      </c>
      <c r="D37" s="279">
        <v>677231.78346000006</v>
      </c>
      <c r="E37" s="279">
        <v>877957.00421000004</v>
      </c>
      <c r="F37" s="279">
        <v>1020381.20667</v>
      </c>
      <c r="G37" s="279">
        <v>1499939.3615899999</v>
      </c>
      <c r="H37" s="279">
        <v>1463555.38451</v>
      </c>
      <c r="I37" s="279">
        <v>1838591.2217300001</v>
      </c>
      <c r="J37" s="279">
        <v>1907622.67943</v>
      </c>
      <c r="K37" s="279">
        <v>1712621.39818</v>
      </c>
      <c r="L37" s="279">
        <v>1655956.93952</v>
      </c>
      <c r="M37" s="279">
        <v>1456107.7118299999</v>
      </c>
      <c r="O37" s="347"/>
      <c r="P37" s="366"/>
      <c r="Q37" s="357"/>
      <c r="R37" s="357"/>
      <c r="S37" s="357"/>
      <c r="T37" s="357"/>
      <c r="U37" s="357"/>
      <c r="V37" s="357"/>
      <c r="W37" s="357"/>
      <c r="X37" s="357"/>
      <c r="AA37" s="273"/>
      <c r="AC37" s="347"/>
      <c r="AD37" s="347"/>
      <c r="AE37" s="347"/>
      <c r="AF37" s="347"/>
      <c r="AG37" s="347"/>
      <c r="AH37" s="347"/>
      <c r="AI37" s="347"/>
      <c r="AJ37" s="347"/>
    </row>
    <row r="38" spans="1:36" s="280" customFormat="1" ht="15" customHeight="1">
      <c r="A38" s="278" t="s">
        <v>585</v>
      </c>
      <c r="B38" s="279">
        <v>159346.66347999999</v>
      </c>
      <c r="C38" s="279">
        <v>170452.63537999999</v>
      </c>
      <c r="D38" s="279">
        <v>197332.48530999999</v>
      </c>
      <c r="E38" s="279">
        <v>215294.12547</v>
      </c>
      <c r="F38" s="279">
        <v>233424.46649000002</v>
      </c>
      <c r="G38" s="279">
        <v>215107.07136999999</v>
      </c>
      <c r="H38" s="279">
        <v>216643.55074999999</v>
      </c>
      <c r="I38" s="279">
        <v>223583.20872</v>
      </c>
      <c r="J38" s="279">
        <v>282366.35126999998</v>
      </c>
      <c r="K38" s="279">
        <v>223862.72676999995</v>
      </c>
      <c r="L38" s="279">
        <v>242562.46919</v>
      </c>
      <c r="M38" s="279">
        <v>356671.7254</v>
      </c>
      <c r="O38" s="347"/>
      <c r="P38" s="366"/>
      <c r="Q38" s="357"/>
      <c r="R38" s="357"/>
      <c r="S38" s="357"/>
      <c r="T38" s="357"/>
      <c r="U38" s="357"/>
      <c r="V38" s="357"/>
      <c r="W38" s="357"/>
      <c r="X38" s="357"/>
      <c r="AA38" s="273"/>
      <c r="AC38" s="347"/>
      <c r="AD38" s="347"/>
      <c r="AE38" s="347"/>
      <c r="AF38" s="347"/>
      <c r="AG38" s="347"/>
      <c r="AH38" s="347"/>
      <c r="AI38" s="347"/>
      <c r="AJ38" s="347"/>
    </row>
    <row r="39" spans="1:36" s="280" customFormat="1" ht="15" customHeight="1">
      <c r="A39" s="278" t="s">
        <v>141</v>
      </c>
      <c r="B39" s="279">
        <v>73810.89516</v>
      </c>
      <c r="C39" s="279">
        <v>80658.394540000008</v>
      </c>
      <c r="D39" s="279">
        <v>88561.332730000009</v>
      </c>
      <c r="E39" s="279">
        <v>86152.372739999992</v>
      </c>
      <c r="F39" s="279">
        <v>90597.630310000008</v>
      </c>
      <c r="G39" s="279">
        <v>99541.223180000001</v>
      </c>
      <c r="H39" s="279">
        <v>104394.77972000001</v>
      </c>
      <c r="I39" s="279">
        <v>108268.08991</v>
      </c>
      <c r="J39" s="279">
        <v>121597.36494</v>
      </c>
      <c r="K39" s="279">
        <v>132426.27768999999</v>
      </c>
      <c r="L39" s="279">
        <v>133943.98854000002</v>
      </c>
      <c r="M39" s="279">
        <v>143052.28646</v>
      </c>
      <c r="O39" s="347"/>
      <c r="P39" s="366"/>
      <c r="Q39" s="357"/>
      <c r="R39" s="357"/>
      <c r="S39" s="357"/>
      <c r="T39" s="357"/>
      <c r="U39" s="357"/>
      <c r="V39" s="357"/>
      <c r="W39" s="357"/>
      <c r="X39" s="357"/>
      <c r="AA39" s="273"/>
      <c r="AC39" s="347"/>
      <c r="AD39" s="347"/>
      <c r="AE39" s="347"/>
      <c r="AF39" s="347"/>
      <c r="AG39" s="347"/>
      <c r="AH39" s="347"/>
      <c r="AI39" s="347"/>
      <c r="AJ39" s="347"/>
    </row>
    <row r="40" spans="1:36" s="280" customFormat="1" ht="15" customHeight="1">
      <c r="A40" s="278" t="s">
        <v>148</v>
      </c>
      <c r="B40" s="279">
        <v>0</v>
      </c>
      <c r="C40" s="279">
        <v>0</v>
      </c>
      <c r="D40" s="279">
        <v>0</v>
      </c>
      <c r="E40" s="279">
        <v>0</v>
      </c>
      <c r="F40" s="279">
        <v>0</v>
      </c>
      <c r="G40" s="279">
        <v>0</v>
      </c>
      <c r="H40" s="279">
        <v>129104.3</v>
      </c>
      <c r="I40" s="279">
        <v>129191.21667000001</v>
      </c>
      <c r="J40" s="279">
        <v>129278.13333</v>
      </c>
      <c r="K40" s="279">
        <v>131955.16667000001</v>
      </c>
      <c r="L40" s="279">
        <v>86746.05</v>
      </c>
      <c r="M40" s="279">
        <v>88562.133329999997</v>
      </c>
      <c r="O40" s="347"/>
      <c r="P40" s="366"/>
      <c r="Q40" s="357"/>
      <c r="R40" s="357"/>
      <c r="S40" s="357"/>
      <c r="T40" s="357"/>
      <c r="U40" s="357"/>
      <c r="V40" s="357"/>
      <c r="W40" s="357"/>
      <c r="X40" s="357"/>
      <c r="AA40" s="273"/>
      <c r="AC40" s="347"/>
      <c r="AD40" s="347"/>
      <c r="AE40" s="347"/>
      <c r="AF40" s="347"/>
      <c r="AG40" s="347"/>
      <c r="AH40" s="347"/>
      <c r="AI40" s="347"/>
      <c r="AJ40" s="347"/>
    </row>
    <row r="41" spans="1:36" s="280" customFormat="1" ht="15" customHeight="1">
      <c r="A41" s="278" t="s">
        <v>586</v>
      </c>
      <c r="B41" s="279">
        <v>173169.87084000002</v>
      </c>
      <c r="C41" s="279">
        <v>190268.00143</v>
      </c>
      <c r="D41" s="279">
        <v>235412.0612</v>
      </c>
      <c r="E41" s="279">
        <v>206491.40437</v>
      </c>
      <c r="F41" s="279">
        <v>224346.85443000001</v>
      </c>
      <c r="G41" s="279">
        <v>186356.65327000001</v>
      </c>
      <c r="H41" s="279">
        <v>145413.21952000001</v>
      </c>
      <c r="I41" s="279">
        <v>153197.79741999999</v>
      </c>
      <c r="J41" s="279">
        <v>123233.16279999999</v>
      </c>
      <c r="K41" s="279">
        <v>145417.95941000001</v>
      </c>
      <c r="L41" s="279">
        <v>146186.85368999999</v>
      </c>
      <c r="M41" s="279">
        <v>192762.39166999998</v>
      </c>
      <c r="O41" s="347"/>
      <c r="P41" s="366"/>
      <c r="Q41" s="357"/>
      <c r="R41" s="357"/>
      <c r="S41" s="357"/>
      <c r="T41" s="357"/>
      <c r="U41" s="357"/>
      <c r="V41" s="357"/>
      <c r="W41" s="357"/>
      <c r="X41" s="357"/>
      <c r="AA41" s="273"/>
      <c r="AC41" s="347"/>
      <c r="AD41" s="347"/>
      <c r="AE41" s="347"/>
      <c r="AF41" s="347"/>
      <c r="AG41" s="347"/>
      <c r="AH41" s="347"/>
      <c r="AI41" s="347"/>
      <c r="AJ41" s="347"/>
    </row>
    <row r="42" spans="1:36" s="282" customFormat="1" ht="15" customHeight="1" thickBot="1">
      <c r="A42" s="278" t="s">
        <v>122</v>
      </c>
      <c r="B42" s="279">
        <v>7285.1847600000001</v>
      </c>
      <c r="C42" s="279">
        <v>36241.397109999998</v>
      </c>
      <c r="D42" s="279">
        <v>49086.224670000003</v>
      </c>
      <c r="E42" s="279">
        <v>37445.097159999998</v>
      </c>
      <c r="F42" s="279">
        <v>11348.697480000001</v>
      </c>
      <c r="G42" s="279">
        <v>5925.64149</v>
      </c>
      <c r="H42" s="279">
        <v>148279.26420999999</v>
      </c>
      <c r="I42" s="279">
        <v>46826.548289999999</v>
      </c>
      <c r="J42" s="279">
        <v>25352.453539999999</v>
      </c>
      <c r="K42" s="279">
        <v>6312533.7908199998</v>
      </c>
      <c r="L42" s="279">
        <v>6506817.9814600004</v>
      </c>
      <c r="M42" s="279">
        <v>64084.371359999997</v>
      </c>
      <c r="O42" s="347"/>
      <c r="P42" s="368"/>
      <c r="Q42" s="360"/>
      <c r="R42" s="360"/>
      <c r="S42" s="360"/>
      <c r="T42" s="360"/>
      <c r="U42" s="360"/>
      <c r="V42" s="360"/>
      <c r="W42" s="360"/>
      <c r="X42" s="360"/>
      <c r="AA42" s="273"/>
      <c r="AC42" s="347"/>
      <c r="AD42" s="347"/>
      <c r="AE42" s="347"/>
      <c r="AF42" s="347"/>
      <c r="AG42" s="347"/>
      <c r="AH42" s="347"/>
      <c r="AI42" s="347"/>
      <c r="AJ42" s="347"/>
    </row>
    <row r="43" spans="1:36" ht="15" customHeight="1" thickTop="1" thickBot="1">
      <c r="A43" s="343" t="s">
        <v>587</v>
      </c>
      <c r="B43" s="344">
        <v>453780.19185</v>
      </c>
      <c r="C43" s="344">
        <v>498920.08754000004</v>
      </c>
      <c r="D43" s="344">
        <v>554538.46307000006</v>
      </c>
      <c r="E43" s="344">
        <v>626364.48169000004</v>
      </c>
      <c r="F43" s="344">
        <v>676580.26266999997</v>
      </c>
      <c r="G43" s="344">
        <v>735945.07503999991</v>
      </c>
      <c r="H43" s="344">
        <v>751818.51651999995</v>
      </c>
      <c r="I43" s="344">
        <v>827017.05417999998</v>
      </c>
      <c r="J43" s="344">
        <v>898441.84179999994</v>
      </c>
      <c r="K43" s="344">
        <v>914871.07653999992</v>
      </c>
      <c r="L43" s="344">
        <v>933919.42020000005</v>
      </c>
      <c r="M43" s="344">
        <v>1040851.53045</v>
      </c>
      <c r="O43" s="347"/>
      <c r="P43" s="365"/>
      <c r="Q43" s="362"/>
      <c r="R43" s="362"/>
      <c r="S43" s="362"/>
      <c r="T43" s="362"/>
      <c r="U43" s="362"/>
      <c r="V43" s="362"/>
      <c r="W43" s="362"/>
      <c r="X43" s="362"/>
      <c r="AC43" s="347"/>
      <c r="AD43" s="347"/>
      <c r="AE43" s="347"/>
      <c r="AF43" s="347"/>
      <c r="AG43" s="347"/>
      <c r="AH43" s="347"/>
      <c r="AI43" s="347"/>
      <c r="AJ43" s="347"/>
    </row>
    <row r="44" spans="1:36" s="280" customFormat="1" ht="15" customHeight="1" thickTop="1">
      <c r="A44" s="278" t="s">
        <v>163</v>
      </c>
      <c r="B44" s="279">
        <v>311563</v>
      </c>
      <c r="C44" s="279">
        <v>348993</v>
      </c>
      <c r="D44" s="279">
        <v>394323</v>
      </c>
      <c r="E44" s="279">
        <v>452173</v>
      </c>
      <c r="F44" s="279">
        <v>506063</v>
      </c>
      <c r="G44" s="279">
        <v>551823</v>
      </c>
      <c r="H44" s="279">
        <v>598253</v>
      </c>
      <c r="I44" s="279">
        <v>643653</v>
      </c>
      <c r="J44" s="279">
        <v>686233</v>
      </c>
      <c r="K44" s="279">
        <v>729573</v>
      </c>
      <c r="L44" s="279">
        <v>729573</v>
      </c>
      <c r="M44" s="279">
        <v>737303</v>
      </c>
      <c r="O44" s="347"/>
      <c r="P44" s="366"/>
      <c r="Q44" s="357"/>
      <c r="R44" s="357"/>
      <c r="S44" s="357"/>
      <c r="T44" s="357"/>
      <c r="U44" s="357"/>
      <c r="V44" s="357"/>
      <c r="W44" s="357"/>
      <c r="X44" s="357"/>
      <c r="AA44" s="273"/>
      <c r="AC44" s="347"/>
      <c r="AD44" s="347"/>
      <c r="AE44" s="347"/>
      <c r="AF44" s="347"/>
      <c r="AG44" s="347"/>
      <c r="AH44" s="347"/>
      <c r="AI44" s="347"/>
      <c r="AJ44" s="347"/>
    </row>
    <row r="45" spans="1:36" s="280" customFormat="1" ht="15" customHeight="1">
      <c r="A45" s="278" t="s">
        <v>167</v>
      </c>
      <c r="B45" s="279">
        <v>0</v>
      </c>
      <c r="C45" s="279">
        <v>0</v>
      </c>
      <c r="D45" s="279">
        <v>5</v>
      </c>
      <c r="E45" s="279">
        <v>0</v>
      </c>
      <c r="F45" s="279">
        <v>2.5</v>
      </c>
      <c r="G45" s="279">
        <v>0</v>
      </c>
      <c r="H45" s="279">
        <v>2.5</v>
      </c>
      <c r="I45" s="279">
        <v>2.5</v>
      </c>
      <c r="J45" s="279">
        <v>2.5</v>
      </c>
      <c r="K45" s="279">
        <v>0</v>
      </c>
      <c r="L45" s="279">
        <v>0</v>
      </c>
      <c r="M45" s="279">
        <v>31187.5</v>
      </c>
      <c r="O45" s="347"/>
      <c r="P45" s="366"/>
      <c r="Q45" s="357"/>
      <c r="R45" s="357"/>
      <c r="S45" s="357"/>
      <c r="T45" s="357"/>
      <c r="U45" s="357"/>
      <c r="V45" s="357"/>
      <c r="W45" s="357"/>
      <c r="X45" s="357"/>
      <c r="AA45" s="273"/>
      <c r="AC45" s="347"/>
      <c r="AD45" s="347"/>
      <c r="AE45" s="347"/>
      <c r="AF45" s="347"/>
      <c r="AG45" s="347"/>
      <c r="AH45" s="347"/>
      <c r="AI45" s="347"/>
      <c r="AJ45" s="347"/>
    </row>
    <row r="46" spans="1:36"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O46" s="347"/>
      <c r="P46" s="366"/>
      <c r="Q46" s="357"/>
      <c r="R46" s="357"/>
      <c r="S46" s="357"/>
      <c r="T46" s="357"/>
      <c r="U46" s="357"/>
      <c r="V46" s="357"/>
      <c r="W46" s="357"/>
      <c r="X46" s="357"/>
      <c r="AA46" s="273"/>
      <c r="AC46" s="347"/>
      <c r="AD46" s="347"/>
      <c r="AE46" s="347"/>
      <c r="AF46" s="347"/>
      <c r="AG46" s="347"/>
      <c r="AH46" s="347"/>
      <c r="AI46" s="347"/>
      <c r="AJ46" s="347"/>
    </row>
    <row r="47" spans="1:36" s="280" customFormat="1" ht="15" customHeight="1">
      <c r="A47" s="278" t="s">
        <v>588</v>
      </c>
      <c r="B47" s="279">
        <v>59051.410429999996</v>
      </c>
      <c r="C47" s="279">
        <v>67367.365080000003</v>
      </c>
      <c r="D47" s="279">
        <v>75623.21620000001</v>
      </c>
      <c r="E47" s="279">
        <v>73271.404819999996</v>
      </c>
      <c r="F47" s="279">
        <v>83362.498000000007</v>
      </c>
      <c r="G47" s="279">
        <v>92076.541689999998</v>
      </c>
      <c r="H47" s="279">
        <v>103120.53031999999</v>
      </c>
      <c r="I47" s="279">
        <v>108163.00742000001</v>
      </c>
      <c r="J47" s="279">
        <v>115682.86119</v>
      </c>
      <c r="K47" s="279">
        <v>125334.53117999999</v>
      </c>
      <c r="L47" s="279">
        <v>125334.53118000001</v>
      </c>
      <c r="M47" s="279">
        <v>133234.38922000001</v>
      </c>
      <c r="O47" s="347"/>
      <c r="P47" s="366"/>
      <c r="Q47" s="357"/>
      <c r="R47" s="357"/>
      <c r="S47" s="357"/>
      <c r="T47" s="357"/>
      <c r="U47" s="357"/>
      <c r="V47" s="357"/>
      <c r="W47" s="357"/>
      <c r="X47" s="357"/>
      <c r="AA47" s="273"/>
      <c r="AC47" s="347"/>
      <c r="AD47" s="347"/>
      <c r="AE47" s="347"/>
      <c r="AF47" s="347"/>
      <c r="AG47" s="347"/>
      <c r="AH47" s="347"/>
      <c r="AI47" s="347"/>
      <c r="AJ47" s="347"/>
    </row>
    <row r="48" spans="1:36" s="280" customFormat="1" ht="15" customHeight="1">
      <c r="A48" s="278" t="s">
        <v>177</v>
      </c>
      <c r="B48" s="279">
        <v>83165.781419999999</v>
      </c>
      <c r="C48" s="279">
        <v>82559.72245999999</v>
      </c>
      <c r="D48" s="279">
        <v>84587.246870000003</v>
      </c>
      <c r="E48" s="279">
        <v>100920.07687</v>
      </c>
      <c r="F48" s="279">
        <v>87152.264670000004</v>
      </c>
      <c r="G48" s="279">
        <v>92045.533349999998</v>
      </c>
      <c r="H48" s="279">
        <v>50442.486199999999</v>
      </c>
      <c r="I48" s="279">
        <v>75198.546760000012</v>
      </c>
      <c r="J48" s="279">
        <v>96523.480609999999</v>
      </c>
      <c r="K48" s="279">
        <v>59963.545359999996</v>
      </c>
      <c r="L48" s="279">
        <v>79011.889020000002</v>
      </c>
      <c r="M48" s="279">
        <v>139126.64122999998</v>
      </c>
      <c r="O48" s="347"/>
      <c r="P48" s="366"/>
      <c r="Q48" s="357"/>
      <c r="R48" s="357"/>
      <c r="S48" s="357"/>
      <c r="T48" s="357"/>
      <c r="U48" s="357"/>
      <c r="V48" s="357"/>
      <c r="W48" s="357"/>
      <c r="X48" s="357"/>
      <c r="AA48" s="273"/>
      <c r="AC48" s="347"/>
      <c r="AD48" s="347"/>
      <c r="AE48" s="347"/>
      <c r="AF48" s="347"/>
      <c r="AG48" s="347"/>
      <c r="AH48" s="347"/>
      <c r="AI48" s="347"/>
      <c r="AJ48" s="347"/>
    </row>
    <row r="49" spans="1:36" s="280" customFormat="1" ht="15" customHeight="1">
      <c r="A49" s="281" t="s">
        <v>589</v>
      </c>
      <c r="B49" s="279">
        <v>6.2349199999999998</v>
      </c>
      <c r="C49" s="279">
        <v>1.21126</v>
      </c>
      <c r="D49" s="279">
        <v>5.3606699999999998</v>
      </c>
      <c r="E49" s="279">
        <v>9.1450800000000001</v>
      </c>
      <c r="F49" s="279">
        <v>11.827780000000001</v>
      </c>
      <c r="G49" s="279">
        <v>12.29477</v>
      </c>
      <c r="H49" s="279">
        <v>17.71518</v>
      </c>
      <c r="I49" s="279">
        <v>9.1000000000000004E-3</v>
      </c>
      <c r="J49" s="279">
        <v>6.7807299999999993</v>
      </c>
      <c r="K49" s="279">
        <v>13.308629999999999</v>
      </c>
      <c r="L49" s="279">
        <v>13.308629999999999</v>
      </c>
      <c r="M49" s="279">
        <v>14.616160000000001</v>
      </c>
      <c r="O49" s="347"/>
      <c r="P49" s="367"/>
      <c r="Q49" s="357"/>
      <c r="R49" s="357"/>
      <c r="S49" s="357"/>
      <c r="T49" s="357"/>
      <c r="U49" s="357"/>
      <c r="V49" s="357"/>
      <c r="W49" s="357"/>
      <c r="X49" s="357"/>
      <c r="AA49" s="273"/>
      <c r="AC49" s="347"/>
      <c r="AD49" s="347"/>
      <c r="AE49" s="347"/>
      <c r="AF49" s="347"/>
      <c r="AG49" s="347"/>
      <c r="AH49" s="347"/>
      <c r="AI49" s="347"/>
      <c r="AJ49" s="347"/>
    </row>
    <row r="50" spans="1:36" s="282" customFormat="1" ht="15" customHeight="1" thickBot="1">
      <c r="A50" s="281" t="s">
        <v>590</v>
      </c>
      <c r="B50" s="279">
        <v>83159.546499999997</v>
      </c>
      <c r="C50" s="279">
        <v>82558.511200000008</v>
      </c>
      <c r="D50" s="279">
        <v>84581.886200000008</v>
      </c>
      <c r="E50" s="279">
        <v>100910.93179</v>
      </c>
      <c r="F50" s="279">
        <v>87140.436889999997</v>
      </c>
      <c r="G50" s="279">
        <v>92033.238580000005</v>
      </c>
      <c r="H50" s="279">
        <v>50424.77102</v>
      </c>
      <c r="I50" s="279">
        <v>75198.537660000002</v>
      </c>
      <c r="J50" s="279">
        <v>96516.69988</v>
      </c>
      <c r="K50" s="279">
        <v>59950.236729999997</v>
      </c>
      <c r="L50" s="279">
        <v>78998.580390000003</v>
      </c>
      <c r="M50" s="279">
        <v>139112.02507</v>
      </c>
      <c r="O50" s="347"/>
      <c r="P50" s="369"/>
      <c r="Q50" s="360"/>
      <c r="R50" s="360"/>
      <c r="S50" s="360"/>
      <c r="T50" s="360"/>
      <c r="U50" s="360"/>
      <c r="V50" s="360"/>
      <c r="W50" s="360"/>
      <c r="X50" s="360"/>
      <c r="AA50" s="273"/>
      <c r="AC50" s="347"/>
      <c r="AD50" s="347"/>
      <c r="AE50" s="347"/>
      <c r="AF50" s="347"/>
      <c r="AG50" s="347"/>
      <c r="AH50" s="347"/>
      <c r="AI50" s="347"/>
      <c r="AJ50" s="347"/>
    </row>
    <row r="51" spans="1:36" ht="15" customHeight="1" thickTop="1" thickBot="1">
      <c r="A51" s="343" t="s">
        <v>591</v>
      </c>
      <c r="B51" s="344">
        <v>7223308.3168100007</v>
      </c>
      <c r="C51" s="344">
        <v>7842731.3683199994</v>
      </c>
      <c r="D51" s="344">
        <v>9235270.414069999</v>
      </c>
      <c r="E51" s="344">
        <v>10253531.655239999</v>
      </c>
      <c r="F51" s="344">
        <v>10538299.414659999</v>
      </c>
      <c r="G51" s="344">
        <v>11107875.53414</v>
      </c>
      <c r="H51" s="344">
        <v>11882423.19918</v>
      </c>
      <c r="I51" s="344">
        <v>12358505.79964</v>
      </c>
      <c r="J51" s="344">
        <v>12981952.26358</v>
      </c>
      <c r="K51" s="344">
        <v>13612618.304540001</v>
      </c>
      <c r="L51" s="344">
        <v>13871182.64043</v>
      </c>
      <c r="M51" s="344">
        <v>14512862.374950001</v>
      </c>
      <c r="O51" s="347"/>
      <c r="P51" s="365"/>
      <c r="Q51" s="362"/>
      <c r="R51" s="362"/>
      <c r="S51" s="362"/>
      <c r="T51" s="362"/>
      <c r="U51" s="362"/>
      <c r="V51" s="362"/>
      <c r="W51" s="362"/>
      <c r="X51" s="362"/>
      <c r="AC51" s="347"/>
      <c r="AD51" s="347"/>
      <c r="AE51" s="347"/>
      <c r="AF51" s="347"/>
      <c r="AG51" s="347"/>
      <c r="AH51" s="347"/>
      <c r="AI51" s="347"/>
      <c r="AJ51" s="347"/>
    </row>
    <row r="52" spans="1:36" s="280" customFormat="1" ht="15" customHeight="1" thickTop="1">
      <c r="A52" s="283" t="s">
        <v>592</v>
      </c>
      <c r="B52" s="279">
        <v>278819.59109</v>
      </c>
      <c r="C52" s="279">
        <v>248436.04494999998</v>
      </c>
      <c r="D52" s="279">
        <v>302677.98375000001</v>
      </c>
      <c r="E52" s="279">
        <v>385105.73826999997</v>
      </c>
      <c r="F52" s="279">
        <v>356467.90607999999</v>
      </c>
      <c r="G52" s="279">
        <v>495943.17531000002</v>
      </c>
      <c r="H52" s="279">
        <v>534953.73057000001</v>
      </c>
      <c r="I52" s="279">
        <v>592495.92102999997</v>
      </c>
      <c r="J52" s="279">
        <v>805560.82851999998</v>
      </c>
      <c r="K52" s="279">
        <v>867256.55174000014</v>
      </c>
      <c r="L52" s="279">
        <v>806004.75236000004</v>
      </c>
      <c r="M52" s="279">
        <v>888850.57781999989</v>
      </c>
      <c r="O52" s="347"/>
      <c r="P52" s="370"/>
      <c r="Q52" s="357"/>
      <c r="R52" s="357"/>
      <c r="S52" s="357"/>
      <c r="T52" s="357"/>
      <c r="U52" s="357"/>
      <c r="V52" s="357"/>
      <c r="W52" s="357"/>
      <c r="X52" s="357"/>
      <c r="AA52" s="273"/>
      <c r="AC52" s="347"/>
      <c r="AD52" s="347"/>
      <c r="AE52" s="347"/>
      <c r="AF52" s="347"/>
      <c r="AG52" s="347"/>
      <c r="AH52" s="347"/>
      <c r="AI52" s="347"/>
      <c r="AJ52" s="347"/>
    </row>
    <row r="53" spans="1:36" s="282" customFormat="1" ht="15" customHeight="1">
      <c r="A53" s="281" t="s">
        <v>593</v>
      </c>
      <c r="B53" s="279">
        <v>21225.47997</v>
      </c>
      <c r="C53" s="279">
        <v>15423.201550000002</v>
      </c>
      <c r="D53" s="279">
        <v>5380.91705</v>
      </c>
      <c r="E53" s="279">
        <v>11028.096140000001</v>
      </c>
      <c r="F53" s="279">
        <v>31092.873010000003</v>
      </c>
      <c r="G53" s="279">
        <v>14043.942650000001</v>
      </c>
      <c r="H53" s="279">
        <v>37035.412380000002</v>
      </c>
      <c r="I53" s="279">
        <v>10908.96408</v>
      </c>
      <c r="J53" s="279">
        <v>33458.077689999998</v>
      </c>
      <c r="K53" s="279">
        <v>43134.825379999995</v>
      </c>
      <c r="L53" s="279">
        <v>24852.31882</v>
      </c>
      <c r="M53" s="279">
        <v>36989.919649999996</v>
      </c>
      <c r="O53" s="347"/>
      <c r="P53" s="369"/>
      <c r="Q53" s="360"/>
      <c r="R53" s="360"/>
      <c r="S53" s="360"/>
      <c r="T53" s="360"/>
      <c r="U53" s="360"/>
      <c r="V53" s="360"/>
      <c r="W53" s="360"/>
      <c r="X53" s="360"/>
      <c r="AA53" s="273"/>
      <c r="AC53" s="347"/>
      <c r="AD53" s="347"/>
      <c r="AE53" s="347"/>
      <c r="AF53" s="347"/>
      <c r="AG53" s="347"/>
      <c r="AH53" s="347"/>
      <c r="AI53" s="347"/>
      <c r="AJ53" s="347"/>
    </row>
    <row r="54" spans="1:36" s="282" customFormat="1" ht="15" customHeight="1">
      <c r="A54" s="281" t="s">
        <v>594</v>
      </c>
      <c r="B54" s="279">
        <v>212346.69330000001</v>
      </c>
      <c r="C54" s="279">
        <v>154849.76678999999</v>
      </c>
      <c r="D54" s="279">
        <v>186226.14837000001</v>
      </c>
      <c r="E54" s="279">
        <v>231227.03218000001</v>
      </c>
      <c r="F54" s="279">
        <v>165484.51337</v>
      </c>
      <c r="G54" s="279">
        <v>289783.99617</v>
      </c>
      <c r="H54" s="279">
        <v>289181.25594999996</v>
      </c>
      <c r="I54" s="279">
        <v>345067.24738000002</v>
      </c>
      <c r="J54" s="279">
        <v>513416.28837999998</v>
      </c>
      <c r="K54" s="279">
        <v>545587.06852000009</v>
      </c>
      <c r="L54" s="279">
        <v>501272.19163999998</v>
      </c>
      <c r="M54" s="279">
        <v>572579.8942000001</v>
      </c>
      <c r="O54" s="347"/>
      <c r="P54" s="369"/>
      <c r="Q54" s="360"/>
      <c r="R54" s="360"/>
      <c r="S54" s="360"/>
      <c r="T54" s="360"/>
      <c r="U54" s="360"/>
      <c r="V54" s="360"/>
      <c r="W54" s="360"/>
      <c r="X54" s="360"/>
      <c r="AA54" s="273"/>
      <c r="AC54" s="347"/>
      <c r="AD54" s="347"/>
      <c r="AE54" s="347"/>
      <c r="AF54" s="347"/>
      <c r="AG54" s="347"/>
      <c r="AH54" s="347"/>
      <c r="AI54" s="347"/>
      <c r="AJ54" s="347"/>
    </row>
    <row r="55" spans="1:36"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O55" s="347"/>
      <c r="P55" s="369"/>
      <c r="Q55" s="360"/>
      <c r="R55" s="360"/>
      <c r="S55" s="360"/>
      <c r="T55" s="360"/>
      <c r="U55" s="360"/>
      <c r="V55" s="360"/>
      <c r="W55" s="360"/>
      <c r="X55" s="360"/>
      <c r="AA55" s="273"/>
      <c r="AC55" s="347"/>
      <c r="AD55" s="347"/>
      <c r="AE55" s="347"/>
      <c r="AF55" s="347"/>
      <c r="AG55" s="347"/>
      <c r="AH55" s="347"/>
      <c r="AI55" s="347"/>
      <c r="AJ55" s="347"/>
    </row>
    <row r="56" spans="1:36" s="282" customFormat="1" ht="15" customHeight="1">
      <c r="A56" s="281" t="s">
        <v>596</v>
      </c>
      <c r="B56" s="279">
        <v>45247.417820000002</v>
      </c>
      <c r="C56" s="279">
        <v>78163.076610000004</v>
      </c>
      <c r="D56" s="279">
        <v>111070.91833</v>
      </c>
      <c r="E56" s="279">
        <v>138391.60994999998</v>
      </c>
      <c r="F56" s="279">
        <v>159890.51969999998</v>
      </c>
      <c r="G56" s="279">
        <v>182168.23649000001</v>
      </c>
      <c r="H56" s="279">
        <v>196732.06224</v>
      </c>
      <c r="I56" s="279">
        <v>224514.70957000001</v>
      </c>
      <c r="J56" s="279">
        <v>243320.06245</v>
      </c>
      <c r="K56" s="279">
        <v>263168.25783999998</v>
      </c>
      <c r="L56" s="279">
        <v>264513.8419</v>
      </c>
      <c r="M56" s="279">
        <v>268773.55050999997</v>
      </c>
      <c r="O56" s="347"/>
      <c r="P56" s="369"/>
      <c r="Q56" s="360"/>
      <c r="R56" s="360"/>
      <c r="S56" s="360"/>
      <c r="T56" s="360"/>
      <c r="U56" s="360"/>
      <c r="V56" s="360"/>
      <c r="W56" s="360"/>
      <c r="X56" s="360"/>
      <c r="AA56" s="273"/>
      <c r="AC56" s="347"/>
      <c r="AD56" s="347"/>
      <c r="AE56" s="347"/>
      <c r="AF56" s="347"/>
      <c r="AG56" s="347"/>
      <c r="AH56" s="347"/>
      <c r="AI56" s="347"/>
      <c r="AJ56" s="347"/>
    </row>
    <row r="57" spans="1:36" s="282" customFormat="1" ht="15" customHeight="1">
      <c r="A57" s="281" t="s">
        <v>597</v>
      </c>
      <c r="B57" s="279">
        <v>0</v>
      </c>
      <c r="C57" s="279">
        <v>0</v>
      </c>
      <c r="D57" s="279">
        <v>0</v>
      </c>
      <c r="E57" s="279">
        <v>4459</v>
      </c>
      <c r="F57" s="279">
        <v>0</v>
      </c>
      <c r="G57" s="279">
        <v>9947</v>
      </c>
      <c r="H57" s="279">
        <v>12005</v>
      </c>
      <c r="I57" s="279">
        <v>12005</v>
      </c>
      <c r="J57" s="279">
        <v>15366.4</v>
      </c>
      <c r="K57" s="279">
        <v>15366.4</v>
      </c>
      <c r="L57" s="279">
        <v>15366.4</v>
      </c>
      <c r="M57" s="279">
        <v>10507.213460000001</v>
      </c>
      <c r="O57" s="347"/>
      <c r="P57" s="369"/>
      <c r="Q57" s="360"/>
      <c r="R57" s="360"/>
      <c r="S57" s="360"/>
      <c r="T57" s="360"/>
      <c r="U57" s="360"/>
      <c r="V57" s="360"/>
      <c r="W57" s="360"/>
      <c r="X57" s="360"/>
      <c r="AA57" s="273"/>
      <c r="AC57" s="347"/>
      <c r="AD57" s="347"/>
      <c r="AE57" s="347"/>
      <c r="AF57" s="347"/>
      <c r="AG57" s="347"/>
      <c r="AH57" s="347"/>
      <c r="AI57" s="347"/>
      <c r="AJ57" s="347"/>
    </row>
    <row r="58" spans="1:36" s="282" customFormat="1" ht="15" customHeight="1">
      <c r="A58" s="278" t="s">
        <v>598</v>
      </c>
      <c r="B58" s="279">
        <v>12181261.70482</v>
      </c>
      <c r="C58" s="279">
        <v>14649196.831729999</v>
      </c>
      <c r="D58" s="279">
        <v>15829800.10156</v>
      </c>
      <c r="E58" s="279">
        <v>17340327.562090002</v>
      </c>
      <c r="F58" s="279">
        <v>18887254.48601</v>
      </c>
      <c r="G58" s="279">
        <v>18533607.661520001</v>
      </c>
      <c r="H58" s="279">
        <v>18635101.900929999</v>
      </c>
      <c r="I58" s="279">
        <v>18645465.172019999</v>
      </c>
      <c r="J58" s="279">
        <v>20823592.35292</v>
      </c>
      <c r="K58" s="279">
        <v>23240635.770629995</v>
      </c>
      <c r="L58" s="279">
        <v>23392495.418849997</v>
      </c>
      <c r="M58" s="279">
        <v>25017168.288760003</v>
      </c>
      <c r="O58" s="347"/>
      <c r="P58" s="368"/>
      <c r="Q58" s="360"/>
      <c r="R58" s="360"/>
      <c r="S58" s="360"/>
      <c r="T58" s="360"/>
      <c r="U58" s="360"/>
      <c r="V58" s="360"/>
      <c r="W58" s="360"/>
      <c r="X58" s="360"/>
      <c r="AA58" s="273"/>
      <c r="AC58" s="347"/>
      <c r="AD58" s="347"/>
      <c r="AE58" s="347"/>
      <c r="AF58" s="347"/>
      <c r="AG58" s="347"/>
      <c r="AH58" s="347"/>
      <c r="AI58" s="347"/>
      <c r="AJ58" s="347"/>
    </row>
    <row r="59" spans="1:36">
      <c r="A59" s="345" t="s">
        <v>599</v>
      </c>
      <c r="B59" s="346">
        <v>527186.80857999995</v>
      </c>
      <c r="C59" s="346">
        <v>572713.09532000008</v>
      </c>
      <c r="D59" s="346">
        <v>612388.26435000007</v>
      </c>
      <c r="E59" s="346">
        <v>670355.79972000001</v>
      </c>
      <c r="F59" s="346">
        <v>716324.13014000002</v>
      </c>
      <c r="G59" s="346">
        <v>756548.62326999998</v>
      </c>
      <c r="H59" s="346">
        <v>730413.59933</v>
      </c>
      <c r="I59" s="346">
        <v>715153.35169000004</v>
      </c>
      <c r="J59" s="346">
        <v>780193.05039999995</v>
      </c>
      <c r="K59" s="346">
        <v>743308.24372999999</v>
      </c>
      <c r="L59" s="346">
        <v>817301.5466</v>
      </c>
      <c r="M59" s="346">
        <v>857296.73149999976</v>
      </c>
      <c r="O59" s="347"/>
      <c r="P59" s="371"/>
      <c r="Q59" s="352"/>
      <c r="R59" s="352"/>
      <c r="S59" s="352"/>
      <c r="T59" s="352"/>
      <c r="U59" s="352"/>
      <c r="V59" s="352"/>
      <c r="W59" s="352"/>
      <c r="X59" s="352"/>
      <c r="AC59" s="347"/>
      <c r="AD59" s="347"/>
      <c r="AE59" s="347"/>
      <c r="AF59" s="347"/>
      <c r="AG59" s="347"/>
      <c r="AH59" s="347"/>
      <c r="AI59" s="347"/>
      <c r="AJ59" s="347"/>
    </row>
    <row r="60" spans="1:36" ht="15" customHeight="1">
      <c r="A60" s="281" t="s">
        <v>600</v>
      </c>
      <c r="B60" s="279">
        <v>-114862.95421</v>
      </c>
      <c r="C60" s="279">
        <v>-139642.09603000002</v>
      </c>
      <c r="D60" s="279">
        <v>-147265.76958000002</v>
      </c>
      <c r="E60" s="279">
        <v>-182281.54300000001</v>
      </c>
      <c r="F60" s="279">
        <v>-228830.02646000002</v>
      </c>
      <c r="G60" s="279">
        <v>-264720.46591999999</v>
      </c>
      <c r="H60" s="279">
        <v>-296653.65785000002</v>
      </c>
      <c r="I60" s="279">
        <v>-306998.14989</v>
      </c>
      <c r="J60" s="279">
        <v>-325077.00878999999</v>
      </c>
      <c r="K60" s="279">
        <v>-329249.97044</v>
      </c>
      <c r="L60" s="279">
        <v>-361320.34376999998</v>
      </c>
      <c r="M60" s="279">
        <v>-364141.77321999997</v>
      </c>
      <c r="O60" s="347"/>
      <c r="P60" s="372"/>
      <c r="Q60" s="352"/>
      <c r="R60" s="352"/>
      <c r="S60" s="352"/>
      <c r="T60" s="352"/>
      <c r="U60" s="352"/>
      <c r="V60" s="352"/>
      <c r="W60" s="352"/>
      <c r="X60" s="352"/>
      <c r="AC60" s="347"/>
      <c r="AD60" s="347"/>
      <c r="AE60" s="347"/>
      <c r="AF60" s="347"/>
      <c r="AG60" s="347"/>
      <c r="AH60" s="347"/>
      <c r="AI60" s="347"/>
      <c r="AJ60" s="347"/>
    </row>
    <row r="61" spans="1:36" ht="15" customHeight="1">
      <c r="A61" s="278" t="s">
        <v>601</v>
      </c>
      <c r="B61" s="279">
        <v>412323.85437000002</v>
      </c>
      <c r="C61" s="279">
        <v>433070.99929000001</v>
      </c>
      <c r="D61" s="279">
        <v>465122.49476999999</v>
      </c>
      <c r="E61" s="279">
        <v>488074.25672</v>
      </c>
      <c r="F61" s="279">
        <v>487494.10368</v>
      </c>
      <c r="G61" s="279">
        <v>491828.15735000005</v>
      </c>
      <c r="H61" s="279">
        <v>433759.94148000004</v>
      </c>
      <c r="I61" s="279">
        <v>408155.20180000004</v>
      </c>
      <c r="J61" s="279">
        <v>455116.04161000001</v>
      </c>
      <c r="K61" s="279">
        <v>414058.27328999998</v>
      </c>
      <c r="L61" s="279">
        <v>455981.20282999997</v>
      </c>
      <c r="M61" s="279">
        <v>493154.95827999979</v>
      </c>
      <c r="O61" s="347"/>
      <c r="P61" s="373"/>
      <c r="Q61" s="352"/>
      <c r="R61" s="352"/>
      <c r="S61" s="352"/>
      <c r="T61" s="352"/>
      <c r="U61" s="352"/>
      <c r="V61" s="352"/>
      <c r="W61" s="352"/>
      <c r="X61" s="352"/>
      <c r="AC61" s="347"/>
      <c r="AD61" s="347"/>
      <c r="AE61" s="347"/>
      <c r="AF61" s="347"/>
      <c r="AG61" s="347"/>
      <c r="AH61" s="347"/>
      <c r="AI61" s="347"/>
      <c r="AJ61" s="347"/>
    </row>
    <row r="62" spans="1:36" ht="15" customHeight="1">
      <c r="A62" s="284" t="s">
        <v>602</v>
      </c>
      <c r="B62" s="279">
        <v>106952.44357999999</v>
      </c>
      <c r="C62" s="279">
        <v>117681.16497</v>
      </c>
      <c r="D62" s="279">
        <v>156124.82629</v>
      </c>
      <c r="E62" s="279">
        <v>155747.17643000002</v>
      </c>
      <c r="F62" s="279">
        <v>218601.43594999998</v>
      </c>
      <c r="G62" s="279">
        <v>168889.71515999999</v>
      </c>
      <c r="H62" s="279">
        <v>156999.65012999999</v>
      </c>
      <c r="I62" s="279">
        <v>181749.69550999999</v>
      </c>
      <c r="J62" s="279">
        <v>187309.40158000001</v>
      </c>
      <c r="K62" s="279">
        <v>327967.93277999997</v>
      </c>
      <c r="L62" s="279">
        <v>369453.27108999999</v>
      </c>
      <c r="M62" s="279">
        <v>1113615.3043999996</v>
      </c>
      <c r="O62" s="347"/>
      <c r="P62" s="371"/>
      <c r="Q62" s="352"/>
      <c r="R62" s="352"/>
      <c r="S62" s="352"/>
      <c r="T62" s="352"/>
      <c r="U62" s="352"/>
      <c r="V62" s="352"/>
      <c r="W62" s="352"/>
      <c r="X62" s="352"/>
      <c r="AC62" s="347"/>
      <c r="AD62" s="347"/>
      <c r="AE62" s="347"/>
      <c r="AF62" s="347"/>
      <c r="AG62" s="347"/>
      <c r="AH62" s="347"/>
      <c r="AI62" s="347"/>
      <c r="AJ62" s="347"/>
    </row>
    <row r="63" spans="1:36" ht="15" customHeight="1">
      <c r="A63" s="281" t="s">
        <v>603</v>
      </c>
      <c r="B63" s="279">
        <v>-25894.532729999999</v>
      </c>
      <c r="C63" s="279">
        <v>-36859.871650000001</v>
      </c>
      <c r="D63" s="279">
        <v>-79611.340989999997</v>
      </c>
      <c r="E63" s="279">
        <v>-86556.779370000004</v>
      </c>
      <c r="F63" s="279">
        <v>-140653.89416999999</v>
      </c>
      <c r="G63" s="279">
        <v>-93680.780939999997</v>
      </c>
      <c r="H63" s="279">
        <v>-93191.063800000004</v>
      </c>
      <c r="I63" s="279">
        <v>-79006.191940000004</v>
      </c>
      <c r="J63" s="279">
        <v>-76765.031770000001</v>
      </c>
      <c r="K63" s="279">
        <v>-226312.16725</v>
      </c>
      <c r="L63" s="279">
        <v>-253136.57162999999</v>
      </c>
      <c r="M63" s="279">
        <v>-845290.31669999997</v>
      </c>
      <c r="O63" s="347"/>
      <c r="P63" s="372"/>
      <c r="Q63" s="352"/>
      <c r="R63" s="352"/>
      <c r="S63" s="352"/>
      <c r="T63" s="352"/>
      <c r="U63" s="352"/>
      <c r="V63" s="352"/>
      <c r="W63" s="352"/>
      <c r="X63" s="352"/>
      <c r="AC63" s="347"/>
      <c r="AD63" s="347"/>
      <c r="AE63" s="347"/>
      <c r="AF63" s="347"/>
      <c r="AG63" s="347"/>
      <c r="AH63" s="347"/>
      <c r="AI63" s="347"/>
      <c r="AJ63" s="347"/>
    </row>
    <row r="64" spans="1:36" ht="15" customHeight="1">
      <c r="A64" s="285" t="s">
        <v>604</v>
      </c>
      <c r="B64" s="279">
        <v>493381.76522</v>
      </c>
      <c r="C64" s="279">
        <v>513892.29261</v>
      </c>
      <c r="D64" s="279">
        <v>541635.98007000005</v>
      </c>
      <c r="E64" s="279">
        <v>557264.65377999994</v>
      </c>
      <c r="F64" s="279">
        <v>565441.64546000003</v>
      </c>
      <c r="G64" s="279">
        <v>567037.09157000005</v>
      </c>
      <c r="H64" s="279">
        <v>497568.52781</v>
      </c>
      <c r="I64" s="279">
        <v>510898.70536999998</v>
      </c>
      <c r="J64" s="279">
        <v>565660.4114199999</v>
      </c>
      <c r="K64" s="279">
        <v>515714.03881999996</v>
      </c>
      <c r="L64" s="279">
        <v>572297.90229</v>
      </c>
      <c r="M64" s="279">
        <v>761479.94597999926</v>
      </c>
      <c r="O64" s="347"/>
      <c r="P64" s="374"/>
      <c r="Q64" s="352"/>
      <c r="R64" s="352"/>
      <c r="S64" s="352"/>
      <c r="T64" s="352"/>
      <c r="U64" s="352"/>
      <c r="V64" s="352"/>
      <c r="W64" s="352"/>
      <c r="X64" s="352"/>
      <c r="AC64" s="347"/>
      <c r="AD64" s="347"/>
      <c r="AE64" s="347"/>
      <c r="AF64" s="347"/>
      <c r="AG64" s="347"/>
      <c r="AH64" s="347"/>
      <c r="AI64" s="347"/>
      <c r="AJ64" s="347"/>
    </row>
    <row r="65" spans="1:36" ht="15" customHeight="1">
      <c r="A65" s="284" t="s">
        <v>605</v>
      </c>
      <c r="B65" s="279">
        <v>64527.883329999997</v>
      </c>
      <c r="C65" s="279">
        <v>62100.441789999997</v>
      </c>
      <c r="D65" s="279">
        <v>56363.961340000002</v>
      </c>
      <c r="E65" s="279">
        <v>72623.219319999989</v>
      </c>
      <c r="F65" s="279">
        <v>72939.938299999994</v>
      </c>
      <c r="G65" s="279">
        <v>67736.24470000001</v>
      </c>
      <c r="H65" s="279">
        <v>67927.114979999998</v>
      </c>
      <c r="I65" s="279">
        <v>74366.092870000008</v>
      </c>
      <c r="J65" s="279">
        <v>75556.876380000002</v>
      </c>
      <c r="K65" s="279">
        <v>73656.81143999999</v>
      </c>
      <c r="L65" s="279">
        <v>81396.405419999996</v>
      </c>
      <c r="M65" s="279">
        <v>64927.662880000011</v>
      </c>
      <c r="O65" s="347"/>
      <c r="P65" s="371"/>
      <c r="Q65" s="352"/>
      <c r="R65" s="352"/>
      <c r="S65" s="352"/>
      <c r="T65" s="352"/>
      <c r="U65" s="352"/>
      <c r="V65" s="352"/>
      <c r="W65" s="352"/>
      <c r="X65" s="352"/>
      <c r="AC65" s="347"/>
      <c r="AD65" s="347"/>
      <c r="AE65" s="347"/>
      <c r="AF65" s="347"/>
      <c r="AG65" s="347"/>
      <c r="AH65" s="347"/>
      <c r="AI65" s="347"/>
      <c r="AJ65" s="347"/>
    </row>
    <row r="66" spans="1:36" ht="15" customHeight="1">
      <c r="A66" s="284" t="s">
        <v>606</v>
      </c>
      <c r="B66" s="279">
        <v>-114632.55218000001</v>
      </c>
      <c r="C66" s="279">
        <v>-105299.98805</v>
      </c>
      <c r="D66" s="279">
        <v>-110175.53319</v>
      </c>
      <c r="E66" s="279">
        <v>-110834.5426</v>
      </c>
      <c r="F66" s="279">
        <v>-117058.49196</v>
      </c>
      <c r="G66" s="279">
        <v>-123658.4558</v>
      </c>
      <c r="H66" s="279">
        <v>-113800.88193999999</v>
      </c>
      <c r="I66" s="279">
        <v>-132563.03446</v>
      </c>
      <c r="J66" s="279">
        <v>-129038.78111</v>
      </c>
      <c r="K66" s="279">
        <v>-153800.43099000002</v>
      </c>
      <c r="L66" s="279">
        <v>-165304.02283</v>
      </c>
      <c r="M66" s="279">
        <v>-198552.90151999996</v>
      </c>
      <c r="O66" s="347"/>
      <c r="P66" s="371"/>
      <c r="Q66" s="352"/>
      <c r="R66" s="352"/>
      <c r="S66" s="352"/>
      <c r="T66" s="352"/>
      <c r="U66" s="352"/>
      <c r="V66" s="352"/>
      <c r="W66" s="352"/>
      <c r="X66" s="352"/>
      <c r="AC66" s="347"/>
      <c r="AD66" s="347"/>
      <c r="AE66" s="347"/>
      <c r="AF66" s="347"/>
      <c r="AG66" s="347"/>
      <c r="AH66" s="347"/>
      <c r="AI66" s="347"/>
      <c r="AJ66" s="347"/>
    </row>
    <row r="67" spans="1:36" ht="15" customHeight="1">
      <c r="A67" s="278" t="s">
        <v>607</v>
      </c>
      <c r="B67" s="279">
        <v>443277.09636999998</v>
      </c>
      <c r="C67" s="279">
        <v>470692.74635000003</v>
      </c>
      <c r="D67" s="279">
        <v>487824.40822000004</v>
      </c>
      <c r="E67" s="279">
        <v>519053.33049999998</v>
      </c>
      <c r="F67" s="279">
        <v>521323.09179999999</v>
      </c>
      <c r="G67" s="279">
        <v>511114.88047000003</v>
      </c>
      <c r="H67" s="279">
        <v>451694.76085000002</v>
      </c>
      <c r="I67" s="279">
        <v>452701.76377999998</v>
      </c>
      <c r="J67" s="279">
        <v>512178.50669000001</v>
      </c>
      <c r="K67" s="279">
        <v>435570.41926999995</v>
      </c>
      <c r="L67" s="279">
        <v>488390.28487999999</v>
      </c>
      <c r="M67" s="279">
        <v>627854.70733999927</v>
      </c>
      <c r="O67" s="347"/>
      <c r="P67" s="373"/>
      <c r="Q67" s="352"/>
      <c r="R67" s="352"/>
      <c r="S67" s="352"/>
      <c r="T67" s="352"/>
      <c r="U67" s="352"/>
      <c r="V67" s="352"/>
      <c r="W67" s="352"/>
      <c r="X67" s="352"/>
      <c r="AC67" s="347"/>
      <c r="AD67" s="347"/>
      <c r="AE67" s="347"/>
      <c r="AF67" s="347"/>
      <c r="AG67" s="347"/>
      <c r="AH67" s="347"/>
      <c r="AI67" s="347"/>
      <c r="AJ67" s="347"/>
    </row>
    <row r="68" spans="1:36" ht="15" customHeight="1">
      <c r="A68" s="281" t="s">
        <v>608</v>
      </c>
      <c r="B68" s="279">
        <v>-311232.55608999997</v>
      </c>
      <c r="C68" s="279">
        <v>-343701.81342999998</v>
      </c>
      <c r="D68" s="279">
        <v>-342454.71096</v>
      </c>
      <c r="E68" s="279">
        <v>-344518.73483999999</v>
      </c>
      <c r="F68" s="279">
        <v>-369767.40281</v>
      </c>
      <c r="G68" s="279">
        <v>-359968.04031000001</v>
      </c>
      <c r="H68" s="279">
        <v>-360225.04479000001</v>
      </c>
      <c r="I68" s="279">
        <v>-340314.34987999999</v>
      </c>
      <c r="J68" s="279">
        <v>-360434.34393000003</v>
      </c>
      <c r="K68" s="279">
        <v>-337885.17761999997</v>
      </c>
      <c r="L68" s="279">
        <v>-367885.16164000001</v>
      </c>
      <c r="M68" s="279">
        <v>-425494.0843000001</v>
      </c>
      <c r="O68" s="347"/>
      <c r="P68" s="372"/>
      <c r="Q68" s="352"/>
      <c r="R68" s="352"/>
      <c r="S68" s="352"/>
      <c r="T68" s="352"/>
      <c r="U68" s="352"/>
      <c r="V68" s="352"/>
      <c r="W68" s="352"/>
      <c r="X68" s="352"/>
      <c r="AC68" s="347"/>
      <c r="AD68" s="347"/>
      <c r="AE68" s="347"/>
      <c r="AF68" s="347"/>
      <c r="AG68" s="347"/>
      <c r="AH68" s="347"/>
      <c r="AI68" s="347"/>
      <c r="AJ68" s="347"/>
    </row>
    <row r="69" spans="1:36" ht="15" customHeight="1">
      <c r="A69" s="285" t="s">
        <v>609</v>
      </c>
      <c r="B69" s="279">
        <v>132044.54028000002</v>
      </c>
      <c r="C69" s="279">
        <v>126990.93292000001</v>
      </c>
      <c r="D69" s="279">
        <v>145369.69725999999</v>
      </c>
      <c r="E69" s="279">
        <v>174534.59565999999</v>
      </c>
      <c r="F69" s="279">
        <v>151555.68899</v>
      </c>
      <c r="G69" s="279">
        <v>151146.84015999999</v>
      </c>
      <c r="H69" s="279">
        <v>91469.716060000006</v>
      </c>
      <c r="I69" s="279">
        <v>112387.4139</v>
      </c>
      <c r="J69" s="279">
        <v>151744.16275999998</v>
      </c>
      <c r="K69" s="279">
        <v>97685.241649999982</v>
      </c>
      <c r="L69" s="279">
        <v>120505.12324</v>
      </c>
      <c r="M69" s="279">
        <v>202360.62303999916</v>
      </c>
      <c r="O69" s="347"/>
      <c r="P69" s="374"/>
      <c r="Q69" s="352"/>
      <c r="R69" s="352"/>
      <c r="S69" s="352"/>
      <c r="T69" s="352"/>
      <c r="U69" s="352"/>
      <c r="V69" s="352"/>
      <c r="W69" s="352"/>
      <c r="X69" s="352"/>
      <c r="AC69" s="347"/>
      <c r="AD69" s="347"/>
      <c r="AE69" s="347"/>
      <c r="AF69" s="347"/>
      <c r="AG69" s="347"/>
      <c r="AH69" s="347"/>
      <c r="AI69" s="347"/>
      <c r="AJ69" s="347"/>
    </row>
    <row r="70" spans="1:36" ht="15" customHeight="1">
      <c r="A70" s="285" t="s">
        <v>610</v>
      </c>
      <c r="B70" s="279">
        <v>-2.7480599999999997</v>
      </c>
      <c r="C70" s="279">
        <v>-61.480059999999995</v>
      </c>
      <c r="D70" s="279">
        <v>128.61061999999998</v>
      </c>
      <c r="E70" s="279">
        <v>693.62493000000006</v>
      </c>
      <c r="F70" s="279">
        <v>168.21929999999998</v>
      </c>
      <c r="G70" s="279">
        <v>265.40244000000001</v>
      </c>
      <c r="H70" s="279">
        <v>813.78834999999992</v>
      </c>
      <c r="I70" s="279">
        <v>258.39001000000002</v>
      </c>
      <c r="J70" s="279">
        <v>622.23503000000005</v>
      </c>
      <c r="K70" s="279">
        <v>823.21203000000003</v>
      </c>
      <c r="L70" s="279">
        <v>868.07342000000006</v>
      </c>
      <c r="M70" s="279">
        <v>785.91642000000002</v>
      </c>
      <c r="O70" s="347"/>
      <c r="P70" s="374"/>
      <c r="Q70" s="352"/>
      <c r="R70" s="352"/>
      <c r="S70" s="352"/>
      <c r="T70" s="352"/>
      <c r="U70" s="352"/>
      <c r="V70" s="352"/>
      <c r="W70" s="352"/>
      <c r="X70" s="352"/>
      <c r="AC70" s="347"/>
      <c r="AD70" s="347"/>
      <c r="AE70" s="347"/>
      <c r="AF70" s="347"/>
      <c r="AG70" s="347"/>
      <c r="AH70" s="347"/>
      <c r="AI70" s="347"/>
      <c r="AJ70" s="347"/>
    </row>
    <row r="71" spans="1:36" ht="15" customHeight="1">
      <c r="A71" s="286" t="s">
        <v>611</v>
      </c>
      <c r="B71" s="279">
        <v>-72.30913000000001</v>
      </c>
      <c r="C71" s="279">
        <v>-97.443460000000002</v>
      </c>
      <c r="D71" s="279">
        <v>101.51739000000001</v>
      </c>
      <c r="E71" s="279">
        <v>142.57954000000001</v>
      </c>
      <c r="F71" s="279">
        <v>151.61098000000001</v>
      </c>
      <c r="G71" s="279">
        <v>254.12613000000002</v>
      </c>
      <c r="H71" s="279">
        <v>806.94459999999992</v>
      </c>
      <c r="I71" s="279">
        <v>255.29191</v>
      </c>
      <c r="J71" s="279">
        <v>616.33945999999992</v>
      </c>
      <c r="K71" s="279">
        <v>820.15831000000003</v>
      </c>
      <c r="L71" s="279">
        <v>858.30944999999997</v>
      </c>
      <c r="M71" s="279">
        <v>783.53818999999999</v>
      </c>
      <c r="O71" s="347"/>
      <c r="P71" s="375"/>
      <c r="Q71" s="352"/>
      <c r="R71" s="352"/>
      <c r="S71" s="352"/>
      <c r="T71" s="352"/>
      <c r="U71" s="352"/>
      <c r="V71" s="352"/>
      <c r="W71" s="352"/>
      <c r="X71" s="352"/>
      <c r="AC71" s="347"/>
      <c r="AD71" s="347"/>
      <c r="AE71" s="347"/>
      <c r="AF71" s="347"/>
      <c r="AG71" s="347"/>
      <c r="AH71" s="347"/>
      <c r="AI71" s="347"/>
      <c r="AJ71" s="347"/>
    </row>
    <row r="72" spans="1:36" ht="15" customHeight="1">
      <c r="A72" s="286" t="s">
        <v>612</v>
      </c>
      <c r="B72" s="279">
        <v>69.561070000000001</v>
      </c>
      <c r="C72" s="279">
        <v>35.9634</v>
      </c>
      <c r="D72" s="279">
        <v>27.093229999999998</v>
      </c>
      <c r="E72" s="279">
        <v>551.04539</v>
      </c>
      <c r="F72" s="279">
        <v>16.608319999999999</v>
      </c>
      <c r="G72" s="279">
        <v>11.276309999999999</v>
      </c>
      <c r="H72" s="279">
        <v>6.84375</v>
      </c>
      <c r="I72" s="279">
        <v>3.0981000000000001</v>
      </c>
      <c r="J72" s="279">
        <v>5.8955699999999993</v>
      </c>
      <c r="K72" s="279">
        <v>0</v>
      </c>
      <c r="L72" s="279">
        <v>9.7639699999999987</v>
      </c>
      <c r="M72" s="279">
        <v>0</v>
      </c>
      <c r="O72" s="347"/>
      <c r="P72" s="375"/>
      <c r="Q72" s="352"/>
      <c r="R72" s="352"/>
      <c r="S72" s="352"/>
      <c r="T72" s="352"/>
      <c r="U72" s="352"/>
      <c r="V72" s="352"/>
      <c r="W72" s="352"/>
      <c r="X72" s="352"/>
      <c r="AC72" s="347"/>
      <c r="AD72" s="347"/>
      <c r="AE72" s="347"/>
      <c r="AF72" s="347"/>
      <c r="AG72" s="347"/>
      <c r="AH72" s="347"/>
      <c r="AI72" s="347"/>
      <c r="AJ72" s="347"/>
    </row>
    <row r="73" spans="1:36" ht="15" customHeight="1">
      <c r="A73" s="278" t="s">
        <v>613</v>
      </c>
      <c r="B73" s="279">
        <v>-45.498489999999997</v>
      </c>
      <c r="C73" s="279">
        <v>-28.75189</v>
      </c>
      <c r="D73" s="279">
        <v>-20.5824</v>
      </c>
      <c r="E73" s="279">
        <v>-16.450020000000002</v>
      </c>
      <c r="F73" s="279">
        <v>-382.26456000000002</v>
      </c>
      <c r="G73" s="279">
        <v>-260.06608999999997</v>
      </c>
      <c r="H73" s="279">
        <v>-165.13273999999998</v>
      </c>
      <c r="I73" s="279">
        <v>-749.63085999999998</v>
      </c>
      <c r="J73" s="279">
        <v>-890.03161</v>
      </c>
      <c r="K73" s="279">
        <v>-674.78473999999994</v>
      </c>
      <c r="L73" s="279">
        <v>-763.27044999999998</v>
      </c>
      <c r="M73" s="279">
        <v>-404.95881000000003</v>
      </c>
      <c r="O73" s="347"/>
      <c r="P73" s="373"/>
      <c r="Q73" s="352"/>
      <c r="R73" s="352"/>
      <c r="S73" s="352"/>
      <c r="T73" s="352"/>
      <c r="U73" s="352"/>
      <c r="V73" s="352"/>
      <c r="W73" s="352"/>
      <c r="X73" s="352"/>
      <c r="AC73" s="347"/>
      <c r="AD73" s="347"/>
      <c r="AE73" s="347"/>
      <c r="AF73" s="347"/>
      <c r="AG73" s="347"/>
      <c r="AH73" s="347"/>
      <c r="AI73" s="347"/>
      <c r="AJ73" s="347"/>
    </row>
    <row r="74" spans="1:36" ht="15" customHeight="1">
      <c r="A74" s="278" t="s">
        <v>757</v>
      </c>
      <c r="B74" s="279">
        <v>-0.16206999999999999</v>
      </c>
      <c r="C74" s="279">
        <v>-0.14211000000000001</v>
      </c>
      <c r="D74" s="279">
        <v>-1.5349999999999999E-2</v>
      </c>
      <c r="E74" s="279">
        <v>-0.20455999999999999</v>
      </c>
      <c r="F74" s="279">
        <v>-371.90348999999998</v>
      </c>
      <c r="G74" s="279">
        <v>-260.02593999999999</v>
      </c>
      <c r="H74" s="279">
        <v>-165.11001999999999</v>
      </c>
      <c r="I74" s="279">
        <v>-749.61996999999997</v>
      </c>
      <c r="J74" s="279">
        <v>-890.01555000000008</v>
      </c>
      <c r="K74" s="279">
        <v>-674.78473999999994</v>
      </c>
      <c r="L74" s="279">
        <v>-763.24506000000008</v>
      </c>
      <c r="M74" s="279">
        <v>-404.95880999999997</v>
      </c>
      <c r="O74" s="347"/>
      <c r="P74" s="373"/>
      <c r="Q74" s="352"/>
      <c r="R74" s="352"/>
      <c r="S74" s="352"/>
      <c r="T74" s="352"/>
      <c r="U74" s="352"/>
      <c r="V74" s="352"/>
      <c r="W74" s="352"/>
      <c r="X74" s="352"/>
      <c r="AC74" s="347"/>
      <c r="AD74" s="347"/>
      <c r="AE74" s="347"/>
      <c r="AF74" s="347"/>
      <c r="AG74" s="347"/>
      <c r="AH74" s="347"/>
      <c r="AI74" s="347"/>
      <c r="AJ74" s="347"/>
    </row>
    <row r="75" spans="1:36" ht="15" customHeight="1">
      <c r="A75" s="281" t="s">
        <v>302</v>
      </c>
      <c r="B75" s="279">
        <v>-45.336419999999997</v>
      </c>
      <c r="C75" s="279">
        <v>-28.609779999999997</v>
      </c>
      <c r="D75" s="279">
        <v>-20.567049999999998</v>
      </c>
      <c r="E75" s="279">
        <v>-16.245459999999998</v>
      </c>
      <c r="F75" s="279">
        <v>-10.36107</v>
      </c>
      <c r="G75" s="279">
        <v>-4.0149999999999998E-2</v>
      </c>
      <c r="H75" s="279">
        <v>-2.2719999999999997E-2</v>
      </c>
      <c r="I75" s="279">
        <v>-1.089E-2</v>
      </c>
      <c r="J75" s="279">
        <v>-1.6059999999999998E-2</v>
      </c>
      <c r="K75" s="279">
        <v>0</v>
      </c>
      <c r="L75" s="279">
        <v>-2.5389999999999999E-2</v>
      </c>
      <c r="M75" s="279">
        <v>0</v>
      </c>
      <c r="O75" s="347"/>
      <c r="P75" s="372"/>
      <c r="Q75" s="352"/>
      <c r="R75" s="352"/>
      <c r="S75" s="352"/>
      <c r="T75" s="352"/>
      <c r="U75" s="352"/>
      <c r="V75" s="352"/>
      <c r="W75" s="352"/>
      <c r="X75" s="352"/>
      <c r="AC75" s="347"/>
      <c r="AD75" s="347"/>
      <c r="AE75" s="347"/>
      <c r="AF75" s="347"/>
      <c r="AG75" s="347"/>
      <c r="AH75" s="347"/>
      <c r="AI75" s="347"/>
      <c r="AJ75" s="347"/>
    </row>
    <row r="76" spans="1:36" ht="15" customHeight="1">
      <c r="A76" s="278" t="s">
        <v>616</v>
      </c>
      <c r="B76" s="279">
        <v>131996.29373</v>
      </c>
      <c r="C76" s="279">
        <v>126900.70097000001</v>
      </c>
      <c r="D76" s="279">
        <v>145477.72547999999</v>
      </c>
      <c r="E76" s="279">
        <v>175211.77056999999</v>
      </c>
      <c r="F76" s="279">
        <v>151341.64372999998</v>
      </c>
      <c r="G76" s="279">
        <v>151152.17650999999</v>
      </c>
      <c r="H76" s="279">
        <v>92118.371670000008</v>
      </c>
      <c r="I76" s="279">
        <v>111896.17305</v>
      </c>
      <c r="J76" s="279">
        <v>151476.36618000001</v>
      </c>
      <c r="K76" s="279">
        <v>97833.668939999974</v>
      </c>
      <c r="L76" s="279">
        <v>120609.92620999999</v>
      </c>
      <c r="M76" s="279">
        <v>202741.58064999914</v>
      </c>
      <c r="O76" s="347"/>
      <c r="P76" s="373"/>
      <c r="Q76" s="352"/>
      <c r="R76" s="352"/>
      <c r="S76" s="352"/>
      <c r="T76" s="352"/>
      <c r="U76" s="352"/>
      <c r="V76" s="352"/>
      <c r="W76" s="352"/>
      <c r="X76" s="352"/>
      <c r="AC76" s="347"/>
      <c r="AD76" s="347"/>
      <c r="AE76" s="347"/>
      <c r="AF76" s="347"/>
      <c r="AG76" s="347"/>
      <c r="AH76" s="347"/>
      <c r="AI76" s="347"/>
      <c r="AJ76" s="347"/>
    </row>
    <row r="77" spans="1:36" ht="15" customHeight="1">
      <c r="A77" s="287" t="s">
        <v>617</v>
      </c>
      <c r="B77" s="279">
        <v>1037.9547399999999</v>
      </c>
      <c r="C77" s="279">
        <v>575.74929000000009</v>
      </c>
      <c r="D77" s="279">
        <v>625.72825999999998</v>
      </c>
      <c r="E77" s="279">
        <v>1411.1950900000002</v>
      </c>
      <c r="F77" s="279">
        <v>1451.80368</v>
      </c>
      <c r="G77" s="279">
        <v>3212.3744900000002</v>
      </c>
      <c r="H77" s="279">
        <v>2961.64248</v>
      </c>
      <c r="I77" s="279">
        <v>5325.9623899999997</v>
      </c>
      <c r="J77" s="279">
        <v>5587.4861600000004</v>
      </c>
      <c r="K77" s="279">
        <v>1917.4770499999997</v>
      </c>
      <c r="L77" s="279">
        <v>7171.3417599999993</v>
      </c>
      <c r="M77" s="279">
        <v>23769.751270000001</v>
      </c>
      <c r="O77" s="347"/>
      <c r="P77" s="376"/>
      <c r="Q77" s="352"/>
      <c r="R77" s="352"/>
      <c r="S77" s="352"/>
      <c r="T77" s="352"/>
      <c r="U77" s="352"/>
      <c r="V77" s="352"/>
      <c r="W77" s="352"/>
      <c r="X77" s="352"/>
      <c r="AC77" s="347"/>
      <c r="AD77" s="347"/>
      <c r="AE77" s="347"/>
      <c r="AF77" s="347"/>
      <c r="AG77" s="347"/>
      <c r="AH77" s="347"/>
      <c r="AI77" s="347"/>
      <c r="AJ77" s="347"/>
    </row>
    <row r="78" spans="1:36" ht="15" customHeight="1">
      <c r="A78" s="285" t="s">
        <v>618</v>
      </c>
      <c r="B78" s="279">
        <v>133034.24846999999</v>
      </c>
      <c r="C78" s="279">
        <v>127476.45026000001</v>
      </c>
      <c r="D78" s="279">
        <v>146103.45374</v>
      </c>
      <c r="E78" s="279">
        <v>176622.96565999999</v>
      </c>
      <c r="F78" s="279">
        <v>152793.44740999999</v>
      </c>
      <c r="G78" s="279">
        <v>154364.55100000001</v>
      </c>
      <c r="H78" s="279">
        <v>95080.014150000003</v>
      </c>
      <c r="I78" s="279">
        <v>117222.13544</v>
      </c>
      <c r="J78" s="279">
        <v>157063.85234000001</v>
      </c>
      <c r="K78" s="279">
        <v>99751.145989999975</v>
      </c>
      <c r="L78" s="279">
        <v>127781.26797</v>
      </c>
      <c r="M78" s="279">
        <v>226511.33191999915</v>
      </c>
      <c r="O78" s="347"/>
      <c r="P78" s="374"/>
      <c r="Q78" s="352"/>
      <c r="R78" s="352"/>
      <c r="S78" s="352"/>
      <c r="T78" s="352"/>
      <c r="U78" s="352"/>
      <c r="V78" s="352"/>
      <c r="W78" s="352"/>
      <c r="X78" s="352"/>
      <c r="AC78" s="347"/>
      <c r="AD78" s="347"/>
      <c r="AE78" s="347"/>
      <c r="AF78" s="347"/>
      <c r="AG78" s="347"/>
      <c r="AH78" s="347"/>
      <c r="AI78" s="347"/>
      <c r="AJ78" s="347"/>
    </row>
    <row r="79" spans="1:36" ht="15" customHeight="1">
      <c r="A79" s="284" t="s">
        <v>619</v>
      </c>
      <c r="B79" s="279">
        <v>3059.5428099999999</v>
      </c>
      <c r="C79" s="279">
        <v>1900.7030199999999</v>
      </c>
      <c r="D79" s="279">
        <v>3870.2790199999999</v>
      </c>
      <c r="E79" s="279">
        <v>1276.5077699999999</v>
      </c>
      <c r="F79" s="279">
        <v>-1283.88652</v>
      </c>
      <c r="G79" s="279">
        <v>3495.50758</v>
      </c>
      <c r="H79" s="279">
        <v>1667.72496</v>
      </c>
      <c r="I79" s="279">
        <v>14670.95918</v>
      </c>
      <c r="J79" s="279">
        <v>5971.2374800000007</v>
      </c>
      <c r="K79" s="279">
        <v>6449.808</v>
      </c>
      <c r="L79" s="279">
        <v>6449.808</v>
      </c>
      <c r="M79" s="279">
        <v>235.43470000000002</v>
      </c>
      <c r="O79" s="347"/>
      <c r="P79" s="371"/>
      <c r="Q79" s="352"/>
      <c r="R79" s="352"/>
      <c r="S79" s="352"/>
      <c r="T79" s="352"/>
      <c r="U79" s="352"/>
      <c r="V79" s="352"/>
      <c r="W79" s="352"/>
      <c r="X79" s="352"/>
      <c r="AC79" s="347"/>
      <c r="AD79" s="347"/>
      <c r="AE79" s="347"/>
      <c r="AF79" s="347"/>
      <c r="AG79" s="347"/>
      <c r="AH79" s="347"/>
      <c r="AI79" s="347"/>
      <c r="AJ79" s="347"/>
    </row>
    <row r="80" spans="1:36" ht="15" customHeight="1">
      <c r="A80" s="278" t="s">
        <v>620</v>
      </c>
      <c r="B80" s="279">
        <v>136093.79128</v>
      </c>
      <c r="C80" s="279">
        <v>129377.15328</v>
      </c>
      <c r="D80" s="279">
        <v>149973.73275999998</v>
      </c>
      <c r="E80" s="279">
        <v>177899.47343000001</v>
      </c>
      <c r="F80" s="279">
        <v>151509.56088999999</v>
      </c>
      <c r="G80" s="279">
        <v>157860.05858000001</v>
      </c>
      <c r="H80" s="279">
        <v>96747.739109999995</v>
      </c>
      <c r="I80" s="279">
        <v>131893.09462000002</v>
      </c>
      <c r="J80" s="279">
        <v>163035.08981999999</v>
      </c>
      <c r="K80" s="279">
        <v>106200.95398999998</v>
      </c>
      <c r="L80" s="279">
        <v>134231.07597000001</v>
      </c>
      <c r="M80" s="279">
        <v>226746.76661999914</v>
      </c>
      <c r="O80" s="347"/>
      <c r="P80" s="373"/>
      <c r="Q80" s="352"/>
      <c r="R80" s="352"/>
      <c r="S80" s="352"/>
      <c r="T80" s="352"/>
      <c r="U80" s="352"/>
      <c r="V80" s="352"/>
      <c r="W80" s="352"/>
      <c r="X80" s="352"/>
      <c r="AC80" s="347"/>
      <c r="AD80" s="347"/>
      <c r="AE80" s="347"/>
      <c r="AF80" s="347"/>
      <c r="AG80" s="347"/>
      <c r="AH80" s="347"/>
      <c r="AI80" s="347"/>
      <c r="AJ80" s="347"/>
    </row>
    <row r="81" spans="1:36" ht="15" customHeight="1">
      <c r="A81" s="284" t="s">
        <v>621</v>
      </c>
      <c r="B81" s="279">
        <v>0</v>
      </c>
      <c r="C81" s="279">
        <v>0</v>
      </c>
      <c r="D81" s="279">
        <v>0</v>
      </c>
      <c r="E81" s="279">
        <v>0</v>
      </c>
      <c r="F81" s="279">
        <v>0</v>
      </c>
      <c r="G81" s="279">
        <v>0</v>
      </c>
      <c r="H81" s="279">
        <v>0</v>
      </c>
      <c r="I81" s="279">
        <v>0</v>
      </c>
      <c r="J81" s="279">
        <v>0</v>
      </c>
      <c r="K81" s="279">
        <v>0</v>
      </c>
      <c r="L81" s="279">
        <v>0</v>
      </c>
      <c r="M81" s="279">
        <v>0</v>
      </c>
      <c r="O81" s="347"/>
      <c r="P81" s="371"/>
      <c r="Q81" s="352"/>
      <c r="R81" s="352"/>
      <c r="S81" s="352"/>
      <c r="T81" s="352"/>
      <c r="U81" s="352"/>
      <c r="V81" s="352"/>
      <c r="W81" s="352"/>
      <c r="X81" s="352"/>
      <c r="AC81" s="347"/>
      <c r="AD81" s="347"/>
      <c r="AE81" s="347"/>
      <c r="AF81" s="347"/>
      <c r="AG81" s="347"/>
      <c r="AH81" s="347"/>
      <c r="AI81" s="347"/>
      <c r="AJ81" s="347"/>
    </row>
    <row r="82" spans="1:36" ht="15" customHeight="1">
      <c r="A82" s="278" t="s">
        <v>622</v>
      </c>
      <c r="B82" s="279">
        <v>136093.79128</v>
      </c>
      <c r="C82" s="279">
        <v>129377.15328</v>
      </c>
      <c r="D82" s="279">
        <v>149973.73275999998</v>
      </c>
      <c r="E82" s="279">
        <v>177899.47343000001</v>
      </c>
      <c r="F82" s="279">
        <v>151509.56088999999</v>
      </c>
      <c r="G82" s="279">
        <v>157860.05858000001</v>
      </c>
      <c r="H82" s="279">
        <v>96747.739109999995</v>
      </c>
      <c r="I82" s="279">
        <v>131893.09462000002</v>
      </c>
      <c r="J82" s="279">
        <v>163035.08981999999</v>
      </c>
      <c r="K82" s="279">
        <v>106200.95398999998</v>
      </c>
      <c r="L82" s="279">
        <v>134231.07597000001</v>
      </c>
      <c r="M82" s="279">
        <v>226746.76661999914</v>
      </c>
      <c r="O82" s="347"/>
      <c r="P82" s="373"/>
      <c r="Q82" s="352"/>
      <c r="R82" s="352"/>
      <c r="S82" s="352"/>
      <c r="T82" s="352"/>
      <c r="U82" s="352"/>
      <c r="V82" s="352"/>
      <c r="W82" s="352"/>
      <c r="X82" s="352"/>
      <c r="AC82" s="347"/>
      <c r="AD82" s="347"/>
      <c r="AE82" s="347"/>
      <c r="AF82" s="347"/>
      <c r="AG82" s="347"/>
      <c r="AH82" s="347"/>
      <c r="AI82" s="347"/>
      <c r="AJ82" s="347"/>
    </row>
    <row r="83" spans="1:36" ht="15" customHeight="1" thickBot="1">
      <c r="A83" s="284" t="s">
        <v>623</v>
      </c>
      <c r="B83" s="279">
        <v>-52934.244840000007</v>
      </c>
      <c r="C83" s="279">
        <v>-46818.642079999998</v>
      </c>
      <c r="D83" s="279">
        <v>-65391.846549999995</v>
      </c>
      <c r="E83" s="279">
        <v>-76988.541629999992</v>
      </c>
      <c r="F83" s="279">
        <v>-64369.124000000003</v>
      </c>
      <c r="G83" s="279">
        <v>-65826.820000000007</v>
      </c>
      <c r="H83" s="279">
        <v>-46322.968090000002</v>
      </c>
      <c r="I83" s="279">
        <v>-56694.556960000002</v>
      </c>
      <c r="J83" s="279">
        <v>-66518.389939999994</v>
      </c>
      <c r="K83" s="279">
        <v>-46250.717259999998</v>
      </c>
      <c r="L83" s="279">
        <v>-55232.495579999995</v>
      </c>
      <c r="M83" s="279">
        <v>-87634.741549999992</v>
      </c>
      <c r="O83" s="347"/>
      <c r="P83" s="371"/>
      <c r="Q83" s="352"/>
      <c r="R83" s="352"/>
      <c r="S83" s="352"/>
      <c r="T83" s="352"/>
      <c r="U83" s="352"/>
      <c r="V83" s="352"/>
      <c r="W83" s="352"/>
      <c r="X83" s="352"/>
      <c r="AC83" s="347"/>
      <c r="AD83" s="347"/>
      <c r="AE83" s="347"/>
      <c r="AF83" s="347"/>
      <c r="AG83" s="347"/>
      <c r="AH83" s="347"/>
      <c r="AI83" s="347"/>
      <c r="AJ83" s="347"/>
    </row>
    <row r="84" spans="1:36" ht="15" customHeight="1" thickTop="1" thickBot="1">
      <c r="A84" s="343" t="s">
        <v>624</v>
      </c>
      <c r="B84" s="344">
        <v>83159.546439999991</v>
      </c>
      <c r="C84" s="344">
        <v>82558.511200000008</v>
      </c>
      <c r="D84" s="344">
        <v>84581.886209999997</v>
      </c>
      <c r="E84" s="344">
        <v>100910.93179999999</v>
      </c>
      <c r="F84" s="344">
        <v>87140.436889999997</v>
      </c>
      <c r="G84" s="344">
        <v>92033.238580000005</v>
      </c>
      <c r="H84" s="344">
        <v>50424.77102</v>
      </c>
      <c r="I84" s="344">
        <v>75198.537660000002</v>
      </c>
      <c r="J84" s="344">
        <v>96516.69988</v>
      </c>
      <c r="K84" s="344">
        <v>59950.236729999982</v>
      </c>
      <c r="L84" s="344">
        <v>78998.580390000003</v>
      </c>
      <c r="M84" s="344">
        <v>139112.02506999916</v>
      </c>
      <c r="O84" s="347"/>
      <c r="P84" s="365"/>
      <c r="Q84" s="362"/>
      <c r="R84" s="362"/>
      <c r="S84" s="362"/>
      <c r="T84" s="362"/>
      <c r="U84" s="362"/>
      <c r="V84" s="362"/>
      <c r="W84" s="362"/>
      <c r="X84" s="362"/>
      <c r="AC84" s="347"/>
      <c r="AD84" s="347"/>
      <c r="AE84" s="347"/>
      <c r="AF84" s="347"/>
      <c r="AG84" s="347"/>
      <c r="AH84" s="347"/>
      <c r="AI84" s="347"/>
      <c r="AJ84" s="347"/>
    </row>
    <row r="85" spans="1:36" ht="3.75" customHeight="1" thickTop="1" thickBot="1">
      <c r="A85" s="288"/>
      <c r="B85" s="289"/>
      <c r="C85" s="289"/>
      <c r="D85" s="289"/>
      <c r="E85" s="289"/>
      <c r="F85" s="289"/>
      <c r="G85" s="289"/>
      <c r="H85" s="289"/>
      <c r="I85" s="289"/>
      <c r="J85" s="289"/>
      <c r="K85" s="289"/>
      <c r="L85" s="289"/>
      <c r="M85" s="289"/>
      <c r="O85" s="347"/>
    </row>
    <row r="86" spans="1:36" ht="15" customHeight="1" thickTop="1">
      <c r="A86" s="290"/>
      <c r="B86" s="291"/>
      <c r="C86" s="291"/>
      <c r="D86" s="291"/>
      <c r="E86" s="291"/>
      <c r="F86" s="291"/>
      <c r="G86" s="291"/>
      <c r="H86" s="291"/>
      <c r="I86" s="291"/>
      <c r="J86" s="291"/>
      <c r="K86" s="291"/>
      <c r="L86" s="291"/>
      <c r="M86" s="291"/>
    </row>
    <row r="87" spans="1:36" ht="15" customHeight="1">
      <c r="A87" s="290"/>
      <c r="B87" s="291"/>
      <c r="C87" s="291"/>
      <c r="D87" s="291"/>
      <c r="E87" s="291"/>
      <c r="F87" s="291"/>
      <c r="G87" s="291"/>
      <c r="H87" s="291"/>
      <c r="I87" s="291"/>
      <c r="J87" s="291"/>
      <c r="K87" s="291"/>
      <c r="L87" s="291"/>
      <c r="M87" s="291"/>
    </row>
  </sheetData>
  <mergeCells count="4">
    <mergeCell ref="A1:L1"/>
    <mergeCell ref="A2:L2"/>
    <mergeCell ref="A3:L3"/>
    <mergeCell ref="A4:L4"/>
  </mergeCell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0"/>
  <sheetViews>
    <sheetView zoomScaleNormal="100" workbookViewId="0">
      <selection activeCell="B13" sqref="B13"/>
    </sheetView>
  </sheetViews>
  <sheetFormatPr baseColWidth="10" defaultColWidth="9.140625" defaultRowHeight="18"/>
  <cols>
    <col min="1" max="1" width="89.85546875" style="273" bestFit="1" customWidth="1"/>
    <col min="2" max="3" width="9.7109375" style="273" bestFit="1" customWidth="1"/>
    <col min="4" max="8" width="10.7109375" style="273" bestFit="1" customWidth="1"/>
    <col min="9" max="9" width="10.7109375" style="273" customWidth="1"/>
    <col min="10" max="10" width="10.28515625" style="273" bestFit="1" customWidth="1"/>
    <col min="11" max="12" width="10.7109375" style="273" customWidth="1"/>
    <col min="13" max="13" width="10.140625" style="293" bestFit="1" customWidth="1"/>
    <col min="14" max="256" width="9.140625" style="273"/>
    <col min="257" max="257" width="89.85546875" style="273" bestFit="1" customWidth="1"/>
    <col min="258" max="259" width="9.7109375" style="273" bestFit="1" customWidth="1"/>
    <col min="260" max="264" width="10.7109375" style="273" bestFit="1" customWidth="1"/>
    <col min="265" max="265" width="10.7109375" style="273" customWidth="1"/>
    <col min="266" max="266" width="10.28515625" style="273" bestFit="1" customWidth="1"/>
    <col min="267" max="268" width="10.7109375" style="273" customWidth="1"/>
    <col min="269" max="269" width="10.140625" style="273" bestFit="1" customWidth="1"/>
    <col min="270" max="512" width="9.140625" style="273"/>
    <col min="513" max="513" width="89.85546875" style="273" bestFit="1" customWidth="1"/>
    <col min="514" max="515" width="9.7109375" style="273" bestFit="1" customWidth="1"/>
    <col min="516" max="520" width="10.7109375" style="273" bestFit="1" customWidth="1"/>
    <col min="521" max="521" width="10.7109375" style="273" customWidth="1"/>
    <col min="522" max="522" width="10.28515625" style="273" bestFit="1" customWidth="1"/>
    <col min="523" max="524" width="10.7109375" style="273" customWidth="1"/>
    <col min="525" max="525" width="10.140625" style="273" bestFit="1" customWidth="1"/>
    <col min="526" max="768" width="9.140625" style="273"/>
    <col min="769" max="769" width="89.85546875" style="273" bestFit="1" customWidth="1"/>
    <col min="770" max="771" width="9.7109375" style="273" bestFit="1" customWidth="1"/>
    <col min="772" max="776" width="10.7109375" style="273" bestFit="1" customWidth="1"/>
    <col min="777" max="777" width="10.7109375" style="273" customWidth="1"/>
    <col min="778" max="778" width="10.28515625" style="273" bestFit="1" customWidth="1"/>
    <col min="779" max="780" width="10.7109375" style="273" customWidth="1"/>
    <col min="781" max="781" width="10.140625" style="273" bestFit="1" customWidth="1"/>
    <col min="782" max="1024" width="9.140625" style="273"/>
    <col min="1025" max="1025" width="89.85546875" style="273" bestFit="1" customWidth="1"/>
    <col min="1026" max="1027" width="9.7109375" style="273" bestFit="1" customWidth="1"/>
    <col min="1028" max="1032" width="10.7109375" style="273" bestFit="1" customWidth="1"/>
    <col min="1033" max="1033" width="10.7109375" style="273" customWidth="1"/>
    <col min="1034" max="1034" width="10.28515625" style="273" bestFit="1" customWidth="1"/>
    <col min="1035" max="1036" width="10.7109375" style="273" customWidth="1"/>
    <col min="1037" max="1037" width="10.140625" style="273" bestFit="1" customWidth="1"/>
    <col min="1038" max="1280" width="9.140625" style="273"/>
    <col min="1281" max="1281" width="89.85546875" style="273" bestFit="1" customWidth="1"/>
    <col min="1282" max="1283" width="9.7109375" style="273" bestFit="1" customWidth="1"/>
    <col min="1284" max="1288" width="10.7109375" style="273" bestFit="1" customWidth="1"/>
    <col min="1289" max="1289" width="10.7109375" style="273" customWidth="1"/>
    <col min="1290" max="1290" width="10.28515625" style="273" bestFit="1" customWidth="1"/>
    <col min="1291" max="1292" width="10.7109375" style="273" customWidth="1"/>
    <col min="1293" max="1293" width="10.140625" style="273" bestFit="1" customWidth="1"/>
    <col min="1294" max="1536" width="9.140625" style="273"/>
    <col min="1537" max="1537" width="89.85546875" style="273" bestFit="1" customWidth="1"/>
    <col min="1538" max="1539" width="9.7109375" style="273" bestFit="1" customWidth="1"/>
    <col min="1540" max="1544" width="10.7109375" style="273" bestFit="1" customWidth="1"/>
    <col min="1545" max="1545" width="10.7109375" style="273" customWidth="1"/>
    <col min="1546" max="1546" width="10.28515625" style="273" bestFit="1" customWidth="1"/>
    <col min="1547" max="1548" width="10.7109375" style="273" customWidth="1"/>
    <col min="1549" max="1549" width="10.140625" style="273" bestFit="1" customWidth="1"/>
    <col min="1550" max="1792" width="9.140625" style="273"/>
    <col min="1793" max="1793" width="89.85546875" style="273" bestFit="1" customWidth="1"/>
    <col min="1794" max="1795" width="9.7109375" style="273" bestFit="1" customWidth="1"/>
    <col min="1796" max="1800" width="10.7109375" style="273" bestFit="1" customWidth="1"/>
    <col min="1801" max="1801" width="10.7109375" style="273" customWidth="1"/>
    <col min="1802" max="1802" width="10.28515625" style="273" bestFit="1" customWidth="1"/>
    <col min="1803" max="1804" width="10.7109375" style="273" customWidth="1"/>
    <col min="1805" max="1805" width="10.140625" style="273" bestFit="1" customWidth="1"/>
    <col min="1806" max="2048" width="9.140625" style="273"/>
    <col min="2049" max="2049" width="89.85546875" style="273" bestFit="1" customWidth="1"/>
    <col min="2050" max="2051" width="9.7109375" style="273" bestFit="1" customWidth="1"/>
    <col min="2052" max="2056" width="10.7109375" style="273" bestFit="1" customWidth="1"/>
    <col min="2057" max="2057" width="10.7109375" style="273" customWidth="1"/>
    <col min="2058" max="2058" width="10.28515625" style="273" bestFit="1" customWidth="1"/>
    <col min="2059" max="2060" width="10.7109375" style="273" customWidth="1"/>
    <col min="2061" max="2061" width="10.140625" style="273" bestFit="1" customWidth="1"/>
    <col min="2062" max="2304" width="9.140625" style="273"/>
    <col min="2305" max="2305" width="89.85546875" style="273" bestFit="1" customWidth="1"/>
    <col min="2306" max="2307" width="9.7109375" style="273" bestFit="1" customWidth="1"/>
    <col min="2308" max="2312" width="10.7109375" style="273" bestFit="1" customWidth="1"/>
    <col min="2313" max="2313" width="10.7109375" style="273" customWidth="1"/>
    <col min="2314" max="2314" width="10.28515625" style="273" bestFit="1" customWidth="1"/>
    <col min="2315" max="2316" width="10.7109375" style="273" customWidth="1"/>
    <col min="2317" max="2317" width="10.140625" style="273" bestFit="1" customWidth="1"/>
    <col min="2318" max="2560" width="9.140625" style="273"/>
    <col min="2561" max="2561" width="89.85546875" style="273" bestFit="1" customWidth="1"/>
    <col min="2562" max="2563" width="9.7109375" style="273" bestFit="1" customWidth="1"/>
    <col min="2564" max="2568" width="10.7109375" style="273" bestFit="1" customWidth="1"/>
    <col min="2569" max="2569" width="10.7109375" style="273" customWidth="1"/>
    <col min="2570" max="2570" width="10.28515625" style="273" bestFit="1" customWidth="1"/>
    <col min="2571" max="2572" width="10.7109375" style="273" customWidth="1"/>
    <col min="2573" max="2573" width="10.140625" style="273" bestFit="1" customWidth="1"/>
    <col min="2574" max="2816" width="9.140625" style="273"/>
    <col min="2817" max="2817" width="89.85546875" style="273" bestFit="1" customWidth="1"/>
    <col min="2818" max="2819" width="9.7109375" style="273" bestFit="1" customWidth="1"/>
    <col min="2820" max="2824" width="10.7109375" style="273" bestFit="1" customWidth="1"/>
    <col min="2825" max="2825" width="10.7109375" style="273" customWidth="1"/>
    <col min="2826" max="2826" width="10.28515625" style="273" bestFit="1" customWidth="1"/>
    <col min="2827" max="2828" width="10.7109375" style="273" customWidth="1"/>
    <col min="2829" max="2829" width="10.140625" style="273" bestFit="1" customWidth="1"/>
    <col min="2830" max="3072" width="9.140625" style="273"/>
    <col min="3073" max="3073" width="89.85546875" style="273" bestFit="1" customWidth="1"/>
    <col min="3074" max="3075" width="9.7109375" style="273" bestFit="1" customWidth="1"/>
    <col min="3076" max="3080" width="10.7109375" style="273" bestFit="1" customWidth="1"/>
    <col min="3081" max="3081" width="10.7109375" style="273" customWidth="1"/>
    <col min="3082" max="3082" width="10.28515625" style="273" bestFit="1" customWidth="1"/>
    <col min="3083" max="3084" width="10.7109375" style="273" customWidth="1"/>
    <col min="3085" max="3085" width="10.140625" style="273" bestFit="1" customWidth="1"/>
    <col min="3086" max="3328" width="9.140625" style="273"/>
    <col min="3329" max="3329" width="89.85546875" style="273" bestFit="1" customWidth="1"/>
    <col min="3330" max="3331" width="9.7109375" style="273" bestFit="1" customWidth="1"/>
    <col min="3332" max="3336" width="10.7109375" style="273" bestFit="1" customWidth="1"/>
    <col min="3337" max="3337" width="10.7109375" style="273" customWidth="1"/>
    <col min="3338" max="3338" width="10.28515625" style="273" bestFit="1" customWidth="1"/>
    <col min="3339" max="3340" width="10.7109375" style="273" customWidth="1"/>
    <col min="3341" max="3341" width="10.140625" style="273" bestFit="1" customWidth="1"/>
    <col min="3342" max="3584" width="9.140625" style="273"/>
    <col min="3585" max="3585" width="89.85546875" style="273" bestFit="1" customWidth="1"/>
    <col min="3586" max="3587" width="9.7109375" style="273" bestFit="1" customWidth="1"/>
    <col min="3588" max="3592" width="10.7109375" style="273" bestFit="1" customWidth="1"/>
    <col min="3593" max="3593" width="10.7109375" style="273" customWidth="1"/>
    <col min="3594" max="3594" width="10.28515625" style="273" bestFit="1" customWidth="1"/>
    <col min="3595" max="3596" width="10.7109375" style="273" customWidth="1"/>
    <col min="3597" max="3597" width="10.140625" style="273" bestFit="1" customWidth="1"/>
    <col min="3598" max="3840" width="9.140625" style="273"/>
    <col min="3841" max="3841" width="89.85546875" style="273" bestFit="1" customWidth="1"/>
    <col min="3842" max="3843" width="9.7109375" style="273" bestFit="1" customWidth="1"/>
    <col min="3844" max="3848" width="10.7109375" style="273" bestFit="1" customWidth="1"/>
    <col min="3849" max="3849" width="10.7109375" style="273" customWidth="1"/>
    <col min="3850" max="3850" width="10.28515625" style="273" bestFit="1" customWidth="1"/>
    <col min="3851" max="3852" width="10.7109375" style="273" customWidth="1"/>
    <col min="3853" max="3853" width="10.140625" style="273" bestFit="1" customWidth="1"/>
    <col min="3854" max="4096" width="9.140625" style="273"/>
    <col min="4097" max="4097" width="89.85546875" style="273" bestFit="1" customWidth="1"/>
    <col min="4098" max="4099" width="9.7109375" style="273" bestFit="1" customWidth="1"/>
    <col min="4100" max="4104" width="10.7109375" style="273" bestFit="1" customWidth="1"/>
    <col min="4105" max="4105" width="10.7109375" style="273" customWidth="1"/>
    <col min="4106" max="4106" width="10.28515625" style="273" bestFit="1" customWidth="1"/>
    <col min="4107" max="4108" width="10.7109375" style="273" customWidth="1"/>
    <col min="4109" max="4109" width="10.140625" style="273" bestFit="1" customWidth="1"/>
    <col min="4110" max="4352" width="9.140625" style="273"/>
    <col min="4353" max="4353" width="89.85546875" style="273" bestFit="1" customWidth="1"/>
    <col min="4354" max="4355" width="9.7109375" style="273" bestFit="1" customWidth="1"/>
    <col min="4356" max="4360" width="10.7109375" style="273" bestFit="1" customWidth="1"/>
    <col min="4361" max="4361" width="10.7109375" style="273" customWidth="1"/>
    <col min="4362" max="4362" width="10.28515625" style="273" bestFit="1" customWidth="1"/>
    <col min="4363" max="4364" width="10.7109375" style="273" customWidth="1"/>
    <col min="4365" max="4365" width="10.140625" style="273" bestFit="1" customWidth="1"/>
    <col min="4366" max="4608" width="9.140625" style="273"/>
    <col min="4609" max="4609" width="89.85546875" style="273" bestFit="1" customWidth="1"/>
    <col min="4610" max="4611" width="9.7109375" style="273" bestFit="1" customWidth="1"/>
    <col min="4612" max="4616" width="10.7109375" style="273" bestFit="1" customWidth="1"/>
    <col min="4617" max="4617" width="10.7109375" style="273" customWidth="1"/>
    <col min="4618" max="4618" width="10.28515625" style="273" bestFit="1" customWidth="1"/>
    <col min="4619" max="4620" width="10.7109375" style="273" customWidth="1"/>
    <col min="4621" max="4621" width="10.140625" style="273" bestFit="1" customWidth="1"/>
    <col min="4622" max="4864" width="9.140625" style="273"/>
    <col min="4865" max="4865" width="89.85546875" style="273" bestFit="1" customWidth="1"/>
    <col min="4866" max="4867" width="9.7109375" style="273" bestFit="1" customWidth="1"/>
    <col min="4868" max="4872" width="10.7109375" style="273" bestFit="1" customWidth="1"/>
    <col min="4873" max="4873" width="10.7109375" style="273" customWidth="1"/>
    <col min="4874" max="4874" width="10.28515625" style="273" bestFit="1" customWidth="1"/>
    <col min="4875" max="4876" width="10.7109375" style="273" customWidth="1"/>
    <col min="4877" max="4877" width="10.140625" style="273" bestFit="1" customWidth="1"/>
    <col min="4878" max="5120" width="9.140625" style="273"/>
    <col min="5121" max="5121" width="89.85546875" style="273" bestFit="1" customWidth="1"/>
    <col min="5122" max="5123" width="9.7109375" style="273" bestFit="1" customWidth="1"/>
    <col min="5124" max="5128" width="10.7109375" style="273" bestFit="1" customWidth="1"/>
    <col min="5129" max="5129" width="10.7109375" style="273" customWidth="1"/>
    <col min="5130" max="5130" width="10.28515625" style="273" bestFit="1" customWidth="1"/>
    <col min="5131" max="5132" width="10.7109375" style="273" customWidth="1"/>
    <col min="5133" max="5133" width="10.140625" style="273" bestFit="1" customWidth="1"/>
    <col min="5134" max="5376" width="9.140625" style="273"/>
    <col min="5377" max="5377" width="89.85546875" style="273" bestFit="1" customWidth="1"/>
    <col min="5378" max="5379" width="9.7109375" style="273" bestFit="1" customWidth="1"/>
    <col min="5380" max="5384" width="10.7109375" style="273" bestFit="1" customWidth="1"/>
    <col min="5385" max="5385" width="10.7109375" style="273" customWidth="1"/>
    <col min="5386" max="5386" width="10.28515625" style="273" bestFit="1" customWidth="1"/>
    <col min="5387" max="5388" width="10.7109375" style="273" customWidth="1"/>
    <col min="5389" max="5389" width="10.140625" style="273" bestFit="1" customWidth="1"/>
    <col min="5390" max="5632" width="9.140625" style="273"/>
    <col min="5633" max="5633" width="89.85546875" style="273" bestFit="1" customWidth="1"/>
    <col min="5634" max="5635" width="9.7109375" style="273" bestFit="1" customWidth="1"/>
    <col min="5636" max="5640" width="10.7109375" style="273" bestFit="1" customWidth="1"/>
    <col min="5641" max="5641" width="10.7109375" style="273" customWidth="1"/>
    <col min="5642" max="5642" width="10.28515625" style="273" bestFit="1" customWidth="1"/>
    <col min="5643" max="5644" width="10.7109375" style="273" customWidth="1"/>
    <col min="5645" max="5645" width="10.140625" style="273" bestFit="1" customWidth="1"/>
    <col min="5646" max="5888" width="9.140625" style="273"/>
    <col min="5889" max="5889" width="89.85546875" style="273" bestFit="1" customWidth="1"/>
    <col min="5890" max="5891" width="9.7109375" style="273" bestFit="1" customWidth="1"/>
    <col min="5892" max="5896" width="10.7109375" style="273" bestFit="1" customWidth="1"/>
    <col min="5897" max="5897" width="10.7109375" style="273" customWidth="1"/>
    <col min="5898" max="5898" width="10.28515625" style="273" bestFit="1" customWidth="1"/>
    <col min="5899" max="5900" width="10.7109375" style="273" customWidth="1"/>
    <col min="5901" max="5901" width="10.140625" style="273" bestFit="1" customWidth="1"/>
    <col min="5902" max="6144" width="9.140625" style="273"/>
    <col min="6145" max="6145" width="89.85546875" style="273" bestFit="1" customWidth="1"/>
    <col min="6146" max="6147" width="9.7109375" style="273" bestFit="1" customWidth="1"/>
    <col min="6148" max="6152" width="10.7109375" style="273" bestFit="1" customWidth="1"/>
    <col min="6153" max="6153" width="10.7109375" style="273" customWidth="1"/>
    <col min="6154" max="6154" width="10.28515625" style="273" bestFit="1" customWidth="1"/>
    <col min="6155" max="6156" width="10.7109375" style="273" customWidth="1"/>
    <col min="6157" max="6157" width="10.140625" style="273" bestFit="1" customWidth="1"/>
    <col min="6158" max="6400" width="9.140625" style="273"/>
    <col min="6401" max="6401" width="89.85546875" style="273" bestFit="1" customWidth="1"/>
    <col min="6402" max="6403" width="9.7109375" style="273" bestFit="1" customWidth="1"/>
    <col min="6404" max="6408" width="10.7109375" style="273" bestFit="1" customWidth="1"/>
    <col min="6409" max="6409" width="10.7109375" style="273" customWidth="1"/>
    <col min="6410" max="6410" width="10.28515625" style="273" bestFit="1" customWidth="1"/>
    <col min="6411" max="6412" width="10.7109375" style="273" customWidth="1"/>
    <col min="6413" max="6413" width="10.140625" style="273" bestFit="1" customWidth="1"/>
    <col min="6414" max="6656" width="9.140625" style="273"/>
    <col min="6657" max="6657" width="89.85546875" style="273" bestFit="1" customWidth="1"/>
    <col min="6658" max="6659" width="9.7109375" style="273" bestFit="1" customWidth="1"/>
    <col min="6660" max="6664" width="10.7109375" style="273" bestFit="1" customWidth="1"/>
    <col min="6665" max="6665" width="10.7109375" style="273" customWidth="1"/>
    <col min="6666" max="6666" width="10.28515625" style="273" bestFit="1" customWidth="1"/>
    <col min="6667" max="6668" width="10.7109375" style="273" customWidth="1"/>
    <col min="6669" max="6669" width="10.140625" style="273" bestFit="1" customWidth="1"/>
    <col min="6670" max="6912" width="9.140625" style="273"/>
    <col min="6913" max="6913" width="89.85546875" style="273" bestFit="1" customWidth="1"/>
    <col min="6914" max="6915" width="9.7109375" style="273" bestFit="1" customWidth="1"/>
    <col min="6916" max="6920" width="10.7109375" style="273" bestFit="1" customWidth="1"/>
    <col min="6921" max="6921" width="10.7109375" style="273" customWidth="1"/>
    <col min="6922" max="6922" width="10.28515625" style="273" bestFit="1" customWidth="1"/>
    <col min="6923" max="6924" width="10.7109375" style="273" customWidth="1"/>
    <col min="6925" max="6925" width="10.140625" style="273" bestFit="1" customWidth="1"/>
    <col min="6926" max="7168" width="9.140625" style="273"/>
    <col min="7169" max="7169" width="89.85546875" style="273" bestFit="1" customWidth="1"/>
    <col min="7170" max="7171" width="9.7109375" style="273" bestFit="1" customWidth="1"/>
    <col min="7172" max="7176" width="10.7109375" style="273" bestFit="1" customWidth="1"/>
    <col min="7177" max="7177" width="10.7109375" style="273" customWidth="1"/>
    <col min="7178" max="7178" width="10.28515625" style="273" bestFit="1" customWidth="1"/>
    <col min="7179" max="7180" width="10.7109375" style="273" customWidth="1"/>
    <col min="7181" max="7181" width="10.140625" style="273" bestFit="1" customWidth="1"/>
    <col min="7182" max="7424" width="9.140625" style="273"/>
    <col min="7425" max="7425" width="89.85546875" style="273" bestFit="1" customWidth="1"/>
    <col min="7426" max="7427" width="9.7109375" style="273" bestFit="1" customWidth="1"/>
    <col min="7428" max="7432" width="10.7109375" style="273" bestFit="1" customWidth="1"/>
    <col min="7433" max="7433" width="10.7109375" style="273" customWidth="1"/>
    <col min="7434" max="7434" width="10.28515625" style="273" bestFit="1" customWidth="1"/>
    <col min="7435" max="7436" width="10.7109375" style="273" customWidth="1"/>
    <col min="7437" max="7437" width="10.140625" style="273" bestFit="1" customWidth="1"/>
    <col min="7438" max="7680" width="9.140625" style="273"/>
    <col min="7681" max="7681" width="89.85546875" style="273" bestFit="1" customWidth="1"/>
    <col min="7682" max="7683" width="9.7109375" style="273" bestFit="1" customWidth="1"/>
    <col min="7684" max="7688" width="10.7109375" style="273" bestFit="1" customWidth="1"/>
    <col min="7689" max="7689" width="10.7109375" style="273" customWidth="1"/>
    <col min="7690" max="7690" width="10.28515625" style="273" bestFit="1" customWidth="1"/>
    <col min="7691" max="7692" width="10.7109375" style="273" customWidth="1"/>
    <col min="7693" max="7693" width="10.140625" style="273" bestFit="1" customWidth="1"/>
    <col min="7694" max="7936" width="9.140625" style="273"/>
    <col min="7937" max="7937" width="89.85546875" style="273" bestFit="1" customWidth="1"/>
    <col min="7938" max="7939" width="9.7109375" style="273" bestFit="1" customWidth="1"/>
    <col min="7940" max="7944" width="10.7109375" style="273" bestFit="1" customWidth="1"/>
    <col min="7945" max="7945" width="10.7109375" style="273" customWidth="1"/>
    <col min="7946" max="7946" width="10.28515625" style="273" bestFit="1" customWidth="1"/>
    <col min="7947" max="7948" width="10.7109375" style="273" customWidth="1"/>
    <col min="7949" max="7949" width="10.140625" style="273" bestFit="1" customWidth="1"/>
    <col min="7950" max="8192" width="9.140625" style="273"/>
    <col min="8193" max="8193" width="89.85546875" style="273" bestFit="1" customWidth="1"/>
    <col min="8194" max="8195" width="9.7109375" style="273" bestFit="1" customWidth="1"/>
    <col min="8196" max="8200" width="10.7109375" style="273" bestFit="1" customWidth="1"/>
    <col min="8201" max="8201" width="10.7109375" style="273" customWidth="1"/>
    <col min="8202" max="8202" width="10.28515625" style="273" bestFit="1" customWidth="1"/>
    <col min="8203" max="8204" width="10.7109375" style="273" customWidth="1"/>
    <col min="8205" max="8205" width="10.140625" style="273" bestFit="1" customWidth="1"/>
    <col min="8206" max="8448" width="9.140625" style="273"/>
    <col min="8449" max="8449" width="89.85546875" style="273" bestFit="1" customWidth="1"/>
    <col min="8450" max="8451" width="9.7109375" style="273" bestFit="1" customWidth="1"/>
    <col min="8452" max="8456" width="10.7109375" style="273" bestFit="1" customWidth="1"/>
    <col min="8457" max="8457" width="10.7109375" style="273" customWidth="1"/>
    <col min="8458" max="8458" width="10.28515625" style="273" bestFit="1" customWidth="1"/>
    <col min="8459" max="8460" width="10.7109375" style="273" customWidth="1"/>
    <col min="8461" max="8461" width="10.140625" style="273" bestFit="1" customWidth="1"/>
    <col min="8462" max="8704" width="9.140625" style="273"/>
    <col min="8705" max="8705" width="89.85546875" style="273" bestFit="1" customWidth="1"/>
    <col min="8706" max="8707" width="9.7109375" style="273" bestFit="1" customWidth="1"/>
    <col min="8708" max="8712" width="10.7109375" style="273" bestFit="1" customWidth="1"/>
    <col min="8713" max="8713" width="10.7109375" style="273" customWidth="1"/>
    <col min="8714" max="8714" width="10.28515625" style="273" bestFit="1" customWidth="1"/>
    <col min="8715" max="8716" width="10.7109375" style="273" customWidth="1"/>
    <col min="8717" max="8717" width="10.140625" style="273" bestFit="1" customWidth="1"/>
    <col min="8718" max="8960" width="9.140625" style="273"/>
    <col min="8961" max="8961" width="89.85546875" style="273" bestFit="1" customWidth="1"/>
    <col min="8962" max="8963" width="9.7109375" style="273" bestFit="1" customWidth="1"/>
    <col min="8964" max="8968" width="10.7109375" style="273" bestFit="1" customWidth="1"/>
    <col min="8969" max="8969" width="10.7109375" style="273" customWidth="1"/>
    <col min="8970" max="8970" width="10.28515625" style="273" bestFit="1" customWidth="1"/>
    <col min="8971" max="8972" width="10.7109375" style="273" customWidth="1"/>
    <col min="8973" max="8973" width="10.140625" style="273" bestFit="1" customWidth="1"/>
    <col min="8974" max="9216" width="9.140625" style="273"/>
    <col min="9217" max="9217" width="89.85546875" style="273" bestFit="1" customWidth="1"/>
    <col min="9218" max="9219" width="9.7109375" style="273" bestFit="1" customWidth="1"/>
    <col min="9220" max="9224" width="10.7109375" style="273" bestFit="1" customWidth="1"/>
    <col min="9225" max="9225" width="10.7109375" style="273" customWidth="1"/>
    <col min="9226" max="9226" width="10.28515625" style="273" bestFit="1" customWidth="1"/>
    <col min="9227" max="9228" width="10.7109375" style="273" customWidth="1"/>
    <col min="9229" max="9229" width="10.140625" style="273" bestFit="1" customWidth="1"/>
    <col min="9230" max="9472" width="9.140625" style="273"/>
    <col min="9473" max="9473" width="89.85546875" style="273" bestFit="1" customWidth="1"/>
    <col min="9474" max="9475" width="9.7109375" style="273" bestFit="1" customWidth="1"/>
    <col min="9476" max="9480" width="10.7109375" style="273" bestFit="1" customWidth="1"/>
    <col min="9481" max="9481" width="10.7109375" style="273" customWidth="1"/>
    <col min="9482" max="9482" width="10.28515625" style="273" bestFit="1" customWidth="1"/>
    <col min="9483" max="9484" width="10.7109375" style="273" customWidth="1"/>
    <col min="9485" max="9485" width="10.140625" style="273" bestFit="1" customWidth="1"/>
    <col min="9486" max="9728" width="9.140625" style="273"/>
    <col min="9729" max="9729" width="89.85546875" style="273" bestFit="1" customWidth="1"/>
    <col min="9730" max="9731" width="9.7109375" style="273" bestFit="1" customWidth="1"/>
    <col min="9732" max="9736" width="10.7109375" style="273" bestFit="1" customWidth="1"/>
    <col min="9737" max="9737" width="10.7109375" style="273" customWidth="1"/>
    <col min="9738" max="9738" width="10.28515625" style="273" bestFit="1" customWidth="1"/>
    <col min="9739" max="9740" width="10.7109375" style="273" customWidth="1"/>
    <col min="9741" max="9741" width="10.140625" style="273" bestFit="1" customWidth="1"/>
    <col min="9742" max="9984" width="9.140625" style="273"/>
    <col min="9985" max="9985" width="89.85546875" style="273" bestFit="1" customWidth="1"/>
    <col min="9986" max="9987" width="9.7109375" style="273" bestFit="1" customWidth="1"/>
    <col min="9988" max="9992" width="10.7109375" style="273" bestFit="1" customWidth="1"/>
    <col min="9993" max="9993" width="10.7109375" style="273" customWidth="1"/>
    <col min="9994" max="9994" width="10.28515625" style="273" bestFit="1" customWidth="1"/>
    <col min="9995" max="9996" width="10.7109375" style="273" customWidth="1"/>
    <col min="9997" max="9997" width="10.140625" style="273" bestFit="1" customWidth="1"/>
    <col min="9998" max="10240" width="9.140625" style="273"/>
    <col min="10241" max="10241" width="89.85546875" style="273" bestFit="1" customWidth="1"/>
    <col min="10242" max="10243" width="9.7109375" style="273" bestFit="1" customWidth="1"/>
    <col min="10244" max="10248" width="10.7109375" style="273" bestFit="1" customWidth="1"/>
    <col min="10249" max="10249" width="10.7109375" style="273" customWidth="1"/>
    <col min="10250" max="10250" width="10.28515625" style="273" bestFit="1" customWidth="1"/>
    <col min="10251" max="10252" width="10.7109375" style="273" customWidth="1"/>
    <col min="10253" max="10253" width="10.140625" style="273" bestFit="1" customWidth="1"/>
    <col min="10254" max="10496" width="9.140625" style="273"/>
    <col min="10497" max="10497" width="89.85546875" style="273" bestFit="1" customWidth="1"/>
    <col min="10498" max="10499" width="9.7109375" style="273" bestFit="1" customWidth="1"/>
    <col min="10500" max="10504" width="10.7109375" style="273" bestFit="1" customWidth="1"/>
    <col min="10505" max="10505" width="10.7109375" style="273" customWidth="1"/>
    <col min="10506" max="10506" width="10.28515625" style="273" bestFit="1" customWidth="1"/>
    <col min="10507" max="10508" width="10.7109375" style="273" customWidth="1"/>
    <col min="10509" max="10509" width="10.140625" style="273" bestFit="1" customWidth="1"/>
    <col min="10510" max="10752" width="9.140625" style="273"/>
    <col min="10753" max="10753" width="89.85546875" style="273" bestFit="1" customWidth="1"/>
    <col min="10754" max="10755" width="9.7109375" style="273" bestFit="1" customWidth="1"/>
    <col min="10756" max="10760" width="10.7109375" style="273" bestFit="1" customWidth="1"/>
    <col min="10761" max="10761" width="10.7109375" style="273" customWidth="1"/>
    <col min="10762" max="10762" width="10.28515625" style="273" bestFit="1" customWidth="1"/>
    <col min="10763" max="10764" width="10.7109375" style="273" customWidth="1"/>
    <col min="10765" max="10765" width="10.140625" style="273" bestFit="1" customWidth="1"/>
    <col min="10766" max="11008" width="9.140625" style="273"/>
    <col min="11009" max="11009" width="89.85546875" style="273" bestFit="1" customWidth="1"/>
    <col min="11010" max="11011" width="9.7109375" style="273" bestFit="1" customWidth="1"/>
    <col min="11012" max="11016" width="10.7109375" style="273" bestFit="1" customWidth="1"/>
    <col min="11017" max="11017" width="10.7109375" style="273" customWidth="1"/>
    <col min="11018" max="11018" width="10.28515625" style="273" bestFit="1" customWidth="1"/>
    <col min="11019" max="11020" width="10.7109375" style="273" customWidth="1"/>
    <col min="11021" max="11021" width="10.140625" style="273" bestFit="1" customWidth="1"/>
    <col min="11022" max="11264" width="9.140625" style="273"/>
    <col min="11265" max="11265" width="89.85546875" style="273" bestFit="1" customWidth="1"/>
    <col min="11266" max="11267" width="9.7109375" style="273" bestFit="1" customWidth="1"/>
    <col min="11268" max="11272" width="10.7109375" style="273" bestFit="1" customWidth="1"/>
    <col min="11273" max="11273" width="10.7109375" style="273" customWidth="1"/>
    <col min="11274" max="11274" width="10.28515625" style="273" bestFit="1" customWidth="1"/>
    <col min="11275" max="11276" width="10.7109375" style="273" customWidth="1"/>
    <col min="11277" max="11277" width="10.140625" style="273" bestFit="1" customWidth="1"/>
    <col min="11278" max="11520" width="9.140625" style="273"/>
    <col min="11521" max="11521" width="89.85546875" style="273" bestFit="1" customWidth="1"/>
    <col min="11522" max="11523" width="9.7109375" style="273" bestFit="1" customWidth="1"/>
    <col min="11524" max="11528" width="10.7109375" style="273" bestFit="1" customWidth="1"/>
    <col min="11529" max="11529" width="10.7109375" style="273" customWidth="1"/>
    <col min="11530" max="11530" width="10.28515625" style="273" bestFit="1" customWidth="1"/>
    <col min="11531" max="11532" width="10.7109375" style="273" customWidth="1"/>
    <col min="11533" max="11533" width="10.140625" style="273" bestFit="1" customWidth="1"/>
    <col min="11534" max="11776" width="9.140625" style="273"/>
    <col min="11777" max="11777" width="89.85546875" style="273" bestFit="1" customWidth="1"/>
    <col min="11778" max="11779" width="9.7109375" style="273" bestFit="1" customWidth="1"/>
    <col min="11780" max="11784" width="10.7109375" style="273" bestFit="1" customWidth="1"/>
    <col min="11785" max="11785" width="10.7109375" style="273" customWidth="1"/>
    <col min="11786" max="11786" width="10.28515625" style="273" bestFit="1" customWidth="1"/>
    <col min="11787" max="11788" width="10.7109375" style="273" customWidth="1"/>
    <col min="11789" max="11789" width="10.140625" style="273" bestFit="1" customWidth="1"/>
    <col min="11790" max="12032" width="9.140625" style="273"/>
    <col min="12033" max="12033" width="89.85546875" style="273" bestFit="1" customWidth="1"/>
    <col min="12034" max="12035" width="9.7109375" style="273" bestFit="1" customWidth="1"/>
    <col min="12036" max="12040" width="10.7109375" style="273" bestFit="1" customWidth="1"/>
    <col min="12041" max="12041" width="10.7109375" style="273" customWidth="1"/>
    <col min="12042" max="12042" width="10.28515625" style="273" bestFit="1" customWidth="1"/>
    <col min="12043" max="12044" width="10.7109375" style="273" customWidth="1"/>
    <col min="12045" max="12045" width="10.140625" style="273" bestFit="1" customWidth="1"/>
    <col min="12046" max="12288" width="9.140625" style="273"/>
    <col min="12289" max="12289" width="89.85546875" style="273" bestFit="1" customWidth="1"/>
    <col min="12290" max="12291" width="9.7109375" style="273" bestFit="1" customWidth="1"/>
    <col min="12292" max="12296" width="10.7109375" style="273" bestFit="1" customWidth="1"/>
    <col min="12297" max="12297" width="10.7109375" style="273" customWidth="1"/>
    <col min="12298" max="12298" width="10.28515625" style="273" bestFit="1" customWidth="1"/>
    <col min="12299" max="12300" width="10.7109375" style="273" customWidth="1"/>
    <col min="12301" max="12301" width="10.140625" style="273" bestFit="1" customWidth="1"/>
    <col min="12302" max="12544" width="9.140625" style="273"/>
    <col min="12545" max="12545" width="89.85546875" style="273" bestFit="1" customWidth="1"/>
    <col min="12546" max="12547" width="9.7109375" style="273" bestFit="1" customWidth="1"/>
    <col min="12548" max="12552" width="10.7109375" style="273" bestFit="1" customWidth="1"/>
    <col min="12553" max="12553" width="10.7109375" style="273" customWidth="1"/>
    <col min="12554" max="12554" width="10.28515625" style="273" bestFit="1" customWidth="1"/>
    <col min="12555" max="12556" width="10.7109375" style="273" customWidth="1"/>
    <col min="12557" max="12557" width="10.140625" style="273" bestFit="1" customWidth="1"/>
    <col min="12558" max="12800" width="9.140625" style="273"/>
    <col min="12801" max="12801" width="89.85546875" style="273" bestFit="1" customWidth="1"/>
    <col min="12802" max="12803" width="9.7109375" style="273" bestFit="1" customWidth="1"/>
    <col min="12804" max="12808" width="10.7109375" style="273" bestFit="1" customWidth="1"/>
    <col min="12809" max="12809" width="10.7109375" style="273" customWidth="1"/>
    <col min="12810" max="12810" width="10.28515625" style="273" bestFit="1" customWidth="1"/>
    <col min="12811" max="12812" width="10.7109375" style="273" customWidth="1"/>
    <col min="12813" max="12813" width="10.140625" style="273" bestFit="1" customWidth="1"/>
    <col min="12814" max="13056" width="9.140625" style="273"/>
    <col min="13057" max="13057" width="89.85546875" style="273" bestFit="1" customWidth="1"/>
    <col min="13058" max="13059" width="9.7109375" style="273" bestFit="1" customWidth="1"/>
    <col min="13060" max="13064" width="10.7109375" style="273" bestFit="1" customWidth="1"/>
    <col min="13065" max="13065" width="10.7109375" style="273" customWidth="1"/>
    <col min="13066" max="13066" width="10.28515625" style="273" bestFit="1" customWidth="1"/>
    <col min="13067" max="13068" width="10.7109375" style="273" customWidth="1"/>
    <col min="13069" max="13069" width="10.140625" style="273" bestFit="1" customWidth="1"/>
    <col min="13070" max="13312" width="9.140625" style="273"/>
    <col min="13313" max="13313" width="89.85546875" style="273" bestFit="1" customWidth="1"/>
    <col min="13314" max="13315" width="9.7109375" style="273" bestFit="1" customWidth="1"/>
    <col min="13316" max="13320" width="10.7109375" style="273" bestFit="1" customWidth="1"/>
    <col min="13321" max="13321" width="10.7109375" style="273" customWidth="1"/>
    <col min="13322" max="13322" width="10.28515625" style="273" bestFit="1" customWidth="1"/>
    <col min="13323" max="13324" width="10.7109375" style="273" customWidth="1"/>
    <col min="13325" max="13325" width="10.140625" style="273" bestFit="1" customWidth="1"/>
    <col min="13326" max="13568" width="9.140625" style="273"/>
    <col min="13569" max="13569" width="89.85546875" style="273" bestFit="1" customWidth="1"/>
    <col min="13570" max="13571" width="9.7109375" style="273" bestFit="1" customWidth="1"/>
    <col min="13572" max="13576" width="10.7109375" style="273" bestFit="1" customWidth="1"/>
    <col min="13577" max="13577" width="10.7109375" style="273" customWidth="1"/>
    <col min="13578" max="13578" width="10.28515625" style="273" bestFit="1" customWidth="1"/>
    <col min="13579" max="13580" width="10.7109375" style="273" customWidth="1"/>
    <col min="13581" max="13581" width="10.140625" style="273" bestFit="1" customWidth="1"/>
    <col min="13582" max="13824" width="9.140625" style="273"/>
    <col min="13825" max="13825" width="89.85546875" style="273" bestFit="1" customWidth="1"/>
    <col min="13826" max="13827" width="9.7109375" style="273" bestFit="1" customWidth="1"/>
    <col min="13828" max="13832" width="10.7109375" style="273" bestFit="1" customWidth="1"/>
    <col min="13833" max="13833" width="10.7109375" style="273" customWidth="1"/>
    <col min="13834" max="13834" width="10.28515625" style="273" bestFit="1" customWidth="1"/>
    <col min="13835" max="13836" width="10.7109375" style="273" customWidth="1"/>
    <col min="13837" max="13837" width="10.140625" style="273" bestFit="1" customWidth="1"/>
    <col min="13838" max="14080" width="9.140625" style="273"/>
    <col min="14081" max="14081" width="89.85546875" style="273" bestFit="1" customWidth="1"/>
    <col min="14082" max="14083" width="9.7109375" style="273" bestFit="1" customWidth="1"/>
    <col min="14084" max="14088" width="10.7109375" style="273" bestFit="1" customWidth="1"/>
    <col min="14089" max="14089" width="10.7109375" style="273" customWidth="1"/>
    <col min="14090" max="14090" width="10.28515625" style="273" bestFit="1" customWidth="1"/>
    <col min="14091" max="14092" width="10.7109375" style="273" customWidth="1"/>
    <col min="14093" max="14093" width="10.140625" style="273" bestFit="1" customWidth="1"/>
    <col min="14094" max="14336" width="9.140625" style="273"/>
    <col min="14337" max="14337" width="89.85546875" style="273" bestFit="1" customWidth="1"/>
    <col min="14338" max="14339" width="9.7109375" style="273" bestFit="1" customWidth="1"/>
    <col min="14340" max="14344" width="10.7109375" style="273" bestFit="1" customWidth="1"/>
    <col min="14345" max="14345" width="10.7109375" style="273" customWidth="1"/>
    <col min="14346" max="14346" width="10.28515625" style="273" bestFit="1" customWidth="1"/>
    <col min="14347" max="14348" width="10.7109375" style="273" customWidth="1"/>
    <col min="14349" max="14349" width="10.140625" style="273" bestFit="1" customWidth="1"/>
    <col min="14350" max="14592" width="9.140625" style="273"/>
    <col min="14593" max="14593" width="89.85546875" style="273" bestFit="1" customWidth="1"/>
    <col min="14594" max="14595" width="9.7109375" style="273" bestFit="1" customWidth="1"/>
    <col min="14596" max="14600" width="10.7109375" style="273" bestFit="1" customWidth="1"/>
    <col min="14601" max="14601" width="10.7109375" style="273" customWidth="1"/>
    <col min="14602" max="14602" width="10.28515625" style="273" bestFit="1" customWidth="1"/>
    <col min="14603" max="14604" width="10.7109375" style="273" customWidth="1"/>
    <col min="14605" max="14605" width="10.140625" style="273" bestFit="1" customWidth="1"/>
    <col min="14606" max="14848" width="9.140625" style="273"/>
    <col min="14849" max="14849" width="89.85546875" style="273" bestFit="1" customWidth="1"/>
    <col min="14850" max="14851" width="9.7109375" style="273" bestFit="1" customWidth="1"/>
    <col min="14852" max="14856" width="10.7109375" style="273" bestFit="1" customWidth="1"/>
    <col min="14857" max="14857" width="10.7109375" style="273" customWidth="1"/>
    <col min="14858" max="14858" width="10.28515625" style="273" bestFit="1" customWidth="1"/>
    <col min="14859" max="14860" width="10.7109375" style="273" customWidth="1"/>
    <col min="14861" max="14861" width="10.140625" style="273" bestFit="1" customWidth="1"/>
    <col min="14862" max="15104" width="9.140625" style="273"/>
    <col min="15105" max="15105" width="89.85546875" style="273" bestFit="1" customWidth="1"/>
    <col min="15106" max="15107" width="9.7109375" style="273" bestFit="1" customWidth="1"/>
    <col min="15108" max="15112" width="10.7109375" style="273" bestFit="1" customWidth="1"/>
    <col min="15113" max="15113" width="10.7109375" style="273" customWidth="1"/>
    <col min="15114" max="15114" width="10.28515625" style="273" bestFit="1" customWidth="1"/>
    <col min="15115" max="15116" width="10.7109375" style="273" customWidth="1"/>
    <col min="15117" max="15117" width="10.140625" style="273" bestFit="1" customWidth="1"/>
    <col min="15118" max="15360" width="9.140625" style="273"/>
    <col min="15361" max="15361" width="89.85546875" style="273" bestFit="1" customWidth="1"/>
    <col min="15362" max="15363" width="9.7109375" style="273" bestFit="1" customWidth="1"/>
    <col min="15364" max="15368" width="10.7109375" style="273" bestFit="1" customWidth="1"/>
    <col min="15369" max="15369" width="10.7109375" style="273" customWidth="1"/>
    <col min="15370" max="15370" width="10.28515625" style="273" bestFit="1" customWidth="1"/>
    <col min="15371" max="15372" width="10.7109375" style="273" customWidth="1"/>
    <col min="15373" max="15373" width="10.140625" style="273" bestFit="1" customWidth="1"/>
    <col min="15374" max="15616" width="9.140625" style="273"/>
    <col min="15617" max="15617" width="89.85546875" style="273" bestFit="1" customWidth="1"/>
    <col min="15618" max="15619" width="9.7109375" style="273" bestFit="1" customWidth="1"/>
    <col min="15620" max="15624" width="10.7109375" style="273" bestFit="1" customWidth="1"/>
    <col min="15625" max="15625" width="10.7109375" style="273" customWidth="1"/>
    <col min="15626" max="15626" width="10.28515625" style="273" bestFit="1" customWidth="1"/>
    <col min="15627" max="15628" width="10.7109375" style="273" customWidth="1"/>
    <col min="15629" max="15629" width="10.140625" style="273" bestFit="1" customWidth="1"/>
    <col min="15630" max="15872" width="9.140625" style="273"/>
    <col min="15873" max="15873" width="89.85546875" style="273" bestFit="1" customWidth="1"/>
    <col min="15874" max="15875" width="9.7109375" style="273" bestFit="1" customWidth="1"/>
    <col min="15876" max="15880" width="10.7109375" style="273" bestFit="1" customWidth="1"/>
    <col min="15881" max="15881" width="10.7109375" style="273" customWidth="1"/>
    <col min="15882" max="15882" width="10.28515625" style="273" bestFit="1" customWidth="1"/>
    <col min="15883" max="15884" width="10.7109375" style="273" customWidth="1"/>
    <col min="15885" max="15885" width="10.140625" style="273" bestFit="1" customWidth="1"/>
    <col min="15886" max="16128" width="9.140625" style="273"/>
    <col min="16129" max="16129" width="89.85546875" style="273" bestFit="1" customWidth="1"/>
    <col min="16130" max="16131" width="9.7109375" style="273" bestFit="1" customWidth="1"/>
    <col min="16132" max="16136" width="10.7109375" style="273" bestFit="1" customWidth="1"/>
    <col min="16137" max="16137" width="10.7109375" style="273" customWidth="1"/>
    <col min="16138" max="16138" width="10.28515625" style="273" bestFit="1" customWidth="1"/>
    <col min="16139" max="16140" width="10.7109375" style="273" customWidth="1"/>
    <col min="16141" max="16141" width="10.140625" style="273" bestFit="1" customWidth="1"/>
    <col min="16142" max="16384" width="9.140625" style="273"/>
  </cols>
  <sheetData>
    <row r="1" spans="1:14" ht="26.25" customHeight="1">
      <c r="A1" s="774" t="s">
        <v>324</v>
      </c>
      <c r="B1" s="774"/>
      <c r="C1" s="774"/>
      <c r="D1" s="774"/>
      <c r="E1" s="774"/>
      <c r="F1" s="774"/>
      <c r="G1" s="774"/>
      <c r="H1" s="774"/>
      <c r="I1" s="774"/>
      <c r="J1" s="774"/>
      <c r="K1" s="774"/>
      <c r="L1" s="774"/>
      <c r="M1" s="774"/>
    </row>
    <row r="2" spans="1:14">
      <c r="A2" s="775" t="s">
        <v>551</v>
      </c>
      <c r="B2" s="775"/>
      <c r="C2" s="775"/>
      <c r="D2" s="775"/>
      <c r="E2" s="775"/>
      <c r="F2" s="775"/>
      <c r="G2" s="775"/>
      <c r="H2" s="775"/>
      <c r="I2" s="775"/>
      <c r="J2" s="775"/>
      <c r="K2" s="775"/>
      <c r="L2" s="775"/>
      <c r="M2" s="775"/>
    </row>
    <row r="3" spans="1:14">
      <c r="A3" s="775" t="s">
        <v>764</v>
      </c>
      <c r="B3" s="775"/>
      <c r="C3" s="775"/>
      <c r="D3" s="775"/>
      <c r="E3" s="775"/>
      <c r="F3" s="775"/>
      <c r="G3" s="775"/>
      <c r="H3" s="775"/>
      <c r="I3" s="775"/>
      <c r="J3" s="775"/>
      <c r="K3" s="775"/>
      <c r="L3" s="775"/>
      <c r="M3" s="775"/>
    </row>
    <row r="4" spans="1:14" ht="30" customHeight="1">
      <c r="A4" s="776" t="s">
        <v>2</v>
      </c>
      <c r="B4" s="776"/>
      <c r="C4" s="776"/>
      <c r="D4" s="776"/>
      <c r="E4" s="776"/>
      <c r="F4" s="776"/>
      <c r="G4" s="776"/>
      <c r="H4" s="776"/>
      <c r="I4" s="776"/>
      <c r="J4" s="776"/>
      <c r="K4" s="776"/>
      <c r="L4" s="776"/>
      <c r="M4" s="776"/>
    </row>
    <row r="5" spans="1:14" ht="3.75" customHeight="1" thickBot="1">
      <c r="A5" s="272"/>
      <c r="B5" s="272"/>
      <c r="C5" s="272"/>
      <c r="D5" s="272"/>
      <c r="E5" s="272"/>
      <c r="F5" s="272"/>
      <c r="G5" s="272"/>
      <c r="H5" s="272"/>
      <c r="I5" s="272"/>
      <c r="J5" s="272"/>
      <c r="K5" s="272"/>
      <c r="L5" s="272"/>
      <c r="M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4" ht="15" customHeight="1" thickTop="1" thickBot="1">
      <c r="A7" s="343" t="s">
        <v>562</v>
      </c>
      <c r="B7" s="344">
        <v>8852385.7659499999</v>
      </c>
      <c r="C7" s="344">
        <v>9855702.2729100008</v>
      </c>
      <c r="D7" s="344">
        <v>10932466.05387</v>
      </c>
      <c r="E7" s="344">
        <v>12155654.62321</v>
      </c>
      <c r="F7" s="344">
        <v>13548894.174930001</v>
      </c>
      <c r="G7" s="344">
        <v>14417612.030750001</v>
      </c>
      <c r="H7" s="344">
        <v>15825423.908</v>
      </c>
      <c r="I7" s="344">
        <v>17344063.25183</v>
      </c>
      <c r="J7" s="344">
        <v>18667282.299529999</v>
      </c>
      <c r="K7" s="344">
        <v>21353862.233270001</v>
      </c>
      <c r="L7" s="344">
        <v>21441260.22978</v>
      </c>
      <c r="M7" s="344">
        <v>24001943.087850004</v>
      </c>
      <c r="N7" s="347"/>
    </row>
    <row r="8" spans="1:14" s="280" customFormat="1" ht="15" customHeight="1" thickTop="1">
      <c r="A8" s="278" t="s">
        <v>9</v>
      </c>
      <c r="B8" s="279">
        <v>464325.80667999998</v>
      </c>
      <c r="C8" s="279">
        <v>274415.87111000001</v>
      </c>
      <c r="D8" s="279">
        <v>307124.25176999997</v>
      </c>
      <c r="E8" s="279">
        <v>444061.30452000001</v>
      </c>
      <c r="F8" s="279">
        <v>622336.96341999993</v>
      </c>
      <c r="G8" s="279">
        <v>535147.30521999998</v>
      </c>
      <c r="H8" s="279">
        <v>973594.50061999995</v>
      </c>
      <c r="I8" s="279">
        <v>765823.30628999998</v>
      </c>
      <c r="J8" s="279">
        <v>877530.74299000006</v>
      </c>
      <c r="K8" s="279">
        <v>1921116.4712299998</v>
      </c>
      <c r="L8" s="279">
        <v>1974429.3086099999</v>
      </c>
      <c r="M8" s="279">
        <v>2357163.6128999991</v>
      </c>
      <c r="N8" s="347"/>
    </row>
    <row r="9" spans="1:14" s="280" customFormat="1" ht="15" customHeight="1">
      <c r="A9" s="278" t="s">
        <v>18</v>
      </c>
      <c r="B9" s="279">
        <v>939287.57136000006</v>
      </c>
      <c r="C9" s="279">
        <v>1221670.8847100001</v>
      </c>
      <c r="D9" s="279">
        <v>1289205.9587000001</v>
      </c>
      <c r="E9" s="279">
        <v>1386056.4845499999</v>
      </c>
      <c r="F9" s="279">
        <v>1538849.63307</v>
      </c>
      <c r="G9" s="279">
        <v>1841478.43701</v>
      </c>
      <c r="H9" s="279">
        <v>1384803.58531</v>
      </c>
      <c r="I9" s="279">
        <v>2145205.5963300001</v>
      </c>
      <c r="J9" s="279">
        <v>2320479.88136</v>
      </c>
      <c r="K9" s="279">
        <v>2366116.3921300001</v>
      </c>
      <c r="L9" s="279">
        <v>2243043.81843</v>
      </c>
      <c r="M9" s="279">
        <v>3157338.8558100001</v>
      </c>
      <c r="N9" s="347"/>
    </row>
    <row r="10" spans="1:14" s="280" customFormat="1" ht="15" customHeight="1">
      <c r="A10" s="278" t="s">
        <v>27</v>
      </c>
      <c r="B10" s="279">
        <v>7134506.26743</v>
      </c>
      <c r="C10" s="279">
        <v>7891179.9417399997</v>
      </c>
      <c r="D10" s="279">
        <v>8808344.1607299987</v>
      </c>
      <c r="E10" s="279">
        <v>9828343.9970499985</v>
      </c>
      <c r="F10" s="279">
        <v>10955466.50076</v>
      </c>
      <c r="G10" s="279">
        <v>11583158.297739999</v>
      </c>
      <c r="H10" s="279">
        <v>12827537.89005</v>
      </c>
      <c r="I10" s="279">
        <v>13821197.938129999</v>
      </c>
      <c r="J10" s="279">
        <v>14709902.91956</v>
      </c>
      <c r="K10" s="279">
        <v>16130802.809359999</v>
      </c>
      <c r="L10" s="279">
        <v>16215883.854360001</v>
      </c>
      <c r="M10" s="279">
        <v>17425874.144440003</v>
      </c>
      <c r="N10" s="347"/>
    </row>
    <row r="11" spans="1:14" s="280" customFormat="1" ht="15" customHeight="1">
      <c r="A11" s="281" t="s">
        <v>563</v>
      </c>
      <c r="B11" s="279">
        <v>7201887.2308199992</v>
      </c>
      <c r="C11" s="279">
        <v>7963016.0376000004</v>
      </c>
      <c r="D11" s="279">
        <v>8873734.6562399995</v>
      </c>
      <c r="E11" s="279">
        <v>9915960.6040000003</v>
      </c>
      <c r="F11" s="279">
        <v>11056332.13222</v>
      </c>
      <c r="G11" s="279">
        <v>11682863.955490001</v>
      </c>
      <c r="H11" s="279">
        <v>12153022.124569999</v>
      </c>
      <c r="I11" s="279">
        <v>13067569.69445</v>
      </c>
      <c r="J11" s="279">
        <v>14219104.490290001</v>
      </c>
      <c r="K11" s="279">
        <v>15905703.75391</v>
      </c>
      <c r="L11" s="279">
        <v>15998506.21184</v>
      </c>
      <c r="M11" s="279">
        <v>17315001.018740002</v>
      </c>
      <c r="N11" s="347"/>
    </row>
    <row r="12" spans="1:14" s="280" customFormat="1" ht="15" customHeight="1">
      <c r="A12" s="281" t="s">
        <v>564</v>
      </c>
      <c r="B12" s="279">
        <v>7192566.5534399999</v>
      </c>
      <c r="C12" s="279">
        <v>7931349.2637399994</v>
      </c>
      <c r="D12" s="279">
        <v>8814219.4212099984</v>
      </c>
      <c r="E12" s="279">
        <v>9835164.834590001</v>
      </c>
      <c r="F12" s="279">
        <v>10956227.617350001</v>
      </c>
      <c r="G12" s="279">
        <v>11288115.5656</v>
      </c>
      <c r="H12" s="279">
        <v>11794419.623950001</v>
      </c>
      <c r="I12" s="279">
        <v>10297461.73952</v>
      </c>
      <c r="J12" s="279">
        <v>12010590.262180001</v>
      </c>
      <c r="K12" s="279">
        <v>14004480.5725</v>
      </c>
      <c r="L12" s="279">
        <v>14130412.636870001</v>
      </c>
      <c r="M12" s="279">
        <v>15727455.807490002</v>
      </c>
      <c r="N12" s="347"/>
    </row>
    <row r="13" spans="1:14" s="280" customFormat="1" ht="15" customHeight="1">
      <c r="A13" s="281" t="s">
        <v>565</v>
      </c>
      <c r="B13" s="279">
        <v>9320.677380000001</v>
      </c>
      <c r="C13" s="279">
        <v>31666.773860000001</v>
      </c>
      <c r="D13" s="279">
        <v>59515.235030000003</v>
      </c>
      <c r="E13" s="279">
        <v>80795.769409999994</v>
      </c>
      <c r="F13" s="279">
        <v>100104.51487</v>
      </c>
      <c r="G13" s="279">
        <v>394748.38988999999</v>
      </c>
      <c r="H13" s="279">
        <v>358602.50062000001</v>
      </c>
      <c r="I13" s="279">
        <v>2770107.95493</v>
      </c>
      <c r="J13" s="279">
        <v>2208514.22811</v>
      </c>
      <c r="K13" s="279">
        <v>1901223.18141</v>
      </c>
      <c r="L13" s="279">
        <v>1868093.57497</v>
      </c>
      <c r="M13" s="279">
        <v>1587545.2112499999</v>
      </c>
      <c r="N13" s="347"/>
    </row>
    <row r="14" spans="1:14" s="280" customFormat="1" ht="15" customHeight="1">
      <c r="A14" s="281" t="s">
        <v>566</v>
      </c>
      <c r="B14" s="279">
        <v>38862.29219</v>
      </c>
      <c r="C14" s="279">
        <v>40732.079490000004</v>
      </c>
      <c r="D14" s="279">
        <v>36694.152249999999</v>
      </c>
      <c r="E14" s="279">
        <v>32143.101030000002</v>
      </c>
      <c r="F14" s="279">
        <v>28932.206829999999</v>
      </c>
      <c r="G14" s="279">
        <v>41128.820939999998</v>
      </c>
      <c r="H14" s="279">
        <v>26313.978910000002</v>
      </c>
      <c r="I14" s="279">
        <v>42427.89458</v>
      </c>
      <c r="J14" s="279">
        <v>60325.843079999999</v>
      </c>
      <c r="K14" s="279">
        <v>99194.267240000016</v>
      </c>
      <c r="L14" s="279">
        <v>90198.021859999993</v>
      </c>
      <c r="M14" s="279">
        <v>141132.98656999998</v>
      </c>
      <c r="N14" s="347"/>
    </row>
    <row r="15" spans="1:14" s="280" customFormat="1" ht="15" customHeight="1">
      <c r="A15" s="281" t="s">
        <v>567</v>
      </c>
      <c r="B15" s="279">
        <v>38760.248060000005</v>
      </c>
      <c r="C15" s="279">
        <v>40217.843350000003</v>
      </c>
      <c r="D15" s="279">
        <v>35821.165719999997</v>
      </c>
      <c r="E15" s="279">
        <v>30541.009469999997</v>
      </c>
      <c r="F15" s="279">
        <v>26888.015920000002</v>
      </c>
      <c r="G15" s="279">
        <v>36997.915130000001</v>
      </c>
      <c r="H15" s="279">
        <v>24018.850589999998</v>
      </c>
      <c r="I15" s="279">
        <v>33367.421949999996</v>
      </c>
      <c r="J15" s="279">
        <v>28866.064750000001</v>
      </c>
      <c r="K15" s="279">
        <v>59908.942820000004</v>
      </c>
      <c r="L15" s="279">
        <v>56929.882829999995</v>
      </c>
      <c r="M15" s="279">
        <v>90683.788019999993</v>
      </c>
      <c r="N15" s="347"/>
    </row>
    <row r="16" spans="1:14" s="280" customFormat="1" ht="15" customHeight="1">
      <c r="A16" s="281" t="s">
        <v>568</v>
      </c>
      <c r="B16" s="279">
        <v>102.04413000000001</v>
      </c>
      <c r="C16" s="279">
        <v>514.23613999999998</v>
      </c>
      <c r="D16" s="279">
        <v>872.98653000000002</v>
      </c>
      <c r="E16" s="279">
        <v>1602.0915600000001</v>
      </c>
      <c r="F16" s="279">
        <v>2044.1909099999998</v>
      </c>
      <c r="G16" s="279">
        <v>4130.9058100000002</v>
      </c>
      <c r="H16" s="279">
        <v>2295.1283199999998</v>
      </c>
      <c r="I16" s="279">
        <v>9060.4726300000002</v>
      </c>
      <c r="J16" s="279">
        <v>31459.778329999997</v>
      </c>
      <c r="K16" s="279">
        <v>39285.324420000004</v>
      </c>
      <c r="L16" s="279">
        <v>33268.139029999998</v>
      </c>
      <c r="M16" s="279">
        <v>50449.198549999994</v>
      </c>
      <c r="N16" s="347"/>
    </row>
    <row r="17" spans="1:14" s="280" customFormat="1" ht="15" customHeight="1">
      <c r="A17" s="281" t="s">
        <v>569</v>
      </c>
      <c r="B17" s="279">
        <v>31109.270700000001</v>
      </c>
      <c r="C17" s="279">
        <v>39578.399549999995</v>
      </c>
      <c r="D17" s="279">
        <v>40368.653619999997</v>
      </c>
      <c r="E17" s="279">
        <v>43023.121340000005</v>
      </c>
      <c r="F17" s="279">
        <v>41349.476979999999</v>
      </c>
      <c r="G17" s="279">
        <v>43760.091939999998</v>
      </c>
      <c r="H17" s="279">
        <v>39271.911590000003</v>
      </c>
      <c r="I17" s="279">
        <v>47634.81551</v>
      </c>
      <c r="J17" s="279">
        <v>46233.872869999999</v>
      </c>
      <c r="K17" s="279">
        <v>74697.287079999995</v>
      </c>
      <c r="L17" s="279">
        <v>66903.575509999995</v>
      </c>
      <c r="M17" s="279">
        <v>139994.1102</v>
      </c>
      <c r="N17" s="347"/>
    </row>
    <row r="18" spans="1:14" s="280" customFormat="1" ht="15" customHeight="1">
      <c r="A18" s="281" t="s">
        <v>570</v>
      </c>
      <c r="B18" s="279">
        <v>30800.94124</v>
      </c>
      <c r="C18" s="279">
        <v>39007.73545</v>
      </c>
      <c r="D18" s="279">
        <v>39274.058280000005</v>
      </c>
      <c r="E18" s="279">
        <v>41027.888639999997</v>
      </c>
      <c r="F18" s="279">
        <v>38661.563539999996</v>
      </c>
      <c r="G18" s="279">
        <v>40200.283100000001</v>
      </c>
      <c r="H18" s="279">
        <v>35329.04765</v>
      </c>
      <c r="I18" s="279">
        <v>39441.997200000005</v>
      </c>
      <c r="J18" s="279">
        <v>32860.205439999998</v>
      </c>
      <c r="K18" s="279">
        <v>44416.44947</v>
      </c>
      <c r="L18" s="279">
        <v>38592.51281</v>
      </c>
      <c r="M18" s="279">
        <v>66322.483269999997</v>
      </c>
      <c r="N18" s="347"/>
    </row>
    <row r="19" spans="1:14" s="280" customFormat="1" ht="15" customHeight="1">
      <c r="A19" s="281" t="s">
        <v>571</v>
      </c>
      <c r="B19" s="279">
        <v>308.32946000000004</v>
      </c>
      <c r="C19" s="279">
        <v>570.66409999999996</v>
      </c>
      <c r="D19" s="279">
        <v>1094.5953400000001</v>
      </c>
      <c r="E19" s="279">
        <v>1995.2327</v>
      </c>
      <c r="F19" s="279">
        <v>2687.9134399999998</v>
      </c>
      <c r="G19" s="279">
        <v>3559.8088399999997</v>
      </c>
      <c r="H19" s="279">
        <v>3942.8639399999997</v>
      </c>
      <c r="I19" s="279">
        <v>8192.8183099999987</v>
      </c>
      <c r="J19" s="279">
        <v>13373.66743</v>
      </c>
      <c r="K19" s="279">
        <v>30280.837609999999</v>
      </c>
      <c r="L19" s="279">
        <v>28311.062699999999</v>
      </c>
      <c r="M19" s="279">
        <v>73671.626929999999</v>
      </c>
      <c r="N19" s="347"/>
    </row>
    <row r="20" spans="1:14" s="280" customFormat="1" ht="15" customHeight="1">
      <c r="A20" s="281" t="s">
        <v>34</v>
      </c>
      <c r="B20" s="279">
        <v>90313.748139999996</v>
      </c>
      <c r="C20" s="279">
        <v>91977.091140000004</v>
      </c>
      <c r="D20" s="279">
        <v>98482.961680000008</v>
      </c>
      <c r="E20" s="279">
        <v>107901.47651000001</v>
      </c>
      <c r="F20" s="279">
        <v>118869.67988</v>
      </c>
      <c r="G20" s="279">
        <v>121527.66192</v>
      </c>
      <c r="H20" s="279">
        <v>1126535.1790199999</v>
      </c>
      <c r="I20" s="279">
        <v>1174161.1255399999</v>
      </c>
      <c r="J20" s="279">
        <v>908763.02917999995</v>
      </c>
      <c r="K20" s="279">
        <v>709490.71984000003</v>
      </c>
      <c r="L20" s="279">
        <v>695941.71305999998</v>
      </c>
      <c r="M20" s="279">
        <v>502710.18975000002</v>
      </c>
      <c r="N20" s="347"/>
    </row>
    <row r="21" spans="1:14" s="280" customFormat="1" ht="15" customHeight="1">
      <c r="A21" s="281" t="s">
        <v>572</v>
      </c>
      <c r="B21" s="279">
        <v>-227666.27441999997</v>
      </c>
      <c r="C21" s="279">
        <v>-244123.66603999998</v>
      </c>
      <c r="D21" s="279">
        <v>-240936.26306</v>
      </c>
      <c r="E21" s="279">
        <v>-270684.30582999997</v>
      </c>
      <c r="F21" s="279">
        <v>-290016.99514999997</v>
      </c>
      <c r="G21" s="279">
        <v>-306122.23255000002</v>
      </c>
      <c r="H21" s="279">
        <v>-517605.30404000002</v>
      </c>
      <c r="I21" s="279">
        <v>-510595.59194999997</v>
      </c>
      <c r="J21" s="279">
        <v>-524524.31585999997</v>
      </c>
      <c r="K21" s="279">
        <v>-658283.21871000004</v>
      </c>
      <c r="L21" s="279">
        <v>-635665.66790999996</v>
      </c>
      <c r="M21" s="279">
        <v>-672964.16082000022</v>
      </c>
      <c r="N21" s="347"/>
    </row>
    <row r="22" spans="1:14" s="280" customFormat="1" ht="15" customHeight="1">
      <c r="A22" s="278" t="s">
        <v>64</v>
      </c>
      <c r="B22" s="279">
        <v>59703.355210000002</v>
      </c>
      <c r="C22" s="279">
        <v>65926.593699999998</v>
      </c>
      <c r="D22" s="279">
        <v>72841.505139999994</v>
      </c>
      <c r="E22" s="279">
        <v>78618.939079999996</v>
      </c>
      <c r="F22" s="279">
        <v>85609.87023</v>
      </c>
      <c r="G22" s="279">
        <v>103238.94448000001</v>
      </c>
      <c r="H22" s="279">
        <v>172386.46956999999</v>
      </c>
      <c r="I22" s="279">
        <v>120767.29065000001</v>
      </c>
      <c r="J22" s="279">
        <v>141825.10316</v>
      </c>
      <c r="K22" s="279">
        <v>157901.33431999999</v>
      </c>
      <c r="L22" s="279">
        <v>223164.73655999999</v>
      </c>
      <c r="M22" s="279">
        <v>241449.17705999996</v>
      </c>
      <c r="N22" s="347"/>
    </row>
    <row r="23" spans="1:14" s="280" customFormat="1" ht="15" customHeight="1">
      <c r="A23" s="278" t="s">
        <v>70</v>
      </c>
      <c r="B23" s="279">
        <v>2.84707</v>
      </c>
      <c r="C23" s="279">
        <v>4.4428199999999993</v>
      </c>
      <c r="D23" s="279">
        <v>5.1999999999999998E-2</v>
      </c>
      <c r="E23" s="279">
        <v>41.137260000000005</v>
      </c>
      <c r="F23" s="279">
        <v>4.4999999999999998E-2</v>
      </c>
      <c r="G23" s="279">
        <v>5.3999999999999999E-2</v>
      </c>
      <c r="H23" s="279">
        <v>33.625900000000001</v>
      </c>
      <c r="I23" s="279">
        <v>51.31335</v>
      </c>
      <c r="J23" s="279">
        <v>26.756119999999999</v>
      </c>
      <c r="K23" s="279">
        <v>400.29737000000011</v>
      </c>
      <c r="L23" s="279">
        <v>400.21636999999998</v>
      </c>
      <c r="M23" s="279">
        <v>440.10514000000001</v>
      </c>
      <c r="N23" s="347"/>
    </row>
    <row r="24" spans="1:14" s="280" customFormat="1" ht="15" customHeight="1">
      <c r="A24" s="278" t="s">
        <v>573</v>
      </c>
      <c r="B24" s="279">
        <v>94501.787760000007</v>
      </c>
      <c r="C24" s="279">
        <v>247833.21055000002</v>
      </c>
      <c r="D24" s="279">
        <v>300181.27866000001</v>
      </c>
      <c r="E24" s="279">
        <v>250146.16221000001</v>
      </c>
      <c r="F24" s="279">
        <v>149658.80906999999</v>
      </c>
      <c r="G24" s="279">
        <v>140697.17463999998</v>
      </c>
      <c r="H24" s="279">
        <v>220336.30833</v>
      </c>
      <c r="I24" s="279">
        <v>215668.16247000001</v>
      </c>
      <c r="J24" s="279">
        <v>285452.38292</v>
      </c>
      <c r="K24" s="279">
        <v>430931.56832000002</v>
      </c>
      <c r="L24" s="279">
        <v>429934.13351999997</v>
      </c>
      <c r="M24" s="279">
        <v>426976.04244000005</v>
      </c>
      <c r="N24" s="347"/>
    </row>
    <row r="25" spans="1:14" s="280" customFormat="1" ht="15" customHeight="1">
      <c r="A25" s="278" t="s">
        <v>80</v>
      </c>
      <c r="B25" s="279">
        <v>135913.19594000001</v>
      </c>
      <c r="C25" s="279">
        <v>135340.70866</v>
      </c>
      <c r="D25" s="279">
        <v>133617.77333</v>
      </c>
      <c r="E25" s="279">
        <v>156195.49403999999</v>
      </c>
      <c r="F25" s="279">
        <v>184385.97167</v>
      </c>
      <c r="G25" s="279">
        <v>206385.87091</v>
      </c>
      <c r="H25" s="279">
        <v>230309.12281999999</v>
      </c>
      <c r="I25" s="279">
        <v>268279.96827000001</v>
      </c>
      <c r="J25" s="279">
        <v>317548.88193999999</v>
      </c>
      <c r="K25" s="279">
        <v>334848.81102999998</v>
      </c>
      <c r="L25" s="279">
        <v>341596.99229000002</v>
      </c>
      <c r="M25" s="279">
        <v>345668.20148000005</v>
      </c>
      <c r="N25" s="347"/>
    </row>
    <row r="26" spans="1:14" s="280" customFormat="1" ht="15" customHeight="1">
      <c r="A26" s="278" t="s">
        <v>574</v>
      </c>
      <c r="B26" s="279">
        <v>24144.934499999999</v>
      </c>
      <c r="C26" s="279">
        <v>19330.619620000001</v>
      </c>
      <c r="D26" s="279">
        <v>21151.073539999998</v>
      </c>
      <c r="E26" s="279">
        <v>12191.104499999999</v>
      </c>
      <c r="F26" s="279">
        <v>12586.381710000001</v>
      </c>
      <c r="G26" s="279">
        <v>7505.9467500000001</v>
      </c>
      <c r="H26" s="279">
        <v>16422.4054</v>
      </c>
      <c r="I26" s="279">
        <v>7069.67634</v>
      </c>
      <c r="J26" s="279">
        <v>14515.63148</v>
      </c>
      <c r="K26" s="279">
        <v>11744.549509999999</v>
      </c>
      <c r="L26" s="279">
        <v>12807.16964</v>
      </c>
      <c r="M26" s="279">
        <v>47032.948579999997</v>
      </c>
      <c r="N26" s="347"/>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7"/>
    </row>
    <row r="28" spans="1:14" ht="15" customHeight="1" thickTop="1" thickBot="1">
      <c r="A28" s="343" t="s">
        <v>575</v>
      </c>
      <c r="B28" s="344">
        <v>8053980.2013100004</v>
      </c>
      <c r="C28" s="344">
        <v>8895161.1796899997</v>
      </c>
      <c r="D28" s="344">
        <v>9811687.9990499988</v>
      </c>
      <c r="E28" s="344">
        <v>10828081.596249999</v>
      </c>
      <c r="F28" s="344">
        <v>12061203.462069999</v>
      </c>
      <c r="G28" s="344">
        <v>12700366.984579999</v>
      </c>
      <c r="H28" s="344">
        <v>14149754.35533</v>
      </c>
      <c r="I28" s="344">
        <v>15419726.92013</v>
      </c>
      <c r="J28" s="344">
        <v>16523854.8201</v>
      </c>
      <c r="K28" s="344">
        <v>19041129.902970001</v>
      </c>
      <c r="L28" s="344">
        <v>19109045.590679999</v>
      </c>
      <c r="M28" s="344">
        <v>21518990.094599999</v>
      </c>
      <c r="N28" s="347"/>
    </row>
    <row r="29" spans="1:14" s="280" customFormat="1" ht="15" customHeight="1" thickTop="1">
      <c r="A29" s="278" t="s">
        <v>576</v>
      </c>
      <c r="B29" s="279">
        <v>6049801.4527899995</v>
      </c>
      <c r="C29" s="279">
        <v>6829540.4648599997</v>
      </c>
      <c r="D29" s="279">
        <v>7417424.00239</v>
      </c>
      <c r="E29" s="279">
        <v>7788148.9096299997</v>
      </c>
      <c r="F29" s="279">
        <v>8949474.6310799997</v>
      </c>
      <c r="G29" s="279">
        <v>8390565.0986199994</v>
      </c>
      <c r="H29" s="279">
        <v>9735029.9066299982</v>
      </c>
      <c r="I29" s="279">
        <v>10568101.178950001</v>
      </c>
      <c r="J29" s="279">
        <v>11739402.483309999</v>
      </c>
      <c r="K29" s="279">
        <v>7295010.09442</v>
      </c>
      <c r="L29" s="279">
        <v>7504904.6962099997</v>
      </c>
      <c r="M29" s="279">
        <v>15567295.37122</v>
      </c>
      <c r="N29" s="347"/>
    </row>
    <row r="30" spans="1:14" s="280" customFormat="1" ht="15" customHeight="1">
      <c r="A30" s="281" t="s">
        <v>577</v>
      </c>
      <c r="B30" s="279">
        <v>2479.4649399999998</v>
      </c>
      <c r="C30" s="279">
        <v>3920.0633599999996</v>
      </c>
      <c r="D30" s="279">
        <v>8338.9915000000001</v>
      </c>
      <c r="E30" s="279">
        <v>11797.390579999999</v>
      </c>
      <c r="F30" s="279">
        <v>3754.6722799999998</v>
      </c>
      <c r="G30" s="279">
        <v>7898.7851700000001</v>
      </c>
      <c r="H30" s="279">
        <v>9769.6503900000007</v>
      </c>
      <c r="I30" s="279">
        <v>8025.3177000000005</v>
      </c>
      <c r="J30" s="279">
        <v>9751.9545899999994</v>
      </c>
      <c r="K30" s="279">
        <v>10132.851199999999</v>
      </c>
      <c r="L30" s="279">
        <v>13025.76159</v>
      </c>
      <c r="M30" s="279">
        <v>34252.128669999998</v>
      </c>
      <c r="N30" s="347"/>
    </row>
    <row r="31" spans="1:14" s="280" customFormat="1" ht="15" customHeight="1">
      <c r="A31" s="281" t="s">
        <v>578</v>
      </c>
      <c r="B31" s="279">
        <v>1962593.7840699998</v>
      </c>
      <c r="C31" s="279">
        <v>2166392.1838099998</v>
      </c>
      <c r="D31" s="279">
        <v>2310721.83433</v>
      </c>
      <c r="E31" s="279">
        <v>2610830.8848299999</v>
      </c>
      <c r="F31" s="279">
        <v>3091193.7229499999</v>
      </c>
      <c r="G31" s="279">
        <v>2993117.7738999999</v>
      </c>
      <c r="H31" s="279">
        <v>3356322.3194299997</v>
      </c>
      <c r="I31" s="279">
        <v>3810978.76847</v>
      </c>
      <c r="J31" s="279">
        <v>4155394.1134799998</v>
      </c>
      <c r="K31" s="279">
        <v>4841538.6470700009</v>
      </c>
      <c r="L31" s="279">
        <v>5054266.7712500002</v>
      </c>
      <c r="M31" s="279">
        <v>6884698.1716200002</v>
      </c>
      <c r="N31" s="347"/>
    </row>
    <row r="32" spans="1:14" s="280" customFormat="1" ht="15" customHeight="1">
      <c r="A32" s="281" t="s">
        <v>579</v>
      </c>
      <c r="B32" s="279">
        <v>201610.16933</v>
      </c>
      <c r="C32" s="279">
        <v>37619.354249999997</v>
      </c>
      <c r="D32" s="279">
        <v>12213.028849999999</v>
      </c>
      <c r="E32" s="279">
        <v>5847.4616100000003</v>
      </c>
      <c r="F32" s="279">
        <v>4009.35914</v>
      </c>
      <c r="G32" s="279">
        <v>3243.8211099999999</v>
      </c>
      <c r="H32" s="279">
        <v>7566.1036599999998</v>
      </c>
      <c r="I32" s="279">
        <v>2901.8354900000004</v>
      </c>
      <c r="J32" s="279">
        <v>1913.1947299999999</v>
      </c>
      <c r="K32" s="279">
        <v>837.76224999999999</v>
      </c>
      <c r="L32" s="279">
        <v>867.18984999999998</v>
      </c>
      <c r="M32" s="279">
        <v>543.95216999999991</v>
      </c>
      <c r="N32" s="347"/>
    </row>
    <row r="33" spans="1:14" s="280" customFormat="1" ht="15" customHeight="1">
      <c r="A33" s="281" t="s">
        <v>580</v>
      </c>
      <c r="B33" s="279">
        <v>21255.406879999999</v>
      </c>
      <c r="C33" s="279">
        <v>19846.75189</v>
      </c>
      <c r="D33" s="279">
        <v>22840.878089999998</v>
      </c>
      <c r="E33" s="279">
        <v>27499.905940000001</v>
      </c>
      <c r="F33" s="279">
        <v>97304.243979999999</v>
      </c>
      <c r="G33" s="279">
        <v>60888.021590000004</v>
      </c>
      <c r="H33" s="279">
        <v>69225.362580000001</v>
      </c>
      <c r="I33" s="279">
        <v>77085.66915999999</v>
      </c>
      <c r="J33" s="279">
        <v>75703.712549999997</v>
      </c>
      <c r="K33" s="279">
        <v>88977.30773</v>
      </c>
      <c r="L33" s="279">
        <v>88409.540420000005</v>
      </c>
      <c r="M33" s="279">
        <v>103572.29173999999</v>
      </c>
      <c r="N33" s="347"/>
    </row>
    <row r="34" spans="1:14" s="280" customFormat="1" ht="15" customHeight="1">
      <c r="A34" s="281" t="s">
        <v>581</v>
      </c>
      <c r="B34" s="279">
        <v>3602422.4721900001</v>
      </c>
      <c r="C34" s="279">
        <v>4254099.0154999997</v>
      </c>
      <c r="D34" s="279">
        <v>4642690.0051499996</v>
      </c>
      <c r="E34" s="279">
        <v>4612655.6865499998</v>
      </c>
      <c r="F34" s="279">
        <v>5156944.0592200002</v>
      </c>
      <c r="G34" s="279">
        <v>4687869.4599599997</v>
      </c>
      <c r="H34" s="279">
        <v>5596698.7147200005</v>
      </c>
      <c r="I34" s="279">
        <v>5914146.76774</v>
      </c>
      <c r="J34" s="279">
        <v>6646916.7521800008</v>
      </c>
      <c r="K34" s="279">
        <v>2294559.7461399999</v>
      </c>
      <c r="L34" s="279">
        <v>2288790.5049899998</v>
      </c>
      <c r="M34" s="279">
        <v>7713736.6701799994</v>
      </c>
      <c r="N34" s="347"/>
    </row>
    <row r="35" spans="1:14" s="280" customFormat="1" ht="15" customHeight="1">
      <c r="A35" s="281" t="s">
        <v>582</v>
      </c>
      <c r="B35" s="279">
        <v>259440.15537999998</v>
      </c>
      <c r="C35" s="279">
        <v>347663.09604999999</v>
      </c>
      <c r="D35" s="279">
        <v>420619.26447000005</v>
      </c>
      <c r="E35" s="279">
        <v>519517.58012</v>
      </c>
      <c r="F35" s="279">
        <v>596268.57351000002</v>
      </c>
      <c r="G35" s="279">
        <v>637547.23688999994</v>
      </c>
      <c r="H35" s="279">
        <v>695447.75585000007</v>
      </c>
      <c r="I35" s="279">
        <v>754962.82039000001</v>
      </c>
      <c r="J35" s="279">
        <v>849722.75578000001</v>
      </c>
      <c r="K35" s="279">
        <v>58963.780029999994</v>
      </c>
      <c r="L35" s="279">
        <v>59544.928110000001</v>
      </c>
      <c r="M35" s="279">
        <v>830492.15684000007</v>
      </c>
      <c r="N35" s="347"/>
    </row>
    <row r="36" spans="1:14" s="280" customFormat="1" ht="15" customHeight="1">
      <c r="A36" s="278" t="s">
        <v>583</v>
      </c>
      <c r="B36" s="279">
        <v>2450.4051400000003</v>
      </c>
      <c r="C36" s="279">
        <v>6.3222299999999994</v>
      </c>
      <c r="D36" s="279">
        <v>7236.1665800000001</v>
      </c>
      <c r="E36" s="279">
        <v>10797.342490000001</v>
      </c>
      <c r="F36" s="279">
        <v>157.08463</v>
      </c>
      <c r="G36" s="279">
        <v>8154.61546</v>
      </c>
      <c r="H36" s="279">
        <v>8331.4075900000007</v>
      </c>
      <c r="I36" s="279">
        <v>6737.8989299999994</v>
      </c>
      <c r="J36" s="279">
        <v>19579.075559999997</v>
      </c>
      <c r="K36" s="279">
        <v>10717.09842</v>
      </c>
      <c r="L36" s="279">
        <v>21357.612289999997</v>
      </c>
      <c r="M36" s="279">
        <v>10956.68036</v>
      </c>
      <c r="N36" s="347"/>
    </row>
    <row r="37" spans="1:14" s="280" customFormat="1" ht="15" customHeight="1">
      <c r="A37" s="278" t="s">
        <v>584</v>
      </c>
      <c r="B37" s="279">
        <v>677627.49754000001</v>
      </c>
      <c r="C37" s="279">
        <v>741998.04794000008</v>
      </c>
      <c r="D37" s="279">
        <v>1031218.02235</v>
      </c>
      <c r="E37" s="279">
        <v>1620084.9566300001</v>
      </c>
      <c r="F37" s="279">
        <v>1833052.89475</v>
      </c>
      <c r="G37" s="279">
        <v>2233018.9541599997</v>
      </c>
      <c r="H37" s="279">
        <v>2564033.5589399999</v>
      </c>
      <c r="I37" s="279">
        <v>3075678.1967800003</v>
      </c>
      <c r="J37" s="279">
        <v>2815392.7772600004</v>
      </c>
      <c r="K37" s="279">
        <v>3076197.7418499999</v>
      </c>
      <c r="L37" s="279">
        <v>2963997.2147300001</v>
      </c>
      <c r="M37" s="279">
        <v>2771610.406</v>
      </c>
      <c r="N37" s="347"/>
    </row>
    <row r="38" spans="1:14" s="280" customFormat="1" ht="15" customHeight="1">
      <c r="A38" s="278" t="s">
        <v>585</v>
      </c>
      <c r="B38" s="279">
        <v>260053.85097</v>
      </c>
      <c r="C38" s="279">
        <v>265479.60087999998</v>
      </c>
      <c r="D38" s="279">
        <v>322595.06680999999</v>
      </c>
      <c r="E38" s="279">
        <v>341285.48705</v>
      </c>
      <c r="F38" s="279">
        <v>358295.73157999996</v>
      </c>
      <c r="G38" s="279">
        <v>450251.00900999998</v>
      </c>
      <c r="H38" s="279">
        <v>499956.86011000001</v>
      </c>
      <c r="I38" s="279">
        <v>352594.65816000005</v>
      </c>
      <c r="J38" s="279">
        <v>542382.17796</v>
      </c>
      <c r="K38" s="279">
        <v>758863.04166999995</v>
      </c>
      <c r="L38" s="279">
        <v>736505.84933</v>
      </c>
      <c r="M38" s="279">
        <v>628956.34364000009</v>
      </c>
      <c r="N38" s="347"/>
    </row>
    <row r="39" spans="1:14" s="280" customFormat="1" ht="15" customHeight="1">
      <c r="A39" s="278" t="s">
        <v>141</v>
      </c>
      <c r="B39" s="279">
        <v>170953.30208000002</v>
      </c>
      <c r="C39" s="279">
        <v>178341.52155999999</v>
      </c>
      <c r="D39" s="279">
        <v>187133.12987999999</v>
      </c>
      <c r="E39" s="279">
        <v>163705.32530000003</v>
      </c>
      <c r="F39" s="279">
        <v>149150.89775</v>
      </c>
      <c r="G39" s="279">
        <v>156591.42194999999</v>
      </c>
      <c r="H39" s="279">
        <v>161738.18280000001</v>
      </c>
      <c r="I39" s="279">
        <v>173089.20078000001</v>
      </c>
      <c r="J39" s="279">
        <v>186727.00100999998</v>
      </c>
      <c r="K39" s="279">
        <v>206318.45036000002</v>
      </c>
      <c r="L39" s="279">
        <v>207351.43836</v>
      </c>
      <c r="M39" s="279">
        <v>220229.77451000002</v>
      </c>
      <c r="N39" s="347"/>
    </row>
    <row r="40" spans="1:14" s="280" customFormat="1" ht="15" customHeight="1">
      <c r="A40" s="278" t="s">
        <v>148</v>
      </c>
      <c r="B40" s="279">
        <v>678982.22214999993</v>
      </c>
      <c r="C40" s="279">
        <v>679494.72222</v>
      </c>
      <c r="D40" s="279">
        <v>680109.72210999997</v>
      </c>
      <c r="E40" s="279">
        <v>680622.22235000005</v>
      </c>
      <c r="F40" s="279">
        <v>507333.33338999999</v>
      </c>
      <c r="G40" s="279">
        <v>507648.88895999995</v>
      </c>
      <c r="H40" s="279">
        <v>508122.22224000003</v>
      </c>
      <c r="I40" s="279">
        <v>171275</v>
      </c>
      <c r="J40" s="279">
        <v>171416.66661000001</v>
      </c>
      <c r="K40" s="279">
        <v>0</v>
      </c>
      <c r="L40" s="279">
        <v>0</v>
      </c>
      <c r="M40" s="279">
        <v>210687.75</v>
      </c>
      <c r="N40" s="347"/>
    </row>
    <row r="41" spans="1:14" s="280" customFormat="1" ht="15" customHeight="1">
      <c r="A41" s="278" t="s">
        <v>586</v>
      </c>
      <c r="B41" s="279">
        <v>214111.47063999998</v>
      </c>
      <c r="C41" s="279">
        <v>200300.5</v>
      </c>
      <c r="D41" s="279">
        <v>135823.00002000001</v>
      </c>
      <c r="E41" s="279">
        <v>192624.16665</v>
      </c>
      <c r="F41" s="279">
        <v>263738.88889</v>
      </c>
      <c r="G41" s="279">
        <v>334886.55556999997</v>
      </c>
      <c r="H41" s="279">
        <v>273638.05551999999</v>
      </c>
      <c r="I41" s="279">
        <v>212820.4167</v>
      </c>
      <c r="J41" s="279">
        <v>352615.21948000003</v>
      </c>
      <c r="K41" s="279">
        <v>351201.18063999998</v>
      </c>
      <c r="L41" s="279">
        <v>352887.14998000005</v>
      </c>
      <c r="M41" s="279">
        <v>422142.00376999995</v>
      </c>
      <c r="N41" s="347"/>
    </row>
    <row r="42" spans="1:14" s="282" customFormat="1" ht="15" customHeight="1" thickBot="1">
      <c r="A42" s="278" t="s">
        <v>122</v>
      </c>
      <c r="B42" s="279">
        <v>0</v>
      </c>
      <c r="C42" s="279">
        <v>0</v>
      </c>
      <c r="D42" s="279">
        <v>30148.888910000001</v>
      </c>
      <c r="E42" s="279">
        <v>30813.186149999998</v>
      </c>
      <c r="F42" s="279">
        <v>0</v>
      </c>
      <c r="G42" s="279">
        <v>619250.44085000001</v>
      </c>
      <c r="H42" s="279">
        <v>398904.16149999999</v>
      </c>
      <c r="I42" s="279">
        <v>859430.3698300001</v>
      </c>
      <c r="J42" s="279">
        <v>696339.41891000001</v>
      </c>
      <c r="K42" s="279">
        <v>7342822.2956099994</v>
      </c>
      <c r="L42" s="279">
        <v>7322041.6297800001</v>
      </c>
      <c r="M42" s="279">
        <v>1687111.7651</v>
      </c>
      <c r="N42" s="347"/>
    </row>
    <row r="43" spans="1:14" ht="15" customHeight="1" thickTop="1" thickBot="1">
      <c r="A43" s="343" t="s">
        <v>587</v>
      </c>
      <c r="B43" s="344">
        <v>798405.56455999997</v>
      </c>
      <c r="C43" s="344">
        <v>960541.09322000004</v>
      </c>
      <c r="D43" s="344">
        <v>1120778.0547200001</v>
      </c>
      <c r="E43" s="344">
        <v>1327573.0270799999</v>
      </c>
      <c r="F43" s="344">
        <v>1487690.7128599999</v>
      </c>
      <c r="G43" s="344">
        <v>1717245.04626</v>
      </c>
      <c r="H43" s="344">
        <v>1675669.55217</v>
      </c>
      <c r="I43" s="344">
        <v>1924336.33127</v>
      </c>
      <c r="J43" s="344">
        <v>2143427.4792399998</v>
      </c>
      <c r="K43" s="344">
        <v>2312732.32999</v>
      </c>
      <c r="L43" s="344">
        <v>2332214.63882</v>
      </c>
      <c r="M43" s="344">
        <v>2482952.9933099998</v>
      </c>
      <c r="N43" s="347"/>
    </row>
    <row r="44" spans="1:14" s="280" customFormat="1" ht="15" customHeight="1" thickTop="1">
      <c r="A44" s="278" t="s">
        <v>163</v>
      </c>
      <c r="B44" s="279">
        <v>490223.5</v>
      </c>
      <c r="C44" s="279">
        <v>626133.80000000005</v>
      </c>
      <c r="D44" s="279">
        <v>763310</v>
      </c>
      <c r="E44" s="279">
        <v>900717.7</v>
      </c>
      <c r="F44" s="279">
        <v>1036585.1</v>
      </c>
      <c r="G44" s="279">
        <v>1173206.8</v>
      </c>
      <c r="H44" s="279">
        <v>1344731.7</v>
      </c>
      <c r="I44" s="279">
        <v>1409165</v>
      </c>
      <c r="J44" s="279">
        <v>1537989.6</v>
      </c>
      <c r="K44" s="279">
        <v>1699065</v>
      </c>
      <c r="L44" s="279">
        <v>1699065</v>
      </c>
      <c r="M44" s="279">
        <v>1857888.8</v>
      </c>
      <c r="N44" s="347"/>
    </row>
    <row r="45" spans="1:14" s="280" customFormat="1" ht="15" customHeight="1">
      <c r="A45" s="278" t="s">
        <v>167</v>
      </c>
      <c r="B45" s="279">
        <v>35989.534549999997</v>
      </c>
      <c r="C45" s="279">
        <v>1689.5345500000001</v>
      </c>
      <c r="D45" s="279">
        <v>1689.5345500000001</v>
      </c>
      <c r="E45" s="279">
        <v>1689.5345500000001</v>
      </c>
      <c r="F45" s="279">
        <v>1689.5345500000001</v>
      </c>
      <c r="G45" s="279">
        <v>1689.5345500000001</v>
      </c>
      <c r="H45" s="279">
        <v>1689.5345500000001</v>
      </c>
      <c r="I45" s="279">
        <v>1689.5345500000001</v>
      </c>
      <c r="J45" s="279">
        <v>1689.5345500000001</v>
      </c>
      <c r="K45" s="279">
        <v>1689.5345500000001</v>
      </c>
      <c r="L45" s="279">
        <v>1689.5345500000001</v>
      </c>
      <c r="M45" s="279">
        <v>1689.5345500000001</v>
      </c>
      <c r="N45" s="347"/>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7"/>
    </row>
    <row r="47" spans="1:14" s="280" customFormat="1" ht="15" customHeight="1">
      <c r="A47" s="278" t="s">
        <v>588</v>
      </c>
      <c r="B47" s="279">
        <v>90344.217279999997</v>
      </c>
      <c r="C47" s="279">
        <v>108529.04828</v>
      </c>
      <c r="D47" s="279">
        <v>130947.91928</v>
      </c>
      <c r="E47" s="279">
        <v>153430.98422000001</v>
      </c>
      <c r="F47" s="279">
        <v>180604.46955000001</v>
      </c>
      <c r="G47" s="279">
        <v>207485.63055</v>
      </c>
      <c r="H47" s="279">
        <v>247669.20155</v>
      </c>
      <c r="I47" s="279">
        <v>255832.70155</v>
      </c>
      <c r="J47" s="279">
        <v>281597.61155000003</v>
      </c>
      <c r="K47" s="279">
        <v>313812.68455000001</v>
      </c>
      <c r="L47" s="279">
        <v>313812.68455000001</v>
      </c>
      <c r="M47" s="279">
        <v>345577.45855000004</v>
      </c>
      <c r="N47" s="347"/>
    </row>
    <row r="48" spans="1:14" s="280" customFormat="1" ht="15" customHeight="1">
      <c r="A48" s="278" t="s">
        <v>177</v>
      </c>
      <c r="B48" s="279">
        <v>181848.31272999998</v>
      </c>
      <c r="C48" s="279">
        <v>224188.71038999999</v>
      </c>
      <c r="D48" s="279">
        <v>224830.60088999997</v>
      </c>
      <c r="E48" s="279">
        <v>271734.80830999999</v>
      </c>
      <c r="F48" s="279">
        <v>268811.60875999997</v>
      </c>
      <c r="G48" s="279">
        <v>334863.08116</v>
      </c>
      <c r="H48" s="279">
        <v>81579.116069999989</v>
      </c>
      <c r="I48" s="279">
        <v>257649.09516999999</v>
      </c>
      <c r="J48" s="279">
        <v>322150.73313999997</v>
      </c>
      <c r="K48" s="279">
        <v>298165.11089000001</v>
      </c>
      <c r="L48" s="279">
        <v>317647.41972000001</v>
      </c>
      <c r="M48" s="279">
        <v>277797.20020999998</v>
      </c>
      <c r="N48" s="347"/>
    </row>
    <row r="49" spans="1:14" s="280" customFormat="1" ht="15" customHeight="1">
      <c r="A49" s="281" t="s">
        <v>589</v>
      </c>
      <c r="B49" s="279">
        <v>0</v>
      </c>
      <c r="C49" s="279">
        <v>0</v>
      </c>
      <c r="D49" s="279">
        <v>0</v>
      </c>
      <c r="E49" s="279">
        <v>0</v>
      </c>
      <c r="F49" s="279">
        <v>0</v>
      </c>
      <c r="G49" s="279">
        <v>0</v>
      </c>
      <c r="H49" s="279">
        <v>0</v>
      </c>
      <c r="I49" s="279">
        <v>0</v>
      </c>
      <c r="J49" s="279">
        <v>0</v>
      </c>
      <c r="K49" s="279">
        <v>0</v>
      </c>
      <c r="L49" s="279">
        <v>0</v>
      </c>
      <c r="M49" s="279">
        <v>0</v>
      </c>
      <c r="N49" s="347"/>
    </row>
    <row r="50" spans="1:14" s="282" customFormat="1" ht="15" customHeight="1" thickBot="1">
      <c r="A50" s="281" t="s">
        <v>590</v>
      </c>
      <c r="B50" s="279">
        <v>181848.31272999998</v>
      </c>
      <c r="C50" s="279">
        <v>224188.71038999999</v>
      </c>
      <c r="D50" s="279">
        <v>224830.60088999997</v>
      </c>
      <c r="E50" s="279">
        <v>271734.80830999999</v>
      </c>
      <c r="F50" s="279">
        <v>268811.60875999997</v>
      </c>
      <c r="G50" s="279">
        <v>334863.08116</v>
      </c>
      <c r="H50" s="279">
        <v>81579.116069999989</v>
      </c>
      <c r="I50" s="279">
        <v>257649.09516999999</v>
      </c>
      <c r="J50" s="279">
        <v>322150.73313999997</v>
      </c>
      <c r="K50" s="279">
        <v>298165.11089000001</v>
      </c>
      <c r="L50" s="279">
        <v>317647.41972000001</v>
      </c>
      <c r="M50" s="279">
        <v>277797.20020999998</v>
      </c>
      <c r="N50" s="347"/>
    </row>
    <row r="51" spans="1:14" ht="15" customHeight="1" thickTop="1" thickBot="1">
      <c r="A51" s="343" t="s">
        <v>591</v>
      </c>
      <c r="B51" s="344">
        <v>8852385.7658700012</v>
      </c>
      <c r="C51" s="344">
        <v>9855702.2729100008</v>
      </c>
      <c r="D51" s="344">
        <v>10932466.05377</v>
      </c>
      <c r="E51" s="344">
        <v>12155654.623330001</v>
      </c>
      <c r="F51" s="344">
        <v>13548894.174930001</v>
      </c>
      <c r="G51" s="344">
        <v>14417612.03084</v>
      </c>
      <c r="H51" s="344">
        <v>15825423.907500001</v>
      </c>
      <c r="I51" s="344">
        <v>17344063.251400001</v>
      </c>
      <c r="J51" s="344">
        <v>18667282.299339999</v>
      </c>
      <c r="K51" s="344">
        <v>21353862.232960001</v>
      </c>
      <c r="L51" s="344">
        <v>21441260.229499999</v>
      </c>
      <c r="M51" s="344">
        <v>24001943.08791</v>
      </c>
      <c r="N51" s="347"/>
    </row>
    <row r="52" spans="1:14" s="280" customFormat="1" ht="15" customHeight="1" thickTop="1">
      <c r="A52" s="283" t="s">
        <v>592</v>
      </c>
      <c r="B52" s="279">
        <v>1015.2392199999999</v>
      </c>
      <c r="C52" s="279">
        <v>527.56547999999998</v>
      </c>
      <c r="D52" s="279">
        <v>804.95119999999997</v>
      </c>
      <c r="E52" s="279">
        <v>899.96922999999992</v>
      </c>
      <c r="F52" s="279">
        <v>507.74446999999998</v>
      </c>
      <c r="G52" s="279">
        <v>841.45709999999997</v>
      </c>
      <c r="H52" s="279">
        <v>400.87195000000003</v>
      </c>
      <c r="I52" s="279">
        <v>304.08785</v>
      </c>
      <c r="J52" s="279">
        <v>27.818999999999999</v>
      </c>
      <c r="K52" s="279">
        <v>388.16797000000003</v>
      </c>
      <c r="L52" s="279">
        <v>421.19416999999999</v>
      </c>
      <c r="M52" s="279">
        <v>125.20869999999999</v>
      </c>
      <c r="N52" s="347"/>
    </row>
    <row r="53" spans="1:14"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N53" s="347"/>
    </row>
    <row r="54" spans="1:14" s="282" customFormat="1" ht="15" customHeight="1">
      <c r="A54" s="281" t="s">
        <v>594</v>
      </c>
      <c r="B54" s="279">
        <v>1015.2392199999999</v>
      </c>
      <c r="C54" s="279">
        <v>527.56547999999998</v>
      </c>
      <c r="D54" s="279">
        <v>804.95119999999997</v>
      </c>
      <c r="E54" s="279">
        <v>899.96922999999992</v>
      </c>
      <c r="F54" s="279">
        <v>507.74446999999998</v>
      </c>
      <c r="G54" s="279">
        <v>841.45709999999997</v>
      </c>
      <c r="H54" s="279">
        <v>400.87195000000003</v>
      </c>
      <c r="I54" s="279">
        <v>304.08785</v>
      </c>
      <c r="J54" s="279">
        <v>27.818999999999999</v>
      </c>
      <c r="K54" s="279">
        <v>388.16797000000003</v>
      </c>
      <c r="L54" s="279">
        <v>421.19416999999999</v>
      </c>
      <c r="M54" s="279">
        <v>125.20869999999999</v>
      </c>
      <c r="N54" s="347"/>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7"/>
    </row>
    <row r="56" spans="1:14" s="282" customFormat="1" ht="15" customHeight="1">
      <c r="A56" s="281" t="s">
        <v>596</v>
      </c>
      <c r="B56" s="279">
        <v>0</v>
      </c>
      <c r="C56" s="279">
        <v>0</v>
      </c>
      <c r="D56" s="279">
        <v>0</v>
      </c>
      <c r="E56" s="279">
        <v>0</v>
      </c>
      <c r="F56" s="279">
        <v>0</v>
      </c>
      <c r="G56" s="279">
        <v>0</v>
      </c>
      <c r="H56" s="279">
        <v>0</v>
      </c>
      <c r="I56" s="279">
        <v>0</v>
      </c>
      <c r="J56" s="279">
        <v>0</v>
      </c>
      <c r="K56" s="279">
        <v>0</v>
      </c>
      <c r="L56" s="279">
        <v>0</v>
      </c>
      <c r="M56" s="279">
        <v>0</v>
      </c>
      <c r="N56" s="347"/>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7"/>
    </row>
    <row r="58" spans="1:14" s="282" customFormat="1" ht="15" customHeight="1">
      <c r="A58" s="278" t="s">
        <v>598</v>
      </c>
      <c r="B58" s="279">
        <v>6960664.6991899991</v>
      </c>
      <c r="C58" s="279">
        <v>9373573.0828900002</v>
      </c>
      <c r="D58" s="279">
        <v>9707927.0891299993</v>
      </c>
      <c r="E58" s="279">
        <v>10005483.222620001</v>
      </c>
      <c r="F58" s="279">
        <v>11177969.238700001</v>
      </c>
      <c r="G58" s="279">
        <v>12128423.69702</v>
      </c>
      <c r="H58" s="279">
        <v>12565709.611500001</v>
      </c>
      <c r="I58" s="279">
        <v>13677919.171870001</v>
      </c>
      <c r="J58" s="279">
        <v>14823284.19297</v>
      </c>
      <c r="K58" s="279">
        <v>30740633.593490001</v>
      </c>
      <c r="L58" s="279">
        <v>31064358.315759998</v>
      </c>
      <c r="M58" s="279">
        <v>33273936.892160006</v>
      </c>
      <c r="N58" s="347"/>
    </row>
    <row r="59" spans="1:14">
      <c r="A59" s="345" t="s">
        <v>599</v>
      </c>
      <c r="B59" s="346">
        <v>1266934.3438599999</v>
      </c>
      <c r="C59" s="346">
        <v>1323142.1149000002</v>
      </c>
      <c r="D59" s="346">
        <v>1374341.23006</v>
      </c>
      <c r="E59" s="346">
        <v>1480559.1611800001</v>
      </c>
      <c r="F59" s="346">
        <v>1620473.92172</v>
      </c>
      <c r="G59" s="346">
        <v>1770303.58865</v>
      </c>
      <c r="H59" s="346">
        <v>1756552.39811</v>
      </c>
      <c r="I59" s="346">
        <v>1682463.75795</v>
      </c>
      <c r="J59" s="346">
        <v>2058436.4635899998</v>
      </c>
      <c r="K59" s="346">
        <v>2117798.2212599991</v>
      </c>
      <c r="L59" s="346">
        <v>2323886.4339299998</v>
      </c>
      <c r="M59" s="346">
        <v>2304645.0697000008</v>
      </c>
      <c r="N59" s="347"/>
    </row>
    <row r="60" spans="1:14" ht="15" customHeight="1">
      <c r="A60" s="281" t="s">
        <v>600</v>
      </c>
      <c r="B60" s="279">
        <v>-221651.61618000001</v>
      </c>
      <c r="C60" s="279">
        <v>-268545.47593999997</v>
      </c>
      <c r="D60" s="279">
        <v>-279361.38266</v>
      </c>
      <c r="E60" s="279">
        <v>-294510.83302999998</v>
      </c>
      <c r="F60" s="279">
        <v>-344353.22875000001</v>
      </c>
      <c r="G60" s="279">
        <v>-396195.87742000003</v>
      </c>
      <c r="H60" s="279">
        <v>-446378.72762999998</v>
      </c>
      <c r="I60" s="279">
        <v>-528386.05944999994</v>
      </c>
      <c r="J60" s="279">
        <v>-578976.61345000006</v>
      </c>
      <c r="K60" s="279">
        <v>-616239.37273000006</v>
      </c>
      <c r="L60" s="279">
        <v>-678199.54226999998</v>
      </c>
      <c r="M60" s="279">
        <v>-718795.31244999985</v>
      </c>
      <c r="N60" s="347"/>
    </row>
    <row r="61" spans="1:14" ht="15" customHeight="1">
      <c r="A61" s="278" t="s">
        <v>601</v>
      </c>
      <c r="B61" s="279">
        <v>1045282.7276799999</v>
      </c>
      <c r="C61" s="279">
        <v>1054596.6389600001</v>
      </c>
      <c r="D61" s="279">
        <v>1094979.8474000001</v>
      </c>
      <c r="E61" s="279">
        <v>1186048.3281500002</v>
      </c>
      <c r="F61" s="279">
        <v>1276120.69297</v>
      </c>
      <c r="G61" s="279">
        <v>1374107.71123</v>
      </c>
      <c r="H61" s="279">
        <v>1310173.6704800001</v>
      </c>
      <c r="I61" s="279">
        <v>1154077.6984999999</v>
      </c>
      <c r="J61" s="279">
        <v>1479459.85014</v>
      </c>
      <c r="K61" s="279">
        <v>1501558.8485299991</v>
      </c>
      <c r="L61" s="279">
        <v>1645686.8916600002</v>
      </c>
      <c r="M61" s="279">
        <v>1585849.757250001</v>
      </c>
      <c r="N61" s="347"/>
    </row>
    <row r="62" spans="1:14" ht="15" customHeight="1">
      <c r="A62" s="284" t="s">
        <v>602</v>
      </c>
      <c r="B62" s="279">
        <v>31916.582839999999</v>
      </c>
      <c r="C62" s="279">
        <v>37220.025479999997</v>
      </c>
      <c r="D62" s="279">
        <v>43566.851929999997</v>
      </c>
      <c r="E62" s="279">
        <v>50722.88869</v>
      </c>
      <c r="F62" s="279">
        <v>56723.933429999997</v>
      </c>
      <c r="G62" s="279">
        <v>77551.062299999991</v>
      </c>
      <c r="H62" s="279">
        <v>73539.899170000004</v>
      </c>
      <c r="I62" s="279">
        <v>101832.09617</v>
      </c>
      <c r="J62" s="279">
        <v>159154.89349000002</v>
      </c>
      <c r="K62" s="279">
        <v>175782.2242</v>
      </c>
      <c r="L62" s="279">
        <v>194364.63150999998</v>
      </c>
      <c r="M62" s="279">
        <v>209239.51660000003</v>
      </c>
      <c r="N62" s="347"/>
    </row>
    <row r="63" spans="1:14" ht="15" customHeight="1">
      <c r="A63" s="281" t="s">
        <v>603</v>
      </c>
      <c r="B63" s="279">
        <v>-16287.29839</v>
      </c>
      <c r="C63" s="279">
        <v>-21115.004410000001</v>
      </c>
      <c r="D63" s="279">
        <v>-19243.779260000003</v>
      </c>
      <c r="E63" s="279">
        <v>-16548.501100000001</v>
      </c>
      <c r="F63" s="279">
        <v>-20507.11477</v>
      </c>
      <c r="G63" s="279">
        <v>-20725.069520000001</v>
      </c>
      <c r="H63" s="279">
        <v>-21663.3518</v>
      </c>
      <c r="I63" s="279">
        <v>-30232.560940000003</v>
      </c>
      <c r="J63" s="279">
        <v>-22877.623609999999</v>
      </c>
      <c r="K63" s="279">
        <v>-41131.601390000003</v>
      </c>
      <c r="L63" s="279">
        <v>-45422.72249</v>
      </c>
      <c r="M63" s="279">
        <v>-146977.93469999998</v>
      </c>
      <c r="N63" s="347"/>
    </row>
    <row r="64" spans="1:14" ht="15" customHeight="1">
      <c r="A64" s="285" t="s">
        <v>604</v>
      </c>
      <c r="B64" s="279">
        <v>1060912.0121299999</v>
      </c>
      <c r="C64" s="279">
        <v>1070701.6600299999</v>
      </c>
      <c r="D64" s="279">
        <v>1119302.92007</v>
      </c>
      <c r="E64" s="279">
        <v>1220222.7157399999</v>
      </c>
      <c r="F64" s="279">
        <v>1312337.5116300001</v>
      </c>
      <c r="G64" s="279">
        <v>1430933.70401</v>
      </c>
      <c r="H64" s="279">
        <v>1362050.2178499999</v>
      </c>
      <c r="I64" s="279">
        <v>1225677.23373</v>
      </c>
      <c r="J64" s="279">
        <v>1615737.12002</v>
      </c>
      <c r="K64" s="279">
        <v>1636209.4713399992</v>
      </c>
      <c r="L64" s="279">
        <v>1794628.8006800001</v>
      </c>
      <c r="M64" s="279">
        <v>1648111.3391500008</v>
      </c>
      <c r="N64" s="347"/>
    </row>
    <row r="65" spans="1:14" ht="15" customHeight="1">
      <c r="A65" s="284" t="s">
        <v>605</v>
      </c>
      <c r="B65" s="279">
        <v>28049.837149999999</v>
      </c>
      <c r="C65" s="279">
        <v>32797.266159999999</v>
      </c>
      <c r="D65" s="279">
        <v>37622.343930000003</v>
      </c>
      <c r="E65" s="279">
        <v>75079.262239999996</v>
      </c>
      <c r="F65" s="279">
        <v>62941.813000000002</v>
      </c>
      <c r="G65" s="279">
        <v>34202.644890000003</v>
      </c>
      <c r="H65" s="279">
        <v>81753.954750000004</v>
      </c>
      <c r="I65" s="279">
        <v>175028.23991999999</v>
      </c>
      <c r="J65" s="279">
        <v>70486.80548000001</v>
      </c>
      <c r="K65" s="279">
        <v>75188.341700000004</v>
      </c>
      <c r="L65" s="279">
        <v>83873.925920000009</v>
      </c>
      <c r="M65" s="279">
        <v>162052.88342000003</v>
      </c>
      <c r="N65" s="347"/>
    </row>
    <row r="66" spans="1:14" ht="15" customHeight="1">
      <c r="A66" s="284" t="s">
        <v>606</v>
      </c>
      <c r="B66" s="279">
        <v>-135509.11066000001</v>
      </c>
      <c r="C66" s="279">
        <v>-91455.625079999998</v>
      </c>
      <c r="D66" s="279">
        <v>-86566.498540000001</v>
      </c>
      <c r="E66" s="279">
        <v>-123553.92182999999</v>
      </c>
      <c r="F66" s="279">
        <v>-121329.86387999999</v>
      </c>
      <c r="G66" s="279">
        <v>-103188.73325</v>
      </c>
      <c r="H66" s="279">
        <v>-368297.65977999999</v>
      </c>
      <c r="I66" s="279">
        <v>-243908.19412999999</v>
      </c>
      <c r="J66" s="279">
        <v>-181741.70458000002</v>
      </c>
      <c r="K66" s="279">
        <v>-276116.53751000005</v>
      </c>
      <c r="L66" s="279">
        <v>-301146.03433999995</v>
      </c>
      <c r="M66" s="279">
        <v>-443506.04208999989</v>
      </c>
      <c r="N66" s="347"/>
    </row>
    <row r="67" spans="1:14" ht="15" customHeight="1">
      <c r="A67" s="278" t="s">
        <v>607</v>
      </c>
      <c r="B67" s="279">
        <v>953452.73861999996</v>
      </c>
      <c r="C67" s="279">
        <v>1012043.30111</v>
      </c>
      <c r="D67" s="279">
        <v>1070358.7654600001</v>
      </c>
      <c r="E67" s="279">
        <v>1171748.0561500001</v>
      </c>
      <c r="F67" s="279">
        <v>1253949.4607500001</v>
      </c>
      <c r="G67" s="279">
        <v>1361947.6156500001</v>
      </c>
      <c r="H67" s="279">
        <v>1075506.5128199998</v>
      </c>
      <c r="I67" s="279">
        <v>1156797.2795199999</v>
      </c>
      <c r="J67" s="279">
        <v>1504482.22092</v>
      </c>
      <c r="K67" s="279">
        <v>1435281.2755299993</v>
      </c>
      <c r="L67" s="279">
        <v>1577356.6922599999</v>
      </c>
      <c r="M67" s="279">
        <v>1366658.180480001</v>
      </c>
      <c r="N67" s="347"/>
    </row>
    <row r="68" spans="1:14" ht="15" customHeight="1">
      <c r="A68" s="281" t="s">
        <v>608</v>
      </c>
      <c r="B68" s="279">
        <v>-626804.02951999998</v>
      </c>
      <c r="C68" s="279">
        <v>-679213.29610000004</v>
      </c>
      <c r="D68" s="279">
        <v>-678935.28573</v>
      </c>
      <c r="E68" s="279">
        <v>-705530.30758999998</v>
      </c>
      <c r="F68" s="279">
        <v>-776284.82382000005</v>
      </c>
      <c r="G68" s="279">
        <v>-720455.16126999992</v>
      </c>
      <c r="H68" s="279">
        <v>-684527.62003999995</v>
      </c>
      <c r="I68" s="279">
        <v>-700708.89147000003</v>
      </c>
      <c r="J68" s="279">
        <v>-834389.08324000007</v>
      </c>
      <c r="K68" s="279">
        <v>-865315.42245000007</v>
      </c>
      <c r="L68" s="279">
        <v>-993435.23047000007</v>
      </c>
      <c r="M68" s="279">
        <v>-967174.93815000006</v>
      </c>
      <c r="N68" s="347"/>
    </row>
    <row r="69" spans="1:14" ht="15" customHeight="1">
      <c r="A69" s="285" t="s">
        <v>609</v>
      </c>
      <c r="B69" s="279">
        <v>326648.70910000004</v>
      </c>
      <c r="C69" s="279">
        <v>332830.00500999996</v>
      </c>
      <c r="D69" s="279">
        <v>391423.47973000002</v>
      </c>
      <c r="E69" s="279">
        <v>466217.74855999998</v>
      </c>
      <c r="F69" s="279">
        <v>477664.63692999998</v>
      </c>
      <c r="G69" s="279">
        <v>641492.45438000001</v>
      </c>
      <c r="H69" s="279">
        <v>390978.89277999999</v>
      </c>
      <c r="I69" s="279">
        <v>456088.38805000001</v>
      </c>
      <c r="J69" s="279">
        <v>670093.13767999993</v>
      </c>
      <c r="K69" s="279">
        <v>569965.85307999921</v>
      </c>
      <c r="L69" s="279">
        <v>583921.46178999997</v>
      </c>
      <c r="M69" s="279">
        <v>399483.24233000097</v>
      </c>
      <c r="N69" s="347"/>
    </row>
    <row r="70" spans="1:14" ht="15" customHeight="1">
      <c r="A70" s="285" t="s">
        <v>610</v>
      </c>
      <c r="B70" s="279">
        <v>12.65019</v>
      </c>
      <c r="C70" s="279">
        <v>7.4485400000000004</v>
      </c>
      <c r="D70" s="279">
        <v>4.6955100000000005</v>
      </c>
      <c r="E70" s="279">
        <v>2.74668</v>
      </c>
      <c r="F70" s="279">
        <v>2.60866</v>
      </c>
      <c r="G70" s="279">
        <v>1.3971300000000002</v>
      </c>
      <c r="H70" s="279">
        <v>1.0865100000000001</v>
      </c>
      <c r="I70" s="279">
        <v>0.50052999999999992</v>
      </c>
      <c r="J70" s="279">
        <v>1.1445000000000001</v>
      </c>
      <c r="K70" s="279">
        <v>0.65760000000000007</v>
      </c>
      <c r="L70" s="279">
        <v>0.80971000000000004</v>
      </c>
      <c r="M70" s="279">
        <v>781.36317000000008</v>
      </c>
      <c r="N70" s="347"/>
    </row>
    <row r="71" spans="1:14" ht="15" customHeight="1">
      <c r="A71" s="286" t="s">
        <v>611</v>
      </c>
      <c r="B71" s="279">
        <v>0</v>
      </c>
      <c r="C71" s="279">
        <v>0</v>
      </c>
      <c r="D71" s="279">
        <v>0</v>
      </c>
      <c r="E71" s="279">
        <v>0</v>
      </c>
      <c r="F71" s="279">
        <v>0</v>
      </c>
      <c r="G71" s="279">
        <v>0</v>
      </c>
      <c r="H71" s="279">
        <v>0</v>
      </c>
      <c r="I71" s="279">
        <v>0</v>
      </c>
      <c r="J71" s="279">
        <v>0</v>
      </c>
      <c r="K71" s="279">
        <v>0</v>
      </c>
      <c r="L71" s="279">
        <v>0</v>
      </c>
      <c r="M71" s="279">
        <v>0</v>
      </c>
      <c r="N71" s="347"/>
    </row>
    <row r="72" spans="1:14" ht="15" customHeight="1">
      <c r="A72" s="286" t="s">
        <v>612</v>
      </c>
      <c r="B72" s="279">
        <v>12.65019</v>
      </c>
      <c r="C72" s="279">
        <v>7.4485400000000004</v>
      </c>
      <c r="D72" s="279">
        <v>4.6955100000000005</v>
      </c>
      <c r="E72" s="279">
        <v>2.74668</v>
      </c>
      <c r="F72" s="279">
        <v>2.60866</v>
      </c>
      <c r="G72" s="279">
        <v>1.3971300000000002</v>
      </c>
      <c r="H72" s="279">
        <v>1.0865100000000001</v>
      </c>
      <c r="I72" s="279">
        <v>0.50052999999999992</v>
      </c>
      <c r="J72" s="279">
        <v>1.1445000000000001</v>
      </c>
      <c r="K72" s="279">
        <v>0.65760000000000007</v>
      </c>
      <c r="L72" s="279">
        <v>0.80971000000000004</v>
      </c>
      <c r="M72" s="279">
        <v>781.36317000000008</v>
      </c>
      <c r="N72" s="347"/>
    </row>
    <row r="73" spans="1:14" ht="15" customHeight="1">
      <c r="A73" s="278" t="s">
        <v>613</v>
      </c>
      <c r="B73" s="279">
        <v>-70.70478</v>
      </c>
      <c r="C73" s="279">
        <v>-41.257129999999997</v>
      </c>
      <c r="D73" s="279">
        <v>-23.970220000000001</v>
      </c>
      <c r="E73" s="279">
        <v>-14.453989999999999</v>
      </c>
      <c r="F73" s="279">
        <v>-9.312850000000001</v>
      </c>
      <c r="G73" s="279">
        <v>-1.61463</v>
      </c>
      <c r="H73" s="279">
        <v>-0.48841000000000001</v>
      </c>
      <c r="I73" s="279">
        <v>-0.15968000000000002</v>
      </c>
      <c r="J73" s="279">
        <v>-0.19231999999999999</v>
      </c>
      <c r="K73" s="279">
        <v>-0.44686000000000003</v>
      </c>
      <c r="L73" s="279">
        <v>-0.46676000000000001</v>
      </c>
      <c r="M73" s="279">
        <v>-0.40027999999999997</v>
      </c>
      <c r="N73" s="347"/>
    </row>
    <row r="74" spans="1:14" ht="15" customHeight="1">
      <c r="A74" s="278" t="s">
        <v>757</v>
      </c>
      <c r="B74" s="279">
        <v>0</v>
      </c>
      <c r="C74" s="279">
        <v>0</v>
      </c>
      <c r="D74" s="279">
        <v>0</v>
      </c>
      <c r="E74" s="279">
        <v>0</v>
      </c>
      <c r="F74" s="279">
        <v>0</v>
      </c>
      <c r="G74" s="279">
        <v>0</v>
      </c>
      <c r="H74" s="279">
        <v>0</v>
      </c>
      <c r="I74" s="279">
        <v>0</v>
      </c>
      <c r="J74" s="279">
        <v>0</v>
      </c>
      <c r="K74" s="279">
        <v>0</v>
      </c>
      <c r="L74" s="279">
        <v>0</v>
      </c>
      <c r="M74" s="279">
        <v>0</v>
      </c>
      <c r="N74" s="347"/>
    </row>
    <row r="75" spans="1:14" ht="15" customHeight="1">
      <c r="A75" s="281" t="s">
        <v>302</v>
      </c>
      <c r="B75" s="279">
        <v>-70.70478</v>
      </c>
      <c r="C75" s="279">
        <v>-41.257129999999997</v>
      </c>
      <c r="D75" s="279">
        <v>-23.970220000000001</v>
      </c>
      <c r="E75" s="279">
        <v>-14.453989999999999</v>
      </c>
      <c r="F75" s="279">
        <v>-9.312850000000001</v>
      </c>
      <c r="G75" s="279">
        <v>-1.61463</v>
      </c>
      <c r="H75" s="279">
        <v>-0.48841000000000001</v>
      </c>
      <c r="I75" s="279">
        <v>-0.15968000000000002</v>
      </c>
      <c r="J75" s="279">
        <v>-0.19231999999999999</v>
      </c>
      <c r="K75" s="279">
        <v>-0.44686000000000003</v>
      </c>
      <c r="L75" s="279">
        <v>-0.46676000000000001</v>
      </c>
      <c r="M75" s="279">
        <v>-0.40027999999999997</v>
      </c>
      <c r="N75" s="347"/>
    </row>
    <row r="76" spans="1:14" ht="15" customHeight="1">
      <c r="A76" s="278" t="s">
        <v>616</v>
      </c>
      <c r="B76" s="279">
        <v>326590.65450999996</v>
      </c>
      <c r="C76" s="279">
        <v>332796.19641999999</v>
      </c>
      <c r="D76" s="279">
        <v>391404.20501999999</v>
      </c>
      <c r="E76" s="279">
        <v>466206.04125000001</v>
      </c>
      <c r="F76" s="279">
        <v>477657.93274000002</v>
      </c>
      <c r="G76" s="279">
        <v>641492.23687999998</v>
      </c>
      <c r="H76" s="279">
        <v>390979.49088</v>
      </c>
      <c r="I76" s="279">
        <v>456088.72889999999</v>
      </c>
      <c r="J76" s="279">
        <v>670094.08986000007</v>
      </c>
      <c r="K76" s="279">
        <v>569966.06381999922</v>
      </c>
      <c r="L76" s="279">
        <v>583921.80474000005</v>
      </c>
      <c r="M76" s="279">
        <v>400264.20522000099</v>
      </c>
      <c r="N76" s="347"/>
    </row>
    <row r="77" spans="1:14" ht="15" customHeight="1">
      <c r="A77" s="287" t="s">
        <v>617</v>
      </c>
      <c r="B77" s="279">
        <v>0</v>
      </c>
      <c r="C77" s="279">
        <v>7484.1977500000003</v>
      </c>
      <c r="D77" s="279">
        <v>7096.4698799999996</v>
      </c>
      <c r="E77" s="279">
        <v>5671.2719999999999</v>
      </c>
      <c r="F77" s="279">
        <v>4271.2415199999996</v>
      </c>
      <c r="G77" s="279">
        <v>2549.03629</v>
      </c>
      <c r="H77" s="279">
        <v>2876.1822299999999</v>
      </c>
      <c r="I77" s="279">
        <v>1063.3844299999998</v>
      </c>
      <c r="J77" s="279">
        <v>696.13023999999996</v>
      </c>
      <c r="K77" s="279">
        <v>1117.40689</v>
      </c>
      <c r="L77" s="279">
        <v>574.66390000000001</v>
      </c>
      <c r="M77" s="279">
        <v>546.56237999999996</v>
      </c>
      <c r="N77" s="347"/>
    </row>
    <row r="78" spans="1:14" ht="15" customHeight="1">
      <c r="A78" s="285" t="s">
        <v>618</v>
      </c>
      <c r="B78" s="279">
        <v>326590.65450999996</v>
      </c>
      <c r="C78" s="279">
        <v>340280.39417000004</v>
      </c>
      <c r="D78" s="279">
        <v>398500.67489999998</v>
      </c>
      <c r="E78" s="279">
        <v>471877.31325000001</v>
      </c>
      <c r="F78" s="279">
        <v>481929.17426</v>
      </c>
      <c r="G78" s="279">
        <v>644041.27316999994</v>
      </c>
      <c r="H78" s="279">
        <v>393855.67311000003</v>
      </c>
      <c r="I78" s="279">
        <v>457152.11332999996</v>
      </c>
      <c r="J78" s="279">
        <v>670790.22010000004</v>
      </c>
      <c r="K78" s="279">
        <v>571083.47070999921</v>
      </c>
      <c r="L78" s="279">
        <v>584496.46863999998</v>
      </c>
      <c r="M78" s="279">
        <v>400810.76760000101</v>
      </c>
      <c r="N78" s="347"/>
    </row>
    <row r="79" spans="1:14" ht="15" customHeight="1">
      <c r="A79" s="284" t="s">
        <v>619</v>
      </c>
      <c r="B79" s="279">
        <v>-25436.733</v>
      </c>
      <c r="C79" s="279">
        <v>-60.668999999999997</v>
      </c>
      <c r="D79" s="279">
        <v>-1283.2049999999999</v>
      </c>
      <c r="E79" s="279">
        <v>-218.095</v>
      </c>
      <c r="F79" s="279">
        <v>0</v>
      </c>
      <c r="G79" s="279">
        <v>0</v>
      </c>
      <c r="H79" s="279">
        <v>-295.44835</v>
      </c>
      <c r="I79" s="279">
        <v>631.49546999999995</v>
      </c>
      <c r="J79" s="279">
        <v>-14991.994929999999</v>
      </c>
      <c r="K79" s="279">
        <v>-147.6670300000003</v>
      </c>
      <c r="L79" s="279">
        <v>12642.51694</v>
      </c>
      <c r="M79" s="279">
        <v>39365.432569999997</v>
      </c>
      <c r="N79" s="347"/>
    </row>
    <row r="80" spans="1:14" ht="15" customHeight="1">
      <c r="A80" s="278" t="s">
        <v>620</v>
      </c>
      <c r="B80" s="279">
        <v>301153.92151000001</v>
      </c>
      <c r="C80" s="279">
        <v>340219.72516999999</v>
      </c>
      <c r="D80" s="279">
        <v>397217.46989999997</v>
      </c>
      <c r="E80" s="279">
        <v>471659.21824999998</v>
      </c>
      <c r="F80" s="279">
        <v>481929.17426</v>
      </c>
      <c r="G80" s="279">
        <v>644041.27316999994</v>
      </c>
      <c r="H80" s="279">
        <v>393560.22476000001</v>
      </c>
      <c r="I80" s="279">
        <v>457783.60879999999</v>
      </c>
      <c r="J80" s="279">
        <v>655798.22516999999</v>
      </c>
      <c r="K80" s="279">
        <v>570935.8036799992</v>
      </c>
      <c r="L80" s="279">
        <v>597138.9855800001</v>
      </c>
      <c r="M80" s="279">
        <v>440176.20017000102</v>
      </c>
      <c r="N80" s="347"/>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347"/>
    </row>
    <row r="82" spans="1:14" ht="15" customHeight="1">
      <c r="A82" s="278" t="s">
        <v>622</v>
      </c>
      <c r="B82" s="279">
        <v>301153.92151000001</v>
      </c>
      <c r="C82" s="279">
        <v>340219.72516999999</v>
      </c>
      <c r="D82" s="279">
        <v>397217.46989999997</v>
      </c>
      <c r="E82" s="279">
        <v>471659.21824999998</v>
      </c>
      <c r="F82" s="279">
        <v>481929.17426</v>
      </c>
      <c r="G82" s="279">
        <v>644041.27316999994</v>
      </c>
      <c r="H82" s="279">
        <v>393560.22476000001</v>
      </c>
      <c r="I82" s="279">
        <v>457783.60879999999</v>
      </c>
      <c r="J82" s="279">
        <v>655798.22516999999</v>
      </c>
      <c r="K82" s="279">
        <v>570935.8036799992</v>
      </c>
      <c r="L82" s="279">
        <v>597138.9855800001</v>
      </c>
      <c r="M82" s="279">
        <v>440176.20017000102</v>
      </c>
      <c r="N82" s="347"/>
    </row>
    <row r="83" spans="1:14" ht="15" customHeight="1" thickBot="1">
      <c r="A83" s="284" t="s">
        <v>623</v>
      </c>
      <c r="B83" s="279">
        <v>-119305.609</v>
      </c>
      <c r="C83" s="279">
        <v>-116031.015</v>
      </c>
      <c r="D83" s="279">
        <v>-172386.86900999999</v>
      </c>
      <c r="E83" s="279">
        <v>-199924.41</v>
      </c>
      <c r="F83" s="279">
        <v>-213117.56547999999</v>
      </c>
      <c r="G83" s="279">
        <v>-309178.19199999998</v>
      </c>
      <c r="H83" s="279">
        <v>-311981.10869999998</v>
      </c>
      <c r="I83" s="279">
        <v>-200134.51363999999</v>
      </c>
      <c r="J83" s="279">
        <v>-333647.49200000003</v>
      </c>
      <c r="K83" s="279">
        <v>-272770.69292</v>
      </c>
      <c r="L83" s="279">
        <v>-279491.56599999999</v>
      </c>
      <c r="M83" s="279">
        <v>-162379</v>
      </c>
      <c r="N83" s="347"/>
    </row>
    <row r="84" spans="1:14" ht="15" customHeight="1" thickTop="1" thickBot="1">
      <c r="A84" s="343" t="s">
        <v>624</v>
      </c>
      <c r="B84" s="344">
        <v>181848.31250999999</v>
      </c>
      <c r="C84" s="344">
        <v>224188.71016999998</v>
      </c>
      <c r="D84" s="344">
        <v>224830.60088999997</v>
      </c>
      <c r="E84" s="344">
        <v>271734.80825</v>
      </c>
      <c r="F84" s="344">
        <v>268811.60877999995</v>
      </c>
      <c r="G84" s="344">
        <v>334863.08117000002</v>
      </c>
      <c r="H84" s="344">
        <v>81579.11606</v>
      </c>
      <c r="I84" s="344">
        <v>257649.09516</v>
      </c>
      <c r="J84" s="344">
        <v>322150.73317000002</v>
      </c>
      <c r="K84" s="344">
        <v>298165.1107599992</v>
      </c>
      <c r="L84" s="344">
        <v>317647.41957999999</v>
      </c>
      <c r="M84" s="344">
        <v>277797.20017000102</v>
      </c>
      <c r="N84" s="347"/>
    </row>
    <row r="85" spans="1:14" ht="3.75" customHeight="1" thickTop="1" thickBot="1">
      <c r="A85" s="288"/>
      <c r="B85" s="289"/>
      <c r="C85" s="289"/>
      <c r="D85" s="289"/>
      <c r="E85" s="289"/>
      <c r="F85" s="289"/>
      <c r="G85" s="289"/>
      <c r="H85" s="289"/>
      <c r="I85" s="289"/>
      <c r="J85" s="289"/>
      <c r="K85" s="289"/>
      <c r="L85" s="289"/>
      <c r="M85" s="289"/>
    </row>
    <row r="86" spans="1:14" ht="15" customHeight="1" thickTop="1">
      <c r="A86" s="290"/>
      <c r="B86" s="291"/>
      <c r="C86" s="291"/>
      <c r="D86" s="291"/>
      <c r="E86" s="291"/>
      <c r="F86" s="291"/>
      <c r="G86" s="291"/>
      <c r="H86" s="291"/>
      <c r="I86" s="291"/>
      <c r="J86" s="291"/>
      <c r="K86" s="291"/>
      <c r="L86" s="291"/>
      <c r="M86" s="291"/>
    </row>
    <row r="87" spans="1:14">
      <c r="J87" s="347"/>
    </row>
    <row r="90" spans="1:14">
      <c r="J90" s="347"/>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zoomScaleNormal="100" workbookViewId="0">
      <selection activeCell="F12" sqref="F12"/>
    </sheetView>
  </sheetViews>
  <sheetFormatPr baseColWidth="10" defaultColWidth="9.140625" defaultRowHeight="18"/>
  <cols>
    <col min="1" max="1" width="89.85546875" style="273" bestFit="1" customWidth="1"/>
    <col min="2" max="2" width="9.7109375" style="273" bestFit="1" customWidth="1"/>
    <col min="3" max="3" width="8.140625" style="273" bestFit="1" customWidth="1"/>
    <col min="4" max="6" width="9.7109375" style="273" bestFit="1" customWidth="1"/>
    <col min="7" max="8" width="8.140625" style="273" bestFit="1" customWidth="1"/>
    <col min="9" max="9" width="8.140625" style="273" customWidth="1"/>
    <col min="10" max="10" width="8.140625" style="273" bestFit="1" customWidth="1"/>
    <col min="11" max="12" width="8.140625" style="273" customWidth="1"/>
    <col min="13" max="13" width="8.140625" style="293" bestFit="1" customWidth="1"/>
    <col min="14" max="256" width="9.140625" style="273"/>
    <col min="257" max="257" width="89.85546875" style="273" bestFit="1" customWidth="1"/>
    <col min="258" max="258" width="9.7109375" style="273" bestFit="1" customWidth="1"/>
    <col min="259" max="259" width="8.140625" style="273" bestFit="1" customWidth="1"/>
    <col min="260" max="262" width="9.7109375" style="273" bestFit="1" customWidth="1"/>
    <col min="263" max="264" width="8.140625" style="273" bestFit="1" customWidth="1"/>
    <col min="265" max="265" width="8.140625" style="273" customWidth="1"/>
    <col min="266" max="266" width="8.140625" style="273" bestFit="1" customWidth="1"/>
    <col min="267" max="268" width="8.140625" style="273" customWidth="1"/>
    <col min="269" max="269" width="8.140625" style="273" bestFit="1" customWidth="1"/>
    <col min="270" max="512" width="9.140625" style="273"/>
    <col min="513" max="513" width="89.85546875" style="273" bestFit="1" customWidth="1"/>
    <col min="514" max="514" width="9.7109375" style="273" bestFit="1" customWidth="1"/>
    <col min="515" max="515" width="8.140625" style="273" bestFit="1" customWidth="1"/>
    <col min="516" max="518" width="9.7109375" style="273" bestFit="1" customWidth="1"/>
    <col min="519" max="520" width="8.140625" style="273" bestFit="1" customWidth="1"/>
    <col min="521" max="521" width="8.140625" style="273" customWidth="1"/>
    <col min="522" max="522" width="8.140625" style="273" bestFit="1" customWidth="1"/>
    <col min="523" max="524" width="8.140625" style="273" customWidth="1"/>
    <col min="525" max="525" width="8.140625" style="273" bestFit="1" customWidth="1"/>
    <col min="526" max="768" width="9.140625" style="273"/>
    <col min="769" max="769" width="89.85546875" style="273" bestFit="1" customWidth="1"/>
    <col min="770" max="770" width="9.7109375" style="273" bestFit="1" customWidth="1"/>
    <col min="771" max="771" width="8.140625" style="273" bestFit="1" customWidth="1"/>
    <col min="772" max="774" width="9.7109375" style="273" bestFit="1" customWidth="1"/>
    <col min="775" max="776" width="8.140625" style="273" bestFit="1" customWidth="1"/>
    <col min="777" max="777" width="8.140625" style="273" customWidth="1"/>
    <col min="778" max="778" width="8.140625" style="273" bestFit="1" customWidth="1"/>
    <col min="779" max="780" width="8.140625" style="273" customWidth="1"/>
    <col min="781" max="781" width="8.140625" style="273" bestFit="1" customWidth="1"/>
    <col min="782" max="1024" width="9.140625" style="273"/>
    <col min="1025" max="1025" width="89.85546875" style="273" bestFit="1" customWidth="1"/>
    <col min="1026" max="1026" width="9.7109375" style="273" bestFit="1" customWidth="1"/>
    <col min="1027" max="1027" width="8.140625" style="273" bestFit="1" customWidth="1"/>
    <col min="1028" max="1030" width="9.7109375" style="273" bestFit="1" customWidth="1"/>
    <col min="1031" max="1032" width="8.140625" style="273" bestFit="1" customWidth="1"/>
    <col min="1033" max="1033" width="8.140625" style="273" customWidth="1"/>
    <col min="1034" max="1034" width="8.140625" style="273" bestFit="1" customWidth="1"/>
    <col min="1035" max="1036" width="8.140625" style="273" customWidth="1"/>
    <col min="1037" max="1037" width="8.140625" style="273" bestFit="1" customWidth="1"/>
    <col min="1038" max="1280" width="9.140625" style="273"/>
    <col min="1281" max="1281" width="89.85546875" style="273" bestFit="1" customWidth="1"/>
    <col min="1282" max="1282" width="9.7109375" style="273" bestFit="1" customWidth="1"/>
    <col min="1283" max="1283" width="8.140625" style="273" bestFit="1" customWidth="1"/>
    <col min="1284" max="1286" width="9.7109375" style="273" bestFit="1" customWidth="1"/>
    <col min="1287" max="1288" width="8.140625" style="273" bestFit="1" customWidth="1"/>
    <col min="1289" max="1289" width="8.140625" style="273" customWidth="1"/>
    <col min="1290" max="1290" width="8.140625" style="273" bestFit="1" customWidth="1"/>
    <col min="1291" max="1292" width="8.140625" style="273" customWidth="1"/>
    <col min="1293" max="1293" width="8.140625" style="273" bestFit="1" customWidth="1"/>
    <col min="1294" max="1536" width="9.140625" style="273"/>
    <col min="1537" max="1537" width="89.85546875" style="273" bestFit="1" customWidth="1"/>
    <col min="1538" max="1538" width="9.7109375" style="273" bestFit="1" customWidth="1"/>
    <col min="1539" max="1539" width="8.140625" style="273" bestFit="1" customWidth="1"/>
    <col min="1540" max="1542" width="9.7109375" style="273" bestFit="1" customWidth="1"/>
    <col min="1543" max="1544" width="8.140625" style="273" bestFit="1" customWidth="1"/>
    <col min="1545" max="1545" width="8.140625" style="273" customWidth="1"/>
    <col min="1546" max="1546" width="8.140625" style="273" bestFit="1" customWidth="1"/>
    <col min="1547" max="1548" width="8.140625" style="273" customWidth="1"/>
    <col min="1549" max="1549" width="8.140625" style="273" bestFit="1" customWidth="1"/>
    <col min="1550" max="1792" width="9.140625" style="273"/>
    <col min="1793" max="1793" width="89.85546875" style="273" bestFit="1" customWidth="1"/>
    <col min="1794" max="1794" width="9.7109375" style="273" bestFit="1" customWidth="1"/>
    <col min="1795" max="1795" width="8.140625" style="273" bestFit="1" customWidth="1"/>
    <col min="1796" max="1798" width="9.7109375" style="273" bestFit="1" customWidth="1"/>
    <col min="1799" max="1800" width="8.140625" style="273" bestFit="1" customWidth="1"/>
    <col min="1801" max="1801" width="8.140625" style="273" customWidth="1"/>
    <col min="1802" max="1802" width="8.140625" style="273" bestFit="1" customWidth="1"/>
    <col min="1803" max="1804" width="8.140625" style="273" customWidth="1"/>
    <col min="1805" max="1805" width="8.140625" style="273" bestFit="1" customWidth="1"/>
    <col min="1806" max="2048" width="9.140625" style="273"/>
    <col min="2049" max="2049" width="89.85546875" style="273" bestFit="1" customWidth="1"/>
    <col min="2050" max="2050" width="9.7109375" style="273" bestFit="1" customWidth="1"/>
    <col min="2051" max="2051" width="8.140625" style="273" bestFit="1" customWidth="1"/>
    <col min="2052" max="2054" width="9.7109375" style="273" bestFit="1" customWidth="1"/>
    <col min="2055" max="2056" width="8.140625" style="273" bestFit="1" customWidth="1"/>
    <col min="2057" max="2057" width="8.140625" style="273" customWidth="1"/>
    <col min="2058" max="2058" width="8.140625" style="273" bestFit="1" customWidth="1"/>
    <col min="2059" max="2060" width="8.140625" style="273" customWidth="1"/>
    <col min="2061" max="2061" width="8.140625" style="273" bestFit="1" customWidth="1"/>
    <col min="2062" max="2304" width="9.140625" style="273"/>
    <col min="2305" max="2305" width="89.85546875" style="273" bestFit="1" customWidth="1"/>
    <col min="2306" max="2306" width="9.7109375" style="273" bestFit="1" customWidth="1"/>
    <col min="2307" max="2307" width="8.140625" style="273" bestFit="1" customWidth="1"/>
    <col min="2308" max="2310" width="9.7109375" style="273" bestFit="1" customWidth="1"/>
    <col min="2311" max="2312" width="8.140625" style="273" bestFit="1" customWidth="1"/>
    <col min="2313" max="2313" width="8.140625" style="273" customWidth="1"/>
    <col min="2314" max="2314" width="8.140625" style="273" bestFit="1" customWidth="1"/>
    <col min="2315" max="2316" width="8.140625" style="273" customWidth="1"/>
    <col min="2317" max="2317" width="8.140625" style="273" bestFit="1" customWidth="1"/>
    <col min="2318" max="2560" width="9.140625" style="273"/>
    <col min="2561" max="2561" width="89.85546875" style="273" bestFit="1" customWidth="1"/>
    <col min="2562" max="2562" width="9.7109375" style="273" bestFit="1" customWidth="1"/>
    <col min="2563" max="2563" width="8.140625" style="273" bestFit="1" customWidth="1"/>
    <col min="2564" max="2566" width="9.7109375" style="273" bestFit="1" customWidth="1"/>
    <col min="2567" max="2568" width="8.140625" style="273" bestFit="1" customWidth="1"/>
    <col min="2569" max="2569" width="8.140625" style="273" customWidth="1"/>
    <col min="2570" max="2570" width="8.140625" style="273" bestFit="1" customWidth="1"/>
    <col min="2571" max="2572" width="8.140625" style="273" customWidth="1"/>
    <col min="2573" max="2573" width="8.140625" style="273" bestFit="1" customWidth="1"/>
    <col min="2574" max="2816" width="9.140625" style="273"/>
    <col min="2817" max="2817" width="89.85546875" style="273" bestFit="1" customWidth="1"/>
    <col min="2818" max="2818" width="9.7109375" style="273" bestFit="1" customWidth="1"/>
    <col min="2819" max="2819" width="8.140625" style="273" bestFit="1" customWidth="1"/>
    <col min="2820" max="2822" width="9.7109375" style="273" bestFit="1" customWidth="1"/>
    <col min="2823" max="2824" width="8.140625" style="273" bestFit="1" customWidth="1"/>
    <col min="2825" max="2825" width="8.140625" style="273" customWidth="1"/>
    <col min="2826" max="2826" width="8.140625" style="273" bestFit="1" customWidth="1"/>
    <col min="2827" max="2828" width="8.140625" style="273" customWidth="1"/>
    <col min="2829" max="2829" width="8.140625" style="273" bestFit="1" customWidth="1"/>
    <col min="2830" max="3072" width="9.140625" style="273"/>
    <col min="3073" max="3073" width="89.85546875" style="273" bestFit="1" customWidth="1"/>
    <col min="3074" max="3074" width="9.7109375" style="273" bestFit="1" customWidth="1"/>
    <col min="3075" max="3075" width="8.140625" style="273" bestFit="1" customWidth="1"/>
    <col min="3076" max="3078" width="9.7109375" style="273" bestFit="1" customWidth="1"/>
    <col min="3079" max="3080" width="8.140625" style="273" bestFit="1" customWidth="1"/>
    <col min="3081" max="3081" width="8.140625" style="273" customWidth="1"/>
    <col min="3082" max="3082" width="8.140625" style="273" bestFit="1" customWidth="1"/>
    <col min="3083" max="3084" width="8.140625" style="273" customWidth="1"/>
    <col min="3085" max="3085" width="8.140625" style="273" bestFit="1" customWidth="1"/>
    <col min="3086" max="3328" width="9.140625" style="273"/>
    <col min="3329" max="3329" width="89.85546875" style="273" bestFit="1" customWidth="1"/>
    <col min="3330" max="3330" width="9.7109375" style="273" bestFit="1" customWidth="1"/>
    <col min="3331" max="3331" width="8.140625" style="273" bestFit="1" customWidth="1"/>
    <col min="3332" max="3334" width="9.7109375" style="273" bestFit="1" customWidth="1"/>
    <col min="3335" max="3336" width="8.140625" style="273" bestFit="1" customWidth="1"/>
    <col min="3337" max="3337" width="8.140625" style="273" customWidth="1"/>
    <col min="3338" max="3338" width="8.140625" style="273" bestFit="1" customWidth="1"/>
    <col min="3339" max="3340" width="8.140625" style="273" customWidth="1"/>
    <col min="3341" max="3341" width="8.140625" style="273" bestFit="1" customWidth="1"/>
    <col min="3342" max="3584" width="9.140625" style="273"/>
    <col min="3585" max="3585" width="89.85546875" style="273" bestFit="1" customWidth="1"/>
    <col min="3586" max="3586" width="9.7109375" style="273" bestFit="1" customWidth="1"/>
    <col min="3587" max="3587" width="8.140625" style="273" bestFit="1" customWidth="1"/>
    <col min="3588" max="3590" width="9.7109375" style="273" bestFit="1" customWidth="1"/>
    <col min="3591" max="3592" width="8.140625" style="273" bestFit="1" customWidth="1"/>
    <col min="3593" max="3593" width="8.140625" style="273" customWidth="1"/>
    <col min="3594" max="3594" width="8.140625" style="273" bestFit="1" customWidth="1"/>
    <col min="3595" max="3596" width="8.140625" style="273" customWidth="1"/>
    <col min="3597" max="3597" width="8.140625" style="273" bestFit="1" customWidth="1"/>
    <col min="3598" max="3840" width="9.140625" style="273"/>
    <col min="3841" max="3841" width="89.85546875" style="273" bestFit="1" customWidth="1"/>
    <col min="3842" max="3842" width="9.7109375" style="273" bestFit="1" customWidth="1"/>
    <col min="3843" max="3843" width="8.140625" style="273" bestFit="1" customWidth="1"/>
    <col min="3844" max="3846" width="9.7109375" style="273" bestFit="1" customWidth="1"/>
    <col min="3847" max="3848" width="8.140625" style="273" bestFit="1" customWidth="1"/>
    <col min="3849" max="3849" width="8.140625" style="273" customWidth="1"/>
    <col min="3850" max="3850" width="8.140625" style="273" bestFit="1" customWidth="1"/>
    <col min="3851" max="3852" width="8.140625" style="273" customWidth="1"/>
    <col min="3853" max="3853" width="8.140625" style="273" bestFit="1" customWidth="1"/>
    <col min="3854" max="4096" width="9.140625" style="273"/>
    <col min="4097" max="4097" width="89.85546875" style="273" bestFit="1" customWidth="1"/>
    <col min="4098" max="4098" width="9.7109375" style="273" bestFit="1" customWidth="1"/>
    <col min="4099" max="4099" width="8.140625" style="273" bestFit="1" customWidth="1"/>
    <col min="4100" max="4102" width="9.7109375" style="273" bestFit="1" customWidth="1"/>
    <col min="4103" max="4104" width="8.140625" style="273" bestFit="1" customWidth="1"/>
    <col min="4105" max="4105" width="8.140625" style="273" customWidth="1"/>
    <col min="4106" max="4106" width="8.140625" style="273" bestFit="1" customWidth="1"/>
    <col min="4107" max="4108" width="8.140625" style="273" customWidth="1"/>
    <col min="4109" max="4109" width="8.140625" style="273" bestFit="1" customWidth="1"/>
    <col min="4110" max="4352" width="9.140625" style="273"/>
    <col min="4353" max="4353" width="89.85546875" style="273" bestFit="1" customWidth="1"/>
    <col min="4354" max="4354" width="9.7109375" style="273" bestFit="1" customWidth="1"/>
    <col min="4355" max="4355" width="8.140625" style="273" bestFit="1" customWidth="1"/>
    <col min="4356" max="4358" width="9.7109375" style="273" bestFit="1" customWidth="1"/>
    <col min="4359" max="4360" width="8.140625" style="273" bestFit="1" customWidth="1"/>
    <col min="4361" max="4361" width="8.140625" style="273" customWidth="1"/>
    <col min="4362" max="4362" width="8.140625" style="273" bestFit="1" customWidth="1"/>
    <col min="4363" max="4364" width="8.140625" style="273" customWidth="1"/>
    <col min="4365" max="4365" width="8.140625" style="273" bestFit="1" customWidth="1"/>
    <col min="4366" max="4608" width="9.140625" style="273"/>
    <col min="4609" max="4609" width="89.85546875" style="273" bestFit="1" customWidth="1"/>
    <col min="4610" max="4610" width="9.7109375" style="273" bestFit="1" customWidth="1"/>
    <col min="4611" max="4611" width="8.140625" style="273" bestFit="1" customWidth="1"/>
    <col min="4612" max="4614" width="9.7109375" style="273" bestFit="1" customWidth="1"/>
    <col min="4615" max="4616" width="8.140625" style="273" bestFit="1" customWidth="1"/>
    <col min="4617" max="4617" width="8.140625" style="273" customWidth="1"/>
    <col min="4618" max="4618" width="8.140625" style="273" bestFit="1" customWidth="1"/>
    <col min="4619" max="4620" width="8.140625" style="273" customWidth="1"/>
    <col min="4621" max="4621" width="8.140625" style="273" bestFit="1" customWidth="1"/>
    <col min="4622" max="4864" width="9.140625" style="273"/>
    <col min="4865" max="4865" width="89.85546875" style="273" bestFit="1" customWidth="1"/>
    <col min="4866" max="4866" width="9.7109375" style="273" bestFit="1" customWidth="1"/>
    <col min="4867" max="4867" width="8.140625" style="273" bestFit="1" customWidth="1"/>
    <col min="4868" max="4870" width="9.7109375" style="273" bestFit="1" customWidth="1"/>
    <col min="4871" max="4872" width="8.140625" style="273" bestFit="1" customWidth="1"/>
    <col min="4873" max="4873" width="8.140625" style="273" customWidth="1"/>
    <col min="4874" max="4874" width="8.140625" style="273" bestFit="1" customWidth="1"/>
    <col min="4875" max="4876" width="8.140625" style="273" customWidth="1"/>
    <col min="4877" max="4877" width="8.140625" style="273" bestFit="1" customWidth="1"/>
    <col min="4878" max="5120" width="9.140625" style="273"/>
    <col min="5121" max="5121" width="89.85546875" style="273" bestFit="1" customWidth="1"/>
    <col min="5122" max="5122" width="9.7109375" style="273" bestFit="1" customWidth="1"/>
    <col min="5123" max="5123" width="8.140625" style="273" bestFit="1" customWidth="1"/>
    <col min="5124" max="5126" width="9.7109375" style="273" bestFit="1" customWidth="1"/>
    <col min="5127" max="5128" width="8.140625" style="273" bestFit="1" customWidth="1"/>
    <col min="5129" max="5129" width="8.140625" style="273" customWidth="1"/>
    <col min="5130" max="5130" width="8.140625" style="273" bestFit="1" customWidth="1"/>
    <col min="5131" max="5132" width="8.140625" style="273" customWidth="1"/>
    <col min="5133" max="5133" width="8.140625" style="273" bestFit="1" customWidth="1"/>
    <col min="5134" max="5376" width="9.140625" style="273"/>
    <col min="5377" max="5377" width="89.85546875" style="273" bestFit="1" customWidth="1"/>
    <col min="5378" max="5378" width="9.7109375" style="273" bestFit="1" customWidth="1"/>
    <col min="5379" max="5379" width="8.140625" style="273" bestFit="1" customWidth="1"/>
    <col min="5380" max="5382" width="9.7109375" style="273" bestFit="1" customWidth="1"/>
    <col min="5383" max="5384" width="8.140625" style="273" bestFit="1" customWidth="1"/>
    <col min="5385" max="5385" width="8.140625" style="273" customWidth="1"/>
    <col min="5386" max="5386" width="8.140625" style="273" bestFit="1" customWidth="1"/>
    <col min="5387" max="5388" width="8.140625" style="273" customWidth="1"/>
    <col min="5389" max="5389" width="8.140625" style="273" bestFit="1" customWidth="1"/>
    <col min="5390" max="5632" width="9.140625" style="273"/>
    <col min="5633" max="5633" width="89.85546875" style="273" bestFit="1" customWidth="1"/>
    <col min="5634" max="5634" width="9.7109375" style="273" bestFit="1" customWidth="1"/>
    <col min="5635" max="5635" width="8.140625" style="273" bestFit="1" customWidth="1"/>
    <col min="5636" max="5638" width="9.7109375" style="273" bestFit="1" customWidth="1"/>
    <col min="5639" max="5640" width="8.140625" style="273" bestFit="1" customWidth="1"/>
    <col min="5641" max="5641" width="8.140625" style="273" customWidth="1"/>
    <col min="5642" max="5642" width="8.140625" style="273" bestFit="1" customWidth="1"/>
    <col min="5643" max="5644" width="8.140625" style="273" customWidth="1"/>
    <col min="5645" max="5645" width="8.140625" style="273" bestFit="1" customWidth="1"/>
    <col min="5646" max="5888" width="9.140625" style="273"/>
    <col min="5889" max="5889" width="89.85546875" style="273" bestFit="1" customWidth="1"/>
    <col min="5890" max="5890" width="9.7109375" style="273" bestFit="1" customWidth="1"/>
    <col min="5891" max="5891" width="8.140625" style="273" bestFit="1" customWidth="1"/>
    <col min="5892" max="5894" width="9.7109375" style="273" bestFit="1" customWidth="1"/>
    <col min="5895" max="5896" width="8.140625" style="273" bestFit="1" customWidth="1"/>
    <col min="5897" max="5897" width="8.140625" style="273" customWidth="1"/>
    <col min="5898" max="5898" width="8.140625" style="273" bestFit="1" customWidth="1"/>
    <col min="5899" max="5900" width="8.140625" style="273" customWidth="1"/>
    <col min="5901" max="5901" width="8.140625" style="273" bestFit="1" customWidth="1"/>
    <col min="5902" max="6144" width="9.140625" style="273"/>
    <col min="6145" max="6145" width="89.85546875" style="273" bestFit="1" customWidth="1"/>
    <col min="6146" max="6146" width="9.7109375" style="273" bestFit="1" customWidth="1"/>
    <col min="6147" max="6147" width="8.140625" style="273" bestFit="1" customWidth="1"/>
    <col min="6148" max="6150" width="9.7109375" style="273" bestFit="1" customWidth="1"/>
    <col min="6151" max="6152" width="8.140625" style="273" bestFit="1" customWidth="1"/>
    <col min="6153" max="6153" width="8.140625" style="273" customWidth="1"/>
    <col min="6154" max="6154" width="8.140625" style="273" bestFit="1" customWidth="1"/>
    <col min="6155" max="6156" width="8.140625" style="273" customWidth="1"/>
    <col min="6157" max="6157" width="8.140625" style="273" bestFit="1" customWidth="1"/>
    <col min="6158" max="6400" width="9.140625" style="273"/>
    <col min="6401" max="6401" width="89.85546875" style="273" bestFit="1" customWidth="1"/>
    <col min="6402" max="6402" width="9.7109375" style="273" bestFit="1" customWidth="1"/>
    <col min="6403" max="6403" width="8.140625" style="273" bestFit="1" customWidth="1"/>
    <col min="6404" max="6406" width="9.7109375" style="273" bestFit="1" customWidth="1"/>
    <col min="6407" max="6408" width="8.140625" style="273" bestFit="1" customWidth="1"/>
    <col min="6409" max="6409" width="8.140625" style="273" customWidth="1"/>
    <col min="6410" max="6410" width="8.140625" style="273" bestFit="1" customWidth="1"/>
    <col min="6411" max="6412" width="8.140625" style="273" customWidth="1"/>
    <col min="6413" max="6413" width="8.140625" style="273" bestFit="1" customWidth="1"/>
    <col min="6414" max="6656" width="9.140625" style="273"/>
    <col min="6657" max="6657" width="89.85546875" style="273" bestFit="1" customWidth="1"/>
    <col min="6658" max="6658" width="9.7109375" style="273" bestFit="1" customWidth="1"/>
    <col min="6659" max="6659" width="8.140625" style="273" bestFit="1" customWidth="1"/>
    <col min="6660" max="6662" width="9.7109375" style="273" bestFit="1" customWidth="1"/>
    <col min="6663" max="6664" width="8.140625" style="273" bestFit="1" customWidth="1"/>
    <col min="6665" max="6665" width="8.140625" style="273" customWidth="1"/>
    <col min="6666" max="6666" width="8.140625" style="273" bestFit="1" customWidth="1"/>
    <col min="6667" max="6668" width="8.140625" style="273" customWidth="1"/>
    <col min="6669" max="6669" width="8.140625" style="273" bestFit="1" customWidth="1"/>
    <col min="6670" max="6912" width="9.140625" style="273"/>
    <col min="6913" max="6913" width="89.85546875" style="273" bestFit="1" customWidth="1"/>
    <col min="6914" max="6914" width="9.7109375" style="273" bestFit="1" customWidth="1"/>
    <col min="6915" max="6915" width="8.140625" style="273" bestFit="1" customWidth="1"/>
    <col min="6916" max="6918" width="9.7109375" style="273" bestFit="1" customWidth="1"/>
    <col min="6919" max="6920" width="8.140625" style="273" bestFit="1" customWidth="1"/>
    <col min="6921" max="6921" width="8.140625" style="273" customWidth="1"/>
    <col min="6922" max="6922" width="8.140625" style="273" bestFit="1" customWidth="1"/>
    <col min="6923" max="6924" width="8.140625" style="273" customWidth="1"/>
    <col min="6925" max="6925" width="8.140625" style="273" bestFit="1" customWidth="1"/>
    <col min="6926" max="7168" width="9.140625" style="273"/>
    <col min="7169" max="7169" width="89.85546875" style="273" bestFit="1" customWidth="1"/>
    <col min="7170" max="7170" width="9.7109375" style="273" bestFit="1" customWidth="1"/>
    <col min="7171" max="7171" width="8.140625" style="273" bestFit="1" customWidth="1"/>
    <col min="7172" max="7174" width="9.7109375" style="273" bestFit="1" customWidth="1"/>
    <col min="7175" max="7176" width="8.140625" style="273" bestFit="1" customWidth="1"/>
    <col min="7177" max="7177" width="8.140625" style="273" customWidth="1"/>
    <col min="7178" max="7178" width="8.140625" style="273" bestFit="1" customWidth="1"/>
    <col min="7179" max="7180" width="8.140625" style="273" customWidth="1"/>
    <col min="7181" max="7181" width="8.140625" style="273" bestFit="1" customWidth="1"/>
    <col min="7182" max="7424" width="9.140625" style="273"/>
    <col min="7425" max="7425" width="89.85546875" style="273" bestFit="1" customWidth="1"/>
    <col min="7426" max="7426" width="9.7109375" style="273" bestFit="1" customWidth="1"/>
    <col min="7427" max="7427" width="8.140625" style="273" bestFit="1" customWidth="1"/>
    <col min="7428" max="7430" width="9.7109375" style="273" bestFit="1" customWidth="1"/>
    <col min="7431" max="7432" width="8.140625" style="273" bestFit="1" customWidth="1"/>
    <col min="7433" max="7433" width="8.140625" style="273" customWidth="1"/>
    <col min="7434" max="7434" width="8.140625" style="273" bestFit="1" customWidth="1"/>
    <col min="7435" max="7436" width="8.140625" style="273" customWidth="1"/>
    <col min="7437" max="7437" width="8.140625" style="273" bestFit="1" customWidth="1"/>
    <col min="7438" max="7680" width="9.140625" style="273"/>
    <col min="7681" max="7681" width="89.85546875" style="273" bestFit="1" customWidth="1"/>
    <col min="7682" max="7682" width="9.7109375" style="273" bestFit="1" customWidth="1"/>
    <col min="7683" max="7683" width="8.140625" style="273" bestFit="1" customWidth="1"/>
    <col min="7684" max="7686" width="9.7109375" style="273" bestFit="1" customWidth="1"/>
    <col min="7687" max="7688" width="8.140625" style="273" bestFit="1" customWidth="1"/>
    <col min="7689" max="7689" width="8.140625" style="273" customWidth="1"/>
    <col min="7690" max="7690" width="8.140625" style="273" bestFit="1" customWidth="1"/>
    <col min="7691" max="7692" width="8.140625" style="273" customWidth="1"/>
    <col min="7693" max="7693" width="8.140625" style="273" bestFit="1" customWidth="1"/>
    <col min="7694" max="7936" width="9.140625" style="273"/>
    <col min="7937" max="7937" width="89.85546875" style="273" bestFit="1" customWidth="1"/>
    <col min="7938" max="7938" width="9.7109375" style="273" bestFit="1" customWidth="1"/>
    <col min="7939" max="7939" width="8.140625" style="273" bestFit="1" customWidth="1"/>
    <col min="7940" max="7942" width="9.7109375" style="273" bestFit="1" customWidth="1"/>
    <col min="7943" max="7944" width="8.140625" style="273" bestFit="1" customWidth="1"/>
    <col min="7945" max="7945" width="8.140625" style="273" customWidth="1"/>
    <col min="7946" max="7946" width="8.140625" style="273" bestFit="1" customWidth="1"/>
    <col min="7947" max="7948" width="8.140625" style="273" customWidth="1"/>
    <col min="7949" max="7949" width="8.140625" style="273" bestFit="1" customWidth="1"/>
    <col min="7950" max="8192" width="9.140625" style="273"/>
    <col min="8193" max="8193" width="89.85546875" style="273" bestFit="1" customWidth="1"/>
    <col min="8194" max="8194" width="9.7109375" style="273" bestFit="1" customWidth="1"/>
    <col min="8195" max="8195" width="8.140625" style="273" bestFit="1" customWidth="1"/>
    <col min="8196" max="8198" width="9.7109375" style="273" bestFit="1" customWidth="1"/>
    <col min="8199" max="8200" width="8.140625" style="273" bestFit="1" customWidth="1"/>
    <col min="8201" max="8201" width="8.140625" style="273" customWidth="1"/>
    <col min="8202" max="8202" width="8.140625" style="273" bestFit="1" customWidth="1"/>
    <col min="8203" max="8204" width="8.140625" style="273" customWidth="1"/>
    <col min="8205" max="8205" width="8.140625" style="273" bestFit="1" customWidth="1"/>
    <col min="8206" max="8448" width="9.140625" style="273"/>
    <col min="8449" max="8449" width="89.85546875" style="273" bestFit="1" customWidth="1"/>
    <col min="8450" max="8450" width="9.7109375" style="273" bestFit="1" customWidth="1"/>
    <col min="8451" max="8451" width="8.140625" style="273" bestFit="1" customWidth="1"/>
    <col min="8452" max="8454" width="9.7109375" style="273" bestFit="1" customWidth="1"/>
    <col min="8455" max="8456" width="8.140625" style="273" bestFit="1" customWidth="1"/>
    <col min="8457" max="8457" width="8.140625" style="273" customWidth="1"/>
    <col min="8458" max="8458" width="8.140625" style="273" bestFit="1" customWidth="1"/>
    <col min="8459" max="8460" width="8.140625" style="273" customWidth="1"/>
    <col min="8461" max="8461" width="8.140625" style="273" bestFit="1" customWidth="1"/>
    <col min="8462" max="8704" width="9.140625" style="273"/>
    <col min="8705" max="8705" width="89.85546875" style="273" bestFit="1" customWidth="1"/>
    <col min="8706" max="8706" width="9.7109375" style="273" bestFit="1" customWidth="1"/>
    <col min="8707" max="8707" width="8.140625" style="273" bestFit="1" customWidth="1"/>
    <col min="8708" max="8710" width="9.7109375" style="273" bestFit="1" customWidth="1"/>
    <col min="8711" max="8712" width="8.140625" style="273" bestFit="1" customWidth="1"/>
    <col min="8713" max="8713" width="8.140625" style="273" customWidth="1"/>
    <col min="8714" max="8714" width="8.140625" style="273" bestFit="1" customWidth="1"/>
    <col min="8715" max="8716" width="8.140625" style="273" customWidth="1"/>
    <col min="8717" max="8717" width="8.140625" style="273" bestFit="1" customWidth="1"/>
    <col min="8718" max="8960" width="9.140625" style="273"/>
    <col min="8961" max="8961" width="89.85546875" style="273" bestFit="1" customWidth="1"/>
    <col min="8962" max="8962" width="9.7109375" style="273" bestFit="1" customWidth="1"/>
    <col min="8963" max="8963" width="8.140625" style="273" bestFit="1" customWidth="1"/>
    <col min="8964" max="8966" width="9.7109375" style="273" bestFit="1" customWidth="1"/>
    <col min="8967" max="8968" width="8.140625" style="273" bestFit="1" customWidth="1"/>
    <col min="8969" max="8969" width="8.140625" style="273" customWidth="1"/>
    <col min="8970" max="8970" width="8.140625" style="273" bestFit="1" customWidth="1"/>
    <col min="8971" max="8972" width="8.140625" style="273" customWidth="1"/>
    <col min="8973" max="8973" width="8.140625" style="273" bestFit="1" customWidth="1"/>
    <col min="8974" max="9216" width="9.140625" style="273"/>
    <col min="9217" max="9217" width="89.85546875" style="273" bestFit="1" customWidth="1"/>
    <col min="9218" max="9218" width="9.7109375" style="273" bestFit="1" customWidth="1"/>
    <col min="9219" max="9219" width="8.140625" style="273" bestFit="1" customWidth="1"/>
    <col min="9220" max="9222" width="9.7109375" style="273" bestFit="1" customWidth="1"/>
    <col min="9223" max="9224" width="8.140625" style="273" bestFit="1" customWidth="1"/>
    <col min="9225" max="9225" width="8.140625" style="273" customWidth="1"/>
    <col min="9226" max="9226" width="8.140625" style="273" bestFit="1" customWidth="1"/>
    <col min="9227" max="9228" width="8.140625" style="273" customWidth="1"/>
    <col min="9229" max="9229" width="8.140625" style="273" bestFit="1" customWidth="1"/>
    <col min="9230" max="9472" width="9.140625" style="273"/>
    <col min="9473" max="9473" width="89.85546875" style="273" bestFit="1" customWidth="1"/>
    <col min="9474" max="9474" width="9.7109375" style="273" bestFit="1" customWidth="1"/>
    <col min="9475" max="9475" width="8.140625" style="273" bestFit="1" customWidth="1"/>
    <col min="9476" max="9478" width="9.7109375" style="273" bestFit="1" customWidth="1"/>
    <col min="9479" max="9480" width="8.140625" style="273" bestFit="1" customWidth="1"/>
    <col min="9481" max="9481" width="8.140625" style="273" customWidth="1"/>
    <col min="9482" max="9482" width="8.140625" style="273" bestFit="1" customWidth="1"/>
    <col min="9483" max="9484" width="8.140625" style="273" customWidth="1"/>
    <col min="9485" max="9485" width="8.140625" style="273" bestFit="1" customWidth="1"/>
    <col min="9486" max="9728" width="9.140625" style="273"/>
    <col min="9729" max="9729" width="89.85546875" style="273" bestFit="1" customWidth="1"/>
    <col min="9730" max="9730" width="9.7109375" style="273" bestFit="1" customWidth="1"/>
    <col min="9731" max="9731" width="8.140625" style="273" bestFit="1" customWidth="1"/>
    <col min="9732" max="9734" width="9.7109375" style="273" bestFit="1" customWidth="1"/>
    <col min="9735" max="9736" width="8.140625" style="273" bestFit="1" customWidth="1"/>
    <col min="9737" max="9737" width="8.140625" style="273" customWidth="1"/>
    <col min="9738" max="9738" width="8.140625" style="273" bestFit="1" customWidth="1"/>
    <col min="9739" max="9740" width="8.140625" style="273" customWidth="1"/>
    <col min="9741" max="9741" width="8.140625" style="273" bestFit="1" customWidth="1"/>
    <col min="9742" max="9984" width="9.140625" style="273"/>
    <col min="9985" max="9985" width="89.85546875" style="273" bestFit="1" customWidth="1"/>
    <col min="9986" max="9986" width="9.7109375" style="273" bestFit="1" customWidth="1"/>
    <col min="9987" max="9987" width="8.140625" style="273" bestFit="1" customWidth="1"/>
    <col min="9988" max="9990" width="9.7109375" style="273" bestFit="1" customWidth="1"/>
    <col min="9991" max="9992" width="8.140625" style="273" bestFit="1" customWidth="1"/>
    <col min="9993" max="9993" width="8.140625" style="273" customWidth="1"/>
    <col min="9994" max="9994" width="8.140625" style="273" bestFit="1" customWidth="1"/>
    <col min="9995" max="9996" width="8.140625" style="273" customWidth="1"/>
    <col min="9997" max="9997" width="8.140625" style="273" bestFit="1" customWidth="1"/>
    <col min="9998" max="10240" width="9.140625" style="273"/>
    <col min="10241" max="10241" width="89.85546875" style="273" bestFit="1" customWidth="1"/>
    <col min="10242" max="10242" width="9.7109375" style="273" bestFit="1" customWidth="1"/>
    <col min="10243" max="10243" width="8.140625" style="273" bestFit="1" customWidth="1"/>
    <col min="10244" max="10246" width="9.7109375" style="273" bestFit="1" customWidth="1"/>
    <col min="10247" max="10248" width="8.140625" style="273" bestFit="1" customWidth="1"/>
    <col min="10249" max="10249" width="8.140625" style="273" customWidth="1"/>
    <col min="10250" max="10250" width="8.140625" style="273" bestFit="1" customWidth="1"/>
    <col min="10251" max="10252" width="8.140625" style="273" customWidth="1"/>
    <col min="10253" max="10253" width="8.140625" style="273" bestFit="1" customWidth="1"/>
    <col min="10254" max="10496" width="9.140625" style="273"/>
    <col min="10497" max="10497" width="89.85546875" style="273" bestFit="1" customWidth="1"/>
    <col min="10498" max="10498" width="9.7109375" style="273" bestFit="1" customWidth="1"/>
    <col min="10499" max="10499" width="8.140625" style="273" bestFit="1" customWidth="1"/>
    <col min="10500" max="10502" width="9.7109375" style="273" bestFit="1" customWidth="1"/>
    <col min="10503" max="10504" width="8.140625" style="273" bestFit="1" customWidth="1"/>
    <col min="10505" max="10505" width="8.140625" style="273" customWidth="1"/>
    <col min="10506" max="10506" width="8.140625" style="273" bestFit="1" customWidth="1"/>
    <col min="10507" max="10508" width="8.140625" style="273" customWidth="1"/>
    <col min="10509" max="10509" width="8.140625" style="273" bestFit="1" customWidth="1"/>
    <col min="10510" max="10752" width="9.140625" style="273"/>
    <col min="10753" max="10753" width="89.85546875" style="273" bestFit="1" customWidth="1"/>
    <col min="10754" max="10754" width="9.7109375" style="273" bestFit="1" customWidth="1"/>
    <col min="10755" max="10755" width="8.140625" style="273" bestFit="1" customWidth="1"/>
    <col min="10756" max="10758" width="9.7109375" style="273" bestFit="1" customWidth="1"/>
    <col min="10759" max="10760" width="8.140625" style="273" bestFit="1" customWidth="1"/>
    <col min="10761" max="10761" width="8.140625" style="273" customWidth="1"/>
    <col min="10762" max="10762" width="8.140625" style="273" bestFit="1" customWidth="1"/>
    <col min="10763" max="10764" width="8.140625" style="273" customWidth="1"/>
    <col min="10765" max="10765" width="8.140625" style="273" bestFit="1" customWidth="1"/>
    <col min="10766" max="11008" width="9.140625" style="273"/>
    <col min="11009" max="11009" width="89.85546875" style="273" bestFit="1" customWidth="1"/>
    <col min="11010" max="11010" width="9.7109375" style="273" bestFit="1" customWidth="1"/>
    <col min="11011" max="11011" width="8.140625" style="273" bestFit="1" customWidth="1"/>
    <col min="11012" max="11014" width="9.7109375" style="273" bestFit="1" customWidth="1"/>
    <col min="11015" max="11016" width="8.140625" style="273" bestFit="1" customWidth="1"/>
    <col min="11017" max="11017" width="8.140625" style="273" customWidth="1"/>
    <col min="11018" max="11018" width="8.140625" style="273" bestFit="1" customWidth="1"/>
    <col min="11019" max="11020" width="8.140625" style="273" customWidth="1"/>
    <col min="11021" max="11021" width="8.140625" style="273" bestFit="1" customWidth="1"/>
    <col min="11022" max="11264" width="9.140625" style="273"/>
    <col min="11265" max="11265" width="89.85546875" style="273" bestFit="1" customWidth="1"/>
    <col min="11266" max="11266" width="9.7109375" style="273" bestFit="1" customWidth="1"/>
    <col min="11267" max="11267" width="8.140625" style="273" bestFit="1" customWidth="1"/>
    <col min="11268" max="11270" width="9.7109375" style="273" bestFit="1" customWidth="1"/>
    <col min="11271" max="11272" width="8.140625" style="273" bestFit="1" customWidth="1"/>
    <col min="11273" max="11273" width="8.140625" style="273" customWidth="1"/>
    <col min="11274" max="11274" width="8.140625" style="273" bestFit="1" customWidth="1"/>
    <col min="11275" max="11276" width="8.140625" style="273" customWidth="1"/>
    <col min="11277" max="11277" width="8.140625" style="273" bestFit="1" customWidth="1"/>
    <col min="11278" max="11520" width="9.140625" style="273"/>
    <col min="11521" max="11521" width="89.85546875" style="273" bestFit="1" customWidth="1"/>
    <col min="11522" max="11522" width="9.7109375" style="273" bestFit="1" customWidth="1"/>
    <col min="11523" max="11523" width="8.140625" style="273" bestFit="1" customWidth="1"/>
    <col min="11524" max="11526" width="9.7109375" style="273" bestFit="1" customWidth="1"/>
    <col min="11527" max="11528" width="8.140625" style="273" bestFit="1" customWidth="1"/>
    <col min="11529" max="11529" width="8.140625" style="273" customWidth="1"/>
    <col min="11530" max="11530" width="8.140625" style="273" bestFit="1" customWidth="1"/>
    <col min="11531" max="11532" width="8.140625" style="273" customWidth="1"/>
    <col min="11533" max="11533" width="8.140625" style="273" bestFit="1" customWidth="1"/>
    <col min="11534" max="11776" width="9.140625" style="273"/>
    <col min="11777" max="11777" width="89.85546875" style="273" bestFit="1" customWidth="1"/>
    <col min="11778" max="11778" width="9.7109375" style="273" bestFit="1" customWidth="1"/>
    <col min="11779" max="11779" width="8.140625" style="273" bestFit="1" customWidth="1"/>
    <col min="11780" max="11782" width="9.7109375" style="273" bestFit="1" customWidth="1"/>
    <col min="11783" max="11784" width="8.140625" style="273" bestFit="1" customWidth="1"/>
    <col min="11785" max="11785" width="8.140625" style="273" customWidth="1"/>
    <col min="11786" max="11786" width="8.140625" style="273" bestFit="1" customWidth="1"/>
    <col min="11787" max="11788" width="8.140625" style="273" customWidth="1"/>
    <col min="11789" max="11789" width="8.140625" style="273" bestFit="1" customWidth="1"/>
    <col min="11790" max="12032" width="9.140625" style="273"/>
    <col min="12033" max="12033" width="89.85546875" style="273" bestFit="1" customWidth="1"/>
    <col min="12034" max="12034" width="9.7109375" style="273" bestFit="1" customWidth="1"/>
    <col min="12035" max="12035" width="8.140625" style="273" bestFit="1" customWidth="1"/>
    <col min="12036" max="12038" width="9.7109375" style="273" bestFit="1" customWidth="1"/>
    <col min="12039" max="12040" width="8.140625" style="273" bestFit="1" customWidth="1"/>
    <col min="12041" max="12041" width="8.140625" style="273" customWidth="1"/>
    <col min="12042" max="12042" width="8.140625" style="273" bestFit="1" customWidth="1"/>
    <col min="12043" max="12044" width="8.140625" style="273" customWidth="1"/>
    <col min="12045" max="12045" width="8.140625" style="273" bestFit="1" customWidth="1"/>
    <col min="12046" max="12288" width="9.140625" style="273"/>
    <col min="12289" max="12289" width="89.85546875" style="273" bestFit="1" customWidth="1"/>
    <col min="12290" max="12290" width="9.7109375" style="273" bestFit="1" customWidth="1"/>
    <col min="12291" max="12291" width="8.140625" style="273" bestFit="1" customWidth="1"/>
    <col min="12292" max="12294" width="9.7109375" style="273" bestFit="1" customWidth="1"/>
    <col min="12295" max="12296" width="8.140625" style="273" bestFit="1" customWidth="1"/>
    <col min="12297" max="12297" width="8.140625" style="273" customWidth="1"/>
    <col min="12298" max="12298" width="8.140625" style="273" bestFit="1" customWidth="1"/>
    <col min="12299" max="12300" width="8.140625" style="273" customWidth="1"/>
    <col min="12301" max="12301" width="8.140625" style="273" bestFit="1" customWidth="1"/>
    <col min="12302" max="12544" width="9.140625" style="273"/>
    <col min="12545" max="12545" width="89.85546875" style="273" bestFit="1" customWidth="1"/>
    <col min="12546" max="12546" width="9.7109375" style="273" bestFit="1" customWidth="1"/>
    <col min="12547" max="12547" width="8.140625" style="273" bestFit="1" customWidth="1"/>
    <col min="12548" max="12550" width="9.7109375" style="273" bestFit="1" customWidth="1"/>
    <col min="12551" max="12552" width="8.140625" style="273" bestFit="1" customWidth="1"/>
    <col min="12553" max="12553" width="8.140625" style="273" customWidth="1"/>
    <col min="12554" max="12554" width="8.140625" style="273" bestFit="1" customWidth="1"/>
    <col min="12555" max="12556" width="8.140625" style="273" customWidth="1"/>
    <col min="12557" max="12557" width="8.140625" style="273" bestFit="1" customWidth="1"/>
    <col min="12558" max="12800" width="9.140625" style="273"/>
    <col min="12801" max="12801" width="89.85546875" style="273" bestFit="1" customWidth="1"/>
    <col min="12802" max="12802" width="9.7109375" style="273" bestFit="1" customWidth="1"/>
    <col min="12803" max="12803" width="8.140625" style="273" bestFit="1" customWidth="1"/>
    <col min="12804" max="12806" width="9.7109375" style="273" bestFit="1" customWidth="1"/>
    <col min="12807" max="12808" width="8.140625" style="273" bestFit="1" customWidth="1"/>
    <col min="12809" max="12809" width="8.140625" style="273" customWidth="1"/>
    <col min="12810" max="12810" width="8.140625" style="273" bestFit="1" customWidth="1"/>
    <col min="12811" max="12812" width="8.140625" style="273" customWidth="1"/>
    <col min="12813" max="12813" width="8.140625" style="273" bestFit="1" customWidth="1"/>
    <col min="12814" max="13056" width="9.140625" style="273"/>
    <col min="13057" max="13057" width="89.85546875" style="273" bestFit="1" customWidth="1"/>
    <col min="13058" max="13058" width="9.7109375" style="273" bestFit="1" customWidth="1"/>
    <col min="13059" max="13059" width="8.140625" style="273" bestFit="1" customWidth="1"/>
    <col min="13060" max="13062" width="9.7109375" style="273" bestFit="1" customWidth="1"/>
    <col min="13063" max="13064" width="8.140625" style="273" bestFit="1" customWidth="1"/>
    <col min="13065" max="13065" width="8.140625" style="273" customWidth="1"/>
    <col min="13066" max="13066" width="8.140625" style="273" bestFit="1" customWidth="1"/>
    <col min="13067" max="13068" width="8.140625" style="273" customWidth="1"/>
    <col min="13069" max="13069" width="8.140625" style="273" bestFit="1" customWidth="1"/>
    <col min="13070" max="13312" width="9.140625" style="273"/>
    <col min="13313" max="13313" width="89.85546875" style="273" bestFit="1" customWidth="1"/>
    <col min="13314" max="13314" width="9.7109375" style="273" bestFit="1" customWidth="1"/>
    <col min="13315" max="13315" width="8.140625" style="273" bestFit="1" customWidth="1"/>
    <col min="13316" max="13318" width="9.7109375" style="273" bestFit="1" customWidth="1"/>
    <col min="13319" max="13320" width="8.140625" style="273" bestFit="1" customWidth="1"/>
    <col min="13321" max="13321" width="8.140625" style="273" customWidth="1"/>
    <col min="13322" max="13322" width="8.140625" style="273" bestFit="1" customWidth="1"/>
    <col min="13323" max="13324" width="8.140625" style="273" customWidth="1"/>
    <col min="13325" max="13325" width="8.140625" style="273" bestFit="1" customWidth="1"/>
    <col min="13326" max="13568" width="9.140625" style="273"/>
    <col min="13569" max="13569" width="89.85546875" style="273" bestFit="1" customWidth="1"/>
    <col min="13570" max="13570" width="9.7109375" style="273" bestFit="1" customWidth="1"/>
    <col min="13571" max="13571" width="8.140625" style="273" bestFit="1" customWidth="1"/>
    <col min="13572" max="13574" width="9.7109375" style="273" bestFit="1" customWidth="1"/>
    <col min="13575" max="13576" width="8.140625" style="273" bestFit="1" customWidth="1"/>
    <col min="13577" max="13577" width="8.140625" style="273" customWidth="1"/>
    <col min="13578" max="13578" width="8.140625" style="273" bestFit="1" customWidth="1"/>
    <col min="13579" max="13580" width="8.140625" style="273" customWidth="1"/>
    <col min="13581" max="13581" width="8.140625" style="273" bestFit="1" customWidth="1"/>
    <col min="13582" max="13824" width="9.140625" style="273"/>
    <col min="13825" max="13825" width="89.85546875" style="273" bestFit="1" customWidth="1"/>
    <col min="13826" max="13826" width="9.7109375" style="273" bestFit="1" customWidth="1"/>
    <col min="13827" max="13827" width="8.140625" style="273" bestFit="1" customWidth="1"/>
    <col min="13828" max="13830" width="9.7109375" style="273" bestFit="1" customWidth="1"/>
    <col min="13831" max="13832" width="8.140625" style="273" bestFit="1" customWidth="1"/>
    <col min="13833" max="13833" width="8.140625" style="273" customWidth="1"/>
    <col min="13834" max="13834" width="8.140625" style="273" bestFit="1" customWidth="1"/>
    <col min="13835" max="13836" width="8.140625" style="273" customWidth="1"/>
    <col min="13837" max="13837" width="8.140625" style="273" bestFit="1" customWidth="1"/>
    <col min="13838" max="14080" width="9.140625" style="273"/>
    <col min="14081" max="14081" width="89.85546875" style="273" bestFit="1" customWidth="1"/>
    <col min="14082" max="14082" width="9.7109375" style="273" bestFit="1" customWidth="1"/>
    <col min="14083" max="14083" width="8.140625" style="273" bestFit="1" customWidth="1"/>
    <col min="14084" max="14086" width="9.7109375" style="273" bestFit="1" customWidth="1"/>
    <col min="14087" max="14088" width="8.140625" style="273" bestFit="1" customWidth="1"/>
    <col min="14089" max="14089" width="8.140625" style="273" customWidth="1"/>
    <col min="14090" max="14090" width="8.140625" style="273" bestFit="1" customWidth="1"/>
    <col min="14091" max="14092" width="8.140625" style="273" customWidth="1"/>
    <col min="14093" max="14093" width="8.140625" style="273" bestFit="1" customWidth="1"/>
    <col min="14094" max="14336" width="9.140625" style="273"/>
    <col min="14337" max="14337" width="89.85546875" style="273" bestFit="1" customWidth="1"/>
    <col min="14338" max="14338" width="9.7109375" style="273" bestFit="1" customWidth="1"/>
    <col min="14339" max="14339" width="8.140625" style="273" bestFit="1" customWidth="1"/>
    <col min="14340" max="14342" width="9.7109375" style="273" bestFit="1" customWidth="1"/>
    <col min="14343" max="14344" width="8.140625" style="273" bestFit="1" customWidth="1"/>
    <col min="14345" max="14345" width="8.140625" style="273" customWidth="1"/>
    <col min="14346" max="14346" width="8.140625" style="273" bestFit="1" customWidth="1"/>
    <col min="14347" max="14348" width="8.140625" style="273" customWidth="1"/>
    <col min="14349" max="14349" width="8.140625" style="273" bestFit="1" customWidth="1"/>
    <col min="14350" max="14592" width="9.140625" style="273"/>
    <col min="14593" max="14593" width="89.85546875" style="273" bestFit="1" customWidth="1"/>
    <col min="14594" max="14594" width="9.7109375" style="273" bestFit="1" customWidth="1"/>
    <col min="14595" max="14595" width="8.140625" style="273" bestFit="1" customWidth="1"/>
    <col min="14596" max="14598" width="9.7109375" style="273" bestFit="1" customWidth="1"/>
    <col min="14599" max="14600" width="8.140625" style="273" bestFit="1" customWidth="1"/>
    <col min="14601" max="14601" width="8.140625" style="273" customWidth="1"/>
    <col min="14602" max="14602" width="8.140625" style="273" bestFit="1" customWidth="1"/>
    <col min="14603" max="14604" width="8.140625" style="273" customWidth="1"/>
    <col min="14605" max="14605" width="8.140625" style="273" bestFit="1" customWidth="1"/>
    <col min="14606" max="14848" width="9.140625" style="273"/>
    <col min="14849" max="14849" width="89.85546875" style="273" bestFit="1" customWidth="1"/>
    <col min="14850" max="14850" width="9.7109375" style="273" bestFit="1" customWidth="1"/>
    <col min="14851" max="14851" width="8.140625" style="273" bestFit="1" customWidth="1"/>
    <col min="14852" max="14854" width="9.7109375" style="273" bestFit="1" customWidth="1"/>
    <col min="14855" max="14856" width="8.140625" style="273" bestFit="1" customWidth="1"/>
    <col min="14857" max="14857" width="8.140625" style="273" customWidth="1"/>
    <col min="14858" max="14858" width="8.140625" style="273" bestFit="1" customWidth="1"/>
    <col min="14859" max="14860" width="8.140625" style="273" customWidth="1"/>
    <col min="14861" max="14861" width="8.140625" style="273" bestFit="1" customWidth="1"/>
    <col min="14862" max="15104" width="9.140625" style="273"/>
    <col min="15105" max="15105" width="89.85546875" style="273" bestFit="1" customWidth="1"/>
    <col min="15106" max="15106" width="9.7109375" style="273" bestFit="1" customWidth="1"/>
    <col min="15107" max="15107" width="8.140625" style="273" bestFit="1" customWidth="1"/>
    <col min="15108" max="15110" width="9.7109375" style="273" bestFit="1" customWidth="1"/>
    <col min="15111" max="15112" width="8.140625" style="273" bestFit="1" customWidth="1"/>
    <col min="15113" max="15113" width="8.140625" style="273" customWidth="1"/>
    <col min="15114" max="15114" width="8.140625" style="273" bestFit="1" customWidth="1"/>
    <col min="15115" max="15116" width="8.140625" style="273" customWidth="1"/>
    <col min="15117" max="15117" width="8.140625" style="273" bestFit="1" customWidth="1"/>
    <col min="15118" max="15360" width="9.140625" style="273"/>
    <col min="15361" max="15361" width="89.85546875" style="273" bestFit="1" customWidth="1"/>
    <col min="15362" max="15362" width="9.7109375" style="273" bestFit="1" customWidth="1"/>
    <col min="15363" max="15363" width="8.140625" style="273" bestFit="1" customWidth="1"/>
    <col min="15364" max="15366" width="9.7109375" style="273" bestFit="1" customWidth="1"/>
    <col min="15367" max="15368" width="8.140625" style="273" bestFit="1" customWidth="1"/>
    <col min="15369" max="15369" width="8.140625" style="273" customWidth="1"/>
    <col min="15370" max="15370" width="8.140625" style="273" bestFit="1" customWidth="1"/>
    <col min="15371" max="15372" width="8.140625" style="273" customWidth="1"/>
    <col min="15373" max="15373" width="8.140625" style="273" bestFit="1" customWidth="1"/>
    <col min="15374" max="15616" width="9.140625" style="273"/>
    <col min="15617" max="15617" width="89.85546875" style="273" bestFit="1" customWidth="1"/>
    <col min="15618" max="15618" width="9.7109375" style="273" bestFit="1" customWidth="1"/>
    <col min="15619" max="15619" width="8.140625" style="273" bestFit="1" customWidth="1"/>
    <col min="15620" max="15622" width="9.7109375" style="273" bestFit="1" customWidth="1"/>
    <col min="15623" max="15624" width="8.140625" style="273" bestFit="1" customWidth="1"/>
    <col min="15625" max="15625" width="8.140625" style="273" customWidth="1"/>
    <col min="15626" max="15626" width="8.140625" style="273" bestFit="1" customWidth="1"/>
    <col min="15627" max="15628" width="8.140625" style="273" customWidth="1"/>
    <col min="15629" max="15629" width="8.140625" style="273" bestFit="1" customWidth="1"/>
    <col min="15630" max="15872" width="9.140625" style="273"/>
    <col min="15873" max="15873" width="89.85546875" style="273" bestFit="1" customWidth="1"/>
    <col min="15874" max="15874" width="9.7109375" style="273" bestFit="1" customWidth="1"/>
    <col min="15875" max="15875" width="8.140625" style="273" bestFit="1" customWidth="1"/>
    <col min="15876" max="15878" width="9.7109375" style="273" bestFit="1" customWidth="1"/>
    <col min="15879" max="15880" width="8.140625" style="273" bestFit="1" customWidth="1"/>
    <col min="15881" max="15881" width="8.140625" style="273" customWidth="1"/>
    <col min="15882" max="15882" width="8.140625" style="273" bestFit="1" customWidth="1"/>
    <col min="15883" max="15884" width="8.140625" style="273" customWidth="1"/>
    <col min="15885" max="15885" width="8.140625" style="273" bestFit="1" customWidth="1"/>
    <col min="15886" max="16128" width="9.140625" style="273"/>
    <col min="16129" max="16129" width="89.85546875" style="273" bestFit="1" customWidth="1"/>
    <col min="16130" max="16130" width="9.7109375" style="273" bestFit="1" customWidth="1"/>
    <col min="16131" max="16131" width="8.140625" style="273" bestFit="1" customWidth="1"/>
    <col min="16132" max="16134" width="9.7109375" style="273" bestFit="1" customWidth="1"/>
    <col min="16135" max="16136" width="8.140625" style="273" bestFit="1" customWidth="1"/>
    <col min="16137" max="16137" width="8.140625" style="273" customWidth="1"/>
    <col min="16138" max="16138" width="8.140625" style="273" bestFit="1" customWidth="1"/>
    <col min="16139" max="16140" width="8.140625" style="273" customWidth="1"/>
    <col min="16141" max="16141" width="8.140625" style="273" bestFit="1" customWidth="1"/>
    <col min="16142" max="16384" width="9.140625" style="273"/>
  </cols>
  <sheetData>
    <row r="1" spans="1:14" ht="30" customHeight="1">
      <c r="A1" s="774" t="s">
        <v>324</v>
      </c>
      <c r="B1" s="774"/>
      <c r="C1" s="774"/>
      <c r="D1" s="774"/>
      <c r="E1" s="774"/>
      <c r="F1" s="774"/>
      <c r="G1" s="774"/>
      <c r="H1" s="774"/>
      <c r="I1" s="774"/>
      <c r="J1" s="774"/>
      <c r="K1" s="774"/>
      <c r="L1" s="774"/>
      <c r="M1" s="774"/>
    </row>
    <row r="2" spans="1:14" ht="15" customHeight="1">
      <c r="A2" s="775" t="s">
        <v>551</v>
      </c>
      <c r="B2" s="775"/>
      <c r="C2" s="775"/>
      <c r="D2" s="775"/>
      <c r="E2" s="775"/>
      <c r="F2" s="775"/>
      <c r="G2" s="775"/>
      <c r="H2" s="775"/>
      <c r="I2" s="775"/>
      <c r="J2" s="775"/>
      <c r="K2" s="775"/>
      <c r="L2" s="775"/>
      <c r="M2" s="775"/>
    </row>
    <row r="3" spans="1:14" ht="15" customHeight="1">
      <c r="A3" s="775" t="s">
        <v>765</v>
      </c>
      <c r="B3" s="775"/>
      <c r="C3" s="775"/>
      <c r="D3" s="775"/>
      <c r="E3" s="775"/>
      <c r="F3" s="775"/>
      <c r="G3" s="775"/>
      <c r="H3" s="775"/>
      <c r="I3" s="775"/>
      <c r="J3" s="775"/>
      <c r="K3" s="775"/>
      <c r="L3" s="775"/>
      <c r="M3" s="775"/>
    </row>
    <row r="4" spans="1:14" ht="30" customHeight="1">
      <c r="A4" s="776" t="s">
        <v>2</v>
      </c>
      <c r="B4" s="776"/>
      <c r="C4" s="776"/>
      <c r="D4" s="776"/>
      <c r="E4" s="776"/>
      <c r="F4" s="776"/>
      <c r="G4" s="776"/>
      <c r="H4" s="776"/>
      <c r="I4" s="776"/>
      <c r="J4" s="776"/>
      <c r="K4" s="776"/>
      <c r="L4" s="776"/>
      <c r="M4" s="776"/>
    </row>
    <row r="5" spans="1:14" ht="3.75" customHeight="1" thickBot="1">
      <c r="A5" s="272"/>
      <c r="B5" s="272"/>
      <c r="C5" s="272"/>
      <c r="D5" s="272"/>
      <c r="E5" s="272"/>
      <c r="F5" s="272"/>
      <c r="G5" s="272"/>
      <c r="H5" s="272"/>
      <c r="I5" s="272"/>
      <c r="J5" s="272"/>
      <c r="K5" s="272"/>
      <c r="L5" s="272"/>
      <c r="M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4" ht="15" customHeight="1" thickTop="1" thickBot="1">
      <c r="A7" s="343" t="s">
        <v>562</v>
      </c>
      <c r="B7" s="344">
        <v>176816.68288000001</v>
      </c>
      <c r="C7" s="344">
        <v>213154.71932</v>
      </c>
      <c r="D7" s="344">
        <v>220032.48993000001</v>
      </c>
      <c r="E7" s="344">
        <v>226471.73235000001</v>
      </c>
      <c r="F7" s="344">
        <v>211970.02267999999</v>
      </c>
      <c r="G7" s="344">
        <v>194803.43796000001</v>
      </c>
      <c r="H7" s="344">
        <v>222794.10467</v>
      </c>
      <c r="I7" s="344">
        <v>207236.71030000001</v>
      </c>
      <c r="J7" s="344">
        <v>202341.07681</v>
      </c>
      <c r="K7" s="344">
        <v>220554.81545999995</v>
      </c>
      <c r="L7" s="344">
        <v>207479.95702999999</v>
      </c>
      <c r="M7" s="344">
        <v>214788.85691</v>
      </c>
      <c r="N7" s="347"/>
    </row>
    <row r="8" spans="1:14" s="280" customFormat="1" ht="15" customHeight="1" thickTop="1">
      <c r="A8" s="278" t="s">
        <v>9</v>
      </c>
      <c r="B8" s="279">
        <v>53653.212590000003</v>
      </c>
      <c r="C8" s="279">
        <v>69499.576239999995</v>
      </c>
      <c r="D8" s="279">
        <v>75946.608599999992</v>
      </c>
      <c r="E8" s="279">
        <v>53507.843439999997</v>
      </c>
      <c r="F8" s="279">
        <v>47185.936030000004</v>
      </c>
      <c r="G8" s="279">
        <v>57130.395649999999</v>
      </c>
      <c r="H8" s="279">
        <v>104861.15031999999</v>
      </c>
      <c r="I8" s="279">
        <v>70541.782189999998</v>
      </c>
      <c r="J8" s="279">
        <v>60728.684359999999</v>
      </c>
      <c r="K8" s="279">
        <v>85067.634420000002</v>
      </c>
      <c r="L8" s="279">
        <v>71496.193239999993</v>
      </c>
      <c r="M8" s="279">
        <v>64059.512340000001</v>
      </c>
      <c r="N8" s="347"/>
    </row>
    <row r="9" spans="1:14" s="280" customFormat="1" ht="15" customHeight="1">
      <c r="A9" s="278" t="s">
        <v>18</v>
      </c>
      <c r="B9" s="279">
        <v>16507.879140000001</v>
      </c>
      <c r="C9" s="279">
        <v>26831.289420000001</v>
      </c>
      <c r="D9" s="279">
        <v>28931.440399999999</v>
      </c>
      <c r="E9" s="279">
        <v>31584.736260000001</v>
      </c>
      <c r="F9" s="279">
        <v>30592.444319999999</v>
      </c>
      <c r="G9" s="279">
        <v>8286.25425</v>
      </c>
      <c r="H9" s="279">
        <v>20635.22018</v>
      </c>
      <c r="I9" s="279">
        <v>5792.2658899999997</v>
      </c>
      <c r="J9" s="279">
        <v>2999.4375499999996</v>
      </c>
      <c r="K9" s="279">
        <v>3781.7231400000001</v>
      </c>
      <c r="L9" s="279">
        <v>3479.20766</v>
      </c>
      <c r="M9" s="279">
        <v>9923.675369999999</v>
      </c>
      <c r="N9" s="347"/>
    </row>
    <row r="10" spans="1:14" s="280" customFormat="1" ht="15" customHeight="1">
      <c r="A10" s="278" t="s">
        <v>27</v>
      </c>
      <c r="B10" s="279">
        <v>102714.47902</v>
      </c>
      <c r="C10" s="279">
        <v>113139.16163</v>
      </c>
      <c r="D10" s="279">
        <v>111843.46404000001</v>
      </c>
      <c r="E10" s="279">
        <v>133898.22529</v>
      </c>
      <c r="F10" s="279">
        <v>126563.26848</v>
      </c>
      <c r="G10" s="279">
        <v>118199.31240000001</v>
      </c>
      <c r="H10" s="279">
        <v>82030.804780000006</v>
      </c>
      <c r="I10" s="279">
        <v>107849.59220999999</v>
      </c>
      <c r="J10" s="279">
        <v>113068.71631</v>
      </c>
      <c r="K10" s="279">
        <v>117310.46374999998</v>
      </c>
      <c r="L10" s="279">
        <v>117656.38231</v>
      </c>
      <c r="M10" s="279">
        <v>124655.71706</v>
      </c>
      <c r="N10" s="347"/>
    </row>
    <row r="11" spans="1:14" s="280" customFormat="1" ht="15" customHeight="1">
      <c r="A11" s="281" t="s">
        <v>563</v>
      </c>
      <c r="B11" s="279">
        <v>102555.73315</v>
      </c>
      <c r="C11" s="279">
        <v>113285.96322000001</v>
      </c>
      <c r="D11" s="279">
        <v>111334.50675</v>
      </c>
      <c r="E11" s="279">
        <v>133496.4492</v>
      </c>
      <c r="F11" s="279">
        <v>125706.57488</v>
      </c>
      <c r="G11" s="279">
        <v>116670.41406</v>
      </c>
      <c r="H11" s="279">
        <v>81549.863230000003</v>
      </c>
      <c r="I11" s="279">
        <v>107023.31806000001</v>
      </c>
      <c r="J11" s="279">
        <v>112213.13357999999</v>
      </c>
      <c r="K11" s="279">
        <v>115733.74626999999</v>
      </c>
      <c r="L11" s="279">
        <v>116908.83759000001</v>
      </c>
      <c r="M11" s="279">
        <v>122878.20262</v>
      </c>
      <c r="N11" s="347"/>
    </row>
    <row r="12" spans="1:14" s="280" customFormat="1" ht="15" customHeight="1">
      <c r="A12" s="281" t="s">
        <v>564</v>
      </c>
      <c r="B12" s="279">
        <v>102555.73315</v>
      </c>
      <c r="C12" s="279">
        <v>113285.96322000001</v>
      </c>
      <c r="D12" s="279">
        <v>110996.09675</v>
      </c>
      <c r="E12" s="279">
        <v>133233.24142000001</v>
      </c>
      <c r="F12" s="279">
        <v>125298.56932</v>
      </c>
      <c r="G12" s="279">
        <v>115807.61072</v>
      </c>
      <c r="H12" s="279">
        <v>77091.956430000006</v>
      </c>
      <c r="I12" s="279">
        <v>101488.24301000001</v>
      </c>
      <c r="J12" s="279">
        <v>108289.44705</v>
      </c>
      <c r="K12" s="279">
        <v>114587.14284999999</v>
      </c>
      <c r="L12" s="279">
        <v>115763.3787</v>
      </c>
      <c r="M12" s="279">
        <v>122331.68926</v>
      </c>
      <c r="N12" s="347"/>
    </row>
    <row r="13" spans="1:14" s="280" customFormat="1" ht="15" customHeight="1">
      <c r="A13" s="281" t="s">
        <v>565</v>
      </c>
      <c r="B13" s="279">
        <v>0</v>
      </c>
      <c r="C13" s="279">
        <v>0</v>
      </c>
      <c r="D13" s="279">
        <v>338.41</v>
      </c>
      <c r="E13" s="279">
        <v>263.20778000000001</v>
      </c>
      <c r="F13" s="279">
        <v>408.00556</v>
      </c>
      <c r="G13" s="279">
        <v>862.80333999999993</v>
      </c>
      <c r="H13" s="279">
        <v>4457.9067999999997</v>
      </c>
      <c r="I13" s="279">
        <v>5535.0750499999995</v>
      </c>
      <c r="J13" s="279">
        <v>3923.6865299999999</v>
      </c>
      <c r="K13" s="279">
        <v>1146.6034199999999</v>
      </c>
      <c r="L13" s="279">
        <v>1145.4588899999999</v>
      </c>
      <c r="M13" s="279">
        <v>546.51336000000003</v>
      </c>
      <c r="N13" s="347"/>
    </row>
    <row r="14" spans="1:14" s="280" customFormat="1" ht="15" customHeight="1">
      <c r="A14" s="281" t="s">
        <v>566</v>
      </c>
      <c r="B14" s="279">
        <v>11.41893</v>
      </c>
      <c r="C14" s="279">
        <v>0</v>
      </c>
      <c r="D14" s="279">
        <v>22.225249999999999</v>
      </c>
      <c r="E14" s="279">
        <v>30.169430000000002</v>
      </c>
      <c r="F14" s="279">
        <v>28.966990000000003</v>
      </c>
      <c r="G14" s="279">
        <v>879.79075</v>
      </c>
      <c r="H14" s="279">
        <v>0</v>
      </c>
      <c r="I14" s="279">
        <v>85.075009999999992</v>
      </c>
      <c r="J14" s="279">
        <v>85.075009999999992</v>
      </c>
      <c r="K14" s="279">
        <v>0</v>
      </c>
      <c r="L14" s="279">
        <v>0</v>
      </c>
      <c r="M14" s="279">
        <v>0</v>
      </c>
      <c r="N14" s="347"/>
    </row>
    <row r="15" spans="1:14" s="280" customFormat="1" ht="15" customHeight="1">
      <c r="A15" s="281" t="s">
        <v>567</v>
      </c>
      <c r="B15" s="279">
        <v>11.41893</v>
      </c>
      <c r="C15" s="279">
        <v>0</v>
      </c>
      <c r="D15" s="279">
        <v>22.225249999999999</v>
      </c>
      <c r="E15" s="279">
        <v>30.169430000000002</v>
      </c>
      <c r="F15" s="279">
        <v>28.966990000000003</v>
      </c>
      <c r="G15" s="279">
        <v>703.79075</v>
      </c>
      <c r="H15" s="279">
        <v>0</v>
      </c>
      <c r="I15" s="279">
        <v>0</v>
      </c>
      <c r="J15" s="279">
        <v>0</v>
      </c>
      <c r="K15" s="279">
        <v>0</v>
      </c>
      <c r="L15" s="279">
        <v>0</v>
      </c>
      <c r="M15" s="279">
        <v>0</v>
      </c>
      <c r="N15" s="347"/>
    </row>
    <row r="16" spans="1:14" s="280" customFormat="1" ht="15" customHeight="1">
      <c r="A16" s="281" t="s">
        <v>568</v>
      </c>
      <c r="B16" s="279">
        <v>0</v>
      </c>
      <c r="C16" s="279">
        <v>0</v>
      </c>
      <c r="D16" s="279">
        <v>0</v>
      </c>
      <c r="E16" s="279">
        <v>0</v>
      </c>
      <c r="F16" s="279">
        <v>0</v>
      </c>
      <c r="G16" s="279">
        <v>176</v>
      </c>
      <c r="H16" s="279">
        <v>0</v>
      </c>
      <c r="I16" s="279">
        <v>85.075009999999992</v>
      </c>
      <c r="J16" s="279">
        <v>85.075009999999992</v>
      </c>
      <c r="K16" s="279">
        <v>0</v>
      </c>
      <c r="L16" s="279">
        <v>0</v>
      </c>
      <c r="M16" s="279">
        <v>0</v>
      </c>
      <c r="N16" s="347"/>
    </row>
    <row r="17" spans="1:14" s="280" customFormat="1" ht="15" customHeight="1">
      <c r="A17" s="281" t="s">
        <v>569</v>
      </c>
      <c r="B17" s="279">
        <v>280.82909000000001</v>
      </c>
      <c r="C17" s="279">
        <v>274.39999999999998</v>
      </c>
      <c r="D17" s="279">
        <v>274.39999999999998</v>
      </c>
      <c r="E17" s="279">
        <v>293.53593000000001</v>
      </c>
      <c r="F17" s="279">
        <v>351.94902000000002</v>
      </c>
      <c r="G17" s="279">
        <v>464.22872999999998</v>
      </c>
      <c r="H17" s="279">
        <v>491.505</v>
      </c>
      <c r="I17" s="279">
        <v>458.09063000000003</v>
      </c>
      <c r="J17" s="279">
        <v>416.66275000000002</v>
      </c>
      <c r="K17" s="279">
        <v>0</v>
      </c>
      <c r="L17" s="279">
        <v>142.26275000000001</v>
      </c>
      <c r="M17" s="279">
        <v>0</v>
      </c>
      <c r="N17" s="347"/>
    </row>
    <row r="18" spans="1:14" s="280" customFormat="1" ht="15" customHeight="1">
      <c r="A18" s="281" t="s">
        <v>570</v>
      </c>
      <c r="B18" s="279">
        <v>6.4290900000000004</v>
      </c>
      <c r="C18" s="279">
        <v>0</v>
      </c>
      <c r="D18" s="279">
        <v>0</v>
      </c>
      <c r="E18" s="279">
        <v>19.135930000000002</v>
      </c>
      <c r="F18" s="279">
        <v>77.549019999999999</v>
      </c>
      <c r="G18" s="279">
        <v>189.82873000000001</v>
      </c>
      <c r="H18" s="279">
        <v>217.10499999999999</v>
      </c>
      <c r="I18" s="279">
        <v>183.69063</v>
      </c>
      <c r="J18" s="279">
        <v>142.26275000000001</v>
      </c>
      <c r="K18" s="279">
        <v>0</v>
      </c>
      <c r="L18" s="279">
        <v>142.26275000000001</v>
      </c>
      <c r="M18" s="279">
        <v>0</v>
      </c>
      <c r="N18" s="347"/>
    </row>
    <row r="19" spans="1:14" s="280" customFormat="1" ht="15" customHeight="1">
      <c r="A19" s="281" t="s">
        <v>571</v>
      </c>
      <c r="B19" s="279">
        <v>274.39999999999998</v>
      </c>
      <c r="C19" s="279">
        <v>274.39999999999998</v>
      </c>
      <c r="D19" s="279">
        <v>274.39999999999998</v>
      </c>
      <c r="E19" s="279">
        <v>274.39999999999998</v>
      </c>
      <c r="F19" s="279">
        <v>274.39999999999998</v>
      </c>
      <c r="G19" s="279">
        <v>274.39999999999998</v>
      </c>
      <c r="H19" s="279">
        <v>274.39999999999998</v>
      </c>
      <c r="I19" s="279">
        <v>274.39999999999998</v>
      </c>
      <c r="J19" s="279">
        <v>274.39999999999998</v>
      </c>
      <c r="K19" s="279">
        <v>0</v>
      </c>
      <c r="L19" s="279">
        <v>0</v>
      </c>
      <c r="M19" s="279">
        <v>0</v>
      </c>
      <c r="N19" s="347"/>
    </row>
    <row r="20" spans="1:14" s="280" customFormat="1" ht="15" customHeight="1">
      <c r="A20" s="281" t="s">
        <v>34</v>
      </c>
      <c r="B20" s="279">
        <v>990.95938999999998</v>
      </c>
      <c r="C20" s="279">
        <v>913.61138000000005</v>
      </c>
      <c r="D20" s="279">
        <v>697.93219999999997</v>
      </c>
      <c r="E20" s="279">
        <v>905.62655000000007</v>
      </c>
      <c r="F20" s="279">
        <v>911.21736999999996</v>
      </c>
      <c r="G20" s="279">
        <v>1043.1616800000002</v>
      </c>
      <c r="H20" s="279">
        <v>590.95587999999998</v>
      </c>
      <c r="I20" s="279">
        <v>890.85655000000008</v>
      </c>
      <c r="J20" s="279">
        <v>966.14114000000006</v>
      </c>
      <c r="K20" s="279">
        <v>142.26275000000001</v>
      </c>
      <c r="L20" s="279">
        <v>1035.4700500000001</v>
      </c>
      <c r="M20" s="279">
        <v>142.26275000000001</v>
      </c>
      <c r="N20" s="347"/>
    </row>
    <row r="21" spans="1:14" s="280" customFormat="1" ht="15" customHeight="1">
      <c r="A21" s="281" t="s">
        <v>572</v>
      </c>
      <c r="B21" s="279">
        <v>-1124.46154</v>
      </c>
      <c r="C21" s="279">
        <v>-1334.81297</v>
      </c>
      <c r="D21" s="279">
        <v>-485.60015999999996</v>
      </c>
      <c r="E21" s="279">
        <v>-827.55581999999993</v>
      </c>
      <c r="F21" s="279">
        <v>-435.43978000000004</v>
      </c>
      <c r="G21" s="279">
        <v>-858.2828199999999</v>
      </c>
      <c r="H21" s="279">
        <v>-601.51932999999997</v>
      </c>
      <c r="I21" s="279">
        <v>-607.74804000000006</v>
      </c>
      <c r="J21" s="279">
        <v>-612.29617000000007</v>
      </c>
      <c r="K21" s="279">
        <v>1434.4547300000002</v>
      </c>
      <c r="L21" s="279">
        <v>-430.18808000000001</v>
      </c>
      <c r="M21" s="279">
        <v>1635.2516900000001</v>
      </c>
      <c r="N21" s="347"/>
    </row>
    <row r="22" spans="1:14" s="280" customFormat="1" ht="15" customHeight="1">
      <c r="A22" s="278" t="s">
        <v>64</v>
      </c>
      <c r="B22" s="279">
        <v>261.37932000000001</v>
      </c>
      <c r="C22" s="279">
        <v>425.78539000000001</v>
      </c>
      <c r="D22" s="279">
        <v>252.19573</v>
      </c>
      <c r="E22" s="279">
        <v>722.25159999999994</v>
      </c>
      <c r="F22" s="279">
        <v>509.47253999999998</v>
      </c>
      <c r="G22" s="279">
        <v>591.48354000000006</v>
      </c>
      <c r="H22" s="279">
        <v>704.53778</v>
      </c>
      <c r="I22" s="279">
        <v>1770.4618</v>
      </c>
      <c r="J22" s="279">
        <v>1920.5306</v>
      </c>
      <c r="K22" s="279">
        <v>-428.15492</v>
      </c>
      <c r="L22" s="279">
        <v>591.77089999999998</v>
      </c>
      <c r="M22" s="279">
        <v>-348.47979999999995</v>
      </c>
      <c r="N22" s="347"/>
    </row>
    <row r="23" spans="1:14" s="280" customFormat="1" ht="15" customHeight="1">
      <c r="A23" s="278" t="s">
        <v>70</v>
      </c>
      <c r="B23" s="279">
        <v>4.0000000000000001E-3</v>
      </c>
      <c r="C23" s="279">
        <v>4.0000000000000001E-3</v>
      </c>
      <c r="D23" s="279">
        <v>4.0000000000000001E-3</v>
      </c>
      <c r="E23" s="279">
        <v>3.0000000000000001E-3</v>
      </c>
      <c r="F23" s="279">
        <v>1E-3</v>
      </c>
      <c r="G23" s="279">
        <v>1E-3</v>
      </c>
      <c r="H23" s="279">
        <v>1E-3</v>
      </c>
      <c r="I23" s="279">
        <v>1E-3</v>
      </c>
      <c r="J23" s="279">
        <v>0</v>
      </c>
      <c r="K23" s="279">
        <v>1788.0013899999997</v>
      </c>
      <c r="L23" s="279">
        <v>0</v>
      </c>
      <c r="M23" s="279">
        <v>3541.6765300000002</v>
      </c>
      <c r="N23" s="347"/>
    </row>
    <row r="24" spans="1:14" s="280" customFormat="1" ht="15" customHeight="1">
      <c r="A24" s="278" t="s">
        <v>573</v>
      </c>
      <c r="B24" s="279">
        <v>273.89098999999999</v>
      </c>
      <c r="C24" s="279">
        <v>273.94209000000001</v>
      </c>
      <c r="D24" s="279">
        <v>108.79960000000001</v>
      </c>
      <c r="E24" s="279">
        <v>4106.2587999999996</v>
      </c>
      <c r="F24" s="279">
        <v>4632.1875599999994</v>
      </c>
      <c r="G24" s="279">
        <v>8526.0607600000003</v>
      </c>
      <c r="H24" s="279">
        <v>12827.93859</v>
      </c>
      <c r="I24" s="279">
        <v>19687.938590000002</v>
      </c>
      <c r="J24" s="279">
        <v>21702.149730000001</v>
      </c>
      <c r="K24" s="279">
        <v>0</v>
      </c>
      <c r="L24" s="279">
        <v>11783.77233</v>
      </c>
      <c r="M24" s="279">
        <v>0</v>
      </c>
      <c r="N24" s="347"/>
    </row>
    <row r="25" spans="1:14" s="280" customFormat="1" ht="15" customHeight="1">
      <c r="A25" s="278" t="s">
        <v>80</v>
      </c>
      <c r="B25" s="279">
        <v>1978.20334</v>
      </c>
      <c r="C25" s="279">
        <v>1796.3185800000001</v>
      </c>
      <c r="D25" s="279">
        <v>1729.34708</v>
      </c>
      <c r="E25" s="279">
        <v>1506.3444500000001</v>
      </c>
      <c r="F25" s="279">
        <v>1396.0307299999999</v>
      </c>
      <c r="G25" s="279">
        <v>1167.13005</v>
      </c>
      <c r="H25" s="279">
        <v>991.07514000000003</v>
      </c>
      <c r="I25" s="279">
        <v>961.87711999999999</v>
      </c>
      <c r="J25" s="279">
        <v>1352.38068</v>
      </c>
      <c r="K25" s="279">
        <v>11783.77233</v>
      </c>
      <c r="L25" s="279">
        <v>1239.5603000000001</v>
      </c>
      <c r="M25" s="279">
        <v>11783.77233</v>
      </c>
      <c r="N25" s="347"/>
    </row>
    <row r="26" spans="1:14" s="280" customFormat="1" ht="15" customHeight="1">
      <c r="A26" s="278" t="s">
        <v>574</v>
      </c>
      <c r="B26" s="279">
        <v>1427.6344799999999</v>
      </c>
      <c r="C26" s="279">
        <v>1188.6419699999999</v>
      </c>
      <c r="D26" s="279">
        <v>1220.63048</v>
      </c>
      <c r="E26" s="279">
        <v>1146.06951</v>
      </c>
      <c r="F26" s="279">
        <v>1090.68202</v>
      </c>
      <c r="G26" s="279">
        <v>902.80031000000008</v>
      </c>
      <c r="H26" s="279">
        <v>743.37688000000003</v>
      </c>
      <c r="I26" s="279">
        <v>632.79150000000004</v>
      </c>
      <c r="J26" s="279">
        <v>569.17757999999992</v>
      </c>
      <c r="K26" s="279">
        <v>1251.3753499999993</v>
      </c>
      <c r="L26" s="279">
        <v>1233.0702900000001</v>
      </c>
      <c r="M26" s="279">
        <v>1172.9830799999997</v>
      </c>
      <c r="N26" s="347"/>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7"/>
    </row>
    <row r="28" spans="1:14" ht="15" customHeight="1" thickTop="1" thickBot="1">
      <c r="A28" s="343" t="s">
        <v>575</v>
      </c>
      <c r="B28" s="344">
        <v>80260.105519999997</v>
      </c>
      <c r="C28" s="344">
        <v>115473.55082999999</v>
      </c>
      <c r="D28" s="344">
        <v>122190.71915999999</v>
      </c>
      <c r="E28" s="344">
        <v>128168.57805</v>
      </c>
      <c r="F28" s="344">
        <v>113326.59335</v>
      </c>
      <c r="G28" s="344">
        <v>98445.461129999996</v>
      </c>
      <c r="H28" s="344">
        <v>129757.37397</v>
      </c>
      <c r="I28" s="344">
        <v>119067.54490000001</v>
      </c>
      <c r="J28" s="344">
        <v>115500.90859000001</v>
      </c>
      <c r="K28" s="344">
        <v>130965.32273999999</v>
      </c>
      <c r="L28" s="344">
        <v>119862.14118999999</v>
      </c>
      <c r="M28" s="344">
        <v>120454.77148</v>
      </c>
      <c r="N28" s="347"/>
    </row>
    <row r="29" spans="1:14" s="280" customFormat="1" ht="15" customHeight="1" thickTop="1">
      <c r="A29" s="278" t="s">
        <v>576</v>
      </c>
      <c r="B29" s="279">
        <v>62342.44743</v>
      </c>
      <c r="C29" s="279">
        <v>79685.477510000012</v>
      </c>
      <c r="D29" s="279">
        <v>67563.025760000004</v>
      </c>
      <c r="E29" s="279">
        <v>67803.370110000003</v>
      </c>
      <c r="F29" s="279">
        <v>64110.241150000002</v>
      </c>
      <c r="G29" s="279">
        <v>71569.533500000005</v>
      </c>
      <c r="H29" s="279">
        <v>70174.974579999995</v>
      </c>
      <c r="I29" s="279">
        <v>69825.725999999995</v>
      </c>
      <c r="J29" s="279">
        <v>72257.348270000002</v>
      </c>
      <c r="K29" s="279">
        <v>80215.79157999999</v>
      </c>
      <c r="L29" s="279">
        <v>74475.803499999995</v>
      </c>
      <c r="M29" s="279">
        <v>70706.531839999996</v>
      </c>
      <c r="N29" s="347"/>
    </row>
    <row r="30" spans="1:14" s="280" customFormat="1" ht="15" customHeight="1">
      <c r="A30" s="281" t="s">
        <v>577</v>
      </c>
      <c r="B30" s="279">
        <v>27397.628949999998</v>
      </c>
      <c r="C30" s="279">
        <v>48298.087610000002</v>
      </c>
      <c r="D30" s="279">
        <v>38508.517999999996</v>
      </c>
      <c r="E30" s="279">
        <v>39720.584159999999</v>
      </c>
      <c r="F30" s="279">
        <v>34851.007490000004</v>
      </c>
      <c r="G30" s="279">
        <v>38972.483950000002</v>
      </c>
      <c r="H30" s="279">
        <v>32024.63839</v>
      </c>
      <c r="I30" s="279">
        <v>34954.533909999998</v>
      </c>
      <c r="J30" s="279">
        <v>38518.007039999997</v>
      </c>
      <c r="K30" s="279">
        <v>548.23573999999996</v>
      </c>
      <c r="L30" s="279">
        <v>35632.298329999998</v>
      </c>
      <c r="M30" s="279">
        <v>536.18580000000009</v>
      </c>
      <c r="N30" s="347"/>
    </row>
    <row r="31" spans="1:14" s="280" customFormat="1" ht="15" customHeight="1">
      <c r="A31" s="281" t="s">
        <v>578</v>
      </c>
      <c r="B31" s="279">
        <v>22635.422890000002</v>
      </c>
      <c r="C31" s="279">
        <v>22733.85094</v>
      </c>
      <c r="D31" s="279">
        <v>21367.188109999999</v>
      </c>
      <c r="E31" s="279">
        <v>19797.38868</v>
      </c>
      <c r="F31" s="279">
        <v>17664.016780000002</v>
      </c>
      <c r="G31" s="279">
        <v>19877.62715</v>
      </c>
      <c r="H31" s="279">
        <v>19539.841989999997</v>
      </c>
      <c r="I31" s="279">
        <v>21651.77362</v>
      </c>
      <c r="J31" s="279">
        <v>21571.76511</v>
      </c>
      <c r="K31" s="279">
        <v>39413.814909999994</v>
      </c>
      <c r="L31" s="279">
        <v>20278.280440000002</v>
      </c>
      <c r="M31" s="279">
        <v>33772.598050000001</v>
      </c>
      <c r="N31" s="347"/>
    </row>
    <row r="32" spans="1:14" s="280" customFormat="1" ht="15" customHeight="1">
      <c r="A32" s="281" t="s">
        <v>579</v>
      </c>
      <c r="B32" s="279">
        <v>6322.9769500000002</v>
      </c>
      <c r="C32" s="279">
        <v>2838.3182200000001</v>
      </c>
      <c r="D32" s="279">
        <v>3790.0530600000002</v>
      </c>
      <c r="E32" s="279">
        <v>3949.4627500000001</v>
      </c>
      <c r="F32" s="279">
        <v>6996.0265599999993</v>
      </c>
      <c r="G32" s="279">
        <v>8027.5493699999997</v>
      </c>
      <c r="H32" s="279">
        <v>10333.979069999999</v>
      </c>
      <c r="I32" s="279">
        <v>8042.4745899999998</v>
      </c>
      <c r="J32" s="279">
        <v>8054.8279400000001</v>
      </c>
      <c r="K32" s="279">
        <v>21562.489180000004</v>
      </c>
      <c r="L32" s="279">
        <v>10966.31422</v>
      </c>
      <c r="M32" s="279">
        <v>18075.826949999999</v>
      </c>
      <c r="N32" s="347"/>
    </row>
    <row r="33" spans="1:14" s="280" customFormat="1" ht="15" customHeight="1">
      <c r="A33" s="281" t="s">
        <v>580</v>
      </c>
      <c r="B33" s="279">
        <v>5946.3532800000003</v>
      </c>
      <c r="C33" s="279">
        <v>5789.6918900000001</v>
      </c>
      <c r="D33" s="279">
        <v>3877.37538</v>
      </c>
      <c r="E33" s="279">
        <v>4325.3362400000005</v>
      </c>
      <c r="F33" s="279">
        <v>4583.5227500000001</v>
      </c>
      <c r="G33" s="279">
        <v>4573.6612500000001</v>
      </c>
      <c r="H33" s="279">
        <v>8198.4884199999997</v>
      </c>
      <c r="I33" s="279">
        <v>5121.2054699999999</v>
      </c>
      <c r="J33" s="279">
        <v>4064.7876099999999</v>
      </c>
      <c r="K33" s="279">
        <v>10960.660430000002</v>
      </c>
      <c r="L33" s="279">
        <v>7561.6781300000002</v>
      </c>
      <c r="M33" s="279">
        <v>6689.5736899999993</v>
      </c>
      <c r="N33" s="347"/>
    </row>
    <row r="34" spans="1:14" s="280" customFormat="1" ht="15" customHeight="1">
      <c r="A34" s="281" t="s">
        <v>581</v>
      </c>
      <c r="B34" s="279">
        <v>0</v>
      </c>
      <c r="C34" s="279">
        <v>0</v>
      </c>
      <c r="D34" s="279">
        <v>0</v>
      </c>
      <c r="E34" s="279">
        <v>0</v>
      </c>
      <c r="F34" s="279">
        <v>0</v>
      </c>
      <c r="G34" s="279">
        <v>0</v>
      </c>
      <c r="H34" s="279">
        <v>0</v>
      </c>
      <c r="I34" s="279">
        <v>0</v>
      </c>
      <c r="J34" s="279">
        <v>0</v>
      </c>
      <c r="K34" s="279">
        <v>0</v>
      </c>
      <c r="L34" s="279">
        <v>0</v>
      </c>
      <c r="M34" s="279">
        <v>0</v>
      </c>
      <c r="N34" s="347"/>
    </row>
    <row r="35" spans="1:14" s="280" customFormat="1" ht="15" customHeight="1">
      <c r="A35" s="281" t="s">
        <v>582</v>
      </c>
      <c r="B35" s="279">
        <v>40.065359999999998</v>
      </c>
      <c r="C35" s="279">
        <v>25.528849999999998</v>
      </c>
      <c r="D35" s="279">
        <v>19.891209999999997</v>
      </c>
      <c r="E35" s="279">
        <v>10.598280000000001</v>
      </c>
      <c r="F35" s="279">
        <v>15.66757</v>
      </c>
      <c r="G35" s="279">
        <v>118.21178</v>
      </c>
      <c r="H35" s="279">
        <v>78.026710000000008</v>
      </c>
      <c r="I35" s="279">
        <v>55.738410000000002</v>
      </c>
      <c r="J35" s="279">
        <v>47.960569999999997</v>
      </c>
      <c r="K35" s="279">
        <v>7730.5913199999995</v>
      </c>
      <c r="L35" s="279">
        <v>37.232379999999999</v>
      </c>
      <c r="M35" s="279">
        <v>11632.34735</v>
      </c>
      <c r="N35" s="347"/>
    </row>
    <row r="36" spans="1:14" s="280" customFormat="1" ht="15" customHeight="1">
      <c r="A36" s="278" t="s">
        <v>583</v>
      </c>
      <c r="B36" s="279">
        <v>0</v>
      </c>
      <c r="C36" s="279">
        <v>2.86619</v>
      </c>
      <c r="D36" s="279">
        <v>0</v>
      </c>
      <c r="E36" s="279">
        <v>0</v>
      </c>
      <c r="F36" s="279">
        <v>0</v>
      </c>
      <c r="G36" s="279">
        <v>0</v>
      </c>
      <c r="H36" s="279">
        <v>0</v>
      </c>
      <c r="I36" s="279">
        <v>0</v>
      </c>
      <c r="J36" s="279">
        <v>0</v>
      </c>
      <c r="K36" s="279">
        <v>25.754370000000002</v>
      </c>
      <c r="L36" s="279">
        <v>14.42014</v>
      </c>
      <c r="M36" s="279">
        <v>26.403599999999997</v>
      </c>
      <c r="N36" s="347"/>
    </row>
    <row r="37" spans="1:14" s="280" customFormat="1" ht="15" customHeight="1">
      <c r="A37" s="278" t="s">
        <v>584</v>
      </c>
      <c r="B37" s="279">
        <v>10772.367</v>
      </c>
      <c r="C37" s="279">
        <v>28875.165100000002</v>
      </c>
      <c r="D37" s="279">
        <v>47587.9476</v>
      </c>
      <c r="E37" s="279">
        <v>53783.478600000002</v>
      </c>
      <c r="F37" s="279">
        <v>44225.48603</v>
      </c>
      <c r="G37" s="279">
        <v>22099.352469999998</v>
      </c>
      <c r="H37" s="279">
        <v>55064.254509999999</v>
      </c>
      <c r="I37" s="279">
        <v>43721.287619999996</v>
      </c>
      <c r="J37" s="279">
        <v>37861.672399999996</v>
      </c>
      <c r="K37" s="279">
        <v>0.8387</v>
      </c>
      <c r="L37" s="279">
        <v>40175.72337</v>
      </c>
      <c r="M37" s="279">
        <v>7.6293599999999993</v>
      </c>
      <c r="N37" s="347"/>
    </row>
    <row r="38" spans="1:14" s="280" customFormat="1" ht="15" customHeight="1">
      <c r="A38" s="278" t="s">
        <v>585</v>
      </c>
      <c r="B38" s="279">
        <v>3477.5881899999999</v>
      </c>
      <c r="C38" s="279">
        <v>3315.2901000000002</v>
      </c>
      <c r="D38" s="279">
        <v>3237.5536099999999</v>
      </c>
      <c r="E38" s="279">
        <v>3120.6717100000001</v>
      </c>
      <c r="F38" s="279">
        <v>2626.7477699999999</v>
      </c>
      <c r="G38" s="279">
        <v>2331.7535899999998</v>
      </c>
      <c r="H38" s="279">
        <v>2557.4577899999999</v>
      </c>
      <c r="I38" s="279">
        <v>2405.4017999999996</v>
      </c>
      <c r="J38" s="279">
        <v>3051.4920499999998</v>
      </c>
      <c r="K38" s="279">
        <v>46780.0677</v>
      </c>
      <c r="L38" s="279">
        <v>3402.2959000000001</v>
      </c>
      <c r="M38" s="279">
        <v>45142.208409999999</v>
      </c>
      <c r="N38" s="347"/>
    </row>
    <row r="39" spans="1:14" s="280" customFormat="1" ht="15" customHeight="1">
      <c r="A39" s="278" t="s">
        <v>141</v>
      </c>
      <c r="B39" s="279">
        <v>3667.7028999999998</v>
      </c>
      <c r="C39" s="279">
        <v>3594.7519300000004</v>
      </c>
      <c r="D39" s="279">
        <v>3802.1921899999998</v>
      </c>
      <c r="E39" s="279">
        <v>3461.0576299999998</v>
      </c>
      <c r="F39" s="279">
        <v>2364.1183999999998</v>
      </c>
      <c r="G39" s="279">
        <v>2444.8215699999996</v>
      </c>
      <c r="H39" s="279">
        <v>1960.6870900000001</v>
      </c>
      <c r="I39" s="279">
        <v>3115.1294800000001</v>
      </c>
      <c r="J39" s="279">
        <v>2330.3958700000003</v>
      </c>
      <c r="K39" s="279">
        <v>3942.8703899999996</v>
      </c>
      <c r="L39" s="279">
        <v>1793.8982800000001</v>
      </c>
      <c r="M39" s="279">
        <v>4571.9982699999991</v>
      </c>
      <c r="N39" s="347"/>
    </row>
    <row r="40" spans="1:14" s="280" customFormat="1" ht="15" customHeight="1">
      <c r="A40" s="278" t="s">
        <v>148</v>
      </c>
      <c r="B40" s="279">
        <v>0</v>
      </c>
      <c r="C40" s="279">
        <v>0</v>
      </c>
      <c r="D40" s="279">
        <v>0</v>
      </c>
      <c r="E40" s="279">
        <v>0</v>
      </c>
      <c r="F40" s="279">
        <v>0</v>
      </c>
      <c r="G40" s="279">
        <v>0</v>
      </c>
      <c r="H40" s="279">
        <v>0</v>
      </c>
      <c r="I40" s="279">
        <v>0</v>
      </c>
      <c r="J40" s="279">
        <v>0</v>
      </c>
      <c r="K40" s="279">
        <v>0</v>
      </c>
      <c r="L40" s="279">
        <v>0</v>
      </c>
      <c r="M40" s="279">
        <v>0</v>
      </c>
      <c r="N40" s="347"/>
    </row>
    <row r="41" spans="1:14" s="280" customFormat="1" ht="15" customHeight="1">
      <c r="A41" s="278" t="s">
        <v>586</v>
      </c>
      <c r="B41" s="279">
        <v>0</v>
      </c>
      <c r="C41" s="279">
        <v>0</v>
      </c>
      <c r="D41" s="279">
        <v>0</v>
      </c>
      <c r="E41" s="279">
        <v>0</v>
      </c>
      <c r="F41" s="279">
        <v>0</v>
      </c>
      <c r="G41" s="279">
        <v>0</v>
      </c>
      <c r="H41" s="279">
        <v>0</v>
      </c>
      <c r="I41" s="279">
        <v>0</v>
      </c>
      <c r="J41" s="279">
        <v>0</v>
      </c>
      <c r="K41" s="279">
        <v>0</v>
      </c>
      <c r="L41" s="279">
        <v>0</v>
      </c>
      <c r="M41" s="279">
        <v>0</v>
      </c>
      <c r="N41" s="347"/>
    </row>
    <row r="42" spans="1:14" s="282" customFormat="1" ht="15" customHeight="1" thickBot="1">
      <c r="A42" s="278" t="s">
        <v>122</v>
      </c>
      <c r="B42" s="279">
        <v>0</v>
      </c>
      <c r="C42" s="279">
        <v>0</v>
      </c>
      <c r="D42" s="279">
        <v>0</v>
      </c>
      <c r="E42" s="279">
        <v>0</v>
      </c>
      <c r="F42" s="279">
        <v>0</v>
      </c>
      <c r="G42" s="279">
        <v>0</v>
      </c>
      <c r="H42" s="279">
        <v>0</v>
      </c>
      <c r="I42" s="279">
        <v>0</v>
      </c>
      <c r="J42" s="279">
        <v>0</v>
      </c>
      <c r="K42" s="279">
        <v>0</v>
      </c>
      <c r="L42" s="279">
        <v>0</v>
      </c>
      <c r="M42" s="279">
        <v>0</v>
      </c>
      <c r="N42" s="347"/>
    </row>
    <row r="43" spans="1:14" ht="15" customHeight="1" thickTop="1" thickBot="1">
      <c r="A43" s="343" t="s">
        <v>587</v>
      </c>
      <c r="B43" s="344">
        <v>96556.577359999996</v>
      </c>
      <c r="C43" s="344">
        <v>97681.169040000008</v>
      </c>
      <c r="D43" s="344">
        <v>97841.770759999999</v>
      </c>
      <c r="E43" s="344">
        <v>98303.154299999995</v>
      </c>
      <c r="F43" s="344">
        <v>98643.429329999999</v>
      </c>
      <c r="G43" s="344">
        <v>96357.97683</v>
      </c>
      <c r="H43" s="344">
        <v>93036.7307</v>
      </c>
      <c r="I43" s="344">
        <v>88169.165400000013</v>
      </c>
      <c r="J43" s="344">
        <v>86840.168189999997</v>
      </c>
      <c r="K43" s="344">
        <v>109395.45763</v>
      </c>
      <c r="L43" s="344">
        <v>87617.815799999997</v>
      </c>
      <c r="M43" s="344">
        <v>109599.12088</v>
      </c>
      <c r="N43" s="347"/>
    </row>
    <row r="44" spans="1:14" s="280" customFormat="1" ht="15" customHeight="1" thickTop="1">
      <c r="A44" s="278" t="s">
        <v>163</v>
      </c>
      <c r="B44" s="279">
        <v>95490.01655</v>
      </c>
      <c r="C44" s="279">
        <v>95490.01655</v>
      </c>
      <c r="D44" s="279">
        <v>95490.01655</v>
      </c>
      <c r="E44" s="279">
        <v>95490.01655</v>
      </c>
      <c r="F44" s="279">
        <v>95490.01655</v>
      </c>
      <c r="G44" s="279">
        <v>95490.01655</v>
      </c>
      <c r="H44" s="279">
        <v>95490.01655</v>
      </c>
      <c r="I44" s="279">
        <v>95490.01655</v>
      </c>
      <c r="J44" s="279">
        <v>95490.01655</v>
      </c>
      <c r="K44" s="279">
        <v>1813.2899100000002</v>
      </c>
      <c r="L44" s="279">
        <v>95490.01655</v>
      </c>
      <c r="M44" s="279">
        <v>1939.1884</v>
      </c>
      <c r="N44" s="347"/>
    </row>
    <row r="45" spans="1:14" s="280" customFormat="1" ht="15" customHeight="1">
      <c r="A45" s="278" t="s">
        <v>167</v>
      </c>
      <c r="B45" s="279">
        <v>0</v>
      </c>
      <c r="C45" s="279">
        <v>0</v>
      </c>
      <c r="D45" s="279">
        <v>0</v>
      </c>
      <c r="E45" s="279">
        <v>0</v>
      </c>
      <c r="F45" s="279">
        <v>0</v>
      </c>
      <c r="G45" s="279">
        <v>0</v>
      </c>
      <c r="H45" s="279">
        <v>0</v>
      </c>
      <c r="I45" s="279">
        <v>0</v>
      </c>
      <c r="J45" s="279">
        <v>0</v>
      </c>
      <c r="K45" s="279">
        <v>0</v>
      </c>
      <c r="L45" s="279">
        <v>0</v>
      </c>
      <c r="M45" s="279">
        <v>0</v>
      </c>
      <c r="N45" s="347"/>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7"/>
    </row>
    <row r="47" spans="1:14" s="280" customFormat="1" ht="15" customHeight="1">
      <c r="A47" s="278" t="s">
        <v>588</v>
      </c>
      <c r="B47" s="279">
        <v>11746.18975</v>
      </c>
      <c r="C47" s="279">
        <v>11883.465980000001</v>
      </c>
      <c r="D47" s="279">
        <v>11995.925140000001</v>
      </c>
      <c r="E47" s="279">
        <v>12011.98531</v>
      </c>
      <c r="F47" s="279">
        <v>12058.123669999999</v>
      </c>
      <c r="G47" s="279">
        <v>12092.151169999999</v>
      </c>
      <c r="H47" s="279">
        <v>12092.151169999999</v>
      </c>
      <c r="I47" s="279">
        <v>12092.151169999999</v>
      </c>
      <c r="J47" s="279">
        <v>12092.151169999999</v>
      </c>
      <c r="K47" s="279">
        <v>95490.01655</v>
      </c>
      <c r="L47" s="279">
        <v>12092.151169999999</v>
      </c>
      <c r="M47" s="279">
        <v>95490.01655</v>
      </c>
      <c r="N47" s="347"/>
    </row>
    <row r="48" spans="1:14" s="280" customFormat="1" ht="15" customHeight="1">
      <c r="A48" s="278" t="s">
        <v>177</v>
      </c>
      <c r="B48" s="279">
        <v>-10679.628939999999</v>
      </c>
      <c r="C48" s="279">
        <v>-9692.3134900000005</v>
      </c>
      <c r="D48" s="279">
        <v>-9644.1709300000002</v>
      </c>
      <c r="E48" s="279">
        <v>-9198.8475600000002</v>
      </c>
      <c r="F48" s="279">
        <v>-8904.7108900000003</v>
      </c>
      <c r="G48" s="279">
        <v>-11224.19089</v>
      </c>
      <c r="H48" s="279">
        <v>-14545.437019999999</v>
      </c>
      <c r="I48" s="279">
        <v>-19413.00232</v>
      </c>
      <c r="J48" s="279">
        <v>-20741.999530000001</v>
      </c>
      <c r="K48" s="279">
        <v>12092.151169999999</v>
      </c>
      <c r="L48" s="279">
        <v>-19964.351920000001</v>
      </c>
      <c r="M48" s="279">
        <v>12169.915929999999</v>
      </c>
      <c r="N48" s="347"/>
    </row>
    <row r="49" spans="1:14" s="280" customFormat="1" ht="15" customHeight="1">
      <c r="A49" s="281" t="s">
        <v>589</v>
      </c>
      <c r="B49" s="279">
        <v>-12052.391180000001</v>
      </c>
      <c r="C49" s="279">
        <v>-10816.905130000001</v>
      </c>
      <c r="D49" s="279">
        <v>-9804.7726500000008</v>
      </c>
      <c r="E49" s="279">
        <v>-9660.2310999999991</v>
      </c>
      <c r="F49" s="279">
        <v>-9244.9858999999997</v>
      </c>
      <c r="G49" s="279">
        <v>-8938.7383900000004</v>
      </c>
      <c r="H49" s="279">
        <v>-11224.19068</v>
      </c>
      <c r="I49" s="279">
        <v>-14545.437019999999</v>
      </c>
      <c r="J49" s="279">
        <v>-19413.002089999998</v>
      </c>
      <c r="K49" s="279">
        <v>30802.914660000002</v>
      </c>
      <c r="L49" s="279">
        <v>-20741.999530000001</v>
      </c>
      <c r="M49" s="279">
        <v>26363.640219999997</v>
      </c>
      <c r="N49" s="347"/>
    </row>
    <row r="50" spans="1:14" s="282" customFormat="1" ht="15" customHeight="1" thickBot="1">
      <c r="A50" s="281" t="s">
        <v>590</v>
      </c>
      <c r="B50" s="279">
        <v>1372.76224</v>
      </c>
      <c r="C50" s="279">
        <v>1124.5916399999999</v>
      </c>
      <c r="D50" s="279">
        <v>160.60172</v>
      </c>
      <c r="E50" s="279">
        <v>461.38353999999998</v>
      </c>
      <c r="F50" s="279">
        <v>340.27501000000001</v>
      </c>
      <c r="G50" s="279">
        <v>-2285.4524999999999</v>
      </c>
      <c r="H50" s="279">
        <v>-3321.2463399999997</v>
      </c>
      <c r="I50" s="279">
        <v>-4867.5653000000002</v>
      </c>
      <c r="J50" s="279">
        <v>-1328.9974399999999</v>
      </c>
      <c r="K50" s="279">
        <v>-18710.763490000001</v>
      </c>
      <c r="L50" s="279">
        <v>777.64760999999999</v>
      </c>
      <c r="M50" s="279">
        <v>-14193.724289999998</v>
      </c>
      <c r="N50" s="347"/>
    </row>
    <row r="51" spans="1:14" ht="15" customHeight="1" thickTop="1" thickBot="1">
      <c r="A51" s="343" t="s">
        <v>591</v>
      </c>
      <c r="B51" s="344">
        <v>176816.68288000001</v>
      </c>
      <c r="C51" s="344">
        <v>213154.71987</v>
      </c>
      <c r="D51" s="344">
        <v>220032.48991999999</v>
      </c>
      <c r="E51" s="344">
        <v>226471.73235000001</v>
      </c>
      <c r="F51" s="344">
        <v>211970.02267999999</v>
      </c>
      <c r="G51" s="344">
        <v>194803.43796000001</v>
      </c>
      <c r="H51" s="344">
        <v>222794.10467</v>
      </c>
      <c r="I51" s="344">
        <v>207236.71030000001</v>
      </c>
      <c r="J51" s="344">
        <v>202341.07678</v>
      </c>
      <c r="K51" s="344">
        <v>240360.78036999999</v>
      </c>
      <c r="L51" s="344">
        <v>207479.95699000001</v>
      </c>
      <c r="M51" s="344">
        <v>230053.89236</v>
      </c>
      <c r="N51" s="347"/>
    </row>
    <row r="52" spans="1:14" s="280" customFormat="1" ht="15" customHeight="1" thickTop="1">
      <c r="A52" s="283" t="s">
        <v>592</v>
      </c>
      <c r="B52" s="279">
        <v>62538.690560000003</v>
      </c>
      <c r="C52" s="279">
        <v>89885.581430000006</v>
      </c>
      <c r="D52" s="279">
        <v>89695.080370000011</v>
      </c>
      <c r="E52" s="279">
        <v>52790.860619999999</v>
      </c>
      <c r="F52" s="279">
        <v>37656.62169</v>
      </c>
      <c r="G52" s="279">
        <v>23947.436870000001</v>
      </c>
      <c r="H52" s="279">
        <v>28632.792940000003</v>
      </c>
      <c r="I52" s="279">
        <v>44567.894289999997</v>
      </c>
      <c r="J52" s="279">
        <v>16156.58959</v>
      </c>
      <c r="K52" s="279">
        <v>2031.23604</v>
      </c>
      <c r="L52" s="279">
        <v>6758.2307999999994</v>
      </c>
      <c r="M52" s="279">
        <v>5895.0512500000004</v>
      </c>
      <c r="N52" s="347"/>
    </row>
    <row r="53" spans="1:14" s="282" customFormat="1" ht="15" customHeight="1">
      <c r="A53" s="281" t="s">
        <v>593</v>
      </c>
      <c r="B53" s="279">
        <v>1215.69181</v>
      </c>
      <c r="C53" s="279">
        <v>0</v>
      </c>
      <c r="D53" s="279">
        <v>1004.92044</v>
      </c>
      <c r="E53" s="279">
        <v>350.60060999999996</v>
      </c>
      <c r="F53" s="279">
        <v>0</v>
      </c>
      <c r="G53" s="279">
        <v>0</v>
      </c>
      <c r="H53" s="279">
        <v>0</v>
      </c>
      <c r="I53" s="279">
        <v>0</v>
      </c>
      <c r="J53" s="279">
        <v>0</v>
      </c>
      <c r="K53" s="279">
        <v>0</v>
      </c>
      <c r="L53" s="279">
        <v>0</v>
      </c>
      <c r="M53" s="279">
        <v>0</v>
      </c>
      <c r="N53" s="347"/>
    </row>
    <row r="54" spans="1:14" s="282" customFormat="1" ht="15" customHeight="1">
      <c r="A54" s="281" t="s">
        <v>594</v>
      </c>
      <c r="B54" s="279">
        <v>61322.998749999999</v>
      </c>
      <c r="C54" s="279">
        <v>89885.581430000006</v>
      </c>
      <c r="D54" s="279">
        <v>88690.159930000009</v>
      </c>
      <c r="E54" s="279">
        <v>52440.260009999998</v>
      </c>
      <c r="F54" s="279">
        <v>37656.62169</v>
      </c>
      <c r="G54" s="279">
        <v>23947.436870000001</v>
      </c>
      <c r="H54" s="279">
        <v>28632.792940000003</v>
      </c>
      <c r="I54" s="279">
        <v>44567.894289999997</v>
      </c>
      <c r="J54" s="279">
        <v>16156.58959</v>
      </c>
      <c r="K54" s="279">
        <v>6927.6177500000003</v>
      </c>
      <c r="L54" s="279">
        <v>6758.2307999999994</v>
      </c>
      <c r="M54" s="279">
        <v>10437.215910000001</v>
      </c>
      <c r="N54" s="347"/>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7"/>
    </row>
    <row r="56" spans="1:14" s="282" customFormat="1" ht="15" customHeight="1">
      <c r="A56" s="281" t="s">
        <v>596</v>
      </c>
      <c r="B56" s="279">
        <v>0</v>
      </c>
      <c r="C56" s="279">
        <v>0</v>
      </c>
      <c r="D56" s="279">
        <v>0</v>
      </c>
      <c r="E56" s="279">
        <v>0</v>
      </c>
      <c r="F56" s="279">
        <v>0</v>
      </c>
      <c r="G56" s="279">
        <v>0</v>
      </c>
      <c r="H56" s="279">
        <v>0</v>
      </c>
      <c r="I56" s="279">
        <v>0</v>
      </c>
      <c r="J56" s="279">
        <v>0</v>
      </c>
      <c r="K56" s="279">
        <v>0</v>
      </c>
      <c r="L56" s="279">
        <v>0</v>
      </c>
      <c r="M56" s="279">
        <v>0</v>
      </c>
      <c r="N56" s="347"/>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7"/>
    </row>
    <row r="58" spans="1:14" s="282" customFormat="1" ht="15" customHeight="1">
      <c r="A58" s="278" t="s">
        <v>598</v>
      </c>
      <c r="B58" s="279">
        <v>1003730.83062</v>
      </c>
      <c r="C58" s="279">
        <v>984294.44110000005</v>
      </c>
      <c r="D58" s="279">
        <v>1065263.2624900001</v>
      </c>
      <c r="E58" s="279">
        <v>1003905.1013099999</v>
      </c>
      <c r="F58" s="279">
        <v>1093297.12512</v>
      </c>
      <c r="G58" s="279">
        <v>991201.46351999999</v>
      </c>
      <c r="H58" s="279">
        <v>774001.45377999998</v>
      </c>
      <c r="I58" s="279">
        <v>733781.81598000007</v>
      </c>
      <c r="J58" s="279">
        <v>761593.78738999995</v>
      </c>
      <c r="K58" s="279">
        <v>6927.6177500000003</v>
      </c>
      <c r="L58" s="279">
        <v>812173.10757000011</v>
      </c>
      <c r="M58" s="279">
        <v>10437.215910000001</v>
      </c>
      <c r="N58" s="347"/>
    </row>
    <row r="59" spans="1:14">
      <c r="A59" s="345" t="s">
        <v>599</v>
      </c>
      <c r="B59" s="346">
        <v>8626.6301800000001</v>
      </c>
      <c r="C59" s="346">
        <v>9134.8107600000003</v>
      </c>
      <c r="D59" s="346">
        <v>8263.46198</v>
      </c>
      <c r="E59" s="346">
        <v>8959.827150000001</v>
      </c>
      <c r="F59" s="346">
        <v>8085.5501699999995</v>
      </c>
      <c r="G59" s="346">
        <v>7577.40146</v>
      </c>
      <c r="H59" s="346">
        <v>6381.4382900000001</v>
      </c>
      <c r="I59" s="346">
        <v>6039.5814099999998</v>
      </c>
      <c r="J59" s="346">
        <v>6640.8687699999991</v>
      </c>
      <c r="K59" s="346">
        <v>6973.2727499999992</v>
      </c>
      <c r="L59" s="346">
        <v>7668.29007</v>
      </c>
      <c r="M59" s="346">
        <v>6972.9669099999992</v>
      </c>
      <c r="N59" s="347"/>
    </row>
    <row r="60" spans="1:14" ht="15" customHeight="1">
      <c r="A60" s="281" t="s">
        <v>600</v>
      </c>
      <c r="B60" s="279">
        <v>-356.20753000000002</v>
      </c>
      <c r="C60" s="279">
        <v>-534.53768000000002</v>
      </c>
      <c r="D60" s="279">
        <v>-563.69911000000002</v>
      </c>
      <c r="E60" s="279">
        <v>-557.21632999999997</v>
      </c>
      <c r="F60" s="279">
        <v>-1157.0727099999999</v>
      </c>
      <c r="G60" s="279">
        <v>-597.11473000000001</v>
      </c>
      <c r="H60" s="279">
        <v>-1010.1227</v>
      </c>
      <c r="I60" s="279">
        <v>-1312.8974900000001</v>
      </c>
      <c r="J60" s="279">
        <v>-1030.49568</v>
      </c>
      <c r="K60" s="279">
        <v>-1320.1704100000002</v>
      </c>
      <c r="L60" s="279">
        <v>-1425.69715</v>
      </c>
      <c r="M60" s="279">
        <v>-1356.04584</v>
      </c>
      <c r="N60" s="347"/>
    </row>
    <row r="61" spans="1:14" ht="15" customHeight="1">
      <c r="A61" s="278" t="s">
        <v>601</v>
      </c>
      <c r="B61" s="279">
        <v>8270.4226500000004</v>
      </c>
      <c r="C61" s="279">
        <v>8600.2730800000008</v>
      </c>
      <c r="D61" s="279">
        <v>7699.7628700000005</v>
      </c>
      <c r="E61" s="279">
        <v>8402.6108199999999</v>
      </c>
      <c r="F61" s="279">
        <v>6928.4774600000001</v>
      </c>
      <c r="G61" s="279">
        <v>6980.2867300000007</v>
      </c>
      <c r="H61" s="279">
        <v>5371.3155900000002</v>
      </c>
      <c r="I61" s="279">
        <v>4726.6839199999995</v>
      </c>
      <c r="J61" s="279">
        <v>5610.37309</v>
      </c>
      <c r="K61" s="279">
        <v>5653.1023399999995</v>
      </c>
      <c r="L61" s="279">
        <v>6242.59292</v>
      </c>
      <c r="M61" s="279">
        <v>5616.9210699999994</v>
      </c>
      <c r="N61" s="347"/>
    </row>
    <row r="62" spans="1:14" ht="15" customHeight="1">
      <c r="A62" s="284" t="s">
        <v>602</v>
      </c>
      <c r="B62" s="279">
        <v>5937.0886799999998</v>
      </c>
      <c r="C62" s="279">
        <v>5617.9032100000004</v>
      </c>
      <c r="D62" s="279">
        <v>6872.8189499999999</v>
      </c>
      <c r="E62" s="279">
        <v>7473.6108800000002</v>
      </c>
      <c r="F62" s="279">
        <v>9363.7208800000008</v>
      </c>
      <c r="G62" s="279">
        <v>8134.7033600000004</v>
      </c>
      <c r="H62" s="279">
        <v>5993.2725099999998</v>
      </c>
      <c r="I62" s="279">
        <v>8936.5353699999996</v>
      </c>
      <c r="J62" s="279">
        <v>7960.7150000000001</v>
      </c>
      <c r="K62" s="279">
        <v>21082.295750000001</v>
      </c>
      <c r="L62" s="279">
        <v>23361.727010000002</v>
      </c>
      <c r="M62" s="279">
        <v>35737.627889999996</v>
      </c>
      <c r="N62" s="347"/>
    </row>
    <row r="63" spans="1:14" ht="15" customHeight="1">
      <c r="A63" s="281" t="s">
        <v>603</v>
      </c>
      <c r="B63" s="279">
        <v>-808.12293</v>
      </c>
      <c r="C63" s="279">
        <v>-825.54353000000003</v>
      </c>
      <c r="D63" s="279">
        <v>-3124.6672000000003</v>
      </c>
      <c r="E63" s="279">
        <v>-3254.39428</v>
      </c>
      <c r="F63" s="279">
        <v>-4270.5034500000002</v>
      </c>
      <c r="G63" s="279">
        <v>-3277.8258500000002</v>
      </c>
      <c r="H63" s="279">
        <v>-3827.0489600000001</v>
      </c>
      <c r="I63" s="279">
        <v>-4600.0275999999994</v>
      </c>
      <c r="J63" s="279">
        <v>-2603.5671699999998</v>
      </c>
      <c r="K63" s="279">
        <v>-11794.359400000001</v>
      </c>
      <c r="L63" s="279">
        <v>-13409.52469</v>
      </c>
      <c r="M63" s="279">
        <v>-21473.858760000003</v>
      </c>
      <c r="N63" s="347"/>
    </row>
    <row r="64" spans="1:14" ht="15" customHeight="1">
      <c r="A64" s="285" t="s">
        <v>604</v>
      </c>
      <c r="B64" s="279">
        <v>13399.3884</v>
      </c>
      <c r="C64" s="279">
        <v>13392.63276</v>
      </c>
      <c r="D64" s="279">
        <v>11447.91462</v>
      </c>
      <c r="E64" s="279">
        <v>12621.82742</v>
      </c>
      <c r="F64" s="279">
        <v>12021.694890000001</v>
      </c>
      <c r="G64" s="279">
        <v>11837.16424</v>
      </c>
      <c r="H64" s="279">
        <v>7537.5391399999999</v>
      </c>
      <c r="I64" s="279">
        <v>9063.1916899999997</v>
      </c>
      <c r="J64" s="279">
        <v>10967.520919999999</v>
      </c>
      <c r="K64" s="279">
        <v>14941.038690000001</v>
      </c>
      <c r="L64" s="279">
        <v>16194.795239999999</v>
      </c>
      <c r="M64" s="279">
        <v>19880.69019999999</v>
      </c>
      <c r="N64" s="347"/>
    </row>
    <row r="65" spans="1:14" ht="15" customHeight="1">
      <c r="A65" s="284" t="s">
        <v>605</v>
      </c>
      <c r="B65" s="279">
        <v>1472.22245</v>
      </c>
      <c r="C65" s="279">
        <v>1605.3745100000001</v>
      </c>
      <c r="D65" s="279">
        <v>1288.60998</v>
      </c>
      <c r="E65" s="279">
        <v>2128.2764999999999</v>
      </c>
      <c r="F65" s="279">
        <v>2635.6564500000004</v>
      </c>
      <c r="G65" s="279">
        <v>1648.57951</v>
      </c>
      <c r="H65" s="279">
        <v>1513.27856</v>
      </c>
      <c r="I65" s="279">
        <v>1082.5396499999999</v>
      </c>
      <c r="J65" s="279">
        <v>3283.7462300000002</v>
      </c>
      <c r="K65" s="279">
        <v>4386.8507099999997</v>
      </c>
      <c r="L65" s="279">
        <v>4828.1474100000005</v>
      </c>
      <c r="M65" s="279">
        <v>2213.2958100000001</v>
      </c>
      <c r="N65" s="347"/>
    </row>
    <row r="66" spans="1:14" ht="15" customHeight="1">
      <c r="A66" s="284" t="s">
        <v>606</v>
      </c>
      <c r="B66" s="279">
        <v>-628.60950000000003</v>
      </c>
      <c r="C66" s="279">
        <v>-1533.86403</v>
      </c>
      <c r="D66" s="279">
        <v>-584.29022999999995</v>
      </c>
      <c r="E66" s="279">
        <v>-1713.95867</v>
      </c>
      <c r="F66" s="279">
        <v>-939.06581000000006</v>
      </c>
      <c r="G66" s="279">
        <v>-2155.7004200000001</v>
      </c>
      <c r="H66" s="279">
        <v>-750.80584999999996</v>
      </c>
      <c r="I66" s="279">
        <v>-2239.9107599999998</v>
      </c>
      <c r="J66" s="279">
        <v>-2608.82512</v>
      </c>
      <c r="K66" s="279">
        <v>-4605.8158199999998</v>
      </c>
      <c r="L66" s="279">
        <v>-5743.0136700000003</v>
      </c>
      <c r="M66" s="279">
        <v>-2286.4400500000002</v>
      </c>
      <c r="N66" s="347"/>
    </row>
    <row r="67" spans="1:14" ht="15" customHeight="1">
      <c r="A67" s="278" t="s">
        <v>607</v>
      </c>
      <c r="B67" s="279">
        <v>14243.00135</v>
      </c>
      <c r="C67" s="279">
        <v>13464.143239999999</v>
      </c>
      <c r="D67" s="279">
        <v>12152.234369999998</v>
      </c>
      <c r="E67" s="279">
        <v>13036.14525</v>
      </c>
      <c r="F67" s="279">
        <v>13718.285529999999</v>
      </c>
      <c r="G67" s="279">
        <v>11330.04333</v>
      </c>
      <c r="H67" s="279">
        <v>8300.011849999999</v>
      </c>
      <c r="I67" s="279">
        <v>7905.8205800000005</v>
      </c>
      <c r="J67" s="279">
        <v>11642.44203</v>
      </c>
      <c r="K67" s="279">
        <v>14722.07358</v>
      </c>
      <c r="L67" s="279">
        <v>15279.928980000001</v>
      </c>
      <c r="M67" s="279">
        <v>19807.545959999989</v>
      </c>
      <c r="N67" s="347"/>
    </row>
    <row r="68" spans="1:14" ht="15" customHeight="1">
      <c r="A68" s="281" t="s">
        <v>608</v>
      </c>
      <c r="B68" s="279">
        <v>-12873.928910000001</v>
      </c>
      <c r="C68" s="279">
        <v>-13582.095740000001</v>
      </c>
      <c r="D68" s="279">
        <v>-12000.21803</v>
      </c>
      <c r="E68" s="279">
        <v>-12628.430560000001</v>
      </c>
      <c r="F68" s="279">
        <v>-13371.91778</v>
      </c>
      <c r="G68" s="279">
        <v>-13608.239970000001</v>
      </c>
      <c r="H68" s="279">
        <v>-11596.757679999999</v>
      </c>
      <c r="I68" s="279">
        <v>-12782.60446</v>
      </c>
      <c r="J68" s="279">
        <v>-12880.95865</v>
      </c>
      <c r="K68" s="279">
        <v>-12698.933070000006</v>
      </c>
      <c r="L68" s="279">
        <v>-14510.076439999999</v>
      </c>
      <c r="M68" s="279">
        <v>-13701.755570000001</v>
      </c>
      <c r="N68" s="347"/>
    </row>
    <row r="69" spans="1:14" ht="15" customHeight="1">
      <c r="A69" s="285" t="s">
        <v>609</v>
      </c>
      <c r="B69" s="279">
        <v>1369.0724399999999</v>
      </c>
      <c r="C69" s="279">
        <v>-117.9525</v>
      </c>
      <c r="D69" s="279">
        <v>152.01633999999999</v>
      </c>
      <c r="E69" s="279">
        <v>407.71469000000002</v>
      </c>
      <c r="F69" s="279">
        <v>346.36775</v>
      </c>
      <c r="G69" s="279">
        <v>-2278.1966400000001</v>
      </c>
      <c r="H69" s="279">
        <v>-3296.7458300000003</v>
      </c>
      <c r="I69" s="279">
        <v>-4876.78388</v>
      </c>
      <c r="J69" s="279">
        <v>-1238.5166200000001</v>
      </c>
      <c r="K69" s="279">
        <v>2023.1405099999938</v>
      </c>
      <c r="L69" s="279">
        <v>769.85254000000009</v>
      </c>
      <c r="M69" s="279">
        <v>6105.7903899999874</v>
      </c>
      <c r="N69" s="347"/>
    </row>
    <row r="70" spans="1:14" ht="15" customHeight="1">
      <c r="A70" s="285" t="s">
        <v>610</v>
      </c>
      <c r="B70" s="279">
        <v>-5.3046699999999998</v>
      </c>
      <c r="C70" s="279">
        <v>6.8687299999999993</v>
      </c>
      <c r="D70" s="279">
        <v>-0.36033999999999999</v>
      </c>
      <c r="E70" s="279">
        <v>28.207799999999999</v>
      </c>
      <c r="F70" s="279">
        <v>-14.75963</v>
      </c>
      <c r="G70" s="279">
        <v>0.25178</v>
      </c>
      <c r="H70" s="279">
        <v>2.95261</v>
      </c>
      <c r="I70" s="279">
        <v>6.0352399999999999</v>
      </c>
      <c r="J70" s="279">
        <v>0.27437</v>
      </c>
      <c r="K70" s="279">
        <v>-0.14518</v>
      </c>
      <c r="L70" s="279">
        <v>-0.44563999999999998</v>
      </c>
      <c r="M70" s="279">
        <v>-6.7910500000000003</v>
      </c>
      <c r="N70" s="347"/>
    </row>
    <row r="71" spans="1:14" ht="15" customHeight="1">
      <c r="A71" s="286" t="s">
        <v>611</v>
      </c>
      <c r="B71" s="279">
        <v>-5.3046699999999998</v>
      </c>
      <c r="C71" s="279">
        <v>6.8687299999999993</v>
      </c>
      <c r="D71" s="279">
        <v>-0.36033999999999999</v>
      </c>
      <c r="E71" s="279">
        <v>28.207799999999999</v>
      </c>
      <c r="F71" s="279">
        <v>-14.75963</v>
      </c>
      <c r="G71" s="279">
        <v>0.25178</v>
      </c>
      <c r="H71" s="279">
        <v>2.95261</v>
      </c>
      <c r="I71" s="279">
        <v>6.0352399999999999</v>
      </c>
      <c r="J71" s="279">
        <v>0.27437</v>
      </c>
      <c r="K71" s="279">
        <v>-0.14518</v>
      </c>
      <c r="L71" s="279">
        <v>-0.44563999999999998</v>
      </c>
      <c r="M71" s="279">
        <v>-6.7910500000000003</v>
      </c>
      <c r="N71" s="347"/>
    </row>
    <row r="72" spans="1:14" ht="15" customHeight="1">
      <c r="A72" s="286" t="s">
        <v>612</v>
      </c>
      <c r="B72" s="279">
        <v>0</v>
      </c>
      <c r="C72" s="279">
        <v>0</v>
      </c>
      <c r="D72" s="279">
        <v>0</v>
      </c>
      <c r="E72" s="279">
        <v>0</v>
      </c>
      <c r="F72" s="279">
        <v>0</v>
      </c>
      <c r="G72" s="279">
        <v>0</v>
      </c>
      <c r="H72" s="279">
        <v>0</v>
      </c>
      <c r="I72" s="279">
        <v>0</v>
      </c>
      <c r="J72" s="279">
        <v>0</v>
      </c>
      <c r="K72" s="279">
        <v>0</v>
      </c>
      <c r="L72" s="279">
        <v>0</v>
      </c>
      <c r="M72" s="279">
        <v>0</v>
      </c>
      <c r="N72" s="347"/>
    </row>
    <row r="73" spans="1:14" ht="15" customHeight="1">
      <c r="A73" s="278" t="s">
        <v>613</v>
      </c>
      <c r="B73" s="279">
        <v>-1.88591</v>
      </c>
      <c r="C73" s="279">
        <v>-17.212720000000001</v>
      </c>
      <c r="D73" s="279">
        <v>0</v>
      </c>
      <c r="E73" s="279">
        <v>0</v>
      </c>
      <c r="F73" s="279">
        <v>0.76890000000000003</v>
      </c>
      <c r="G73" s="279">
        <v>-0.99579999999999991</v>
      </c>
      <c r="H73" s="279">
        <v>-1.76997</v>
      </c>
      <c r="I73" s="279">
        <v>-6.8011599999999994</v>
      </c>
      <c r="J73" s="279">
        <v>-5.246E-2</v>
      </c>
      <c r="K73" s="279">
        <v>0</v>
      </c>
      <c r="L73" s="279">
        <v>0</v>
      </c>
      <c r="M73" s="279">
        <v>0</v>
      </c>
      <c r="N73" s="347"/>
    </row>
    <row r="74" spans="1:14" ht="15" customHeight="1">
      <c r="A74" s="278" t="s">
        <v>757</v>
      </c>
      <c r="B74" s="279">
        <v>-1.88591</v>
      </c>
      <c r="C74" s="279">
        <v>-17.212720000000001</v>
      </c>
      <c r="D74" s="279">
        <v>0</v>
      </c>
      <c r="E74" s="279">
        <v>0</v>
      </c>
      <c r="F74" s="279">
        <v>0.76890000000000003</v>
      </c>
      <c r="G74" s="279">
        <v>-0.99579999999999991</v>
      </c>
      <c r="H74" s="279">
        <v>-1.76997</v>
      </c>
      <c r="I74" s="279">
        <v>-6.8011599999999994</v>
      </c>
      <c r="J74" s="279">
        <v>-5.246E-2</v>
      </c>
      <c r="K74" s="279">
        <v>0</v>
      </c>
      <c r="L74" s="279">
        <v>0</v>
      </c>
      <c r="M74" s="279">
        <v>0</v>
      </c>
      <c r="N74" s="347"/>
    </row>
    <row r="75" spans="1:14" ht="15" customHeight="1">
      <c r="A75" s="281" t="s">
        <v>302</v>
      </c>
      <c r="B75" s="279">
        <v>0</v>
      </c>
      <c r="C75" s="279">
        <v>0</v>
      </c>
      <c r="D75" s="279">
        <v>0</v>
      </c>
      <c r="E75" s="279">
        <v>0</v>
      </c>
      <c r="F75" s="279">
        <v>0</v>
      </c>
      <c r="G75" s="279">
        <v>0</v>
      </c>
      <c r="H75" s="279">
        <v>0</v>
      </c>
      <c r="I75" s="279">
        <v>0</v>
      </c>
      <c r="J75" s="279">
        <v>0</v>
      </c>
      <c r="K75" s="279">
        <v>0</v>
      </c>
      <c r="L75" s="279">
        <v>0</v>
      </c>
      <c r="M75" s="279">
        <v>0</v>
      </c>
      <c r="N75" s="347"/>
    </row>
    <row r="76" spans="1:14" ht="15" customHeight="1">
      <c r="A76" s="278" t="s">
        <v>616</v>
      </c>
      <c r="B76" s="279">
        <v>1361.8818600000002</v>
      </c>
      <c r="C76" s="279">
        <v>-128.29649000000001</v>
      </c>
      <c r="D76" s="279">
        <v>151.65600000000001</v>
      </c>
      <c r="E76" s="279">
        <v>435.92248999999998</v>
      </c>
      <c r="F76" s="279">
        <v>332.37702000000002</v>
      </c>
      <c r="G76" s="279">
        <v>-2278.9406600000002</v>
      </c>
      <c r="H76" s="279">
        <v>-3295.5631899999998</v>
      </c>
      <c r="I76" s="279">
        <v>-4877.5497999999998</v>
      </c>
      <c r="J76" s="279">
        <v>-1238.2947099999999</v>
      </c>
      <c r="K76" s="279">
        <v>2022.9953299999938</v>
      </c>
      <c r="L76" s="279">
        <v>769.40690000000006</v>
      </c>
      <c r="M76" s="279">
        <v>6098.9993399999876</v>
      </c>
      <c r="N76" s="347"/>
    </row>
    <row r="77" spans="1:14" ht="15" customHeight="1">
      <c r="A77" s="287" t="s">
        <v>617</v>
      </c>
      <c r="B77" s="279">
        <v>0</v>
      </c>
      <c r="C77" s="279">
        <v>0</v>
      </c>
      <c r="D77" s="279">
        <v>0</v>
      </c>
      <c r="E77" s="279">
        <v>0</v>
      </c>
      <c r="F77" s="279">
        <v>0</v>
      </c>
      <c r="G77" s="279">
        <v>0</v>
      </c>
      <c r="H77" s="279">
        <v>0</v>
      </c>
      <c r="I77" s="279">
        <v>0</v>
      </c>
      <c r="J77" s="279">
        <v>0</v>
      </c>
      <c r="K77" s="279">
        <v>0</v>
      </c>
      <c r="L77" s="279">
        <v>0</v>
      </c>
      <c r="M77" s="279">
        <v>0</v>
      </c>
      <c r="N77" s="347"/>
    </row>
    <row r="78" spans="1:14" ht="15" customHeight="1">
      <c r="A78" s="285" t="s">
        <v>618</v>
      </c>
      <c r="B78" s="279">
        <v>1361.8818600000002</v>
      </c>
      <c r="C78" s="279">
        <v>-128.29649000000001</v>
      </c>
      <c r="D78" s="279">
        <v>151.65600000000001</v>
      </c>
      <c r="E78" s="279">
        <v>435.92248999999998</v>
      </c>
      <c r="F78" s="279">
        <v>332.37702000000002</v>
      </c>
      <c r="G78" s="279">
        <v>-2278.9406600000002</v>
      </c>
      <c r="H78" s="279">
        <v>-3295.5631899999998</v>
      </c>
      <c r="I78" s="279">
        <v>-4877.5497999999998</v>
      </c>
      <c r="J78" s="279">
        <v>-1238.2947099999999</v>
      </c>
      <c r="K78" s="279">
        <v>2022.9953299999938</v>
      </c>
      <c r="L78" s="279">
        <v>769.40690000000006</v>
      </c>
      <c r="M78" s="279">
        <v>6098.9993399999876</v>
      </c>
      <c r="N78" s="347"/>
    </row>
    <row r="79" spans="1:14" ht="15" customHeight="1">
      <c r="A79" s="284" t="s">
        <v>619</v>
      </c>
      <c r="B79" s="279">
        <v>10.880379999999999</v>
      </c>
      <c r="C79" s="279">
        <v>1252.8881299999998</v>
      </c>
      <c r="D79" s="279">
        <v>8.9457199999999997</v>
      </c>
      <c r="E79" s="279">
        <v>25.46105</v>
      </c>
      <c r="F79" s="279">
        <v>7.8979900000000001</v>
      </c>
      <c r="G79" s="279">
        <v>-6.5118400000000003</v>
      </c>
      <c r="H79" s="279">
        <v>-25.683150000000001</v>
      </c>
      <c r="I79" s="279">
        <v>9.9845000000000006</v>
      </c>
      <c r="J79" s="279">
        <v>-90.702730000000003</v>
      </c>
      <c r="K79" s="279">
        <v>8.24071</v>
      </c>
      <c r="L79" s="279">
        <v>8.24071</v>
      </c>
      <c r="M79" s="279">
        <v>-203.94809000000001</v>
      </c>
      <c r="N79" s="347"/>
    </row>
    <row r="80" spans="1:14" ht="15" customHeight="1">
      <c r="A80" s="278" t="s">
        <v>620</v>
      </c>
      <c r="B80" s="279">
        <v>1372.76224</v>
      </c>
      <c r="C80" s="279">
        <v>1124.5916399999999</v>
      </c>
      <c r="D80" s="279">
        <v>160.60172</v>
      </c>
      <c r="E80" s="279">
        <v>461.38353999999998</v>
      </c>
      <c r="F80" s="279">
        <v>340.27501000000001</v>
      </c>
      <c r="G80" s="279">
        <v>-2285.4524999999999</v>
      </c>
      <c r="H80" s="279">
        <v>-3321.2463399999997</v>
      </c>
      <c r="I80" s="279">
        <v>-4867.5653000000002</v>
      </c>
      <c r="J80" s="279">
        <v>-1328.9974399999999</v>
      </c>
      <c r="K80" s="279">
        <v>2031.2360399999939</v>
      </c>
      <c r="L80" s="279">
        <v>777.64760999999999</v>
      </c>
      <c r="M80" s="279">
        <v>5895.0512499999868</v>
      </c>
      <c r="N80" s="347"/>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347"/>
    </row>
    <row r="82" spans="1:14" ht="15" customHeight="1">
      <c r="A82" s="278" t="s">
        <v>622</v>
      </c>
      <c r="B82" s="279">
        <v>1372.76224</v>
      </c>
      <c r="C82" s="279">
        <v>1124.5916399999999</v>
      </c>
      <c r="D82" s="279">
        <v>160.60172</v>
      </c>
      <c r="E82" s="279">
        <v>461.38353999999998</v>
      </c>
      <c r="F82" s="279">
        <v>340.27501000000001</v>
      </c>
      <c r="G82" s="279">
        <v>-2285.4524999999999</v>
      </c>
      <c r="H82" s="279">
        <v>-3321.2463399999997</v>
      </c>
      <c r="I82" s="279">
        <v>-4867.5653000000002</v>
      </c>
      <c r="J82" s="279">
        <v>-1328.9974399999999</v>
      </c>
      <c r="K82" s="279">
        <v>2031.2360399999939</v>
      </c>
      <c r="L82" s="279">
        <v>777.64760999999999</v>
      </c>
      <c r="M82" s="279">
        <v>5895.0512499999868</v>
      </c>
      <c r="N82" s="347"/>
    </row>
    <row r="83" spans="1:14" ht="15" customHeight="1" thickBot="1">
      <c r="A83" s="284" t="s">
        <v>623</v>
      </c>
      <c r="B83" s="279">
        <v>0</v>
      </c>
      <c r="C83" s="279">
        <v>0</v>
      </c>
      <c r="D83" s="279">
        <v>0</v>
      </c>
      <c r="E83" s="279">
        <v>0</v>
      </c>
      <c r="F83" s="279">
        <v>0</v>
      </c>
      <c r="G83" s="279">
        <v>0</v>
      </c>
      <c r="H83" s="279">
        <v>0</v>
      </c>
      <c r="I83" s="279">
        <v>0</v>
      </c>
      <c r="J83" s="279">
        <v>0</v>
      </c>
      <c r="K83" s="279">
        <v>0</v>
      </c>
      <c r="L83" s="279">
        <v>0</v>
      </c>
      <c r="M83" s="279">
        <v>0</v>
      </c>
      <c r="N83" s="347"/>
    </row>
    <row r="84" spans="1:14" ht="15" customHeight="1" thickTop="1" thickBot="1">
      <c r="A84" s="343" t="s">
        <v>624</v>
      </c>
      <c r="B84" s="344">
        <v>1372.76224</v>
      </c>
      <c r="C84" s="344">
        <v>1124.5916399999999</v>
      </c>
      <c r="D84" s="344">
        <v>160.60172</v>
      </c>
      <c r="E84" s="344">
        <v>461.38353999999998</v>
      </c>
      <c r="F84" s="344">
        <v>340.27501000000001</v>
      </c>
      <c r="G84" s="344">
        <v>-2285.4524999999999</v>
      </c>
      <c r="H84" s="344">
        <v>-3321.2463399999997</v>
      </c>
      <c r="I84" s="344">
        <v>-4867.5653000000002</v>
      </c>
      <c r="J84" s="344">
        <v>-1328.9974399999999</v>
      </c>
      <c r="K84" s="344">
        <v>2031.2360399999939</v>
      </c>
      <c r="L84" s="344">
        <v>777.64760999999999</v>
      </c>
      <c r="M84" s="344">
        <v>5895.0512499999868</v>
      </c>
      <c r="N84" s="347"/>
    </row>
    <row r="85" spans="1:14" ht="3.75" customHeight="1" thickTop="1" thickBot="1">
      <c r="A85" s="288"/>
      <c r="B85" s="289"/>
      <c r="C85" s="289"/>
      <c r="D85" s="289"/>
      <c r="E85" s="289"/>
      <c r="F85" s="289"/>
      <c r="G85" s="289"/>
      <c r="H85" s="289"/>
      <c r="I85" s="289"/>
      <c r="J85" s="289"/>
      <c r="K85" s="289"/>
      <c r="L85" s="289"/>
      <c r="M85" s="289"/>
    </row>
    <row r="86" spans="1:14" ht="15" customHeight="1" thickTop="1">
      <c r="A86" s="290"/>
      <c r="B86" s="291"/>
      <c r="C86" s="291"/>
      <c r="D86" s="291"/>
      <c r="E86" s="291"/>
      <c r="F86" s="291"/>
      <c r="G86" s="291"/>
      <c r="H86" s="291"/>
      <c r="I86" s="291"/>
      <c r="J86" s="291"/>
      <c r="K86" s="291"/>
      <c r="L86" s="291"/>
      <c r="M86"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zoomScaleNormal="100" workbookViewId="0">
      <selection activeCell="D20" sqref="D20"/>
    </sheetView>
  </sheetViews>
  <sheetFormatPr baseColWidth="10" defaultColWidth="9.140625" defaultRowHeight="18"/>
  <cols>
    <col min="1" max="1" width="106.42578125" style="273"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256" width="9.140625" style="273"/>
    <col min="257" max="257" width="106.42578125" style="273"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512" width="9.140625" style="273"/>
    <col min="513" max="513" width="106.42578125" style="273"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768" width="9.140625" style="273"/>
    <col min="769" max="769" width="106.42578125" style="273"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1024" width="9.140625" style="273"/>
    <col min="1025" max="1025" width="106.42578125" style="273"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280" width="9.140625" style="273"/>
    <col min="1281" max="1281" width="106.42578125" style="273"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536" width="9.140625" style="273"/>
    <col min="1537" max="1537" width="106.42578125" style="273"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792" width="9.140625" style="273"/>
    <col min="1793" max="1793" width="106.42578125" style="273"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2048" width="9.140625" style="273"/>
    <col min="2049" max="2049" width="106.42578125" style="273"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304" width="9.140625" style="273"/>
    <col min="2305" max="2305" width="106.42578125" style="273"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560" width="9.140625" style="273"/>
    <col min="2561" max="2561" width="106.42578125" style="273"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816" width="9.140625" style="273"/>
    <col min="2817" max="2817" width="106.42578125" style="273"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3072" width="9.140625" style="273"/>
    <col min="3073" max="3073" width="106.42578125" style="273"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328" width="9.140625" style="273"/>
    <col min="3329" max="3329" width="106.42578125" style="273"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584" width="9.140625" style="273"/>
    <col min="3585" max="3585" width="106.42578125" style="273"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840" width="9.140625" style="273"/>
    <col min="3841" max="3841" width="106.42578125" style="273"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4096" width="9.140625" style="273"/>
    <col min="4097" max="4097" width="106.42578125" style="273"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352" width="9.140625" style="273"/>
    <col min="4353" max="4353" width="106.42578125" style="273"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608" width="9.140625" style="273"/>
    <col min="4609" max="4609" width="106.42578125" style="273"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864" width="9.140625" style="273"/>
    <col min="4865" max="4865" width="106.42578125" style="273"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5120" width="9.140625" style="273"/>
    <col min="5121" max="5121" width="106.42578125" style="273"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376" width="9.140625" style="273"/>
    <col min="5377" max="5377" width="106.42578125" style="273"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632" width="9.140625" style="273"/>
    <col min="5633" max="5633" width="106.42578125" style="273"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888" width="9.140625" style="273"/>
    <col min="5889" max="5889" width="106.42578125" style="273"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6144" width="9.140625" style="273"/>
    <col min="6145" max="6145" width="106.42578125" style="273"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400" width="9.140625" style="273"/>
    <col min="6401" max="6401" width="106.42578125" style="273"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656" width="9.140625" style="273"/>
    <col min="6657" max="6657" width="106.42578125" style="273"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912" width="9.140625" style="273"/>
    <col min="6913" max="6913" width="106.42578125" style="273"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7168" width="9.140625" style="273"/>
    <col min="7169" max="7169" width="106.42578125" style="273"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424" width="9.140625" style="273"/>
    <col min="7425" max="7425" width="106.42578125" style="273"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680" width="9.140625" style="273"/>
    <col min="7681" max="7681" width="106.42578125" style="273"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936" width="9.140625" style="273"/>
    <col min="7937" max="7937" width="106.42578125" style="273"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8192" width="9.140625" style="273"/>
    <col min="8193" max="8193" width="106.42578125" style="273"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448" width="9.140625" style="273"/>
    <col min="8449" max="8449" width="106.42578125" style="273"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704" width="9.140625" style="273"/>
    <col min="8705" max="8705" width="106.42578125" style="273"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960" width="9.140625" style="273"/>
    <col min="8961" max="8961" width="106.42578125" style="273"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9216" width="9.140625" style="273"/>
    <col min="9217" max="9217" width="106.42578125" style="273"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472" width="9.140625" style="273"/>
    <col min="9473" max="9473" width="106.42578125" style="273"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728" width="9.140625" style="273"/>
    <col min="9729" max="9729" width="106.42578125" style="273"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984" width="9.140625" style="273"/>
    <col min="9985" max="9985" width="106.42578125" style="273"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240" width="9.140625" style="273"/>
    <col min="10241" max="10241" width="106.42578125" style="273"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496" width="9.140625" style="273"/>
    <col min="10497" max="10497" width="106.42578125" style="273"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752" width="9.140625" style="273"/>
    <col min="10753" max="10753" width="106.42578125" style="273"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1008" width="9.140625" style="273"/>
    <col min="11009" max="11009" width="106.42578125" style="273"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264" width="9.140625" style="273"/>
    <col min="11265" max="11265" width="106.42578125" style="273"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520" width="9.140625" style="273"/>
    <col min="11521" max="11521" width="106.42578125" style="273"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776" width="9.140625" style="273"/>
    <col min="11777" max="11777" width="106.42578125" style="273"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2032" width="9.140625" style="273"/>
    <col min="12033" max="12033" width="106.42578125" style="273"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288" width="9.140625" style="273"/>
    <col min="12289" max="12289" width="106.42578125" style="273"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544" width="9.140625" style="273"/>
    <col min="12545" max="12545" width="106.42578125" style="273"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800" width="9.140625" style="273"/>
    <col min="12801" max="12801" width="106.42578125" style="273"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3056" width="9.140625" style="273"/>
    <col min="13057" max="13057" width="106.42578125" style="273"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312" width="9.140625" style="273"/>
    <col min="13313" max="13313" width="106.42578125" style="273"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568" width="9.140625" style="273"/>
    <col min="13569" max="13569" width="106.42578125" style="273"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824" width="9.140625" style="273"/>
    <col min="13825" max="13825" width="106.42578125" style="273"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4080" width="9.140625" style="273"/>
    <col min="14081" max="14081" width="106.42578125" style="273"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336" width="9.140625" style="273"/>
    <col min="14337" max="14337" width="106.42578125" style="273"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592" width="9.140625" style="273"/>
    <col min="14593" max="14593" width="106.42578125" style="273"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848" width="9.140625" style="273"/>
    <col min="14849" max="14849" width="106.42578125" style="273"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5104" width="9.140625" style="273"/>
    <col min="15105" max="15105" width="106.42578125" style="273"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360" width="9.140625" style="273"/>
    <col min="15361" max="15361" width="106.42578125" style="273"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616" width="9.140625" style="273"/>
    <col min="15617" max="15617" width="106.42578125" style="273"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872" width="9.140625" style="273"/>
    <col min="15873" max="15873" width="106.42578125" style="273"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6128" width="9.140625" style="273"/>
    <col min="16129" max="16129" width="106.42578125" style="273"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384" width="9.140625" style="273"/>
  </cols>
  <sheetData>
    <row r="1" spans="1:14" ht="30" customHeight="1">
      <c r="A1" s="774" t="s">
        <v>324</v>
      </c>
      <c r="B1" s="774"/>
      <c r="C1" s="774"/>
      <c r="D1" s="774"/>
      <c r="E1" s="774"/>
      <c r="F1" s="774"/>
      <c r="G1" s="774"/>
      <c r="H1" s="774"/>
      <c r="I1" s="774"/>
      <c r="J1" s="774"/>
      <c r="K1" s="774"/>
      <c r="L1" s="774"/>
      <c r="M1" s="774"/>
    </row>
    <row r="2" spans="1:14" ht="15" customHeight="1">
      <c r="A2" s="775" t="s">
        <v>551</v>
      </c>
      <c r="B2" s="775"/>
      <c r="C2" s="775"/>
      <c r="D2" s="775"/>
      <c r="E2" s="775"/>
      <c r="F2" s="775"/>
      <c r="G2" s="775"/>
      <c r="H2" s="775"/>
      <c r="I2" s="775"/>
      <c r="J2" s="775"/>
      <c r="K2" s="775"/>
      <c r="L2" s="775"/>
      <c r="M2" s="775"/>
    </row>
    <row r="3" spans="1:14" ht="15" customHeight="1">
      <c r="A3" s="775" t="s">
        <v>766</v>
      </c>
      <c r="B3" s="775"/>
      <c r="C3" s="775"/>
      <c r="D3" s="775"/>
      <c r="E3" s="775"/>
      <c r="F3" s="775"/>
      <c r="G3" s="775"/>
      <c r="H3" s="775"/>
      <c r="I3" s="775"/>
      <c r="J3" s="775"/>
      <c r="K3" s="775"/>
      <c r="L3" s="775"/>
      <c r="M3" s="775"/>
    </row>
    <row r="4" spans="1:14" ht="30" customHeight="1">
      <c r="A4" s="776" t="s">
        <v>2</v>
      </c>
      <c r="B4" s="776"/>
      <c r="C4" s="776"/>
      <c r="D4" s="776"/>
      <c r="E4" s="776"/>
      <c r="F4" s="776"/>
      <c r="G4" s="776"/>
      <c r="H4" s="776"/>
      <c r="I4" s="776"/>
      <c r="J4" s="776"/>
      <c r="K4" s="776"/>
      <c r="L4" s="776"/>
      <c r="M4" s="776"/>
    </row>
    <row r="5" spans="1:14" ht="3.75" customHeight="1" thickBot="1">
      <c r="A5" s="272"/>
      <c r="B5" s="272"/>
      <c r="C5" s="272"/>
      <c r="D5" s="272"/>
      <c r="E5" s="272"/>
      <c r="F5" s="272"/>
      <c r="G5" s="272"/>
      <c r="H5" s="272"/>
      <c r="I5" s="272"/>
      <c r="J5" s="272"/>
      <c r="K5" s="272"/>
      <c r="L5" s="272"/>
      <c r="M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4" ht="15" customHeight="1" thickTop="1" thickBot="1">
      <c r="A7" s="343" t="s">
        <v>562</v>
      </c>
      <c r="B7" s="344">
        <v>8421990.5261000004</v>
      </c>
      <c r="C7" s="344">
        <v>10017234.596170001</v>
      </c>
      <c r="D7" s="344">
        <v>11161700.99265</v>
      </c>
      <c r="E7" s="344">
        <v>12339902.262950001</v>
      </c>
      <c r="F7" s="344">
        <v>14206381.12785</v>
      </c>
      <c r="G7" s="344">
        <v>15302837.484719999</v>
      </c>
      <c r="H7" s="344">
        <v>17472143.46751</v>
      </c>
      <c r="I7" s="344">
        <v>19101938.411330003</v>
      </c>
      <c r="J7" s="344">
        <v>20581857.598330002</v>
      </c>
      <c r="K7" s="344">
        <v>22565357.879270002</v>
      </c>
      <c r="L7" s="344">
        <v>23409167.15027</v>
      </c>
      <c r="M7" s="344">
        <v>24398687.270860001</v>
      </c>
      <c r="N7" s="347"/>
    </row>
    <row r="8" spans="1:14" s="280" customFormat="1" ht="15" customHeight="1" thickTop="1">
      <c r="A8" s="278" t="s">
        <v>9</v>
      </c>
      <c r="B8" s="279">
        <v>757696.43495000002</v>
      </c>
      <c r="C8" s="279">
        <v>929820.08851000003</v>
      </c>
      <c r="D8" s="279">
        <v>831663.59976999997</v>
      </c>
      <c r="E8" s="279">
        <v>613486.53936000005</v>
      </c>
      <c r="F8" s="279">
        <v>933331.6997</v>
      </c>
      <c r="G8" s="279">
        <v>913462.98589000001</v>
      </c>
      <c r="H8" s="279">
        <v>1033740.2143400001</v>
      </c>
      <c r="I8" s="279">
        <v>1198442.3883099998</v>
      </c>
      <c r="J8" s="279">
        <v>1176084.07549</v>
      </c>
      <c r="K8" s="279">
        <v>2146740.0748700001</v>
      </c>
      <c r="L8" s="279">
        <v>2575135.4120999998</v>
      </c>
      <c r="M8" s="279">
        <v>1456111.3108399997</v>
      </c>
      <c r="N8" s="347"/>
    </row>
    <row r="9" spans="1:14" s="280" customFormat="1" ht="15" customHeight="1">
      <c r="A9" s="278" t="s">
        <v>18</v>
      </c>
      <c r="B9" s="279">
        <v>571795.29677999998</v>
      </c>
      <c r="C9" s="279">
        <v>856994.82961000002</v>
      </c>
      <c r="D9" s="279">
        <v>998347.71811000002</v>
      </c>
      <c r="E9" s="279">
        <v>1448029.68258</v>
      </c>
      <c r="F9" s="279">
        <v>1516496.5081199999</v>
      </c>
      <c r="G9" s="279">
        <v>1674428.94484</v>
      </c>
      <c r="H9" s="279">
        <v>1942239.1558800002</v>
      </c>
      <c r="I9" s="279">
        <v>2097575.8755899998</v>
      </c>
      <c r="J9" s="279">
        <v>2242046.0164399999</v>
      </c>
      <c r="K9" s="279">
        <v>2285038.1302599995</v>
      </c>
      <c r="L9" s="279">
        <v>2585899.37512</v>
      </c>
      <c r="M9" s="279">
        <v>3614432.0905900002</v>
      </c>
      <c r="N9" s="347"/>
    </row>
    <row r="10" spans="1:14" s="280" customFormat="1" ht="15" customHeight="1">
      <c r="A10" s="278" t="s">
        <v>27</v>
      </c>
      <c r="B10" s="279">
        <v>6894974.7681400003</v>
      </c>
      <c r="C10" s="279">
        <v>7913290.5194300003</v>
      </c>
      <c r="D10" s="279">
        <v>8872118.3705800008</v>
      </c>
      <c r="E10" s="279">
        <v>9701376.9855199996</v>
      </c>
      <c r="F10" s="279">
        <v>11139924.659399999</v>
      </c>
      <c r="G10" s="279">
        <v>12034449.535459999</v>
      </c>
      <c r="H10" s="279">
        <v>13229360.682610001</v>
      </c>
      <c r="I10" s="279">
        <v>14420494.22511</v>
      </c>
      <c r="J10" s="279">
        <v>15551804.918620002</v>
      </c>
      <c r="K10" s="279">
        <v>16759726.191299999</v>
      </c>
      <c r="L10" s="279">
        <v>16821286.638610002</v>
      </c>
      <c r="M10" s="279">
        <v>17889250.65357</v>
      </c>
      <c r="N10" s="347"/>
    </row>
    <row r="11" spans="1:14" s="280" customFormat="1" ht="15" customHeight="1">
      <c r="A11" s="281" t="s">
        <v>563</v>
      </c>
      <c r="B11" s="279">
        <v>7054185.8012399999</v>
      </c>
      <c r="C11" s="279">
        <v>8036753.4593500001</v>
      </c>
      <c r="D11" s="279">
        <v>8984070.2357299998</v>
      </c>
      <c r="E11" s="279">
        <v>9810351.7194999997</v>
      </c>
      <c r="F11" s="279">
        <v>11254579.59159</v>
      </c>
      <c r="G11" s="279">
        <v>12134000.941190001</v>
      </c>
      <c r="H11" s="279">
        <v>12766281.500080001</v>
      </c>
      <c r="I11" s="279">
        <v>13729994.2795</v>
      </c>
      <c r="J11" s="279">
        <v>14931583.797370002</v>
      </c>
      <c r="K11" s="279">
        <v>16316608.13989</v>
      </c>
      <c r="L11" s="279">
        <v>16423856.006959999</v>
      </c>
      <c r="M11" s="279">
        <v>17631107.969459999</v>
      </c>
      <c r="N11" s="347"/>
    </row>
    <row r="12" spans="1:14" s="280" customFormat="1" ht="15" customHeight="1">
      <c r="A12" s="281" t="s">
        <v>564</v>
      </c>
      <c r="B12" s="279">
        <v>7010749.3733199993</v>
      </c>
      <c r="C12" s="279">
        <v>7996401.1835000003</v>
      </c>
      <c r="D12" s="279">
        <v>8917543.7314400002</v>
      </c>
      <c r="E12" s="279">
        <v>9681795.0115699992</v>
      </c>
      <c r="F12" s="279">
        <v>11033601.26489</v>
      </c>
      <c r="G12" s="279">
        <v>11604551.855280001</v>
      </c>
      <c r="H12" s="279">
        <v>12252655.426760001</v>
      </c>
      <c r="I12" s="279">
        <v>10861544.681809999</v>
      </c>
      <c r="J12" s="279">
        <v>12052839.50615</v>
      </c>
      <c r="K12" s="279">
        <v>14034681.371169999</v>
      </c>
      <c r="L12" s="279">
        <v>14161427.03284</v>
      </c>
      <c r="M12" s="279">
        <v>15778779.544670001</v>
      </c>
      <c r="N12" s="347"/>
    </row>
    <row r="13" spans="1:14" s="280" customFormat="1" ht="15" customHeight="1">
      <c r="A13" s="281" t="s">
        <v>565</v>
      </c>
      <c r="B13" s="279">
        <v>43436.427920000002</v>
      </c>
      <c r="C13" s="279">
        <v>40352.275849999998</v>
      </c>
      <c r="D13" s="279">
        <v>66526.504289999997</v>
      </c>
      <c r="E13" s="279">
        <v>128556.70793</v>
      </c>
      <c r="F13" s="279">
        <v>220978.32669999998</v>
      </c>
      <c r="G13" s="279">
        <v>529449.08591000002</v>
      </c>
      <c r="H13" s="279">
        <v>513626.07331999997</v>
      </c>
      <c r="I13" s="279">
        <v>2868449.5976900002</v>
      </c>
      <c r="J13" s="279">
        <v>2878744.29122</v>
      </c>
      <c r="K13" s="279">
        <v>2281926.7687200001</v>
      </c>
      <c r="L13" s="279">
        <v>2262428.9741199999</v>
      </c>
      <c r="M13" s="279">
        <v>1852328.4247900001</v>
      </c>
      <c r="N13" s="347"/>
    </row>
    <row r="14" spans="1:14" s="280" customFormat="1" ht="15" customHeight="1">
      <c r="A14" s="281" t="s">
        <v>566</v>
      </c>
      <c r="B14" s="279">
        <v>52108.436369999996</v>
      </c>
      <c r="C14" s="279">
        <v>68226.479900000006</v>
      </c>
      <c r="D14" s="279">
        <v>79159.584170000002</v>
      </c>
      <c r="E14" s="279">
        <v>103083.27670999999</v>
      </c>
      <c r="F14" s="279">
        <v>88041.188510000007</v>
      </c>
      <c r="G14" s="279">
        <v>80705.004180000004</v>
      </c>
      <c r="H14" s="279">
        <v>42165.20246</v>
      </c>
      <c r="I14" s="279">
        <v>70506.114269999991</v>
      </c>
      <c r="J14" s="279">
        <v>149902.204</v>
      </c>
      <c r="K14" s="279">
        <v>272477.47411000001</v>
      </c>
      <c r="L14" s="279">
        <v>234111.17285</v>
      </c>
      <c r="M14" s="279">
        <v>280925.25971000001</v>
      </c>
      <c r="N14" s="347"/>
    </row>
    <row r="15" spans="1:14" s="280" customFormat="1" ht="15" customHeight="1">
      <c r="A15" s="281" t="s">
        <v>567</v>
      </c>
      <c r="B15" s="279">
        <v>50531.472840000002</v>
      </c>
      <c r="C15" s="279">
        <v>64755.159770000006</v>
      </c>
      <c r="D15" s="279">
        <v>75378.142810000005</v>
      </c>
      <c r="E15" s="279">
        <v>94642.344140000001</v>
      </c>
      <c r="F15" s="279">
        <v>70623.91234000001</v>
      </c>
      <c r="G15" s="279">
        <v>58528.69169</v>
      </c>
      <c r="H15" s="279">
        <v>30917.120269999999</v>
      </c>
      <c r="I15" s="279">
        <v>55184.278060000004</v>
      </c>
      <c r="J15" s="279">
        <v>57939.47221</v>
      </c>
      <c r="K15" s="279">
        <v>112863.22100999999</v>
      </c>
      <c r="L15" s="279">
        <v>94214.007900000011</v>
      </c>
      <c r="M15" s="279">
        <v>105519.98698999999</v>
      </c>
      <c r="N15" s="347"/>
    </row>
    <row r="16" spans="1:14" s="280" customFormat="1" ht="15" customHeight="1">
      <c r="A16" s="281" t="s">
        <v>568</v>
      </c>
      <c r="B16" s="279">
        <v>1576.96353</v>
      </c>
      <c r="C16" s="279">
        <v>3471.3201300000001</v>
      </c>
      <c r="D16" s="279">
        <v>3781.4413599999998</v>
      </c>
      <c r="E16" s="279">
        <v>8440.9325700000009</v>
      </c>
      <c r="F16" s="279">
        <v>17417.276170000001</v>
      </c>
      <c r="G16" s="279">
        <v>22176.312489999997</v>
      </c>
      <c r="H16" s="279">
        <v>11248.082189999999</v>
      </c>
      <c r="I16" s="279">
        <v>15321.836210000001</v>
      </c>
      <c r="J16" s="279">
        <v>91962.731790000005</v>
      </c>
      <c r="K16" s="279">
        <v>159614.2531</v>
      </c>
      <c r="L16" s="279">
        <v>139897.16494999998</v>
      </c>
      <c r="M16" s="279">
        <v>175405.27272000001</v>
      </c>
      <c r="N16" s="347"/>
    </row>
    <row r="17" spans="1:14" s="280" customFormat="1" ht="15" customHeight="1">
      <c r="A17" s="281" t="s">
        <v>569</v>
      </c>
      <c r="B17" s="279">
        <v>41195.998390000001</v>
      </c>
      <c r="C17" s="279">
        <v>51457.959299999995</v>
      </c>
      <c r="D17" s="279">
        <v>76372.603010000006</v>
      </c>
      <c r="E17" s="279">
        <v>84578.812379999988</v>
      </c>
      <c r="F17" s="279">
        <v>88467.534169999999</v>
      </c>
      <c r="G17" s="279">
        <v>95268.720349999989</v>
      </c>
      <c r="H17" s="279">
        <v>96560.416519999999</v>
      </c>
      <c r="I17" s="279">
        <v>76197.574659999998</v>
      </c>
      <c r="J17" s="279">
        <v>89341.554349999991</v>
      </c>
      <c r="K17" s="279">
        <v>156615.04227999999</v>
      </c>
      <c r="L17" s="279">
        <v>166746.40463</v>
      </c>
      <c r="M17" s="279">
        <v>223723.89254000003</v>
      </c>
      <c r="N17" s="347"/>
    </row>
    <row r="18" spans="1:14" s="280" customFormat="1" ht="15" customHeight="1">
      <c r="A18" s="281" t="s">
        <v>570</v>
      </c>
      <c r="B18" s="279">
        <v>37693.672500000001</v>
      </c>
      <c r="C18" s="279">
        <v>47601.001210000002</v>
      </c>
      <c r="D18" s="279">
        <v>69208.705170000001</v>
      </c>
      <c r="E18" s="279">
        <v>75169.794569999998</v>
      </c>
      <c r="F18" s="279">
        <v>79025.748569999996</v>
      </c>
      <c r="G18" s="279">
        <v>77487.794810000007</v>
      </c>
      <c r="H18" s="279">
        <v>76705.30101000001</v>
      </c>
      <c r="I18" s="279">
        <v>60445.94556</v>
      </c>
      <c r="J18" s="279">
        <v>60597.409950000001</v>
      </c>
      <c r="K18" s="279">
        <v>66279.162939999995</v>
      </c>
      <c r="L18" s="279">
        <v>74223.014670000004</v>
      </c>
      <c r="M18" s="279">
        <v>84063.463579999996</v>
      </c>
      <c r="N18" s="347"/>
    </row>
    <row r="19" spans="1:14" s="280" customFormat="1" ht="15" customHeight="1">
      <c r="A19" s="281" t="s">
        <v>571</v>
      </c>
      <c r="B19" s="279">
        <v>3502.3258900000001</v>
      </c>
      <c r="C19" s="279">
        <v>3856.9580899999996</v>
      </c>
      <c r="D19" s="279">
        <v>7163.8978399999996</v>
      </c>
      <c r="E19" s="279">
        <v>9409.0178100000012</v>
      </c>
      <c r="F19" s="279">
        <v>9441.7855999999992</v>
      </c>
      <c r="G19" s="279">
        <v>17780.92554</v>
      </c>
      <c r="H19" s="279">
        <v>19855.115510000003</v>
      </c>
      <c r="I19" s="279">
        <v>15751.6291</v>
      </c>
      <c r="J19" s="279">
        <v>28744.144399999997</v>
      </c>
      <c r="K19" s="279">
        <v>90335.87934</v>
      </c>
      <c r="L19" s="279">
        <v>92523.38996</v>
      </c>
      <c r="M19" s="279">
        <v>139660.42896000002</v>
      </c>
      <c r="N19" s="347"/>
    </row>
    <row r="20" spans="1:14" s="280" customFormat="1" ht="15" customHeight="1">
      <c r="A20" s="281" t="s">
        <v>34</v>
      </c>
      <c r="B20" s="279">
        <v>74084.394509999998</v>
      </c>
      <c r="C20" s="279">
        <v>78877.583910000001</v>
      </c>
      <c r="D20" s="279">
        <v>87424.734400000001</v>
      </c>
      <c r="E20" s="279">
        <v>98147.747829999993</v>
      </c>
      <c r="F20" s="279">
        <v>110752.16643000001</v>
      </c>
      <c r="G20" s="279">
        <v>126988.94085</v>
      </c>
      <c r="H20" s="279">
        <v>878871.72347000008</v>
      </c>
      <c r="I20" s="279">
        <v>1098720.77308</v>
      </c>
      <c r="J20" s="279">
        <v>971898.01436000003</v>
      </c>
      <c r="K20" s="279">
        <v>773528.20976</v>
      </c>
      <c r="L20" s="279">
        <v>756779.48983000009</v>
      </c>
      <c r="M20" s="279">
        <v>588798.45467000001</v>
      </c>
      <c r="N20" s="347"/>
    </row>
    <row r="21" spans="1:14" s="280" customFormat="1" ht="15" customHeight="1">
      <c r="A21" s="281" t="s">
        <v>572</v>
      </c>
      <c r="B21" s="279">
        <v>-326599.86236999999</v>
      </c>
      <c r="C21" s="279">
        <v>-322024.96302999998</v>
      </c>
      <c r="D21" s="279">
        <v>-354908.78672999999</v>
      </c>
      <c r="E21" s="279">
        <v>-394784.57089999999</v>
      </c>
      <c r="F21" s="279">
        <v>-401915.82130000001</v>
      </c>
      <c r="G21" s="279">
        <v>-402514.07111000002</v>
      </c>
      <c r="H21" s="279">
        <v>-554518.15992000001</v>
      </c>
      <c r="I21" s="279">
        <v>-554924.51639999996</v>
      </c>
      <c r="J21" s="279">
        <v>-590920.65146000008</v>
      </c>
      <c r="K21" s="279">
        <v>-759502.67473999981</v>
      </c>
      <c r="L21" s="279">
        <v>-760206.43565999996</v>
      </c>
      <c r="M21" s="279">
        <v>-835304.92281000002</v>
      </c>
      <c r="N21" s="347"/>
    </row>
    <row r="22" spans="1:14" s="280" customFormat="1" ht="15" customHeight="1">
      <c r="A22" s="278" t="s">
        <v>64</v>
      </c>
      <c r="B22" s="279">
        <v>51710.077619999996</v>
      </c>
      <c r="C22" s="279">
        <v>66922.235409999994</v>
      </c>
      <c r="D22" s="279">
        <v>83408.066900000005</v>
      </c>
      <c r="E22" s="279">
        <v>97638.455180000004</v>
      </c>
      <c r="F22" s="279">
        <v>80695.668919999996</v>
      </c>
      <c r="G22" s="279">
        <v>81124.817049999998</v>
      </c>
      <c r="H22" s="279">
        <v>159259.79181999998</v>
      </c>
      <c r="I22" s="279">
        <v>143824.07271000001</v>
      </c>
      <c r="J22" s="279">
        <v>179601.76058</v>
      </c>
      <c r="K22" s="279">
        <v>114051.93712999999</v>
      </c>
      <c r="L22" s="279">
        <v>164736.31913999998</v>
      </c>
      <c r="M22" s="279">
        <v>110683.26793</v>
      </c>
      <c r="N22" s="347"/>
    </row>
    <row r="23" spans="1:14" s="280" customFormat="1" ht="15" customHeight="1">
      <c r="A23" s="278" t="s">
        <v>70</v>
      </c>
      <c r="B23" s="279">
        <v>2E-3</v>
      </c>
      <c r="C23" s="279">
        <v>0</v>
      </c>
      <c r="D23" s="279">
        <v>2176.0007799999998</v>
      </c>
      <c r="E23" s="279">
        <v>1208.91131</v>
      </c>
      <c r="F23" s="279">
        <v>57.523350000000001</v>
      </c>
      <c r="G23" s="279">
        <v>2654.2016100000001</v>
      </c>
      <c r="H23" s="279">
        <v>5226.3328000000001</v>
      </c>
      <c r="I23" s="279">
        <v>4349.2826999999997</v>
      </c>
      <c r="J23" s="279">
        <v>3804.3445000000002</v>
      </c>
      <c r="K23" s="279">
        <v>12936.632079999998</v>
      </c>
      <c r="L23" s="279">
        <v>12711.682419999999</v>
      </c>
      <c r="M23" s="279">
        <v>10096.710799999997</v>
      </c>
      <c r="N23" s="347"/>
    </row>
    <row r="24" spans="1:14" s="280" customFormat="1" ht="15" customHeight="1">
      <c r="A24" s="278" t="s">
        <v>573</v>
      </c>
      <c r="B24" s="279">
        <v>28085.63912</v>
      </c>
      <c r="C24" s="279">
        <v>65271.169310000005</v>
      </c>
      <c r="D24" s="279">
        <v>135622.02109999998</v>
      </c>
      <c r="E24" s="279">
        <v>221174.48493999999</v>
      </c>
      <c r="F24" s="279">
        <v>255444.81731000001</v>
      </c>
      <c r="G24" s="279">
        <v>320647.02439999999</v>
      </c>
      <c r="H24" s="279">
        <v>828347.04660999996</v>
      </c>
      <c r="I24" s="279">
        <v>976587.60991999996</v>
      </c>
      <c r="J24" s="279">
        <v>1149221.5470499999</v>
      </c>
      <c r="K24" s="279">
        <v>950429.14695000008</v>
      </c>
      <c r="L24" s="279">
        <v>950429.20578999992</v>
      </c>
      <c r="M24" s="279">
        <v>950530.95968999993</v>
      </c>
      <c r="N24" s="347"/>
    </row>
    <row r="25" spans="1:14" s="280" customFormat="1" ht="15" customHeight="1">
      <c r="A25" s="278" t="s">
        <v>80</v>
      </c>
      <c r="B25" s="279">
        <v>81325.782760000002</v>
      </c>
      <c r="C25" s="279">
        <v>98156.46703</v>
      </c>
      <c r="D25" s="279">
        <v>126555.83446</v>
      </c>
      <c r="E25" s="279">
        <v>150942.36209000001</v>
      </c>
      <c r="F25" s="279">
        <v>195973.48302000001</v>
      </c>
      <c r="G25" s="279">
        <v>211899.54005000001</v>
      </c>
      <c r="H25" s="279">
        <v>206897.64771000002</v>
      </c>
      <c r="I25" s="279">
        <v>207244.77556000001</v>
      </c>
      <c r="J25" s="279">
        <v>212317.15243000002</v>
      </c>
      <c r="K25" s="279">
        <v>220775.23981000003</v>
      </c>
      <c r="L25" s="279">
        <v>224923.76913999999</v>
      </c>
      <c r="M25" s="279">
        <v>276432.41506000009</v>
      </c>
      <c r="N25" s="347"/>
    </row>
    <row r="26" spans="1:14" s="280" customFormat="1" ht="15" customHeight="1">
      <c r="A26" s="278" t="s">
        <v>574</v>
      </c>
      <c r="B26" s="279">
        <v>36402.524729999997</v>
      </c>
      <c r="C26" s="279">
        <v>86779.286870000011</v>
      </c>
      <c r="D26" s="279">
        <v>111809.38095000001</v>
      </c>
      <c r="E26" s="279">
        <v>106044.84196999999</v>
      </c>
      <c r="F26" s="279">
        <v>84456.768030000007</v>
      </c>
      <c r="G26" s="279">
        <v>64170.435420000002</v>
      </c>
      <c r="H26" s="279">
        <v>67072.595740000004</v>
      </c>
      <c r="I26" s="279">
        <v>53420.181429999997</v>
      </c>
      <c r="J26" s="279">
        <v>66977.783219999998</v>
      </c>
      <c r="K26" s="279">
        <v>75660.526870000002</v>
      </c>
      <c r="L26" s="279">
        <v>74044.747950000004</v>
      </c>
      <c r="M26" s="279">
        <v>91149.862379999991</v>
      </c>
      <c r="N26" s="347"/>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7"/>
    </row>
    <row r="28" spans="1:14" ht="15" customHeight="1" thickTop="1" thickBot="1">
      <c r="A28" s="343" t="s">
        <v>575</v>
      </c>
      <c r="B28" s="344">
        <v>7736328.7672199998</v>
      </c>
      <c r="C28" s="344">
        <v>9229280.73257</v>
      </c>
      <c r="D28" s="344">
        <v>10286822.097899999</v>
      </c>
      <c r="E28" s="344">
        <v>11391071.299079999</v>
      </c>
      <c r="F28" s="344">
        <v>13159605.10784</v>
      </c>
      <c r="G28" s="344">
        <v>14117952.217959998</v>
      </c>
      <c r="H28" s="344">
        <v>16265232.386879999</v>
      </c>
      <c r="I28" s="344">
        <v>17800232.07669</v>
      </c>
      <c r="J28" s="344">
        <v>19142615.97608</v>
      </c>
      <c r="K28" s="344">
        <v>21035235.309519999</v>
      </c>
      <c r="L28" s="344">
        <v>21838689.967810001</v>
      </c>
      <c r="M28" s="344">
        <v>22748258.55082</v>
      </c>
      <c r="N28" s="347"/>
    </row>
    <row r="29" spans="1:14" s="280" customFormat="1" ht="15" customHeight="1" thickTop="1">
      <c r="A29" s="278" t="s">
        <v>576</v>
      </c>
      <c r="B29" s="279">
        <v>5725132.5848300001</v>
      </c>
      <c r="C29" s="279">
        <v>7383484.4458299996</v>
      </c>
      <c r="D29" s="279">
        <v>8297175.4968699999</v>
      </c>
      <c r="E29" s="279">
        <v>8571109.8557200003</v>
      </c>
      <c r="F29" s="279">
        <v>9624376.5087000001</v>
      </c>
      <c r="G29" s="279">
        <v>9200397.9899799991</v>
      </c>
      <c r="H29" s="279">
        <v>10564590.606419999</v>
      </c>
      <c r="I29" s="279">
        <v>12465904.734450001</v>
      </c>
      <c r="J29" s="279">
        <v>13984632.79874</v>
      </c>
      <c r="K29" s="279">
        <v>7563568.6175499996</v>
      </c>
      <c r="L29" s="279">
        <v>8072208.7210100004</v>
      </c>
      <c r="M29" s="279">
        <v>16849412.349780001</v>
      </c>
      <c r="N29" s="347"/>
    </row>
    <row r="30" spans="1:14" s="280" customFormat="1" ht="15" customHeight="1">
      <c r="A30" s="281" t="s">
        <v>577</v>
      </c>
      <c r="B30" s="279">
        <v>1791.53388</v>
      </c>
      <c r="C30" s="279">
        <v>1690.0923400000001</v>
      </c>
      <c r="D30" s="279">
        <v>1569.4230500000001</v>
      </c>
      <c r="E30" s="279">
        <v>180878.81393</v>
      </c>
      <c r="F30" s="279">
        <v>509044.57573000004</v>
      </c>
      <c r="G30" s="279">
        <v>455433.99447999999</v>
      </c>
      <c r="H30" s="279">
        <v>876781.41735999996</v>
      </c>
      <c r="I30" s="279">
        <v>837405.55874999997</v>
      </c>
      <c r="J30" s="279">
        <v>1221482.8259400001</v>
      </c>
      <c r="K30" s="279">
        <v>907788.19897999987</v>
      </c>
      <c r="L30" s="279">
        <v>1128312.60039</v>
      </c>
      <c r="M30" s="279">
        <v>1461067.00318</v>
      </c>
      <c r="N30" s="347"/>
    </row>
    <row r="31" spans="1:14" s="280" customFormat="1" ht="15" customHeight="1">
      <c r="A31" s="281" t="s">
        <v>578</v>
      </c>
      <c r="B31" s="279">
        <v>2360538.3766999999</v>
      </c>
      <c r="C31" s="279">
        <v>2761611.6330999997</v>
      </c>
      <c r="D31" s="279">
        <v>3558507.6672399999</v>
      </c>
      <c r="E31" s="279">
        <v>3607047.1695400001</v>
      </c>
      <c r="F31" s="279">
        <v>3919148.8343400001</v>
      </c>
      <c r="G31" s="279">
        <v>3781578.84613</v>
      </c>
      <c r="H31" s="279">
        <v>3852638.6310700001</v>
      </c>
      <c r="I31" s="279">
        <v>4347119.6523000002</v>
      </c>
      <c r="J31" s="279">
        <v>4559770.8686899999</v>
      </c>
      <c r="K31" s="279">
        <v>4290772.0997900004</v>
      </c>
      <c r="L31" s="279">
        <v>4471355.6706899991</v>
      </c>
      <c r="M31" s="279">
        <v>5014451.6176400008</v>
      </c>
      <c r="N31" s="347"/>
    </row>
    <row r="32" spans="1:14" s="280" customFormat="1" ht="15" customHeight="1">
      <c r="A32" s="281" t="s">
        <v>579</v>
      </c>
      <c r="B32" s="279">
        <v>124795.31629999999</v>
      </c>
      <c r="C32" s="279">
        <v>33603.29393</v>
      </c>
      <c r="D32" s="279">
        <v>12623.302220000001</v>
      </c>
      <c r="E32" s="279">
        <v>8853.8923900000009</v>
      </c>
      <c r="F32" s="279">
        <v>3820.12246</v>
      </c>
      <c r="G32" s="279">
        <v>2133.79486</v>
      </c>
      <c r="H32" s="279">
        <v>1487.81728</v>
      </c>
      <c r="I32" s="279">
        <v>640.02178000000004</v>
      </c>
      <c r="J32" s="279">
        <v>401.79352</v>
      </c>
      <c r="K32" s="279">
        <v>262.82459999999998</v>
      </c>
      <c r="L32" s="279">
        <v>191.77795999999998</v>
      </c>
      <c r="M32" s="279">
        <v>71.34884000000001</v>
      </c>
      <c r="N32" s="347"/>
    </row>
    <row r="33" spans="1:14" s="280" customFormat="1" ht="15" customHeight="1">
      <c r="A33" s="281" t="s">
        <v>580</v>
      </c>
      <c r="B33" s="279">
        <v>73307.689159999994</v>
      </c>
      <c r="C33" s="279">
        <v>80378.581439999994</v>
      </c>
      <c r="D33" s="279">
        <v>62132.083789999997</v>
      </c>
      <c r="E33" s="279">
        <v>55182.672319999998</v>
      </c>
      <c r="F33" s="279">
        <v>69608.879760000011</v>
      </c>
      <c r="G33" s="279">
        <v>64411.811809999999</v>
      </c>
      <c r="H33" s="279">
        <v>66656.675049999991</v>
      </c>
      <c r="I33" s="279">
        <v>84885.175109999996</v>
      </c>
      <c r="J33" s="279">
        <v>95693.356370000009</v>
      </c>
      <c r="K33" s="279">
        <v>99066.217340000003</v>
      </c>
      <c r="L33" s="279">
        <v>96844.647799999992</v>
      </c>
      <c r="M33" s="279">
        <v>115891.7371</v>
      </c>
      <c r="N33" s="347"/>
    </row>
    <row r="34" spans="1:14" s="280" customFormat="1" ht="15" customHeight="1">
      <c r="A34" s="281" t="s">
        <v>581</v>
      </c>
      <c r="B34" s="279">
        <v>2985025.0495100003</v>
      </c>
      <c r="C34" s="279">
        <v>4271407.5674700001</v>
      </c>
      <c r="D34" s="279">
        <v>4374589.3359599998</v>
      </c>
      <c r="E34" s="279">
        <v>4374183.2456499999</v>
      </c>
      <c r="F34" s="279">
        <v>4757553.9504700005</v>
      </c>
      <c r="G34" s="279">
        <v>4541825.4823599998</v>
      </c>
      <c r="H34" s="279">
        <v>5387335.9219300002</v>
      </c>
      <c r="I34" s="279">
        <v>6743612.1233299999</v>
      </c>
      <c r="J34" s="279">
        <v>7615939.4513699999</v>
      </c>
      <c r="K34" s="279">
        <v>2211495.8817699999</v>
      </c>
      <c r="L34" s="279">
        <v>2319610.8321599998</v>
      </c>
      <c r="M34" s="279">
        <v>9425057.8871999998</v>
      </c>
      <c r="N34" s="347"/>
    </row>
    <row r="35" spans="1:14" s="280" customFormat="1" ht="15" customHeight="1">
      <c r="A35" s="281" t="s">
        <v>582</v>
      </c>
      <c r="B35" s="279">
        <v>179674.61928000001</v>
      </c>
      <c r="C35" s="279">
        <v>234793.27755</v>
      </c>
      <c r="D35" s="279">
        <v>287753.68461</v>
      </c>
      <c r="E35" s="279">
        <v>344964.06189000001</v>
      </c>
      <c r="F35" s="279">
        <v>365200.14594000002</v>
      </c>
      <c r="G35" s="279">
        <v>355014.06033999997</v>
      </c>
      <c r="H35" s="279">
        <v>379690.14373000001</v>
      </c>
      <c r="I35" s="279">
        <v>452242.20318000001</v>
      </c>
      <c r="J35" s="279">
        <v>491344.50285000005</v>
      </c>
      <c r="K35" s="279">
        <v>54183.395069999991</v>
      </c>
      <c r="L35" s="279">
        <v>55893.192009999999</v>
      </c>
      <c r="M35" s="279">
        <v>832872.75582000008</v>
      </c>
      <c r="N35" s="347"/>
    </row>
    <row r="36" spans="1:14" s="280" customFormat="1" ht="15" customHeight="1">
      <c r="A36" s="278" t="s">
        <v>583</v>
      </c>
      <c r="B36" s="279">
        <v>2609.0369500000002</v>
      </c>
      <c r="C36" s="279">
        <v>2778.8429500000002</v>
      </c>
      <c r="D36" s="279">
        <v>5436.4557699999996</v>
      </c>
      <c r="E36" s="279">
        <v>6575.4621900000002</v>
      </c>
      <c r="F36" s="279">
        <v>4378.1983</v>
      </c>
      <c r="G36" s="279">
        <v>4458.3459499999999</v>
      </c>
      <c r="H36" s="279">
        <v>4158.63598</v>
      </c>
      <c r="I36" s="279">
        <v>4246.7226200000005</v>
      </c>
      <c r="J36" s="279">
        <v>6869.4169800000009</v>
      </c>
      <c r="K36" s="279">
        <v>3606.0046400000001</v>
      </c>
      <c r="L36" s="279">
        <v>7468.9904000000006</v>
      </c>
      <c r="M36" s="279">
        <v>4470.52808</v>
      </c>
      <c r="N36" s="347"/>
    </row>
    <row r="37" spans="1:14" s="280" customFormat="1" ht="15" customHeight="1">
      <c r="A37" s="278" t="s">
        <v>584</v>
      </c>
      <c r="B37" s="279">
        <v>466793.1655</v>
      </c>
      <c r="C37" s="279">
        <v>519930.22191000002</v>
      </c>
      <c r="D37" s="279">
        <v>352013.96401</v>
      </c>
      <c r="E37" s="279">
        <v>1261501.57421</v>
      </c>
      <c r="F37" s="279">
        <v>1817754.0551700001</v>
      </c>
      <c r="G37" s="279">
        <v>2290925.5655999999</v>
      </c>
      <c r="H37" s="279">
        <v>3561659.9832600001</v>
      </c>
      <c r="I37" s="279">
        <v>3237624.1132199997</v>
      </c>
      <c r="J37" s="279">
        <v>2866565.9153299998</v>
      </c>
      <c r="K37" s="279">
        <v>3700964.2152300002</v>
      </c>
      <c r="L37" s="279">
        <v>3765714.7838099999</v>
      </c>
      <c r="M37" s="279">
        <v>3541373.1415899997</v>
      </c>
      <c r="N37" s="347"/>
    </row>
    <row r="38" spans="1:14" s="280" customFormat="1" ht="15" customHeight="1">
      <c r="A38" s="278" t="s">
        <v>585</v>
      </c>
      <c r="B38" s="279">
        <v>281944.70679000003</v>
      </c>
      <c r="C38" s="279">
        <v>263028.90250999999</v>
      </c>
      <c r="D38" s="279">
        <v>294875.20227000001</v>
      </c>
      <c r="E38" s="279">
        <v>304374.65995</v>
      </c>
      <c r="F38" s="279">
        <v>284987.78764999995</v>
      </c>
      <c r="G38" s="279">
        <v>346374.79236000002</v>
      </c>
      <c r="H38" s="279">
        <v>340888.53837000002</v>
      </c>
      <c r="I38" s="279">
        <v>385611.91251999995</v>
      </c>
      <c r="J38" s="279">
        <v>483401.08839999995</v>
      </c>
      <c r="K38" s="279">
        <v>421246.21616000001</v>
      </c>
      <c r="L38" s="279">
        <v>451293.41055000003</v>
      </c>
      <c r="M38" s="279">
        <v>359237.51218000002</v>
      </c>
      <c r="N38" s="347"/>
    </row>
    <row r="39" spans="1:14" s="280" customFormat="1" ht="15" customHeight="1">
      <c r="A39" s="278" t="s">
        <v>141</v>
      </c>
      <c r="B39" s="279">
        <v>193816.42937999999</v>
      </c>
      <c r="C39" s="279">
        <v>202736.39660000001</v>
      </c>
      <c r="D39" s="279">
        <v>175520.76225999999</v>
      </c>
      <c r="E39" s="279">
        <v>189556.80599000002</v>
      </c>
      <c r="F39" s="279">
        <v>209404.91331999999</v>
      </c>
      <c r="G39" s="279">
        <v>228061.16991</v>
      </c>
      <c r="H39" s="279">
        <v>234557.98477000001</v>
      </c>
      <c r="I39" s="279">
        <v>249056.44583000001</v>
      </c>
      <c r="J39" s="279">
        <v>269066.99702000001</v>
      </c>
      <c r="K39" s="279">
        <v>286704.74262000003</v>
      </c>
      <c r="L39" s="279">
        <v>287479.11138999998</v>
      </c>
      <c r="M39" s="279">
        <v>301116.90308000002</v>
      </c>
      <c r="N39" s="347"/>
    </row>
    <row r="40" spans="1:14" s="280" customFormat="1" ht="15" customHeight="1">
      <c r="A40" s="278" t="s">
        <v>148</v>
      </c>
      <c r="B40" s="279">
        <v>675174.55554999993</v>
      </c>
      <c r="C40" s="279">
        <v>570954.9</v>
      </c>
      <c r="D40" s="279">
        <v>797712.15278999996</v>
      </c>
      <c r="E40" s="279">
        <v>738699.91667999991</v>
      </c>
      <c r="F40" s="279">
        <v>862559.82637999998</v>
      </c>
      <c r="G40" s="279">
        <v>728762.60000999994</v>
      </c>
      <c r="H40" s="279">
        <v>738197.17917999998</v>
      </c>
      <c r="I40" s="279">
        <v>783871.375</v>
      </c>
      <c r="J40" s="279">
        <v>963734.62916999997</v>
      </c>
      <c r="K40" s="279">
        <v>922051.72499000002</v>
      </c>
      <c r="L40" s="279">
        <v>921411.51110999996</v>
      </c>
      <c r="M40" s="279">
        <v>1012276.70625</v>
      </c>
      <c r="N40" s="347"/>
    </row>
    <row r="41" spans="1:14" s="280" customFormat="1" ht="15" customHeight="1">
      <c r="A41" s="278" t="s">
        <v>586</v>
      </c>
      <c r="B41" s="279">
        <v>175123.17263999998</v>
      </c>
      <c r="C41" s="279">
        <v>168247.28545</v>
      </c>
      <c r="D41" s="279">
        <v>161385.48611000003</v>
      </c>
      <c r="E41" s="279">
        <v>253873.24527000001</v>
      </c>
      <c r="F41" s="279">
        <v>232851.47034999999</v>
      </c>
      <c r="G41" s="279">
        <v>301685.66999000002</v>
      </c>
      <c r="H41" s="279">
        <v>268535.01675000001</v>
      </c>
      <c r="I41" s="279">
        <v>334105.79424000002</v>
      </c>
      <c r="J41" s="279">
        <v>295267.63270000002</v>
      </c>
      <c r="K41" s="279">
        <v>405467.30699999997</v>
      </c>
      <c r="L41" s="279">
        <v>428605.85376999999</v>
      </c>
      <c r="M41" s="279">
        <v>383211.83880000003</v>
      </c>
      <c r="N41" s="347"/>
    </row>
    <row r="42" spans="1:14" s="282" customFormat="1" ht="15" customHeight="1" thickBot="1">
      <c r="A42" s="278" t="s">
        <v>122</v>
      </c>
      <c r="B42" s="279">
        <v>215735.11558000001</v>
      </c>
      <c r="C42" s="279">
        <v>118119.73731999999</v>
      </c>
      <c r="D42" s="279">
        <v>202702.57782000001</v>
      </c>
      <c r="E42" s="279">
        <v>65379.779069999997</v>
      </c>
      <c r="F42" s="279">
        <v>123292.34797</v>
      </c>
      <c r="G42" s="279">
        <v>1017286.08416</v>
      </c>
      <c r="H42" s="279">
        <v>552644.44215000002</v>
      </c>
      <c r="I42" s="279">
        <v>339810.97881</v>
      </c>
      <c r="J42" s="279">
        <v>273077.49774000002</v>
      </c>
      <c r="K42" s="279">
        <v>7731626.4813299999</v>
      </c>
      <c r="L42" s="279">
        <v>7904507.5857700007</v>
      </c>
      <c r="M42" s="279">
        <v>297159.57105999999</v>
      </c>
      <c r="N42" s="347"/>
    </row>
    <row r="43" spans="1:14" ht="15" customHeight="1" thickTop="1" thickBot="1">
      <c r="A43" s="343" t="s">
        <v>587</v>
      </c>
      <c r="B43" s="344">
        <v>685661.75887999998</v>
      </c>
      <c r="C43" s="344">
        <v>787953.86360000004</v>
      </c>
      <c r="D43" s="344">
        <v>874878.89474999998</v>
      </c>
      <c r="E43" s="344">
        <v>948830.96389000001</v>
      </c>
      <c r="F43" s="344">
        <v>1046776.02001</v>
      </c>
      <c r="G43" s="344">
        <v>1184885.26676</v>
      </c>
      <c r="H43" s="344">
        <v>1206911.0806300002</v>
      </c>
      <c r="I43" s="344">
        <v>1301706.33464</v>
      </c>
      <c r="J43" s="344">
        <v>1439241.62225</v>
      </c>
      <c r="K43" s="344">
        <v>1530122.5697500003</v>
      </c>
      <c r="L43" s="344">
        <v>1570477.18246</v>
      </c>
      <c r="M43" s="344">
        <v>1650428.72004</v>
      </c>
      <c r="N43" s="347"/>
    </row>
    <row r="44" spans="1:14" s="280" customFormat="1" ht="15" customHeight="1" thickTop="1">
      <c r="A44" s="278" t="s">
        <v>163</v>
      </c>
      <c r="B44" s="279">
        <v>381857.6</v>
      </c>
      <c r="C44" s="279">
        <v>423929</v>
      </c>
      <c r="D44" s="279">
        <v>470178.8</v>
      </c>
      <c r="E44" s="279">
        <v>511751.3</v>
      </c>
      <c r="F44" s="279">
        <v>548080.6</v>
      </c>
      <c r="G44" s="279">
        <v>582276.19999999995</v>
      </c>
      <c r="H44" s="279">
        <v>627467.9</v>
      </c>
      <c r="I44" s="279">
        <v>696683.9</v>
      </c>
      <c r="J44" s="279">
        <v>739183.9</v>
      </c>
      <c r="K44" s="279">
        <v>812035.9</v>
      </c>
      <c r="L44" s="279">
        <v>812035.9</v>
      </c>
      <c r="M44" s="279">
        <v>893035.9</v>
      </c>
      <c r="N44" s="347"/>
    </row>
    <row r="45" spans="1:14" s="280" customFormat="1" ht="15" customHeight="1">
      <c r="A45" s="278" t="s">
        <v>167</v>
      </c>
      <c r="B45" s="279">
        <v>116.006</v>
      </c>
      <c r="C45" s="279">
        <v>116.006</v>
      </c>
      <c r="D45" s="279">
        <v>116.006</v>
      </c>
      <c r="E45" s="279">
        <v>116.006</v>
      </c>
      <c r="F45" s="279">
        <v>116.006</v>
      </c>
      <c r="G45" s="279">
        <v>8691.0059999999994</v>
      </c>
      <c r="H45" s="279">
        <v>8691.0059999999994</v>
      </c>
      <c r="I45" s="279">
        <v>116.006</v>
      </c>
      <c r="J45" s="279">
        <v>116.006</v>
      </c>
      <c r="K45" s="279">
        <v>116.006</v>
      </c>
      <c r="L45" s="279">
        <v>116.006</v>
      </c>
      <c r="M45" s="279">
        <v>116.006</v>
      </c>
      <c r="N45" s="347"/>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7"/>
    </row>
    <row r="47" spans="1:14" s="280" customFormat="1" ht="15" customHeight="1">
      <c r="A47" s="278" t="s">
        <v>588</v>
      </c>
      <c r="B47" s="279">
        <v>191272.55361</v>
      </c>
      <c r="C47" s="279">
        <v>235985.99624000001</v>
      </c>
      <c r="D47" s="279">
        <v>288492.64520999999</v>
      </c>
      <c r="E47" s="279">
        <v>335884.79914999998</v>
      </c>
      <c r="F47" s="279">
        <v>377020.99018000002</v>
      </c>
      <c r="G47" s="279">
        <v>428093.49338</v>
      </c>
      <c r="H47" s="279">
        <v>496875.58707999997</v>
      </c>
      <c r="I47" s="279">
        <v>503920.29372000002</v>
      </c>
      <c r="J47" s="279">
        <v>526657.33687</v>
      </c>
      <c r="K47" s="279">
        <v>565747.04595000006</v>
      </c>
      <c r="L47" s="279">
        <v>565747.04595000006</v>
      </c>
      <c r="M47" s="279">
        <v>609152.58285999997</v>
      </c>
      <c r="N47" s="347"/>
    </row>
    <row r="48" spans="1:14" s="280" customFormat="1" ht="15" customHeight="1">
      <c r="A48" s="278" t="s">
        <v>177</v>
      </c>
      <c r="B48" s="279">
        <v>112415.59926999999</v>
      </c>
      <c r="C48" s="279">
        <v>127922.86136</v>
      </c>
      <c r="D48" s="279">
        <v>116091.44354000001</v>
      </c>
      <c r="E48" s="279">
        <v>101078.85874</v>
      </c>
      <c r="F48" s="279">
        <v>121558.42383</v>
      </c>
      <c r="G48" s="279">
        <v>165824.56737999999</v>
      </c>
      <c r="H48" s="279">
        <v>73876.587549999997</v>
      </c>
      <c r="I48" s="279">
        <v>100986.13492</v>
      </c>
      <c r="J48" s="279">
        <v>173284.37938</v>
      </c>
      <c r="K48" s="279">
        <v>152223.61780000001</v>
      </c>
      <c r="L48" s="279">
        <v>192578.23050999999</v>
      </c>
      <c r="M48" s="279">
        <v>148124.23118</v>
      </c>
      <c r="N48" s="347"/>
    </row>
    <row r="49" spans="1:14" s="280" customFormat="1" ht="15" customHeight="1">
      <c r="A49" s="281" t="s">
        <v>589</v>
      </c>
      <c r="B49" s="279">
        <v>0</v>
      </c>
      <c r="C49" s="279">
        <v>0</v>
      </c>
      <c r="D49" s="279">
        <v>0</v>
      </c>
      <c r="E49" s="279">
        <v>0</v>
      </c>
      <c r="F49" s="279">
        <v>0</v>
      </c>
      <c r="G49" s="279">
        <v>0</v>
      </c>
      <c r="H49" s="279">
        <v>3430</v>
      </c>
      <c r="I49" s="279">
        <v>0</v>
      </c>
      <c r="J49" s="279">
        <v>0</v>
      </c>
      <c r="K49" s="279">
        <v>0</v>
      </c>
      <c r="L49" s="279">
        <v>0</v>
      </c>
      <c r="M49" s="279">
        <v>0</v>
      </c>
      <c r="N49" s="347"/>
    </row>
    <row r="50" spans="1:14" s="282" customFormat="1" ht="15" customHeight="1" thickBot="1">
      <c r="A50" s="281" t="s">
        <v>590</v>
      </c>
      <c r="B50" s="279">
        <v>112415.59926999999</v>
      </c>
      <c r="C50" s="279">
        <v>127922.86136</v>
      </c>
      <c r="D50" s="279">
        <v>116091.44354000001</v>
      </c>
      <c r="E50" s="279">
        <v>101078.85874</v>
      </c>
      <c r="F50" s="279">
        <v>121558.42383</v>
      </c>
      <c r="G50" s="279">
        <v>165824.56737999999</v>
      </c>
      <c r="H50" s="279">
        <v>70446.587549999997</v>
      </c>
      <c r="I50" s="279">
        <v>100986.13492</v>
      </c>
      <c r="J50" s="279">
        <v>173284.37938</v>
      </c>
      <c r="K50" s="279">
        <v>152223.61780000001</v>
      </c>
      <c r="L50" s="279">
        <v>192578.23050999999</v>
      </c>
      <c r="M50" s="279">
        <v>148124.23118</v>
      </c>
      <c r="N50" s="347"/>
    </row>
    <row r="51" spans="1:14" ht="15" customHeight="1" thickTop="1" thickBot="1">
      <c r="A51" s="343" t="s">
        <v>591</v>
      </c>
      <c r="B51" s="344">
        <v>8421990.5261000004</v>
      </c>
      <c r="C51" s="344">
        <v>10017234.596170001</v>
      </c>
      <c r="D51" s="344">
        <v>11161700.99265</v>
      </c>
      <c r="E51" s="344">
        <v>12339902.262969999</v>
      </c>
      <c r="F51" s="344">
        <v>14206381.12785</v>
      </c>
      <c r="G51" s="344">
        <v>15302837.484719999</v>
      </c>
      <c r="H51" s="344">
        <v>17472143.46751</v>
      </c>
      <c r="I51" s="344">
        <v>19101938.411330003</v>
      </c>
      <c r="J51" s="344">
        <v>20581857.598330002</v>
      </c>
      <c r="K51" s="344">
        <v>22565357.879269999</v>
      </c>
      <c r="L51" s="344">
        <v>23409167.15027</v>
      </c>
      <c r="M51" s="344">
        <v>24398687.270860001</v>
      </c>
      <c r="N51" s="347"/>
    </row>
    <row r="52" spans="1:14" s="280" customFormat="1" ht="15" customHeight="1" thickTop="1">
      <c r="A52" s="283" t="s">
        <v>592</v>
      </c>
      <c r="B52" s="279">
        <v>54574.304619999995</v>
      </c>
      <c r="C52" s="279">
        <v>51511.406240000004</v>
      </c>
      <c r="D52" s="279">
        <v>50907.77145</v>
      </c>
      <c r="E52" s="279">
        <v>42296.655880000006</v>
      </c>
      <c r="F52" s="279">
        <v>41461.66719</v>
      </c>
      <c r="G52" s="279">
        <v>86447.862930000003</v>
      </c>
      <c r="H52" s="279">
        <v>136082.15575999999</v>
      </c>
      <c r="I52" s="279">
        <v>212207.88043000002</v>
      </c>
      <c r="J52" s="279">
        <v>322471.07654000004</v>
      </c>
      <c r="K52" s="279">
        <v>354096.14272</v>
      </c>
      <c r="L52" s="279">
        <v>313221.12099000002</v>
      </c>
      <c r="M52" s="279">
        <v>324333.84876999998</v>
      </c>
      <c r="N52" s="347"/>
    </row>
    <row r="53" spans="1:14"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N53" s="347"/>
    </row>
    <row r="54" spans="1:14" s="282" customFormat="1" ht="15" customHeight="1">
      <c r="A54" s="281" t="s">
        <v>594</v>
      </c>
      <c r="B54" s="279">
        <v>54574.304619999995</v>
      </c>
      <c r="C54" s="279">
        <v>51511.406240000004</v>
      </c>
      <c r="D54" s="279">
        <v>50907.77145</v>
      </c>
      <c r="E54" s="279">
        <v>42296.655880000006</v>
      </c>
      <c r="F54" s="279">
        <v>41115.424460000002</v>
      </c>
      <c r="G54" s="279">
        <v>83581.378549999994</v>
      </c>
      <c r="H54" s="279">
        <v>133701.299</v>
      </c>
      <c r="I54" s="279">
        <v>209820.31949000002</v>
      </c>
      <c r="J54" s="279">
        <v>319078.14528</v>
      </c>
      <c r="K54" s="279">
        <v>350868.88400000002</v>
      </c>
      <c r="L54" s="279">
        <v>309972.83149999997</v>
      </c>
      <c r="M54" s="279">
        <v>321264.31198</v>
      </c>
      <c r="N54" s="347"/>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7"/>
    </row>
    <row r="56" spans="1:14" s="282" customFormat="1" ht="15" customHeight="1">
      <c r="A56" s="281" t="s">
        <v>596</v>
      </c>
      <c r="B56" s="279">
        <v>0</v>
      </c>
      <c r="C56" s="279">
        <v>0</v>
      </c>
      <c r="D56" s="279">
        <v>0</v>
      </c>
      <c r="E56" s="279">
        <v>0</v>
      </c>
      <c r="F56" s="279">
        <v>346.24272999999999</v>
      </c>
      <c r="G56" s="279">
        <v>2866.4843799999999</v>
      </c>
      <c r="H56" s="279">
        <v>2380.8567599999997</v>
      </c>
      <c r="I56" s="279">
        <v>2387.5609399999998</v>
      </c>
      <c r="J56" s="279">
        <v>3392.9312599999998</v>
      </c>
      <c r="K56" s="279">
        <v>3227.2587200000003</v>
      </c>
      <c r="L56" s="279">
        <v>3248.2894900000001</v>
      </c>
      <c r="M56" s="279">
        <v>3069.5367900000001</v>
      </c>
      <c r="N56" s="347"/>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7"/>
    </row>
    <row r="58" spans="1:14" s="282" customFormat="1" ht="15" customHeight="1">
      <c r="A58" s="278" t="s">
        <v>598</v>
      </c>
      <c r="B58" s="279">
        <v>16495307.077889999</v>
      </c>
      <c r="C58" s="279">
        <v>17752805.970869999</v>
      </c>
      <c r="D58" s="279">
        <v>19149388.5823</v>
      </c>
      <c r="E58" s="279">
        <v>27538396.063720003</v>
      </c>
      <c r="F58" s="279">
        <v>29215690.563700002</v>
      </c>
      <c r="G58" s="279">
        <v>23489326.466839999</v>
      </c>
      <c r="H58" s="279">
        <v>23684534.056589998</v>
      </c>
      <c r="I58" s="279">
        <v>22588406.866909999</v>
      </c>
      <c r="J58" s="279">
        <v>23301812.966460001</v>
      </c>
      <c r="K58" s="279">
        <v>28384815.254220001</v>
      </c>
      <c r="L58" s="279">
        <v>28481967.948040001</v>
      </c>
      <c r="M58" s="279">
        <v>29474717.729550004</v>
      </c>
      <c r="N58" s="347"/>
    </row>
    <row r="59" spans="1:14">
      <c r="A59" s="345" t="s">
        <v>599</v>
      </c>
      <c r="B59" s="346">
        <v>1091386.98765</v>
      </c>
      <c r="C59" s="346">
        <v>1123932.1481400002</v>
      </c>
      <c r="D59" s="346">
        <v>1188306.96753</v>
      </c>
      <c r="E59" s="346">
        <v>1254271.7965499999</v>
      </c>
      <c r="F59" s="346">
        <v>1340198.53207</v>
      </c>
      <c r="G59" s="346">
        <v>1454631.40356</v>
      </c>
      <c r="H59" s="346">
        <v>1473746.35953</v>
      </c>
      <c r="I59" s="346">
        <v>1460538.39949</v>
      </c>
      <c r="J59" s="346">
        <v>1674976.8767500001</v>
      </c>
      <c r="K59" s="346">
        <v>1713701.4588699997</v>
      </c>
      <c r="L59" s="346">
        <v>1877432.1470000001</v>
      </c>
      <c r="M59" s="346">
        <v>1845239.5373600002</v>
      </c>
      <c r="N59" s="347"/>
    </row>
    <row r="60" spans="1:14" ht="15" customHeight="1">
      <c r="A60" s="281" t="s">
        <v>600</v>
      </c>
      <c r="B60" s="279">
        <v>-211007.14366999999</v>
      </c>
      <c r="C60" s="279">
        <v>-246866.77799</v>
      </c>
      <c r="D60" s="279">
        <v>-276113.39298</v>
      </c>
      <c r="E60" s="279">
        <v>-288986.94026999996</v>
      </c>
      <c r="F60" s="279">
        <v>-361461.53937000001</v>
      </c>
      <c r="G60" s="279">
        <v>-440756.04674999998</v>
      </c>
      <c r="H60" s="279">
        <v>-512289.65941000002</v>
      </c>
      <c r="I60" s="279">
        <v>-607823.82821000007</v>
      </c>
      <c r="J60" s="279">
        <v>-664570.8491900001</v>
      </c>
      <c r="K60" s="279">
        <v>-705921.74833000009</v>
      </c>
      <c r="L60" s="279">
        <v>-777647.0610499999</v>
      </c>
      <c r="M60" s="279">
        <v>-792750.02691999997</v>
      </c>
      <c r="N60" s="347"/>
    </row>
    <row r="61" spans="1:14" ht="15" customHeight="1">
      <c r="A61" s="278" t="s">
        <v>601</v>
      </c>
      <c r="B61" s="279">
        <v>880379.84398000001</v>
      </c>
      <c r="C61" s="279">
        <v>877065.37014999997</v>
      </c>
      <c r="D61" s="279">
        <v>912193.5745499999</v>
      </c>
      <c r="E61" s="279">
        <v>965284.85627999995</v>
      </c>
      <c r="F61" s="279">
        <v>978736.99270000006</v>
      </c>
      <c r="G61" s="279">
        <v>1013875.3568099999</v>
      </c>
      <c r="H61" s="279">
        <v>961456.70012000005</v>
      </c>
      <c r="I61" s="279">
        <v>852714.57127999992</v>
      </c>
      <c r="J61" s="279">
        <v>1010406.02756</v>
      </c>
      <c r="K61" s="279">
        <v>1007779.7105399997</v>
      </c>
      <c r="L61" s="279">
        <v>1099785.08595</v>
      </c>
      <c r="M61" s="279">
        <v>1052489.5104400003</v>
      </c>
      <c r="N61" s="347"/>
    </row>
    <row r="62" spans="1:14" ht="15" customHeight="1">
      <c r="A62" s="284" t="s">
        <v>602</v>
      </c>
      <c r="B62" s="279">
        <v>59004.361340000003</v>
      </c>
      <c r="C62" s="279">
        <v>59172.612430000001</v>
      </c>
      <c r="D62" s="279">
        <v>65720.562569999995</v>
      </c>
      <c r="E62" s="279">
        <v>84660.754310000004</v>
      </c>
      <c r="F62" s="279">
        <v>120432.92621999999</v>
      </c>
      <c r="G62" s="279">
        <v>164742.79603</v>
      </c>
      <c r="H62" s="279">
        <v>159494.17306</v>
      </c>
      <c r="I62" s="279">
        <v>165257.92322999999</v>
      </c>
      <c r="J62" s="279">
        <v>229094.48616999999</v>
      </c>
      <c r="K62" s="279">
        <v>414092.60880999995</v>
      </c>
      <c r="L62" s="279">
        <v>446326.06089999998</v>
      </c>
      <c r="M62" s="279">
        <v>444509.32244000008</v>
      </c>
      <c r="N62" s="347"/>
    </row>
    <row r="63" spans="1:14" ht="15" customHeight="1">
      <c r="A63" s="281" t="s">
        <v>603</v>
      </c>
      <c r="B63" s="279">
        <v>-16829.037620000003</v>
      </c>
      <c r="C63" s="279">
        <v>-23892.005160000001</v>
      </c>
      <c r="D63" s="279">
        <v>-25427.658729999999</v>
      </c>
      <c r="E63" s="279">
        <v>-40360.431810000002</v>
      </c>
      <c r="F63" s="279">
        <v>-66182.570630000002</v>
      </c>
      <c r="G63" s="279">
        <v>-94926.096769999989</v>
      </c>
      <c r="H63" s="279">
        <v>-90959.415549999991</v>
      </c>
      <c r="I63" s="279">
        <v>-66521.548760000005</v>
      </c>
      <c r="J63" s="279">
        <v>-71947.627059999999</v>
      </c>
      <c r="K63" s="279">
        <v>-224413.30815</v>
      </c>
      <c r="L63" s="279">
        <v>-242829.11555000002</v>
      </c>
      <c r="M63" s="279">
        <v>-301823.96211000002</v>
      </c>
      <c r="N63" s="347"/>
    </row>
    <row r="64" spans="1:14" ht="15" customHeight="1">
      <c r="A64" s="285" t="s">
        <v>604</v>
      </c>
      <c r="B64" s="279">
        <v>922555.16769999999</v>
      </c>
      <c r="C64" s="279">
        <v>912345.97742000001</v>
      </c>
      <c r="D64" s="279">
        <v>952486.47838999995</v>
      </c>
      <c r="E64" s="279">
        <v>1009585.17878</v>
      </c>
      <c r="F64" s="279">
        <v>1032987.34829</v>
      </c>
      <c r="G64" s="279">
        <v>1083692.0560699999</v>
      </c>
      <c r="H64" s="279">
        <v>1029991.45763</v>
      </c>
      <c r="I64" s="279">
        <v>951450.94574999996</v>
      </c>
      <c r="J64" s="279">
        <v>1167552.8866700002</v>
      </c>
      <c r="K64" s="279">
        <v>1197459.0111999996</v>
      </c>
      <c r="L64" s="279">
        <v>1303282.0312999999</v>
      </c>
      <c r="M64" s="279">
        <v>1195174.8707700004</v>
      </c>
      <c r="N64" s="347"/>
    </row>
    <row r="65" spans="1:14" ht="15" customHeight="1">
      <c r="A65" s="284" t="s">
        <v>605</v>
      </c>
      <c r="B65" s="279">
        <v>337224.46931000001</v>
      </c>
      <c r="C65" s="279">
        <v>368425.90216</v>
      </c>
      <c r="D65" s="279">
        <v>455776.79748000001</v>
      </c>
      <c r="E65" s="279">
        <v>295032.48439</v>
      </c>
      <c r="F65" s="279">
        <v>262810.08393999998</v>
      </c>
      <c r="G65" s="279">
        <v>227027.34500999999</v>
      </c>
      <c r="H65" s="279">
        <v>223825.69580000002</v>
      </c>
      <c r="I65" s="279">
        <v>721815.73161000002</v>
      </c>
      <c r="J65" s="279">
        <v>375485.00607</v>
      </c>
      <c r="K65" s="279">
        <v>476803.97217999998</v>
      </c>
      <c r="L65" s="279">
        <v>678400.42802999995</v>
      </c>
      <c r="M65" s="279">
        <v>540768.77364000014</v>
      </c>
      <c r="N65" s="347"/>
    </row>
    <row r="66" spans="1:14" ht="15" customHeight="1">
      <c r="A66" s="284" t="s">
        <v>606</v>
      </c>
      <c r="B66" s="279">
        <v>-442346.79618</v>
      </c>
      <c r="C66" s="279">
        <v>-401934.47813</v>
      </c>
      <c r="D66" s="279">
        <v>-512736.05941000005</v>
      </c>
      <c r="E66" s="279">
        <v>-412620.05598</v>
      </c>
      <c r="F66" s="279">
        <v>-361951.99536</v>
      </c>
      <c r="G66" s="279">
        <v>-296324.53206</v>
      </c>
      <c r="H66" s="279">
        <v>-420644.48715</v>
      </c>
      <c r="I66" s="279">
        <v>-763045.17614999996</v>
      </c>
      <c r="J66" s="279">
        <v>-482324.11567000003</v>
      </c>
      <c r="K66" s="279">
        <v>-677322.78879000014</v>
      </c>
      <c r="L66" s="279">
        <v>-882045.22461000003</v>
      </c>
      <c r="M66" s="279">
        <v>-709217.05406999995</v>
      </c>
      <c r="N66" s="347"/>
    </row>
    <row r="67" spans="1:14" ht="15" customHeight="1">
      <c r="A67" s="278" t="s">
        <v>607</v>
      </c>
      <c r="B67" s="279">
        <v>817432.84083</v>
      </c>
      <c r="C67" s="279">
        <v>878837.40145</v>
      </c>
      <c r="D67" s="279">
        <v>895527.21646000003</v>
      </c>
      <c r="E67" s="279">
        <v>891997.60719000001</v>
      </c>
      <c r="F67" s="279">
        <v>933845.43686999998</v>
      </c>
      <c r="G67" s="279">
        <v>1014394.86902</v>
      </c>
      <c r="H67" s="279">
        <v>833172.66628</v>
      </c>
      <c r="I67" s="279">
        <v>910221.50121000002</v>
      </c>
      <c r="J67" s="279">
        <v>1060713.7770700001</v>
      </c>
      <c r="K67" s="279">
        <v>996940.1945899995</v>
      </c>
      <c r="L67" s="279">
        <v>1099637.2347200001</v>
      </c>
      <c r="M67" s="279">
        <v>1026726.5903400007</v>
      </c>
      <c r="N67" s="347"/>
    </row>
    <row r="68" spans="1:14" ht="15" customHeight="1">
      <c r="A68" s="281" t="s">
        <v>608</v>
      </c>
      <c r="B68" s="279">
        <v>-614116.95146999997</v>
      </c>
      <c r="C68" s="279">
        <v>-684466.28977000003</v>
      </c>
      <c r="D68" s="279">
        <v>-727316.39347000001</v>
      </c>
      <c r="E68" s="279">
        <v>-714572.1474299999</v>
      </c>
      <c r="F68" s="279">
        <v>-709394.35049999994</v>
      </c>
      <c r="G68" s="279">
        <v>-700478.06172</v>
      </c>
      <c r="H68" s="279">
        <v>-670010.90045000007</v>
      </c>
      <c r="I68" s="279">
        <v>-687467.30546000006</v>
      </c>
      <c r="J68" s="279">
        <v>-722994.25097000005</v>
      </c>
      <c r="K68" s="279">
        <v>-765863.32790999999</v>
      </c>
      <c r="L68" s="279">
        <v>-767361.12237999996</v>
      </c>
      <c r="M68" s="279">
        <v>-830617.72995000007</v>
      </c>
      <c r="N68" s="347"/>
    </row>
    <row r="69" spans="1:14" ht="15" customHeight="1">
      <c r="A69" s="285" t="s">
        <v>609</v>
      </c>
      <c r="B69" s="279">
        <v>203315.88936</v>
      </c>
      <c r="C69" s="279">
        <v>194371.11168</v>
      </c>
      <c r="D69" s="279">
        <v>168210.82299000002</v>
      </c>
      <c r="E69" s="279">
        <v>177425.45976</v>
      </c>
      <c r="F69" s="279">
        <v>224451.08637</v>
      </c>
      <c r="G69" s="279">
        <v>313916.80729999999</v>
      </c>
      <c r="H69" s="279">
        <v>163161.76583000002</v>
      </c>
      <c r="I69" s="279">
        <v>222754.19575000001</v>
      </c>
      <c r="J69" s="279">
        <v>337719.52610000002</v>
      </c>
      <c r="K69" s="279">
        <v>231076.86667999951</v>
      </c>
      <c r="L69" s="279">
        <v>332276.11233999999</v>
      </c>
      <c r="M69" s="279">
        <v>196108.86039000063</v>
      </c>
      <c r="N69" s="347"/>
    </row>
    <row r="70" spans="1:14" ht="15" customHeight="1">
      <c r="A70" s="285" t="s">
        <v>610</v>
      </c>
      <c r="B70" s="279">
        <v>429.23811999999998</v>
      </c>
      <c r="C70" s="279">
        <v>306.24799000000002</v>
      </c>
      <c r="D70" s="279">
        <v>278.70802000000003</v>
      </c>
      <c r="E70" s="279">
        <v>301.04732000000001</v>
      </c>
      <c r="F70" s="279">
        <v>330.08352000000002</v>
      </c>
      <c r="G70" s="279">
        <v>120.45735999999999</v>
      </c>
      <c r="H70" s="279">
        <v>455.64657</v>
      </c>
      <c r="I70" s="279">
        <v>-106.34108999999999</v>
      </c>
      <c r="J70" s="279">
        <v>37.91621</v>
      </c>
      <c r="K70" s="279">
        <v>418.10581999999999</v>
      </c>
      <c r="L70" s="279">
        <v>438.35048999999998</v>
      </c>
      <c r="M70" s="279">
        <v>1959.3112200000003</v>
      </c>
      <c r="N70" s="347"/>
    </row>
    <row r="71" spans="1:14" ht="15" customHeight="1">
      <c r="A71" s="286" t="s">
        <v>611</v>
      </c>
      <c r="B71" s="279">
        <v>0</v>
      </c>
      <c r="C71" s="279">
        <v>0</v>
      </c>
      <c r="D71" s="279">
        <v>0</v>
      </c>
      <c r="E71" s="279">
        <v>61.049970000000002</v>
      </c>
      <c r="F71" s="279">
        <v>2.2899999999999999E-3</v>
      </c>
      <c r="G71" s="279">
        <v>-28.87182</v>
      </c>
      <c r="H71" s="279">
        <v>359.57911000000001</v>
      </c>
      <c r="I71" s="279">
        <v>-161.91202999999999</v>
      </c>
      <c r="J71" s="279">
        <v>-92.53004</v>
      </c>
      <c r="K71" s="279">
        <v>199.37659999999997</v>
      </c>
      <c r="L71" s="279">
        <v>196.45681999999999</v>
      </c>
      <c r="M71" s="279">
        <v>143.97216</v>
      </c>
      <c r="N71" s="347"/>
    </row>
    <row r="72" spans="1:14" ht="15" customHeight="1">
      <c r="A72" s="286" t="s">
        <v>612</v>
      </c>
      <c r="B72" s="279">
        <v>429.23811999999998</v>
      </c>
      <c r="C72" s="279">
        <v>306.24799000000002</v>
      </c>
      <c r="D72" s="279">
        <v>278.70802000000003</v>
      </c>
      <c r="E72" s="279">
        <v>239.99735000000001</v>
      </c>
      <c r="F72" s="279">
        <v>330.08123000000001</v>
      </c>
      <c r="G72" s="279">
        <v>149.32917999999998</v>
      </c>
      <c r="H72" s="279">
        <v>96.067460000000011</v>
      </c>
      <c r="I72" s="279">
        <v>55.57094</v>
      </c>
      <c r="J72" s="279">
        <v>130.44624999999999</v>
      </c>
      <c r="K72" s="279">
        <v>218.72922</v>
      </c>
      <c r="L72" s="279">
        <v>241.89367000000001</v>
      </c>
      <c r="M72" s="279">
        <v>1815.33906</v>
      </c>
      <c r="N72" s="347"/>
    </row>
    <row r="73" spans="1:14" ht="15" customHeight="1">
      <c r="A73" s="278" t="s">
        <v>613</v>
      </c>
      <c r="B73" s="279">
        <v>-169.13926999999998</v>
      </c>
      <c r="C73" s="279">
        <v>-166.83216000000002</v>
      </c>
      <c r="D73" s="279">
        <v>-104.90402</v>
      </c>
      <c r="E73" s="279">
        <v>-96.949079999999995</v>
      </c>
      <c r="F73" s="279">
        <v>-52.558450000000001</v>
      </c>
      <c r="G73" s="279">
        <v>-21.5702</v>
      </c>
      <c r="H73" s="279">
        <v>-15.095469999999999</v>
      </c>
      <c r="I73" s="279">
        <v>-7.0910699999999993</v>
      </c>
      <c r="J73" s="279">
        <v>-18.571680000000001</v>
      </c>
      <c r="K73" s="279">
        <v>-36.699289999999991</v>
      </c>
      <c r="L73" s="279">
        <v>-37.895739999999996</v>
      </c>
      <c r="M73" s="279">
        <v>-38.253889999999998</v>
      </c>
      <c r="N73" s="347"/>
    </row>
    <row r="74" spans="1:14" ht="15" customHeight="1">
      <c r="A74" s="278" t="s">
        <v>757</v>
      </c>
      <c r="B74" s="279">
        <v>0</v>
      </c>
      <c r="C74" s="279">
        <v>0</v>
      </c>
      <c r="D74" s="279">
        <v>0</v>
      </c>
      <c r="E74" s="279">
        <v>-2.4648300000000001</v>
      </c>
      <c r="F74" s="279">
        <v>0</v>
      </c>
      <c r="G74" s="279">
        <v>0</v>
      </c>
      <c r="H74" s="279">
        <v>0</v>
      </c>
      <c r="I74" s="279">
        <v>0</v>
      </c>
      <c r="J74" s="279">
        <v>0</v>
      </c>
      <c r="K74" s="279">
        <v>0</v>
      </c>
      <c r="L74" s="279">
        <v>0</v>
      </c>
      <c r="M74" s="279">
        <v>0</v>
      </c>
      <c r="N74" s="347"/>
    </row>
    <row r="75" spans="1:14" ht="15" customHeight="1">
      <c r="A75" s="281" t="s">
        <v>302</v>
      </c>
      <c r="B75" s="279">
        <v>-169.13926999999998</v>
      </c>
      <c r="C75" s="279">
        <v>-166.83216000000002</v>
      </c>
      <c r="D75" s="279">
        <v>-104.90402</v>
      </c>
      <c r="E75" s="279">
        <v>-94.484250000000003</v>
      </c>
      <c r="F75" s="279">
        <v>-52.558450000000001</v>
      </c>
      <c r="G75" s="279">
        <v>-21.5702</v>
      </c>
      <c r="H75" s="279">
        <v>-15.095469999999999</v>
      </c>
      <c r="I75" s="279">
        <v>-7.0910699999999993</v>
      </c>
      <c r="J75" s="279">
        <v>-18.571680000000001</v>
      </c>
      <c r="K75" s="279">
        <v>-36.699289999999991</v>
      </c>
      <c r="L75" s="279">
        <v>-37.895739999999996</v>
      </c>
      <c r="M75" s="279">
        <v>-38.253889999999991</v>
      </c>
      <c r="N75" s="347"/>
    </row>
    <row r="76" spans="1:14" ht="15" customHeight="1">
      <c r="A76" s="278" t="s">
        <v>616</v>
      </c>
      <c r="B76" s="279">
        <v>203575.98821000001</v>
      </c>
      <c r="C76" s="279">
        <v>194510.52750999999</v>
      </c>
      <c r="D76" s="279">
        <v>168384.62699000002</v>
      </c>
      <c r="E76" s="279">
        <v>177629.55799999999</v>
      </c>
      <c r="F76" s="279">
        <v>224728.61144000001</v>
      </c>
      <c r="G76" s="279">
        <v>314015.69445999997</v>
      </c>
      <c r="H76" s="279">
        <v>163602.31693</v>
      </c>
      <c r="I76" s="279">
        <v>222640.76359000002</v>
      </c>
      <c r="J76" s="279">
        <v>337738.87063000002</v>
      </c>
      <c r="K76" s="279">
        <v>231458.27320999952</v>
      </c>
      <c r="L76" s="279">
        <v>332676.56708999997</v>
      </c>
      <c r="M76" s="279">
        <v>198029.91772000064</v>
      </c>
      <c r="N76" s="347"/>
    </row>
    <row r="77" spans="1:14" ht="15" customHeight="1">
      <c r="A77" s="287" t="s">
        <v>617</v>
      </c>
      <c r="B77" s="279">
        <v>5003.2693399999998</v>
      </c>
      <c r="C77" s="279">
        <v>4503.9907300000004</v>
      </c>
      <c r="D77" s="279">
        <v>4907.8018499999998</v>
      </c>
      <c r="E77" s="279">
        <v>5648.5809300000001</v>
      </c>
      <c r="F77" s="279">
        <v>5439.52261</v>
      </c>
      <c r="G77" s="279">
        <v>4456.2914700000001</v>
      </c>
      <c r="H77" s="279">
        <v>8731.6310599999997</v>
      </c>
      <c r="I77" s="279">
        <v>2855.8467099999998</v>
      </c>
      <c r="J77" s="279">
        <v>2380.4137599999999</v>
      </c>
      <c r="K77" s="279">
        <v>1955.16913</v>
      </c>
      <c r="L77" s="279">
        <v>2060.4495700000002</v>
      </c>
      <c r="M77" s="279">
        <v>1008.8652800000001</v>
      </c>
      <c r="N77" s="347"/>
    </row>
    <row r="78" spans="1:14" ht="15" customHeight="1">
      <c r="A78" s="285" t="s">
        <v>618</v>
      </c>
      <c r="B78" s="279">
        <v>208579.25755000001</v>
      </c>
      <c r="C78" s="279">
        <v>199014.51824</v>
      </c>
      <c r="D78" s="279">
        <v>173292.42884000001</v>
      </c>
      <c r="E78" s="279">
        <v>183278.13893000002</v>
      </c>
      <c r="F78" s="279">
        <v>230168.13405000002</v>
      </c>
      <c r="G78" s="279">
        <v>318471.98593000002</v>
      </c>
      <c r="H78" s="279">
        <v>172333.94799000002</v>
      </c>
      <c r="I78" s="279">
        <v>225496.6103</v>
      </c>
      <c r="J78" s="279">
        <v>340119.28438999999</v>
      </c>
      <c r="K78" s="279">
        <v>233413.44233999951</v>
      </c>
      <c r="L78" s="279">
        <v>334737.01666000002</v>
      </c>
      <c r="M78" s="279">
        <v>199038.78300000064</v>
      </c>
      <c r="N78" s="347"/>
    </row>
    <row r="79" spans="1:14" ht="15" customHeight="1">
      <c r="A79" s="284" t="s">
        <v>619</v>
      </c>
      <c r="B79" s="279">
        <v>-11591.63428</v>
      </c>
      <c r="C79" s="279">
        <v>-9366.6458699999985</v>
      </c>
      <c r="D79" s="279">
        <v>900.98169999999993</v>
      </c>
      <c r="E79" s="279">
        <v>-2515.5125600000001</v>
      </c>
      <c r="F79" s="279">
        <v>-406.46295000000003</v>
      </c>
      <c r="G79" s="279">
        <v>3599.0408199999997</v>
      </c>
      <c r="H79" s="279">
        <v>3133.9957899999999</v>
      </c>
      <c r="I79" s="279">
        <v>1950.4208999999998</v>
      </c>
      <c r="J79" s="279">
        <v>1892.8597</v>
      </c>
      <c r="K79" s="279">
        <v>1806.88546</v>
      </c>
      <c r="L79" s="279">
        <v>2133.2289500000002</v>
      </c>
      <c r="M79" s="279">
        <v>3238.3951799999995</v>
      </c>
      <c r="N79" s="347"/>
    </row>
    <row r="80" spans="1:14" ht="15" customHeight="1">
      <c r="A80" s="278" t="s">
        <v>620</v>
      </c>
      <c r="B80" s="279">
        <v>196987.62327000001</v>
      </c>
      <c r="C80" s="279">
        <v>189647.87237</v>
      </c>
      <c r="D80" s="279">
        <v>174193.41053999998</v>
      </c>
      <c r="E80" s="279">
        <v>180762.62637000001</v>
      </c>
      <c r="F80" s="279">
        <v>229761.67110000001</v>
      </c>
      <c r="G80" s="279">
        <v>322071.02675000002</v>
      </c>
      <c r="H80" s="279">
        <v>175467.94378</v>
      </c>
      <c r="I80" s="279">
        <v>227447.0312</v>
      </c>
      <c r="J80" s="279">
        <v>342012.14408999996</v>
      </c>
      <c r="K80" s="279">
        <v>235220.3277999995</v>
      </c>
      <c r="L80" s="279">
        <v>336870.24561000004</v>
      </c>
      <c r="M80" s="279">
        <v>202277.17818000066</v>
      </c>
      <c r="N80" s="347"/>
    </row>
    <row r="81" spans="1:14" ht="15" customHeight="1">
      <c r="A81" s="284" t="s">
        <v>621</v>
      </c>
      <c r="B81" s="279">
        <v>0</v>
      </c>
      <c r="C81" s="279">
        <v>0</v>
      </c>
      <c r="D81" s="279">
        <v>0</v>
      </c>
      <c r="E81" s="279">
        <v>0</v>
      </c>
      <c r="F81" s="279">
        <v>0</v>
      </c>
      <c r="G81" s="279">
        <v>0</v>
      </c>
      <c r="H81" s="279">
        <v>0</v>
      </c>
      <c r="I81" s="279">
        <v>0</v>
      </c>
      <c r="J81" s="279">
        <v>0</v>
      </c>
      <c r="K81" s="279">
        <v>0</v>
      </c>
      <c r="L81" s="279">
        <v>0</v>
      </c>
      <c r="M81" s="279">
        <v>0</v>
      </c>
      <c r="N81" s="347"/>
    </row>
    <row r="82" spans="1:14" ht="15" customHeight="1">
      <c r="A82" s="278" t="s">
        <v>622</v>
      </c>
      <c r="B82" s="279">
        <v>196987.62327000001</v>
      </c>
      <c r="C82" s="279">
        <v>189647.87237</v>
      </c>
      <c r="D82" s="279">
        <v>174193.41053999998</v>
      </c>
      <c r="E82" s="279">
        <v>180762.62637000001</v>
      </c>
      <c r="F82" s="279">
        <v>229761.67110000001</v>
      </c>
      <c r="G82" s="279">
        <v>322071.02675000002</v>
      </c>
      <c r="H82" s="279">
        <v>175467.94378</v>
      </c>
      <c r="I82" s="279">
        <v>227447.0312</v>
      </c>
      <c r="J82" s="279">
        <v>342012.14408999996</v>
      </c>
      <c r="K82" s="279">
        <v>235220.3277999995</v>
      </c>
      <c r="L82" s="279">
        <v>336870.24561000004</v>
      </c>
      <c r="M82" s="279">
        <v>202277.17818000066</v>
      </c>
      <c r="N82" s="347"/>
    </row>
    <row r="83" spans="1:14" ht="15" customHeight="1" thickBot="1">
      <c r="A83" s="284" t="s">
        <v>623</v>
      </c>
      <c r="B83" s="279">
        <v>-84572.024000000005</v>
      </c>
      <c r="C83" s="279">
        <v>-61725.011009999995</v>
      </c>
      <c r="D83" s="279">
        <v>-58101.966999999997</v>
      </c>
      <c r="E83" s="279">
        <v>-79683.767630000002</v>
      </c>
      <c r="F83" s="279">
        <v>-108203.24726999999</v>
      </c>
      <c r="G83" s="279">
        <v>-156246.45937</v>
      </c>
      <c r="H83" s="279">
        <v>-105021.35623</v>
      </c>
      <c r="I83" s="279">
        <v>-126460.89628</v>
      </c>
      <c r="J83" s="279">
        <v>-168727.76471000002</v>
      </c>
      <c r="K83" s="279">
        <v>-82996.710000000006</v>
      </c>
      <c r="L83" s="279">
        <v>-144292.01509999999</v>
      </c>
      <c r="M83" s="279">
        <v>-54152.947</v>
      </c>
      <c r="N83" s="347"/>
    </row>
    <row r="84" spans="1:14" ht="15" customHeight="1" thickTop="1" thickBot="1">
      <c r="A84" s="343" t="s">
        <v>624</v>
      </c>
      <c r="B84" s="344">
        <v>112415.59926999999</v>
      </c>
      <c r="C84" s="344">
        <v>127922.86136</v>
      </c>
      <c r="D84" s="344">
        <v>116091.44354000001</v>
      </c>
      <c r="E84" s="344">
        <v>101078.85874</v>
      </c>
      <c r="F84" s="344">
        <v>121558.42383</v>
      </c>
      <c r="G84" s="344">
        <v>165824.56737999999</v>
      </c>
      <c r="H84" s="344">
        <v>70446.587549999997</v>
      </c>
      <c r="I84" s="344">
        <v>100986.13492</v>
      </c>
      <c r="J84" s="344">
        <v>173284.37938</v>
      </c>
      <c r="K84" s="344">
        <v>152223.61779999948</v>
      </c>
      <c r="L84" s="344">
        <v>192578.23050999999</v>
      </c>
      <c r="M84" s="344">
        <v>148124.23118000064</v>
      </c>
      <c r="N84" s="347"/>
    </row>
    <row r="85" spans="1:14" ht="3.75" customHeight="1" thickTop="1" thickBot="1">
      <c r="A85" s="288"/>
      <c r="B85" s="289"/>
      <c r="C85" s="289"/>
      <c r="D85" s="289"/>
      <c r="E85" s="289"/>
      <c r="F85" s="289"/>
      <c r="G85" s="289"/>
      <c r="H85" s="289"/>
      <c r="I85" s="289"/>
      <c r="J85" s="289"/>
      <c r="K85" s="289"/>
      <c r="L85" s="289"/>
      <c r="M85" s="289"/>
    </row>
    <row r="86" spans="1:14" ht="15" customHeight="1" thickTop="1">
      <c r="A86" s="290"/>
      <c r="B86" s="291"/>
      <c r="C86" s="291"/>
      <c r="D86" s="291"/>
      <c r="E86" s="291"/>
      <c r="F86" s="291"/>
      <c r="G86" s="291"/>
      <c r="H86" s="291"/>
      <c r="I86" s="291"/>
      <c r="J86" s="291"/>
      <c r="K86" s="291"/>
      <c r="L86" s="291"/>
      <c r="M86" s="291"/>
    </row>
    <row r="87" spans="1:14" ht="15" customHeight="1">
      <c r="A87" s="290"/>
      <c r="B87" s="291"/>
      <c r="C87" s="291"/>
      <c r="D87" s="291"/>
      <c r="E87" s="291"/>
      <c r="F87" s="291"/>
      <c r="G87" s="291"/>
      <c r="H87" s="291"/>
      <c r="I87" s="291"/>
      <c r="J87" s="291"/>
      <c r="K87" s="291"/>
      <c r="L87" s="291"/>
      <c r="M87"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6"/>
  <sheetViews>
    <sheetView zoomScaleNormal="100" workbookViewId="0">
      <pane xSplit="1" topLeftCell="B1" activePane="topRight" state="frozen"/>
      <selection pane="topRight" activeCell="E74" sqref="E74"/>
    </sheetView>
  </sheetViews>
  <sheetFormatPr baseColWidth="10" defaultColWidth="9.140625" defaultRowHeight="18"/>
  <cols>
    <col min="1" max="1" width="69.28515625" style="273" customWidth="1"/>
    <col min="2" max="8" width="9.7109375" style="273" bestFit="1" customWidth="1"/>
    <col min="9" max="11" width="9.7109375" style="273" customWidth="1"/>
    <col min="12" max="12" width="9.7109375" style="293" bestFit="1" customWidth="1"/>
    <col min="13" max="13" width="9.7109375" style="293" customWidth="1"/>
    <col min="14" max="256" width="9.140625" style="273"/>
    <col min="257" max="257" width="69.28515625" style="273" customWidth="1"/>
    <col min="258" max="264" width="9.7109375" style="273" bestFit="1" customWidth="1"/>
    <col min="265" max="267" width="9.7109375" style="273" customWidth="1"/>
    <col min="268" max="268" width="9.7109375" style="273" bestFit="1" customWidth="1"/>
    <col min="269" max="269" width="9.7109375" style="273" customWidth="1"/>
    <col min="270" max="512" width="9.140625" style="273"/>
    <col min="513" max="513" width="69.28515625" style="273" customWidth="1"/>
    <col min="514" max="520" width="9.7109375" style="273" bestFit="1" customWidth="1"/>
    <col min="521" max="523" width="9.7109375" style="273" customWidth="1"/>
    <col min="524" max="524" width="9.7109375" style="273" bestFit="1" customWidth="1"/>
    <col min="525" max="525" width="9.7109375" style="273" customWidth="1"/>
    <col min="526" max="768" width="9.140625" style="273"/>
    <col min="769" max="769" width="69.28515625" style="273" customWidth="1"/>
    <col min="770" max="776" width="9.7109375" style="273" bestFit="1" customWidth="1"/>
    <col min="777" max="779" width="9.7109375" style="273" customWidth="1"/>
    <col min="780" max="780" width="9.7109375" style="273" bestFit="1" customWidth="1"/>
    <col min="781" max="781" width="9.7109375" style="273" customWidth="1"/>
    <col min="782" max="1024" width="9.140625" style="273"/>
    <col min="1025" max="1025" width="69.28515625" style="273" customWidth="1"/>
    <col min="1026" max="1032" width="9.7109375" style="273" bestFit="1" customWidth="1"/>
    <col min="1033" max="1035" width="9.7109375" style="273" customWidth="1"/>
    <col min="1036" max="1036" width="9.7109375" style="273" bestFit="1" customWidth="1"/>
    <col min="1037" max="1037" width="9.7109375" style="273" customWidth="1"/>
    <col min="1038" max="1280" width="9.140625" style="273"/>
    <col min="1281" max="1281" width="69.28515625" style="273" customWidth="1"/>
    <col min="1282" max="1288" width="9.7109375" style="273" bestFit="1" customWidth="1"/>
    <col min="1289" max="1291" width="9.7109375" style="273" customWidth="1"/>
    <col min="1292" max="1292" width="9.7109375" style="273" bestFit="1" customWidth="1"/>
    <col min="1293" max="1293" width="9.7109375" style="273" customWidth="1"/>
    <col min="1294" max="1536" width="9.140625" style="273"/>
    <col min="1537" max="1537" width="69.28515625" style="273" customWidth="1"/>
    <col min="1538" max="1544" width="9.7109375" style="273" bestFit="1" customWidth="1"/>
    <col min="1545" max="1547" width="9.7109375" style="273" customWidth="1"/>
    <col min="1548" max="1548" width="9.7109375" style="273" bestFit="1" customWidth="1"/>
    <col min="1549" max="1549" width="9.7109375" style="273" customWidth="1"/>
    <col min="1550" max="1792" width="9.140625" style="273"/>
    <col min="1793" max="1793" width="69.28515625" style="273" customWidth="1"/>
    <col min="1794" max="1800" width="9.7109375" style="273" bestFit="1" customWidth="1"/>
    <col min="1801" max="1803" width="9.7109375" style="273" customWidth="1"/>
    <col min="1804" max="1804" width="9.7109375" style="273" bestFit="1" customWidth="1"/>
    <col min="1805" max="1805" width="9.7109375" style="273" customWidth="1"/>
    <col min="1806" max="2048" width="9.140625" style="273"/>
    <col min="2049" max="2049" width="69.28515625" style="273" customWidth="1"/>
    <col min="2050" max="2056" width="9.7109375" style="273" bestFit="1" customWidth="1"/>
    <col min="2057" max="2059" width="9.7109375" style="273" customWidth="1"/>
    <col min="2060" max="2060" width="9.7109375" style="273" bestFit="1" customWidth="1"/>
    <col min="2061" max="2061" width="9.7109375" style="273" customWidth="1"/>
    <col min="2062" max="2304" width="9.140625" style="273"/>
    <col min="2305" max="2305" width="69.28515625" style="273" customWidth="1"/>
    <col min="2306" max="2312" width="9.7109375" style="273" bestFit="1" customWidth="1"/>
    <col min="2313" max="2315" width="9.7109375" style="273" customWidth="1"/>
    <col min="2316" max="2316" width="9.7109375" style="273" bestFit="1" customWidth="1"/>
    <col min="2317" max="2317" width="9.7109375" style="273" customWidth="1"/>
    <col min="2318" max="2560" width="9.140625" style="273"/>
    <col min="2561" max="2561" width="69.28515625" style="273" customWidth="1"/>
    <col min="2562" max="2568" width="9.7109375" style="273" bestFit="1" customWidth="1"/>
    <col min="2569" max="2571" width="9.7109375" style="273" customWidth="1"/>
    <col min="2572" max="2572" width="9.7109375" style="273" bestFit="1" customWidth="1"/>
    <col min="2573" max="2573" width="9.7109375" style="273" customWidth="1"/>
    <col min="2574" max="2816" width="9.140625" style="273"/>
    <col min="2817" max="2817" width="69.28515625" style="273" customWidth="1"/>
    <col min="2818" max="2824" width="9.7109375" style="273" bestFit="1" customWidth="1"/>
    <col min="2825" max="2827" width="9.7109375" style="273" customWidth="1"/>
    <col min="2828" max="2828" width="9.7109375" style="273" bestFit="1" customWidth="1"/>
    <col min="2829" max="2829" width="9.7109375" style="273" customWidth="1"/>
    <col min="2830" max="3072" width="9.140625" style="273"/>
    <col min="3073" max="3073" width="69.28515625" style="273" customWidth="1"/>
    <col min="3074" max="3080" width="9.7109375" style="273" bestFit="1" customWidth="1"/>
    <col min="3081" max="3083" width="9.7109375" style="273" customWidth="1"/>
    <col min="3084" max="3084" width="9.7109375" style="273" bestFit="1" customWidth="1"/>
    <col min="3085" max="3085" width="9.7109375" style="273" customWidth="1"/>
    <col min="3086" max="3328" width="9.140625" style="273"/>
    <col min="3329" max="3329" width="69.28515625" style="273" customWidth="1"/>
    <col min="3330" max="3336" width="9.7109375" style="273" bestFit="1" customWidth="1"/>
    <col min="3337" max="3339" width="9.7109375" style="273" customWidth="1"/>
    <col min="3340" max="3340" width="9.7109375" style="273" bestFit="1" customWidth="1"/>
    <col min="3341" max="3341" width="9.7109375" style="273" customWidth="1"/>
    <col min="3342" max="3584" width="9.140625" style="273"/>
    <col min="3585" max="3585" width="69.28515625" style="273" customWidth="1"/>
    <col min="3586" max="3592" width="9.7109375" style="273" bestFit="1" customWidth="1"/>
    <col min="3593" max="3595" width="9.7109375" style="273" customWidth="1"/>
    <col min="3596" max="3596" width="9.7109375" style="273" bestFit="1" customWidth="1"/>
    <col min="3597" max="3597" width="9.7109375" style="273" customWidth="1"/>
    <col min="3598" max="3840" width="9.140625" style="273"/>
    <col min="3841" max="3841" width="69.28515625" style="273" customWidth="1"/>
    <col min="3842" max="3848" width="9.7109375" style="273" bestFit="1" customWidth="1"/>
    <col min="3849" max="3851" width="9.7109375" style="273" customWidth="1"/>
    <col min="3852" max="3852" width="9.7109375" style="273" bestFit="1" customWidth="1"/>
    <col min="3853" max="3853" width="9.7109375" style="273" customWidth="1"/>
    <col min="3854" max="4096" width="9.140625" style="273"/>
    <col min="4097" max="4097" width="69.28515625" style="273" customWidth="1"/>
    <col min="4098" max="4104" width="9.7109375" style="273" bestFit="1" customWidth="1"/>
    <col min="4105" max="4107" width="9.7109375" style="273" customWidth="1"/>
    <col min="4108" max="4108" width="9.7109375" style="273" bestFit="1" customWidth="1"/>
    <col min="4109" max="4109" width="9.7109375" style="273" customWidth="1"/>
    <col min="4110" max="4352" width="9.140625" style="273"/>
    <col min="4353" max="4353" width="69.28515625" style="273" customWidth="1"/>
    <col min="4354" max="4360" width="9.7109375" style="273" bestFit="1" customWidth="1"/>
    <col min="4361" max="4363" width="9.7109375" style="273" customWidth="1"/>
    <col min="4364" max="4364" width="9.7109375" style="273" bestFit="1" customWidth="1"/>
    <col min="4365" max="4365" width="9.7109375" style="273" customWidth="1"/>
    <col min="4366" max="4608" width="9.140625" style="273"/>
    <col min="4609" max="4609" width="69.28515625" style="273" customWidth="1"/>
    <col min="4610" max="4616" width="9.7109375" style="273" bestFit="1" customWidth="1"/>
    <col min="4617" max="4619" width="9.7109375" style="273" customWidth="1"/>
    <col min="4620" max="4620" width="9.7109375" style="273" bestFit="1" customWidth="1"/>
    <col min="4621" max="4621" width="9.7109375" style="273" customWidth="1"/>
    <col min="4622" max="4864" width="9.140625" style="273"/>
    <col min="4865" max="4865" width="69.28515625" style="273" customWidth="1"/>
    <col min="4866" max="4872" width="9.7109375" style="273" bestFit="1" customWidth="1"/>
    <col min="4873" max="4875" width="9.7109375" style="273" customWidth="1"/>
    <col min="4876" max="4876" width="9.7109375" style="273" bestFit="1" customWidth="1"/>
    <col min="4877" max="4877" width="9.7109375" style="273" customWidth="1"/>
    <col min="4878" max="5120" width="9.140625" style="273"/>
    <col min="5121" max="5121" width="69.28515625" style="273" customWidth="1"/>
    <col min="5122" max="5128" width="9.7109375" style="273" bestFit="1" customWidth="1"/>
    <col min="5129" max="5131" width="9.7109375" style="273" customWidth="1"/>
    <col min="5132" max="5132" width="9.7109375" style="273" bestFit="1" customWidth="1"/>
    <col min="5133" max="5133" width="9.7109375" style="273" customWidth="1"/>
    <col min="5134" max="5376" width="9.140625" style="273"/>
    <col min="5377" max="5377" width="69.28515625" style="273" customWidth="1"/>
    <col min="5378" max="5384" width="9.7109375" style="273" bestFit="1" customWidth="1"/>
    <col min="5385" max="5387" width="9.7109375" style="273" customWidth="1"/>
    <col min="5388" max="5388" width="9.7109375" style="273" bestFit="1" customWidth="1"/>
    <col min="5389" max="5389" width="9.7109375" style="273" customWidth="1"/>
    <col min="5390" max="5632" width="9.140625" style="273"/>
    <col min="5633" max="5633" width="69.28515625" style="273" customWidth="1"/>
    <col min="5634" max="5640" width="9.7109375" style="273" bestFit="1" customWidth="1"/>
    <col min="5641" max="5643" width="9.7109375" style="273" customWidth="1"/>
    <col min="5644" max="5644" width="9.7109375" style="273" bestFit="1" customWidth="1"/>
    <col min="5645" max="5645" width="9.7109375" style="273" customWidth="1"/>
    <col min="5646" max="5888" width="9.140625" style="273"/>
    <col min="5889" max="5889" width="69.28515625" style="273" customWidth="1"/>
    <col min="5890" max="5896" width="9.7109375" style="273" bestFit="1" customWidth="1"/>
    <col min="5897" max="5899" width="9.7109375" style="273" customWidth="1"/>
    <col min="5900" max="5900" width="9.7109375" style="273" bestFit="1" customWidth="1"/>
    <col min="5901" max="5901" width="9.7109375" style="273" customWidth="1"/>
    <col min="5902" max="6144" width="9.140625" style="273"/>
    <col min="6145" max="6145" width="69.28515625" style="273" customWidth="1"/>
    <col min="6146" max="6152" width="9.7109375" style="273" bestFit="1" customWidth="1"/>
    <col min="6153" max="6155" width="9.7109375" style="273" customWidth="1"/>
    <col min="6156" max="6156" width="9.7109375" style="273" bestFit="1" customWidth="1"/>
    <col min="6157" max="6157" width="9.7109375" style="273" customWidth="1"/>
    <col min="6158" max="6400" width="9.140625" style="273"/>
    <col min="6401" max="6401" width="69.28515625" style="273" customWidth="1"/>
    <col min="6402" max="6408" width="9.7109375" style="273" bestFit="1" customWidth="1"/>
    <col min="6409" max="6411" width="9.7109375" style="273" customWidth="1"/>
    <col min="6412" max="6412" width="9.7109375" style="273" bestFit="1" customWidth="1"/>
    <col min="6413" max="6413" width="9.7109375" style="273" customWidth="1"/>
    <col min="6414" max="6656" width="9.140625" style="273"/>
    <col min="6657" max="6657" width="69.28515625" style="273" customWidth="1"/>
    <col min="6658" max="6664" width="9.7109375" style="273" bestFit="1" customWidth="1"/>
    <col min="6665" max="6667" width="9.7109375" style="273" customWidth="1"/>
    <col min="6668" max="6668" width="9.7109375" style="273" bestFit="1" customWidth="1"/>
    <col min="6669" max="6669" width="9.7109375" style="273" customWidth="1"/>
    <col min="6670" max="6912" width="9.140625" style="273"/>
    <col min="6913" max="6913" width="69.28515625" style="273" customWidth="1"/>
    <col min="6914" max="6920" width="9.7109375" style="273" bestFit="1" customWidth="1"/>
    <col min="6921" max="6923" width="9.7109375" style="273" customWidth="1"/>
    <col min="6924" max="6924" width="9.7109375" style="273" bestFit="1" customWidth="1"/>
    <col min="6925" max="6925" width="9.7109375" style="273" customWidth="1"/>
    <col min="6926" max="7168" width="9.140625" style="273"/>
    <col min="7169" max="7169" width="69.28515625" style="273" customWidth="1"/>
    <col min="7170" max="7176" width="9.7109375" style="273" bestFit="1" customWidth="1"/>
    <col min="7177" max="7179" width="9.7109375" style="273" customWidth="1"/>
    <col min="7180" max="7180" width="9.7109375" style="273" bestFit="1" customWidth="1"/>
    <col min="7181" max="7181" width="9.7109375" style="273" customWidth="1"/>
    <col min="7182" max="7424" width="9.140625" style="273"/>
    <col min="7425" max="7425" width="69.28515625" style="273" customWidth="1"/>
    <col min="7426" max="7432" width="9.7109375" style="273" bestFit="1" customWidth="1"/>
    <col min="7433" max="7435" width="9.7109375" style="273" customWidth="1"/>
    <col min="7436" max="7436" width="9.7109375" style="273" bestFit="1" customWidth="1"/>
    <col min="7437" max="7437" width="9.7109375" style="273" customWidth="1"/>
    <col min="7438" max="7680" width="9.140625" style="273"/>
    <col min="7681" max="7681" width="69.28515625" style="273" customWidth="1"/>
    <col min="7682" max="7688" width="9.7109375" style="273" bestFit="1" customWidth="1"/>
    <col min="7689" max="7691" width="9.7109375" style="273" customWidth="1"/>
    <col min="7692" max="7692" width="9.7109375" style="273" bestFit="1" customWidth="1"/>
    <col min="7693" max="7693" width="9.7109375" style="273" customWidth="1"/>
    <col min="7694" max="7936" width="9.140625" style="273"/>
    <col min="7937" max="7937" width="69.28515625" style="273" customWidth="1"/>
    <col min="7938" max="7944" width="9.7109375" style="273" bestFit="1" customWidth="1"/>
    <col min="7945" max="7947" width="9.7109375" style="273" customWidth="1"/>
    <col min="7948" max="7948" width="9.7109375" style="273" bestFit="1" customWidth="1"/>
    <col min="7949" max="7949" width="9.7109375" style="273" customWidth="1"/>
    <col min="7950" max="8192" width="9.140625" style="273"/>
    <col min="8193" max="8193" width="69.28515625" style="273" customWidth="1"/>
    <col min="8194" max="8200" width="9.7109375" style="273" bestFit="1" customWidth="1"/>
    <col min="8201" max="8203" width="9.7109375" style="273" customWidth="1"/>
    <col min="8204" max="8204" width="9.7109375" style="273" bestFit="1" customWidth="1"/>
    <col min="8205" max="8205" width="9.7109375" style="273" customWidth="1"/>
    <col min="8206" max="8448" width="9.140625" style="273"/>
    <col min="8449" max="8449" width="69.28515625" style="273" customWidth="1"/>
    <col min="8450" max="8456" width="9.7109375" style="273" bestFit="1" customWidth="1"/>
    <col min="8457" max="8459" width="9.7109375" style="273" customWidth="1"/>
    <col min="8460" max="8460" width="9.7109375" style="273" bestFit="1" customWidth="1"/>
    <col min="8461" max="8461" width="9.7109375" style="273" customWidth="1"/>
    <col min="8462" max="8704" width="9.140625" style="273"/>
    <col min="8705" max="8705" width="69.28515625" style="273" customWidth="1"/>
    <col min="8706" max="8712" width="9.7109375" style="273" bestFit="1" customWidth="1"/>
    <col min="8713" max="8715" width="9.7109375" style="273" customWidth="1"/>
    <col min="8716" max="8716" width="9.7109375" style="273" bestFit="1" customWidth="1"/>
    <col min="8717" max="8717" width="9.7109375" style="273" customWidth="1"/>
    <col min="8718" max="8960" width="9.140625" style="273"/>
    <col min="8961" max="8961" width="69.28515625" style="273" customWidth="1"/>
    <col min="8962" max="8968" width="9.7109375" style="273" bestFit="1" customWidth="1"/>
    <col min="8969" max="8971" width="9.7109375" style="273" customWidth="1"/>
    <col min="8972" max="8972" width="9.7109375" style="273" bestFit="1" customWidth="1"/>
    <col min="8973" max="8973" width="9.7109375" style="273" customWidth="1"/>
    <col min="8974" max="9216" width="9.140625" style="273"/>
    <col min="9217" max="9217" width="69.28515625" style="273" customWidth="1"/>
    <col min="9218" max="9224" width="9.7109375" style="273" bestFit="1" customWidth="1"/>
    <col min="9225" max="9227" width="9.7109375" style="273" customWidth="1"/>
    <col min="9228" max="9228" width="9.7109375" style="273" bestFit="1" customWidth="1"/>
    <col min="9229" max="9229" width="9.7109375" style="273" customWidth="1"/>
    <col min="9230" max="9472" width="9.140625" style="273"/>
    <col min="9473" max="9473" width="69.28515625" style="273" customWidth="1"/>
    <col min="9474" max="9480" width="9.7109375" style="273" bestFit="1" customWidth="1"/>
    <col min="9481" max="9483" width="9.7109375" style="273" customWidth="1"/>
    <col min="9484" max="9484" width="9.7109375" style="273" bestFit="1" customWidth="1"/>
    <col min="9485" max="9485" width="9.7109375" style="273" customWidth="1"/>
    <col min="9486" max="9728" width="9.140625" style="273"/>
    <col min="9729" max="9729" width="69.28515625" style="273" customWidth="1"/>
    <col min="9730" max="9736" width="9.7109375" style="273" bestFit="1" customWidth="1"/>
    <col min="9737" max="9739" width="9.7109375" style="273" customWidth="1"/>
    <col min="9740" max="9740" width="9.7109375" style="273" bestFit="1" customWidth="1"/>
    <col min="9741" max="9741" width="9.7109375" style="273" customWidth="1"/>
    <col min="9742" max="9984" width="9.140625" style="273"/>
    <col min="9985" max="9985" width="69.28515625" style="273" customWidth="1"/>
    <col min="9986" max="9992" width="9.7109375" style="273" bestFit="1" customWidth="1"/>
    <col min="9993" max="9995" width="9.7109375" style="273" customWidth="1"/>
    <col min="9996" max="9996" width="9.7109375" style="273" bestFit="1" customWidth="1"/>
    <col min="9997" max="9997" width="9.7109375" style="273" customWidth="1"/>
    <col min="9998" max="10240" width="9.140625" style="273"/>
    <col min="10241" max="10241" width="69.28515625" style="273" customWidth="1"/>
    <col min="10242" max="10248" width="9.7109375" style="273" bestFit="1" customWidth="1"/>
    <col min="10249" max="10251" width="9.7109375" style="273" customWidth="1"/>
    <col min="10252" max="10252" width="9.7109375" style="273" bestFit="1" customWidth="1"/>
    <col min="10253" max="10253" width="9.7109375" style="273" customWidth="1"/>
    <col min="10254" max="10496" width="9.140625" style="273"/>
    <col min="10497" max="10497" width="69.28515625" style="273" customWidth="1"/>
    <col min="10498" max="10504" width="9.7109375" style="273" bestFit="1" customWidth="1"/>
    <col min="10505" max="10507" width="9.7109375" style="273" customWidth="1"/>
    <col min="10508" max="10508" width="9.7109375" style="273" bestFit="1" customWidth="1"/>
    <col min="10509" max="10509" width="9.7109375" style="273" customWidth="1"/>
    <col min="10510" max="10752" width="9.140625" style="273"/>
    <col min="10753" max="10753" width="69.28515625" style="273" customWidth="1"/>
    <col min="10754" max="10760" width="9.7109375" style="273" bestFit="1" customWidth="1"/>
    <col min="10761" max="10763" width="9.7109375" style="273" customWidth="1"/>
    <col min="10764" max="10764" width="9.7109375" style="273" bestFit="1" customWidth="1"/>
    <col min="10765" max="10765" width="9.7109375" style="273" customWidth="1"/>
    <col min="10766" max="11008" width="9.140625" style="273"/>
    <col min="11009" max="11009" width="69.28515625" style="273" customWidth="1"/>
    <col min="11010" max="11016" width="9.7109375" style="273" bestFit="1" customWidth="1"/>
    <col min="11017" max="11019" width="9.7109375" style="273" customWidth="1"/>
    <col min="11020" max="11020" width="9.7109375" style="273" bestFit="1" customWidth="1"/>
    <col min="11021" max="11021" width="9.7109375" style="273" customWidth="1"/>
    <col min="11022" max="11264" width="9.140625" style="273"/>
    <col min="11265" max="11265" width="69.28515625" style="273" customWidth="1"/>
    <col min="11266" max="11272" width="9.7109375" style="273" bestFit="1" customWidth="1"/>
    <col min="11273" max="11275" width="9.7109375" style="273" customWidth="1"/>
    <col min="11276" max="11276" width="9.7109375" style="273" bestFit="1" customWidth="1"/>
    <col min="11277" max="11277" width="9.7109375" style="273" customWidth="1"/>
    <col min="11278" max="11520" width="9.140625" style="273"/>
    <col min="11521" max="11521" width="69.28515625" style="273" customWidth="1"/>
    <col min="11522" max="11528" width="9.7109375" style="273" bestFit="1" customWidth="1"/>
    <col min="11529" max="11531" width="9.7109375" style="273" customWidth="1"/>
    <col min="11532" max="11532" width="9.7109375" style="273" bestFit="1" customWidth="1"/>
    <col min="11533" max="11533" width="9.7109375" style="273" customWidth="1"/>
    <col min="11534" max="11776" width="9.140625" style="273"/>
    <col min="11777" max="11777" width="69.28515625" style="273" customWidth="1"/>
    <col min="11778" max="11784" width="9.7109375" style="273" bestFit="1" customWidth="1"/>
    <col min="11785" max="11787" width="9.7109375" style="273" customWidth="1"/>
    <col min="11788" max="11788" width="9.7109375" style="273" bestFit="1" customWidth="1"/>
    <col min="11789" max="11789" width="9.7109375" style="273" customWidth="1"/>
    <col min="11790" max="12032" width="9.140625" style="273"/>
    <col min="12033" max="12033" width="69.28515625" style="273" customWidth="1"/>
    <col min="12034" max="12040" width="9.7109375" style="273" bestFit="1" customWidth="1"/>
    <col min="12041" max="12043" width="9.7109375" style="273" customWidth="1"/>
    <col min="12044" max="12044" width="9.7109375" style="273" bestFit="1" customWidth="1"/>
    <col min="12045" max="12045" width="9.7109375" style="273" customWidth="1"/>
    <col min="12046" max="12288" width="9.140625" style="273"/>
    <col min="12289" max="12289" width="69.28515625" style="273" customWidth="1"/>
    <col min="12290" max="12296" width="9.7109375" style="273" bestFit="1" customWidth="1"/>
    <col min="12297" max="12299" width="9.7109375" style="273" customWidth="1"/>
    <col min="12300" max="12300" width="9.7109375" style="273" bestFit="1" customWidth="1"/>
    <col min="12301" max="12301" width="9.7109375" style="273" customWidth="1"/>
    <col min="12302" max="12544" width="9.140625" style="273"/>
    <col min="12545" max="12545" width="69.28515625" style="273" customWidth="1"/>
    <col min="12546" max="12552" width="9.7109375" style="273" bestFit="1" customWidth="1"/>
    <col min="12553" max="12555" width="9.7109375" style="273" customWidth="1"/>
    <col min="12556" max="12556" width="9.7109375" style="273" bestFit="1" customWidth="1"/>
    <col min="12557" max="12557" width="9.7109375" style="273" customWidth="1"/>
    <col min="12558" max="12800" width="9.140625" style="273"/>
    <col min="12801" max="12801" width="69.28515625" style="273" customWidth="1"/>
    <col min="12802" max="12808" width="9.7109375" style="273" bestFit="1" customWidth="1"/>
    <col min="12809" max="12811" width="9.7109375" style="273" customWidth="1"/>
    <col min="12812" max="12812" width="9.7109375" style="273" bestFit="1" customWidth="1"/>
    <col min="12813" max="12813" width="9.7109375" style="273" customWidth="1"/>
    <col min="12814" max="13056" width="9.140625" style="273"/>
    <col min="13057" max="13057" width="69.28515625" style="273" customWidth="1"/>
    <col min="13058" max="13064" width="9.7109375" style="273" bestFit="1" customWidth="1"/>
    <col min="13065" max="13067" width="9.7109375" style="273" customWidth="1"/>
    <col min="13068" max="13068" width="9.7109375" style="273" bestFit="1" customWidth="1"/>
    <col min="13069" max="13069" width="9.7109375" style="273" customWidth="1"/>
    <col min="13070" max="13312" width="9.140625" style="273"/>
    <col min="13313" max="13313" width="69.28515625" style="273" customWidth="1"/>
    <col min="13314" max="13320" width="9.7109375" style="273" bestFit="1" customWidth="1"/>
    <col min="13321" max="13323" width="9.7109375" style="273" customWidth="1"/>
    <col min="13324" max="13324" width="9.7109375" style="273" bestFit="1" customWidth="1"/>
    <col min="13325" max="13325" width="9.7109375" style="273" customWidth="1"/>
    <col min="13326" max="13568" width="9.140625" style="273"/>
    <col min="13569" max="13569" width="69.28515625" style="273" customWidth="1"/>
    <col min="13570" max="13576" width="9.7109375" style="273" bestFit="1" customWidth="1"/>
    <col min="13577" max="13579" width="9.7109375" style="273" customWidth="1"/>
    <col min="13580" max="13580" width="9.7109375" style="273" bestFit="1" customWidth="1"/>
    <col min="13581" max="13581" width="9.7109375" style="273" customWidth="1"/>
    <col min="13582" max="13824" width="9.140625" style="273"/>
    <col min="13825" max="13825" width="69.28515625" style="273" customWidth="1"/>
    <col min="13826" max="13832" width="9.7109375" style="273" bestFit="1" customWidth="1"/>
    <col min="13833" max="13835" width="9.7109375" style="273" customWidth="1"/>
    <col min="13836" max="13836" width="9.7109375" style="273" bestFit="1" customWidth="1"/>
    <col min="13837" max="13837" width="9.7109375" style="273" customWidth="1"/>
    <col min="13838" max="14080" width="9.140625" style="273"/>
    <col min="14081" max="14081" width="69.28515625" style="273" customWidth="1"/>
    <col min="14082" max="14088" width="9.7109375" style="273" bestFit="1" customWidth="1"/>
    <col min="14089" max="14091" width="9.7109375" style="273" customWidth="1"/>
    <col min="14092" max="14092" width="9.7109375" style="273" bestFit="1" customWidth="1"/>
    <col min="14093" max="14093" width="9.7109375" style="273" customWidth="1"/>
    <col min="14094" max="14336" width="9.140625" style="273"/>
    <col min="14337" max="14337" width="69.28515625" style="273" customWidth="1"/>
    <col min="14338" max="14344" width="9.7109375" style="273" bestFit="1" customWidth="1"/>
    <col min="14345" max="14347" width="9.7109375" style="273" customWidth="1"/>
    <col min="14348" max="14348" width="9.7109375" style="273" bestFit="1" customWidth="1"/>
    <col min="14349" max="14349" width="9.7109375" style="273" customWidth="1"/>
    <col min="14350" max="14592" width="9.140625" style="273"/>
    <col min="14593" max="14593" width="69.28515625" style="273" customWidth="1"/>
    <col min="14594" max="14600" width="9.7109375" style="273" bestFit="1" customWidth="1"/>
    <col min="14601" max="14603" width="9.7109375" style="273" customWidth="1"/>
    <col min="14604" max="14604" width="9.7109375" style="273" bestFit="1" customWidth="1"/>
    <col min="14605" max="14605" width="9.7109375" style="273" customWidth="1"/>
    <col min="14606" max="14848" width="9.140625" style="273"/>
    <col min="14849" max="14849" width="69.28515625" style="273" customWidth="1"/>
    <col min="14850" max="14856" width="9.7109375" style="273" bestFit="1" customWidth="1"/>
    <col min="14857" max="14859" width="9.7109375" style="273" customWidth="1"/>
    <col min="14860" max="14860" width="9.7109375" style="273" bestFit="1" customWidth="1"/>
    <col min="14861" max="14861" width="9.7109375" style="273" customWidth="1"/>
    <col min="14862" max="15104" width="9.140625" style="273"/>
    <col min="15105" max="15105" width="69.28515625" style="273" customWidth="1"/>
    <col min="15106" max="15112" width="9.7109375" style="273" bestFit="1" customWidth="1"/>
    <col min="15113" max="15115" width="9.7109375" style="273" customWidth="1"/>
    <col min="15116" max="15116" width="9.7109375" style="273" bestFit="1" customWidth="1"/>
    <col min="15117" max="15117" width="9.7109375" style="273" customWidth="1"/>
    <col min="15118" max="15360" width="9.140625" style="273"/>
    <col min="15361" max="15361" width="69.28515625" style="273" customWidth="1"/>
    <col min="15362" max="15368" width="9.7109375" style="273" bestFit="1" customWidth="1"/>
    <col min="15369" max="15371" width="9.7109375" style="273" customWidth="1"/>
    <col min="15372" max="15372" width="9.7109375" style="273" bestFit="1" customWidth="1"/>
    <col min="15373" max="15373" width="9.7109375" style="273" customWidth="1"/>
    <col min="15374" max="15616" width="9.140625" style="273"/>
    <col min="15617" max="15617" width="69.28515625" style="273" customWidth="1"/>
    <col min="15618" max="15624" width="9.7109375" style="273" bestFit="1" customWidth="1"/>
    <col min="15625" max="15627" width="9.7109375" style="273" customWidth="1"/>
    <col min="15628" max="15628" width="9.7109375" style="273" bestFit="1" customWidth="1"/>
    <col min="15629" max="15629" width="9.7109375" style="273" customWidth="1"/>
    <col min="15630" max="15872" width="9.140625" style="273"/>
    <col min="15873" max="15873" width="69.28515625" style="273" customWidth="1"/>
    <col min="15874" max="15880" width="9.7109375" style="273" bestFit="1" customWidth="1"/>
    <col min="15881" max="15883" width="9.7109375" style="273" customWidth="1"/>
    <col min="15884" max="15884" width="9.7109375" style="273" bestFit="1" customWidth="1"/>
    <col min="15885" max="15885" width="9.7109375" style="273" customWidth="1"/>
    <col min="15886" max="16128" width="9.140625" style="273"/>
    <col min="16129" max="16129" width="69.28515625" style="273" customWidth="1"/>
    <col min="16130" max="16136" width="9.7109375" style="273" bestFit="1" customWidth="1"/>
    <col min="16137" max="16139" width="9.7109375" style="273" customWidth="1"/>
    <col min="16140" max="16140" width="9.7109375" style="273" bestFit="1" customWidth="1"/>
    <col min="16141" max="16141" width="9.7109375" style="273" customWidth="1"/>
    <col min="16142" max="16384" width="9.140625" style="273"/>
  </cols>
  <sheetData>
    <row r="1" spans="1:14" ht="21.75" customHeight="1">
      <c r="A1" s="774" t="s">
        <v>324</v>
      </c>
      <c r="B1" s="774"/>
      <c r="C1" s="774"/>
      <c r="D1" s="774"/>
      <c r="E1" s="774"/>
      <c r="F1" s="774"/>
      <c r="G1" s="774"/>
      <c r="H1" s="774"/>
      <c r="I1" s="774"/>
      <c r="J1" s="774"/>
      <c r="K1" s="774"/>
      <c r="L1" s="774"/>
      <c r="M1" s="774"/>
      <c r="N1" s="272"/>
    </row>
    <row r="2" spans="1:14">
      <c r="A2" s="775" t="s">
        <v>551</v>
      </c>
      <c r="B2" s="775"/>
      <c r="C2" s="775"/>
      <c r="D2" s="775"/>
      <c r="E2" s="775"/>
      <c r="F2" s="775"/>
      <c r="G2" s="775"/>
      <c r="H2" s="775"/>
      <c r="I2" s="775"/>
      <c r="J2" s="775"/>
      <c r="K2" s="775"/>
      <c r="L2" s="775"/>
      <c r="M2" s="775"/>
      <c r="N2" s="272"/>
    </row>
    <row r="3" spans="1:14">
      <c r="A3" s="775" t="s">
        <v>767</v>
      </c>
      <c r="B3" s="775"/>
      <c r="C3" s="775"/>
      <c r="D3" s="775"/>
      <c r="E3" s="775"/>
      <c r="F3" s="775"/>
      <c r="G3" s="775"/>
      <c r="H3" s="775"/>
      <c r="I3" s="775"/>
      <c r="J3" s="775"/>
      <c r="K3" s="775"/>
      <c r="L3" s="775"/>
      <c r="M3" s="775"/>
      <c r="N3" s="272"/>
    </row>
    <row r="4" spans="1:14" ht="29.25" customHeight="1">
      <c r="A4" s="776" t="s">
        <v>2</v>
      </c>
      <c r="B4" s="776"/>
      <c r="C4" s="776"/>
      <c r="D4" s="776"/>
      <c r="E4" s="776"/>
      <c r="F4" s="776"/>
      <c r="G4" s="776"/>
      <c r="H4" s="776"/>
      <c r="I4" s="776"/>
      <c r="J4" s="776"/>
      <c r="K4" s="776"/>
      <c r="L4" s="776"/>
      <c r="M4" s="776"/>
      <c r="N4" s="272"/>
    </row>
    <row r="5" spans="1:14" ht="3.75" customHeight="1" thickBot="1">
      <c r="A5" s="272"/>
      <c r="B5" s="272"/>
      <c r="C5" s="272"/>
      <c r="D5" s="272"/>
      <c r="E5" s="272"/>
      <c r="F5" s="272"/>
      <c r="G5" s="272"/>
      <c r="H5" s="272"/>
      <c r="I5" s="272"/>
      <c r="J5" s="272"/>
      <c r="K5" s="272"/>
      <c r="L5" s="272"/>
      <c r="M5" s="272"/>
      <c r="N5" s="272"/>
    </row>
    <row r="6" spans="1:14"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N6" s="274"/>
    </row>
    <row r="7" spans="1:14" ht="15" customHeight="1" thickTop="1" thickBot="1">
      <c r="A7" s="343" t="s">
        <v>562</v>
      </c>
      <c r="B7" s="344">
        <v>1934414.21848</v>
      </c>
      <c r="C7" s="344">
        <v>2439824.36779</v>
      </c>
      <c r="D7" s="344">
        <v>2855732.0057600001</v>
      </c>
      <c r="E7" s="344">
        <v>3459594.7146799997</v>
      </c>
      <c r="F7" s="344">
        <v>3648036.2588000004</v>
      </c>
      <c r="G7" s="344">
        <v>3912356.5817899997</v>
      </c>
      <c r="H7" s="344">
        <v>4263274.21373</v>
      </c>
      <c r="I7" s="344">
        <v>4522238.1017299993</v>
      </c>
      <c r="J7" s="344">
        <v>5051812.24144</v>
      </c>
      <c r="K7" s="344">
        <v>5288875.9911400005</v>
      </c>
      <c r="L7" s="344">
        <v>5316851.5337700006</v>
      </c>
      <c r="M7" s="344">
        <v>5415859.6369399996</v>
      </c>
      <c r="N7" s="272"/>
    </row>
    <row r="8" spans="1:14" s="280" customFormat="1" ht="15" customHeight="1" thickTop="1">
      <c r="A8" s="278" t="s">
        <v>9</v>
      </c>
      <c r="B8" s="279">
        <v>130686.21718000001</v>
      </c>
      <c r="C8" s="279">
        <v>351127.66879000003</v>
      </c>
      <c r="D8" s="279">
        <v>203220.68465000001</v>
      </c>
      <c r="E8" s="279">
        <v>329779.06680000003</v>
      </c>
      <c r="F8" s="279">
        <v>304954.58866000001</v>
      </c>
      <c r="G8" s="279">
        <v>276078.946</v>
      </c>
      <c r="H8" s="279">
        <v>315547.88936000003</v>
      </c>
      <c r="I8" s="279">
        <v>367300.46312999999</v>
      </c>
      <c r="J8" s="279">
        <v>327218.30230000004</v>
      </c>
      <c r="K8" s="279">
        <v>440947.83078000002</v>
      </c>
      <c r="L8" s="279">
        <v>440729.92495999997</v>
      </c>
      <c r="M8" s="279">
        <v>474714.15722000005</v>
      </c>
      <c r="N8" s="272"/>
    </row>
    <row r="9" spans="1:14" s="280" customFormat="1" ht="15" customHeight="1">
      <c r="A9" s="278" t="s">
        <v>18</v>
      </c>
      <c r="B9" s="279">
        <v>239554.27930000002</v>
      </c>
      <c r="C9" s="279">
        <v>232629.31975999998</v>
      </c>
      <c r="D9" s="279">
        <v>325998.55343000003</v>
      </c>
      <c r="E9" s="279">
        <v>223827.99674</v>
      </c>
      <c r="F9" s="279">
        <v>256781.43862</v>
      </c>
      <c r="G9" s="279">
        <v>310001.10595</v>
      </c>
      <c r="H9" s="279">
        <v>232364.56693999999</v>
      </c>
      <c r="I9" s="279">
        <v>311172.57084</v>
      </c>
      <c r="J9" s="279">
        <v>379441.80597000004</v>
      </c>
      <c r="K9" s="279">
        <v>339283.32144999993</v>
      </c>
      <c r="L9" s="279">
        <v>358522.33654000005</v>
      </c>
      <c r="M9" s="279">
        <v>324941.96346000006</v>
      </c>
      <c r="N9" s="272"/>
    </row>
    <row r="10" spans="1:14" s="280" customFormat="1" ht="15" customHeight="1">
      <c r="A10" s="278" t="s">
        <v>27</v>
      </c>
      <c r="B10" s="279">
        <v>1432854.34717</v>
      </c>
      <c r="C10" s="279">
        <v>1790074.0258299999</v>
      </c>
      <c r="D10" s="279">
        <v>2176950.8648200002</v>
      </c>
      <c r="E10" s="279">
        <v>2559176.5441900003</v>
      </c>
      <c r="F10" s="279">
        <v>2803734.1227899999</v>
      </c>
      <c r="G10" s="279">
        <v>3031629.5279000001</v>
      </c>
      <c r="H10" s="279">
        <v>3317433.5394000001</v>
      </c>
      <c r="I10" s="279">
        <v>3562328.4162300001</v>
      </c>
      <c r="J10" s="279">
        <v>4038523.9888000004</v>
      </c>
      <c r="K10" s="279">
        <v>4212250.2939600013</v>
      </c>
      <c r="L10" s="279">
        <v>4216559.4369200002</v>
      </c>
      <c r="M10" s="279">
        <v>4294994.5044799997</v>
      </c>
      <c r="N10" s="272"/>
    </row>
    <row r="11" spans="1:14" s="280" customFormat="1" ht="15" customHeight="1">
      <c r="A11" s="281" t="s">
        <v>563</v>
      </c>
      <c r="B11" s="279">
        <v>1424671.8925000001</v>
      </c>
      <c r="C11" s="279">
        <v>1774494.4452500001</v>
      </c>
      <c r="D11" s="279">
        <v>2163783.6082199998</v>
      </c>
      <c r="E11" s="279">
        <v>2536751.4440600001</v>
      </c>
      <c r="F11" s="279">
        <v>2788000.0942600002</v>
      </c>
      <c r="G11" s="279">
        <v>3025964.5660199998</v>
      </c>
      <c r="H11" s="279">
        <v>3171923.64451</v>
      </c>
      <c r="I11" s="279">
        <v>3378197.3480100003</v>
      </c>
      <c r="J11" s="279">
        <v>3840479.1285700002</v>
      </c>
      <c r="K11" s="279">
        <v>3980122.6994500011</v>
      </c>
      <c r="L11" s="279">
        <v>4005857.86473</v>
      </c>
      <c r="M11" s="279">
        <v>4077946.2961999997</v>
      </c>
      <c r="N11" s="272"/>
    </row>
    <row r="12" spans="1:14" s="280" customFormat="1" ht="15" customHeight="1">
      <c r="A12" s="281" t="s">
        <v>564</v>
      </c>
      <c r="B12" s="279">
        <v>1407430.2734700001</v>
      </c>
      <c r="C12" s="279">
        <v>1738289.69781</v>
      </c>
      <c r="D12" s="279">
        <v>2092904.9965899999</v>
      </c>
      <c r="E12" s="279">
        <v>2445387.97645</v>
      </c>
      <c r="F12" s="279">
        <v>2677203.0827100002</v>
      </c>
      <c r="G12" s="279">
        <v>2897583.8065399998</v>
      </c>
      <c r="H12" s="279">
        <v>3042596.1340100002</v>
      </c>
      <c r="I12" s="279">
        <v>2628882.3251300002</v>
      </c>
      <c r="J12" s="279">
        <v>3038144.0852399999</v>
      </c>
      <c r="K12" s="279">
        <v>3160461.3668400012</v>
      </c>
      <c r="L12" s="279">
        <v>3175290.94631</v>
      </c>
      <c r="M12" s="279">
        <v>3294333.7038999996</v>
      </c>
      <c r="N12" s="272"/>
    </row>
    <row r="13" spans="1:14" s="280" customFormat="1" ht="15" customHeight="1">
      <c r="A13" s="281" t="s">
        <v>565</v>
      </c>
      <c r="B13" s="279">
        <v>17241.619030000002</v>
      </c>
      <c r="C13" s="279">
        <v>36204.747439999999</v>
      </c>
      <c r="D13" s="279">
        <v>70878.611629999999</v>
      </c>
      <c r="E13" s="279">
        <v>91363.467609999992</v>
      </c>
      <c r="F13" s="279">
        <v>110797.01155</v>
      </c>
      <c r="G13" s="279">
        <v>128380.75948000001</v>
      </c>
      <c r="H13" s="279">
        <v>129327.5105</v>
      </c>
      <c r="I13" s="279">
        <v>749315.02287999995</v>
      </c>
      <c r="J13" s="279">
        <v>802335.04333000001</v>
      </c>
      <c r="K13" s="279">
        <v>819661.33260999992</v>
      </c>
      <c r="L13" s="279">
        <v>830566.91842</v>
      </c>
      <c r="M13" s="279">
        <v>783612.59230000002</v>
      </c>
      <c r="N13" s="272"/>
    </row>
    <row r="14" spans="1:14" s="280" customFormat="1" ht="15" customHeight="1">
      <c r="A14" s="281" t="s">
        <v>566</v>
      </c>
      <c r="B14" s="279">
        <v>11057.344789999999</v>
      </c>
      <c r="C14" s="279">
        <v>6650.9694200000004</v>
      </c>
      <c r="D14" s="279">
        <v>8431.69211</v>
      </c>
      <c r="E14" s="279">
        <v>8925.5644800000009</v>
      </c>
      <c r="F14" s="279">
        <v>4798.8216299999995</v>
      </c>
      <c r="G14" s="279">
        <v>4429.6493099999998</v>
      </c>
      <c r="H14" s="279">
        <v>563.31220999999994</v>
      </c>
      <c r="I14" s="279">
        <v>2180.1635699999997</v>
      </c>
      <c r="J14" s="279">
        <v>11517.054539999999</v>
      </c>
      <c r="K14" s="279">
        <v>43324.149319999997</v>
      </c>
      <c r="L14" s="279">
        <v>26141.324789999999</v>
      </c>
      <c r="M14" s="279">
        <v>32303.862959999999</v>
      </c>
      <c r="N14" s="272"/>
    </row>
    <row r="15" spans="1:14" s="280" customFormat="1" ht="15" customHeight="1">
      <c r="A15" s="281" t="s">
        <v>567</v>
      </c>
      <c r="B15" s="279">
        <v>10468.95919</v>
      </c>
      <c r="C15" s="279">
        <v>5392.2072600000001</v>
      </c>
      <c r="D15" s="279">
        <v>7643.7509500000006</v>
      </c>
      <c r="E15" s="279">
        <v>7293.2806300000002</v>
      </c>
      <c r="F15" s="279">
        <v>3972.4027500000002</v>
      </c>
      <c r="G15" s="279">
        <v>2735.7403399999998</v>
      </c>
      <c r="H15" s="279">
        <v>540.70716000000004</v>
      </c>
      <c r="I15" s="279">
        <v>1942.09834</v>
      </c>
      <c r="J15" s="279">
        <v>3754.1867499999998</v>
      </c>
      <c r="K15" s="279">
        <v>23108.17715</v>
      </c>
      <c r="L15" s="279">
        <v>14287.657029999998</v>
      </c>
      <c r="M15" s="279">
        <v>15094.737579999999</v>
      </c>
      <c r="N15" s="272"/>
    </row>
    <row r="16" spans="1:14" s="280" customFormat="1" ht="15" customHeight="1">
      <c r="A16" s="281" t="s">
        <v>568</v>
      </c>
      <c r="B16" s="279">
        <v>588.38559999999995</v>
      </c>
      <c r="C16" s="279">
        <v>1258.76216</v>
      </c>
      <c r="D16" s="279">
        <v>787.94116000000008</v>
      </c>
      <c r="E16" s="279">
        <v>1632.28385</v>
      </c>
      <c r="F16" s="279">
        <v>826.41888000000006</v>
      </c>
      <c r="G16" s="279">
        <v>1693.90897</v>
      </c>
      <c r="H16" s="279">
        <v>22.605049999999999</v>
      </c>
      <c r="I16" s="279">
        <v>238.06523000000001</v>
      </c>
      <c r="J16" s="279">
        <v>7762.8677900000002</v>
      </c>
      <c r="K16" s="279">
        <v>20215.972170000001</v>
      </c>
      <c r="L16" s="279">
        <v>11853.66776</v>
      </c>
      <c r="M16" s="279">
        <v>17209.125379999998</v>
      </c>
      <c r="N16" s="272"/>
    </row>
    <row r="17" spans="1:14" s="280" customFormat="1" ht="15" customHeight="1">
      <c r="A17" s="281" t="s">
        <v>569</v>
      </c>
      <c r="B17" s="279">
        <v>24526.887850000003</v>
      </c>
      <c r="C17" s="279">
        <v>33364.796090000003</v>
      </c>
      <c r="D17" s="279">
        <v>33309.543210000003</v>
      </c>
      <c r="E17" s="279">
        <v>40333.713429999996</v>
      </c>
      <c r="F17" s="279">
        <v>34707.496140000003</v>
      </c>
      <c r="G17" s="279">
        <v>37752.454960000003</v>
      </c>
      <c r="H17" s="279">
        <v>43044.90913</v>
      </c>
      <c r="I17" s="279">
        <v>63668.286060000006</v>
      </c>
      <c r="J17" s="279">
        <v>95653.70693</v>
      </c>
      <c r="K17" s="279">
        <v>149353.46143999998</v>
      </c>
      <c r="L17" s="279">
        <v>156537.53644</v>
      </c>
      <c r="M17" s="279">
        <v>210450.64655999999</v>
      </c>
      <c r="N17" s="272"/>
    </row>
    <row r="18" spans="1:14" s="280" customFormat="1" ht="15" customHeight="1">
      <c r="A18" s="281" t="s">
        <v>570</v>
      </c>
      <c r="B18" s="279">
        <v>23830.44685</v>
      </c>
      <c r="C18" s="279">
        <v>32285.394670000001</v>
      </c>
      <c r="D18" s="279">
        <v>30457.52403</v>
      </c>
      <c r="E18" s="279">
        <v>33727.065820000003</v>
      </c>
      <c r="F18" s="279">
        <v>30134.68664</v>
      </c>
      <c r="G18" s="279">
        <v>29472.084159999999</v>
      </c>
      <c r="H18" s="279">
        <v>34372.727650000001</v>
      </c>
      <c r="I18" s="279">
        <v>45460.78039</v>
      </c>
      <c r="J18" s="279">
        <v>50570.42222</v>
      </c>
      <c r="K18" s="279">
        <v>69827.676569999996</v>
      </c>
      <c r="L18" s="279">
        <v>74328.251319999996</v>
      </c>
      <c r="M18" s="279">
        <v>90909.294330000004</v>
      </c>
      <c r="N18" s="272"/>
    </row>
    <row r="19" spans="1:14" s="280" customFormat="1" ht="15" customHeight="1">
      <c r="A19" s="281" t="s">
        <v>571</v>
      </c>
      <c r="B19" s="279">
        <v>696.44100000000003</v>
      </c>
      <c r="C19" s="279">
        <v>1079.4014199999999</v>
      </c>
      <c r="D19" s="279">
        <v>2852.0191800000002</v>
      </c>
      <c r="E19" s="279">
        <v>6606.64761</v>
      </c>
      <c r="F19" s="279">
        <v>4572.8095000000003</v>
      </c>
      <c r="G19" s="279">
        <v>8280.3708000000006</v>
      </c>
      <c r="H19" s="279">
        <v>8672.1814800000011</v>
      </c>
      <c r="I19" s="279">
        <v>18207.505670000002</v>
      </c>
      <c r="J19" s="279">
        <v>45083.28471</v>
      </c>
      <c r="K19" s="279">
        <v>79525.784869999989</v>
      </c>
      <c r="L19" s="279">
        <v>82209.28512</v>
      </c>
      <c r="M19" s="279">
        <v>119541.35222999999</v>
      </c>
      <c r="N19" s="272"/>
    </row>
    <row r="20" spans="1:14" s="280" customFormat="1" ht="15" customHeight="1">
      <c r="A20" s="281" t="s">
        <v>34</v>
      </c>
      <c r="B20" s="279">
        <v>16126.42491</v>
      </c>
      <c r="C20" s="279">
        <v>18598.86347</v>
      </c>
      <c r="D20" s="279">
        <v>21222.589929999998</v>
      </c>
      <c r="E20" s="279">
        <v>26782.188300000002</v>
      </c>
      <c r="F20" s="279">
        <v>25741.91145</v>
      </c>
      <c r="G20" s="279">
        <v>28422.532440000003</v>
      </c>
      <c r="H20" s="279">
        <v>182975.7328</v>
      </c>
      <c r="I20" s="279">
        <v>219028.58533</v>
      </c>
      <c r="J20" s="279">
        <v>215418.30115000001</v>
      </c>
      <c r="K20" s="279">
        <v>209376.57029000003</v>
      </c>
      <c r="L20" s="279">
        <v>209260.05405999999</v>
      </c>
      <c r="M20" s="279">
        <v>194860.94010000001</v>
      </c>
      <c r="N20" s="272"/>
    </row>
    <row r="21" spans="1:14" s="280" customFormat="1" ht="15" customHeight="1">
      <c r="A21" s="281" t="s">
        <v>572</v>
      </c>
      <c r="B21" s="279">
        <v>-43528.202880000004</v>
      </c>
      <c r="C21" s="279">
        <v>-43035.0484</v>
      </c>
      <c r="D21" s="279">
        <v>-49796.568650000001</v>
      </c>
      <c r="E21" s="279">
        <v>-53616.36608</v>
      </c>
      <c r="F21" s="279">
        <v>-49514.200689999998</v>
      </c>
      <c r="G21" s="279">
        <v>-64939.674829999996</v>
      </c>
      <c r="H21" s="279">
        <v>-81074.059250000006</v>
      </c>
      <c r="I21" s="279">
        <v>-100745.96673999999</v>
      </c>
      <c r="J21" s="279">
        <v>-124544.20239000001</v>
      </c>
      <c r="K21" s="279">
        <v>-169926.58653999999</v>
      </c>
      <c r="L21" s="279">
        <v>-181237.3431</v>
      </c>
      <c r="M21" s="279">
        <v>-220567.24134000001</v>
      </c>
      <c r="N21" s="272"/>
    </row>
    <row r="22" spans="1:14" s="280" customFormat="1" ht="15" customHeight="1">
      <c r="A22" s="278" t="s">
        <v>64</v>
      </c>
      <c r="B22" s="279">
        <v>4619.1308499999996</v>
      </c>
      <c r="C22" s="279">
        <v>11416.49048</v>
      </c>
      <c r="D22" s="279">
        <v>11828.348749999999</v>
      </c>
      <c r="E22" s="279">
        <v>14998.940849999999</v>
      </c>
      <c r="F22" s="279">
        <v>17906.96688</v>
      </c>
      <c r="G22" s="279">
        <v>12570.45408</v>
      </c>
      <c r="H22" s="279">
        <v>27706.396820000002</v>
      </c>
      <c r="I22" s="279">
        <v>31716.97928</v>
      </c>
      <c r="J22" s="279">
        <v>36496.397709999997</v>
      </c>
      <c r="K22" s="279">
        <v>26774.145250000001</v>
      </c>
      <c r="L22" s="279">
        <v>31829.4048</v>
      </c>
      <c r="M22" s="279">
        <v>22982.178479999995</v>
      </c>
      <c r="N22" s="272"/>
    </row>
    <row r="23" spans="1:14" s="280" customFormat="1" ht="15" customHeight="1">
      <c r="A23" s="278" t="s">
        <v>70</v>
      </c>
      <c r="B23" s="279">
        <v>773.2471700000001</v>
      </c>
      <c r="C23" s="279">
        <v>1478.6486299999999</v>
      </c>
      <c r="D23" s="279">
        <v>1615.4557199999999</v>
      </c>
      <c r="E23" s="279">
        <v>2583.4821200000001</v>
      </c>
      <c r="F23" s="279">
        <v>3707.3757700000001</v>
      </c>
      <c r="G23" s="279">
        <v>2133.6224900000002</v>
      </c>
      <c r="H23" s="279">
        <v>3116.5825599999998</v>
      </c>
      <c r="I23" s="279">
        <v>1048.6255200000001</v>
      </c>
      <c r="J23" s="279">
        <v>7540.6502899999996</v>
      </c>
      <c r="K23" s="279">
        <v>8213.5152899999994</v>
      </c>
      <c r="L23" s="279">
        <v>8130.0361299999995</v>
      </c>
      <c r="M23" s="279">
        <v>18972.775349999996</v>
      </c>
      <c r="N23" s="272"/>
    </row>
    <row r="24" spans="1:14" s="280" customFormat="1" ht="15" customHeight="1">
      <c r="A24" s="278" t="s">
        <v>573</v>
      </c>
      <c r="B24" s="279">
        <v>84575.583989999999</v>
      </c>
      <c r="C24" s="279">
        <v>19046.391190000002</v>
      </c>
      <c r="D24" s="279">
        <v>98659.676390000008</v>
      </c>
      <c r="E24" s="279">
        <v>278467.70543999999</v>
      </c>
      <c r="F24" s="279">
        <v>218109.92190000002</v>
      </c>
      <c r="G24" s="279">
        <v>236650.08141999997</v>
      </c>
      <c r="H24" s="279">
        <v>313609.29226000002</v>
      </c>
      <c r="I24" s="279">
        <v>207305.57259</v>
      </c>
      <c r="J24" s="279">
        <v>220602.67565000002</v>
      </c>
      <c r="K24" s="279">
        <v>221495.79266000001</v>
      </c>
      <c r="L24" s="279">
        <v>220216.81797999999</v>
      </c>
      <c r="M24" s="279">
        <v>222161.73090999998</v>
      </c>
      <c r="N24" s="272"/>
    </row>
    <row r="25" spans="1:14" s="280" customFormat="1" ht="15" customHeight="1">
      <c r="A25" s="278" t="s">
        <v>80</v>
      </c>
      <c r="B25" s="279">
        <v>34441.461579999996</v>
      </c>
      <c r="C25" s="279">
        <v>29437.187020000001</v>
      </c>
      <c r="D25" s="279">
        <v>26975.363819999999</v>
      </c>
      <c r="E25" s="279">
        <v>26653.453590000001</v>
      </c>
      <c r="F25" s="279">
        <v>38936.559670000002</v>
      </c>
      <c r="G25" s="279">
        <v>38972.86507</v>
      </c>
      <c r="H25" s="279">
        <v>39247.404310000005</v>
      </c>
      <c r="I25" s="279">
        <v>35374.629670000002</v>
      </c>
      <c r="J25" s="279">
        <v>36083.772170000004</v>
      </c>
      <c r="K25" s="279">
        <v>34182.911220000016</v>
      </c>
      <c r="L25" s="279">
        <v>34551.22956</v>
      </c>
      <c r="M25" s="279">
        <v>45565.453529999999</v>
      </c>
      <c r="N25" s="272"/>
    </row>
    <row r="26" spans="1:14" s="280" customFormat="1" ht="15" customHeight="1">
      <c r="A26" s="278" t="s">
        <v>574</v>
      </c>
      <c r="B26" s="279">
        <v>6909.9512400000003</v>
      </c>
      <c r="C26" s="279">
        <v>4614.63609</v>
      </c>
      <c r="D26" s="279">
        <v>10483.05818</v>
      </c>
      <c r="E26" s="279">
        <v>24107.524949999999</v>
      </c>
      <c r="F26" s="279">
        <v>3905.28451</v>
      </c>
      <c r="G26" s="279">
        <v>4319.9788799999997</v>
      </c>
      <c r="H26" s="279">
        <v>14248.542079999999</v>
      </c>
      <c r="I26" s="279">
        <v>5990.84447</v>
      </c>
      <c r="J26" s="279">
        <v>5904.6485499999999</v>
      </c>
      <c r="K26" s="279">
        <v>5728.1805300000005</v>
      </c>
      <c r="L26" s="279">
        <v>6312.3468800000001</v>
      </c>
      <c r="M26" s="279">
        <v>11526.873509999999</v>
      </c>
      <c r="N26" s="272"/>
    </row>
    <row r="27" spans="1:14"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272"/>
    </row>
    <row r="28" spans="1:14" ht="15" customHeight="1" thickTop="1" thickBot="1">
      <c r="A28" s="343" t="s">
        <v>575</v>
      </c>
      <c r="B28" s="344">
        <v>1722232.8607900001</v>
      </c>
      <c r="C28" s="344">
        <v>2217189.5920500001</v>
      </c>
      <c r="D28" s="344">
        <v>2616940.3010800001</v>
      </c>
      <c r="E28" s="344">
        <v>3204220.0764600001</v>
      </c>
      <c r="F28" s="344">
        <v>3380372.2189499997</v>
      </c>
      <c r="G28" s="344">
        <v>3614999.0419099997</v>
      </c>
      <c r="H28" s="344">
        <v>3958685.5974499998</v>
      </c>
      <c r="I28" s="344">
        <v>4196554.2468600003</v>
      </c>
      <c r="J28" s="344">
        <v>4712303.9423400005</v>
      </c>
      <c r="K28" s="344">
        <v>4933775.3494800003</v>
      </c>
      <c r="L28" s="344">
        <v>4960762.1517700003</v>
      </c>
      <c r="M28" s="344">
        <v>5005835.4201600002</v>
      </c>
      <c r="N28" s="272"/>
    </row>
    <row r="29" spans="1:14" s="280" customFormat="1" ht="15" customHeight="1" thickTop="1">
      <c r="A29" s="278" t="s">
        <v>576</v>
      </c>
      <c r="B29" s="279">
        <v>1646364.2689100001</v>
      </c>
      <c r="C29" s="279">
        <v>2078498.1110499999</v>
      </c>
      <c r="D29" s="279">
        <v>2352349.7970100003</v>
      </c>
      <c r="E29" s="279">
        <v>2752463.5214800001</v>
      </c>
      <c r="F29" s="279">
        <v>2791074.8232199997</v>
      </c>
      <c r="G29" s="279">
        <v>3001070.3019899996</v>
      </c>
      <c r="H29" s="279">
        <v>3098648.4368199999</v>
      </c>
      <c r="I29" s="279">
        <v>3348269.3779699998</v>
      </c>
      <c r="J29" s="279">
        <v>3549589.3094200003</v>
      </c>
      <c r="K29" s="279">
        <v>2418432.1174100004</v>
      </c>
      <c r="L29" s="279">
        <v>2429977.0496499999</v>
      </c>
      <c r="M29" s="279">
        <v>4100507.66212</v>
      </c>
      <c r="N29" s="272"/>
    </row>
    <row r="30" spans="1:14" s="280" customFormat="1" ht="15" customHeight="1">
      <c r="A30" s="281" t="s">
        <v>577</v>
      </c>
      <c r="B30" s="279">
        <v>69455.001329999999</v>
      </c>
      <c r="C30" s="279">
        <v>277283.06708999997</v>
      </c>
      <c r="D30" s="279">
        <v>379860.32263999997</v>
      </c>
      <c r="E30" s="279">
        <v>532731.01381999999</v>
      </c>
      <c r="F30" s="279">
        <v>475195.45869999996</v>
      </c>
      <c r="G30" s="279">
        <v>321734.37663000001</v>
      </c>
      <c r="H30" s="279">
        <v>262159.05592000001</v>
      </c>
      <c r="I30" s="279">
        <v>255221.76853</v>
      </c>
      <c r="J30" s="279">
        <v>385971.15827999997</v>
      </c>
      <c r="K30" s="279">
        <v>409876.88412</v>
      </c>
      <c r="L30" s="279">
        <v>493325.53670999996</v>
      </c>
      <c r="M30" s="279">
        <v>492753.60706000001</v>
      </c>
      <c r="N30" s="272"/>
    </row>
    <row r="31" spans="1:14" s="280" customFormat="1" ht="15" customHeight="1">
      <c r="A31" s="281" t="s">
        <v>578</v>
      </c>
      <c r="B31" s="279">
        <v>342103.72805000003</v>
      </c>
      <c r="C31" s="279">
        <v>483978.25658999995</v>
      </c>
      <c r="D31" s="279">
        <v>539509.81249000004</v>
      </c>
      <c r="E31" s="279">
        <v>477599.23894999997</v>
      </c>
      <c r="F31" s="279">
        <v>459772.40957000002</v>
      </c>
      <c r="G31" s="279">
        <v>398344.59422000003</v>
      </c>
      <c r="H31" s="279">
        <v>330391.10892000003</v>
      </c>
      <c r="I31" s="279">
        <v>478542.77104000002</v>
      </c>
      <c r="J31" s="279">
        <v>556904.69175</v>
      </c>
      <c r="K31" s="279">
        <v>586095.92709000001</v>
      </c>
      <c r="L31" s="279">
        <v>594918.02766999998</v>
      </c>
      <c r="M31" s="279">
        <v>889586.50860000018</v>
      </c>
      <c r="N31" s="272"/>
    </row>
    <row r="32" spans="1:14" s="280" customFormat="1" ht="15" customHeight="1">
      <c r="A32" s="281" t="s">
        <v>579</v>
      </c>
      <c r="B32" s="279">
        <v>159181.81762000002</v>
      </c>
      <c r="C32" s="279">
        <v>55200.600359999997</v>
      </c>
      <c r="D32" s="279">
        <v>15345.49404</v>
      </c>
      <c r="E32" s="279">
        <v>4944.1660099999999</v>
      </c>
      <c r="F32" s="279">
        <v>3862.1358700000001</v>
      </c>
      <c r="G32" s="279">
        <v>2690.8866699999999</v>
      </c>
      <c r="H32" s="279">
        <v>1632.55863</v>
      </c>
      <c r="I32" s="279">
        <v>860.07776999999999</v>
      </c>
      <c r="J32" s="279">
        <v>614.14301999999998</v>
      </c>
      <c r="K32" s="279">
        <v>552.55948000000001</v>
      </c>
      <c r="L32" s="279">
        <v>530.80696</v>
      </c>
      <c r="M32" s="279">
        <v>45742.743349999997</v>
      </c>
      <c r="N32" s="272"/>
    </row>
    <row r="33" spans="1:14" s="280" customFormat="1" ht="15" customHeight="1">
      <c r="A33" s="281" t="s">
        <v>580</v>
      </c>
      <c r="B33" s="279">
        <v>76796.933019999997</v>
      </c>
      <c r="C33" s="279">
        <v>116033.91826000001</v>
      </c>
      <c r="D33" s="279">
        <v>167802.75224999999</v>
      </c>
      <c r="E33" s="279">
        <v>255558.22453000001</v>
      </c>
      <c r="F33" s="279">
        <v>159934.64649000001</v>
      </c>
      <c r="G33" s="279">
        <v>57369.133959999999</v>
      </c>
      <c r="H33" s="279">
        <v>75349.875910000002</v>
      </c>
      <c r="I33" s="279">
        <v>107059.04929000001</v>
      </c>
      <c r="J33" s="279">
        <v>84142.602370000008</v>
      </c>
      <c r="K33" s="279">
        <v>81703.612900000007</v>
      </c>
      <c r="L33" s="279">
        <v>83031.81985</v>
      </c>
      <c r="M33" s="279">
        <v>70218.327250000002</v>
      </c>
      <c r="N33" s="272"/>
    </row>
    <row r="34" spans="1:14" s="280" customFormat="1" ht="15" customHeight="1">
      <c r="A34" s="281" t="s">
        <v>581</v>
      </c>
      <c r="B34" s="279">
        <v>930194.26676000003</v>
      </c>
      <c r="C34" s="279">
        <v>1054192.02101</v>
      </c>
      <c r="D34" s="279">
        <v>1132900.5906199999</v>
      </c>
      <c r="E34" s="279">
        <v>1328458.0327300001</v>
      </c>
      <c r="F34" s="279">
        <v>1509226.74493</v>
      </c>
      <c r="G34" s="279">
        <v>2015600.80547</v>
      </c>
      <c r="H34" s="279">
        <v>2229756.4098800002</v>
      </c>
      <c r="I34" s="279">
        <v>2293887.9976300001</v>
      </c>
      <c r="J34" s="279">
        <v>2287670.6594799999</v>
      </c>
      <c r="K34" s="279">
        <v>1225423.76767</v>
      </c>
      <c r="L34" s="279">
        <v>1142910.14646</v>
      </c>
      <c r="M34" s="279">
        <v>2365181.4815599998</v>
      </c>
      <c r="N34" s="272"/>
    </row>
    <row r="35" spans="1:14" s="280" customFormat="1" ht="15" customHeight="1">
      <c r="A35" s="281" t="s">
        <v>582</v>
      </c>
      <c r="B35" s="279">
        <v>68632.522129999998</v>
      </c>
      <c r="C35" s="279">
        <v>91810.247739999992</v>
      </c>
      <c r="D35" s="279">
        <v>116930.82497</v>
      </c>
      <c r="E35" s="279">
        <v>153172.84544</v>
      </c>
      <c r="F35" s="279">
        <v>183083.42765999999</v>
      </c>
      <c r="G35" s="279">
        <v>205330.50503999999</v>
      </c>
      <c r="H35" s="279">
        <v>199359.42756000001</v>
      </c>
      <c r="I35" s="279">
        <v>212697.71371000001</v>
      </c>
      <c r="J35" s="279">
        <v>234286.05452000001</v>
      </c>
      <c r="K35" s="279">
        <v>114779.36614999999</v>
      </c>
      <c r="L35" s="279">
        <v>115260.712</v>
      </c>
      <c r="M35" s="279">
        <v>237024.99430000002</v>
      </c>
      <c r="N35" s="272"/>
    </row>
    <row r="36" spans="1:14" s="280" customFormat="1" ht="15" customHeight="1">
      <c r="A36" s="278" t="s">
        <v>583</v>
      </c>
      <c r="B36" s="279">
        <v>10.089120000000001</v>
      </c>
      <c r="C36" s="279">
        <v>12.73329</v>
      </c>
      <c r="D36" s="279">
        <v>14.508620000000001</v>
      </c>
      <c r="E36" s="279">
        <v>20.07995</v>
      </c>
      <c r="F36" s="279">
        <v>72.091970000000003</v>
      </c>
      <c r="G36" s="279">
        <v>37.620800000000003</v>
      </c>
      <c r="H36" s="279">
        <v>16862.61131</v>
      </c>
      <c r="I36" s="279">
        <v>8447.5147500000003</v>
      </c>
      <c r="J36" s="279">
        <v>28.314490000000003</v>
      </c>
      <c r="K36" s="279">
        <v>27.414719999999999</v>
      </c>
      <c r="L36" s="279">
        <v>45.291110000000003</v>
      </c>
      <c r="M36" s="279">
        <v>46.442409999999995</v>
      </c>
      <c r="N36" s="272"/>
    </row>
    <row r="37" spans="1:14" s="280" customFormat="1" ht="15" customHeight="1">
      <c r="A37" s="278" t="s">
        <v>584</v>
      </c>
      <c r="B37" s="279">
        <v>26939.016030000003</v>
      </c>
      <c r="C37" s="279">
        <v>42935.949270000005</v>
      </c>
      <c r="D37" s="279">
        <v>76878.21819</v>
      </c>
      <c r="E37" s="279">
        <v>244281.04586000001</v>
      </c>
      <c r="F37" s="279">
        <v>327754.68007999996</v>
      </c>
      <c r="G37" s="279">
        <v>396387.55960000004</v>
      </c>
      <c r="H37" s="279">
        <v>533552.59722</v>
      </c>
      <c r="I37" s="279">
        <v>671976.20438999997</v>
      </c>
      <c r="J37" s="279">
        <v>948076.40219000005</v>
      </c>
      <c r="K37" s="279">
        <v>854438.70741000003</v>
      </c>
      <c r="L37" s="279">
        <v>825845.55011000007</v>
      </c>
      <c r="M37" s="279">
        <v>705557.57895</v>
      </c>
      <c r="N37" s="272"/>
    </row>
    <row r="38" spans="1:14" s="280" customFormat="1" ht="15" customHeight="1">
      <c r="A38" s="278" t="s">
        <v>585</v>
      </c>
      <c r="B38" s="279">
        <v>31729.656199999998</v>
      </c>
      <c r="C38" s="279">
        <v>38834.72178</v>
      </c>
      <c r="D38" s="279">
        <v>43171.326420000005</v>
      </c>
      <c r="E38" s="279">
        <v>58643.95102</v>
      </c>
      <c r="F38" s="279">
        <v>64646.73661</v>
      </c>
      <c r="G38" s="279">
        <v>48647.239880000001</v>
      </c>
      <c r="H38" s="279">
        <v>48484.881799999996</v>
      </c>
      <c r="I38" s="279">
        <v>45622.398860000001</v>
      </c>
      <c r="J38" s="279">
        <v>66577.839770000006</v>
      </c>
      <c r="K38" s="279">
        <v>66925.92843</v>
      </c>
      <c r="L38" s="279">
        <v>67938.477559999999</v>
      </c>
      <c r="M38" s="279">
        <v>100933.73376999999</v>
      </c>
      <c r="N38" s="272"/>
    </row>
    <row r="39" spans="1:14" s="280" customFormat="1" ht="15" customHeight="1">
      <c r="A39" s="278" t="s">
        <v>141</v>
      </c>
      <c r="B39" s="279">
        <v>15704.16719</v>
      </c>
      <c r="C39" s="279">
        <v>20410.746649999997</v>
      </c>
      <c r="D39" s="279">
        <v>27486.06609</v>
      </c>
      <c r="E39" s="279">
        <v>31710.423079999997</v>
      </c>
      <c r="F39" s="279">
        <v>35630.223389999999</v>
      </c>
      <c r="G39" s="279">
        <v>38298.730819999997</v>
      </c>
      <c r="H39" s="279">
        <v>52650.743990000003</v>
      </c>
      <c r="I39" s="279">
        <v>53177.02781</v>
      </c>
      <c r="J39" s="279">
        <v>58515.026949999999</v>
      </c>
      <c r="K39" s="279">
        <v>48159.658800000005</v>
      </c>
      <c r="L39" s="279">
        <v>47864.125970000001</v>
      </c>
      <c r="M39" s="279">
        <v>46002.575710000012</v>
      </c>
      <c r="N39" s="272"/>
    </row>
    <row r="40" spans="1:14" s="280" customFormat="1" ht="15" customHeight="1">
      <c r="A40" s="278" t="s">
        <v>148</v>
      </c>
      <c r="B40" s="279">
        <v>0</v>
      </c>
      <c r="C40" s="279">
        <v>0</v>
      </c>
      <c r="D40" s="279">
        <v>35242.005749999997</v>
      </c>
      <c r="E40" s="279">
        <v>35251.314460000001</v>
      </c>
      <c r="F40" s="279">
        <v>17630.5615</v>
      </c>
      <c r="G40" s="279">
        <v>0</v>
      </c>
      <c r="H40" s="279">
        <v>0</v>
      </c>
      <c r="I40" s="279">
        <v>0</v>
      </c>
      <c r="J40" s="279">
        <v>0</v>
      </c>
      <c r="K40" s="279">
        <v>0</v>
      </c>
      <c r="L40" s="279">
        <v>0</v>
      </c>
      <c r="M40" s="279">
        <v>0</v>
      </c>
      <c r="N40" s="272"/>
    </row>
    <row r="41" spans="1:14" s="280" customFormat="1" ht="15" customHeight="1">
      <c r="A41" s="278" t="s">
        <v>586</v>
      </c>
      <c r="B41" s="279">
        <v>1485.6633400000001</v>
      </c>
      <c r="C41" s="279">
        <v>36497.330009999998</v>
      </c>
      <c r="D41" s="279">
        <v>81798.379000000001</v>
      </c>
      <c r="E41" s="279">
        <v>81849.740609999993</v>
      </c>
      <c r="F41" s="279">
        <v>81930.896030000004</v>
      </c>
      <c r="G41" s="279">
        <v>81997.088599999988</v>
      </c>
      <c r="H41" s="279">
        <v>82076.493969999996</v>
      </c>
      <c r="I41" s="279">
        <v>46910.196750000003</v>
      </c>
      <c r="J41" s="279">
        <v>83288.37245000001</v>
      </c>
      <c r="K41" s="279">
        <v>67823.464040000006</v>
      </c>
      <c r="L41" s="279">
        <v>68195.133249999999</v>
      </c>
      <c r="M41" s="279">
        <v>52787.427200000006</v>
      </c>
      <c r="N41" s="272"/>
    </row>
    <row r="42" spans="1:14" s="282" customFormat="1" ht="15" customHeight="1" thickBot="1">
      <c r="A42" s="278" t="s">
        <v>122</v>
      </c>
      <c r="B42" s="279">
        <v>0</v>
      </c>
      <c r="C42" s="279">
        <v>0</v>
      </c>
      <c r="D42" s="279">
        <v>0</v>
      </c>
      <c r="E42" s="279">
        <v>0</v>
      </c>
      <c r="F42" s="279">
        <v>61632.206149999998</v>
      </c>
      <c r="G42" s="279">
        <v>48560.500220000002</v>
      </c>
      <c r="H42" s="279">
        <v>126409.83234000001</v>
      </c>
      <c r="I42" s="279">
        <v>22151.526329999997</v>
      </c>
      <c r="J42" s="279">
        <v>6228.6770700000006</v>
      </c>
      <c r="K42" s="279">
        <v>1477968.0586699999</v>
      </c>
      <c r="L42" s="279">
        <v>1520896.52412</v>
      </c>
      <c r="M42" s="279">
        <v>0</v>
      </c>
      <c r="N42" s="272"/>
    </row>
    <row r="43" spans="1:14" ht="15" customHeight="1" thickTop="1" thickBot="1">
      <c r="A43" s="343" t="s">
        <v>587</v>
      </c>
      <c r="B43" s="344">
        <v>212181.35756999999</v>
      </c>
      <c r="C43" s="344">
        <v>222634.77574000001</v>
      </c>
      <c r="D43" s="344">
        <v>238791.7047</v>
      </c>
      <c r="E43" s="344">
        <v>255374.63812000002</v>
      </c>
      <c r="F43" s="344">
        <v>267664.03976000001</v>
      </c>
      <c r="G43" s="344">
        <v>297357.53933</v>
      </c>
      <c r="H43" s="344">
        <v>304588.61603999999</v>
      </c>
      <c r="I43" s="344">
        <v>325683.85470999999</v>
      </c>
      <c r="J43" s="344">
        <v>339508.29895999999</v>
      </c>
      <c r="K43" s="344">
        <v>355100.64154999994</v>
      </c>
      <c r="L43" s="344">
        <v>356089.38188999996</v>
      </c>
      <c r="M43" s="344">
        <v>410024.21666999999</v>
      </c>
      <c r="N43" s="272"/>
    </row>
    <row r="44" spans="1:14" s="280" customFormat="1" ht="15" customHeight="1" thickTop="1">
      <c r="A44" s="278" t="s">
        <v>163</v>
      </c>
      <c r="B44" s="279">
        <v>176574.1</v>
      </c>
      <c r="C44" s="279">
        <v>195123.6</v>
      </c>
      <c r="D44" s="279">
        <v>202361.2</v>
      </c>
      <c r="E44" s="279">
        <v>202361.2</v>
      </c>
      <c r="F44" s="279">
        <v>202361.2</v>
      </c>
      <c r="G44" s="279">
        <v>230710.2</v>
      </c>
      <c r="H44" s="279">
        <v>230710.2</v>
      </c>
      <c r="I44" s="279">
        <v>282995.09999999998</v>
      </c>
      <c r="J44" s="279">
        <v>297993.59999999998</v>
      </c>
      <c r="K44" s="279">
        <v>312992.09999999998</v>
      </c>
      <c r="L44" s="279">
        <v>312992.09999999998</v>
      </c>
      <c r="M44" s="279">
        <v>364427.9</v>
      </c>
      <c r="N44" s="272"/>
    </row>
    <row r="45" spans="1:14" s="280" customFormat="1" ht="15" customHeight="1">
      <c r="A45" s="278" t="s">
        <v>167</v>
      </c>
      <c r="B45" s="279">
        <v>1905.7043799999999</v>
      </c>
      <c r="C45" s="279">
        <v>1905.7043799999999</v>
      </c>
      <c r="D45" s="279">
        <v>807.38058000000001</v>
      </c>
      <c r="E45" s="279">
        <v>807.38058000000001</v>
      </c>
      <c r="F45" s="279">
        <v>807.38058000000001</v>
      </c>
      <c r="G45" s="279">
        <v>458.37430999999998</v>
      </c>
      <c r="H45" s="279">
        <v>458.37430999999998</v>
      </c>
      <c r="I45" s="279">
        <v>2171.7570299999998</v>
      </c>
      <c r="J45" s="279">
        <v>2171.7570299999998</v>
      </c>
      <c r="K45" s="279">
        <v>2171.7570300000002</v>
      </c>
      <c r="L45" s="279">
        <v>2171.7570299999998</v>
      </c>
      <c r="M45" s="279">
        <v>8738.9681899999996</v>
      </c>
      <c r="N45" s="272"/>
    </row>
    <row r="46" spans="1:14"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272"/>
    </row>
    <row r="47" spans="1:14" s="280" customFormat="1" ht="15" customHeight="1">
      <c r="A47" s="278" t="s">
        <v>588</v>
      </c>
      <c r="B47" s="279">
        <v>8463.5225200000004</v>
      </c>
      <c r="C47" s="279">
        <v>10987.2708</v>
      </c>
      <c r="D47" s="279">
        <v>12449.031080000001</v>
      </c>
      <c r="E47" s="279">
        <v>14766.371289999999</v>
      </c>
      <c r="F47" s="279">
        <v>17536.987929999999</v>
      </c>
      <c r="G47" s="279">
        <v>20095.824079999999</v>
      </c>
      <c r="H47" s="279">
        <v>21627.80716</v>
      </c>
      <c r="I47" s="279">
        <v>22963.708059999997</v>
      </c>
      <c r="J47" s="279">
        <v>24375.714459999999</v>
      </c>
      <c r="K47" s="279">
        <v>25872.43721</v>
      </c>
      <c r="L47" s="279">
        <v>25872.43721</v>
      </c>
      <c r="M47" s="279">
        <v>27377.738870000001</v>
      </c>
      <c r="N47" s="272"/>
    </row>
    <row r="48" spans="1:14" s="280" customFormat="1" ht="15" customHeight="1">
      <c r="A48" s="278" t="s">
        <v>177</v>
      </c>
      <c r="B48" s="279">
        <v>25238.03067</v>
      </c>
      <c r="C48" s="279">
        <v>14618.200560000001</v>
      </c>
      <c r="D48" s="279">
        <v>23174.09304</v>
      </c>
      <c r="E48" s="279">
        <v>37439.686249999999</v>
      </c>
      <c r="F48" s="279">
        <v>46958.471250000002</v>
      </c>
      <c r="G48" s="279">
        <v>46093.140939999997</v>
      </c>
      <c r="H48" s="279">
        <v>51792.234570000001</v>
      </c>
      <c r="I48" s="279">
        <v>17553.28962</v>
      </c>
      <c r="J48" s="279">
        <v>14967.22747</v>
      </c>
      <c r="K48" s="279">
        <v>14064.347310000001</v>
      </c>
      <c r="L48" s="279">
        <v>15053.087649999999</v>
      </c>
      <c r="M48" s="279">
        <v>9479.6096099999995</v>
      </c>
      <c r="N48" s="272"/>
    </row>
    <row r="49" spans="1:14" s="280" customFormat="1" ht="15" customHeight="1">
      <c r="A49" s="281" t="s">
        <v>589</v>
      </c>
      <c r="B49" s="279">
        <v>0.54796</v>
      </c>
      <c r="C49" s="279">
        <v>0.59782000000000002</v>
      </c>
      <c r="D49" s="279">
        <v>0.69096999999999997</v>
      </c>
      <c r="E49" s="279">
        <v>9733.519839999999</v>
      </c>
      <c r="F49" s="279">
        <v>21370.109789999999</v>
      </c>
      <c r="G49" s="279">
        <v>33326.61535</v>
      </c>
      <c r="H49" s="279">
        <v>38433.225590000002</v>
      </c>
      <c r="I49" s="279">
        <v>3433.22559</v>
      </c>
      <c r="J49" s="279">
        <v>0</v>
      </c>
      <c r="K49" s="279">
        <v>7.1069999999999994E-2</v>
      </c>
      <c r="L49" s="279">
        <v>7.1069999999999994E-2</v>
      </c>
      <c r="M49" s="279">
        <v>0</v>
      </c>
      <c r="N49" s="272"/>
    </row>
    <row r="50" spans="1:14" s="282" customFormat="1" ht="15" customHeight="1" thickBot="1">
      <c r="A50" s="281" t="s">
        <v>590</v>
      </c>
      <c r="B50" s="279">
        <v>25237.48271</v>
      </c>
      <c r="C50" s="279">
        <v>14617.60274</v>
      </c>
      <c r="D50" s="279">
        <v>23173.40207</v>
      </c>
      <c r="E50" s="279">
        <v>27706.166410000002</v>
      </c>
      <c r="F50" s="279">
        <v>25588.36146</v>
      </c>
      <c r="G50" s="279">
        <v>12766.525589999999</v>
      </c>
      <c r="H50" s="279">
        <v>13359.008980000001</v>
      </c>
      <c r="I50" s="279">
        <v>14120.06403</v>
      </c>
      <c r="J50" s="279">
        <v>14967.22747</v>
      </c>
      <c r="K50" s="279">
        <v>14064.276240000001</v>
      </c>
      <c r="L50" s="279">
        <v>15053.01658</v>
      </c>
      <c r="M50" s="279">
        <v>9479.6096099999995</v>
      </c>
      <c r="N50" s="272"/>
    </row>
    <row r="51" spans="1:14" ht="15" customHeight="1" thickTop="1" thickBot="1">
      <c r="A51" s="343" t="s">
        <v>591</v>
      </c>
      <c r="B51" s="344">
        <v>1934414.2183599998</v>
      </c>
      <c r="C51" s="344">
        <v>2439824.36779</v>
      </c>
      <c r="D51" s="344">
        <v>2855732.0057800002</v>
      </c>
      <c r="E51" s="344">
        <v>3459594.7145799999</v>
      </c>
      <c r="F51" s="344">
        <v>3648036.2587100002</v>
      </c>
      <c r="G51" s="344">
        <v>3912356.5812399997</v>
      </c>
      <c r="H51" s="344">
        <v>4263274.21349</v>
      </c>
      <c r="I51" s="344">
        <v>4522238.1015699999</v>
      </c>
      <c r="J51" s="344">
        <v>5051812.2412999999</v>
      </c>
      <c r="K51" s="344">
        <v>5288875.9910300002</v>
      </c>
      <c r="L51" s="344">
        <v>5316851.5336600002</v>
      </c>
      <c r="M51" s="344">
        <v>5415859.6368300002</v>
      </c>
      <c r="N51" s="272"/>
    </row>
    <row r="52" spans="1:14" s="280" customFormat="1" ht="15" customHeight="1" thickTop="1">
      <c r="A52" s="283" t="s">
        <v>592</v>
      </c>
      <c r="B52" s="279">
        <v>131736.03101999999</v>
      </c>
      <c r="C52" s="279">
        <v>220665.89622999998</v>
      </c>
      <c r="D52" s="279">
        <v>392672.43607999996</v>
      </c>
      <c r="E52" s="279">
        <v>480287.29174000002</v>
      </c>
      <c r="F52" s="279">
        <v>490562.03149000002</v>
      </c>
      <c r="G52" s="279">
        <v>524619.88508000004</v>
      </c>
      <c r="H52" s="279">
        <v>427926.27739</v>
      </c>
      <c r="I52" s="279">
        <v>384956.83626000001</v>
      </c>
      <c r="J52" s="279">
        <v>372815.85666000005</v>
      </c>
      <c r="K52" s="279">
        <v>369593.40506000008</v>
      </c>
      <c r="L52" s="279">
        <v>374142.53429000004</v>
      </c>
      <c r="M52" s="279">
        <v>296378.18702999997</v>
      </c>
      <c r="N52" s="272"/>
    </row>
    <row r="53" spans="1:14"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N53" s="272"/>
    </row>
    <row r="54" spans="1:14" s="282" customFormat="1" ht="15" customHeight="1">
      <c r="A54" s="281" t="s">
        <v>594</v>
      </c>
      <c r="B54" s="279">
        <v>97385.62887</v>
      </c>
      <c r="C54" s="279">
        <v>213293.11921999999</v>
      </c>
      <c r="D54" s="279">
        <v>384138.34349</v>
      </c>
      <c r="E54" s="279">
        <v>457941.81912</v>
      </c>
      <c r="F54" s="279">
        <v>462524.20606</v>
      </c>
      <c r="G54" s="279">
        <v>495934.58816000004</v>
      </c>
      <c r="H54" s="279">
        <v>403863.13005000004</v>
      </c>
      <c r="I54" s="279">
        <v>358984.28233999998</v>
      </c>
      <c r="J54" s="279">
        <v>343953.56139999995</v>
      </c>
      <c r="K54" s="279">
        <v>342131.90564000007</v>
      </c>
      <c r="L54" s="279">
        <v>345511.43156</v>
      </c>
      <c r="M54" s="279">
        <v>267208.47947999998</v>
      </c>
      <c r="N54" s="272"/>
    </row>
    <row r="55" spans="1:14"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272"/>
    </row>
    <row r="56" spans="1:14" s="282" customFormat="1" ht="15" customHeight="1">
      <c r="A56" s="281" t="s">
        <v>596</v>
      </c>
      <c r="B56" s="279">
        <v>34350.402150000002</v>
      </c>
      <c r="C56" s="279">
        <v>7372.7770099999998</v>
      </c>
      <c r="D56" s="279">
        <v>8534.0925900000002</v>
      </c>
      <c r="E56" s="279">
        <v>22345.47262</v>
      </c>
      <c r="F56" s="279">
        <v>28037.825430000001</v>
      </c>
      <c r="G56" s="279">
        <v>28685.296920000001</v>
      </c>
      <c r="H56" s="279">
        <v>24063.14734</v>
      </c>
      <c r="I56" s="279">
        <v>25972.553920000002</v>
      </c>
      <c r="J56" s="279">
        <v>28862.295260000003</v>
      </c>
      <c r="K56" s="279">
        <v>27461.499419999996</v>
      </c>
      <c r="L56" s="279">
        <v>28631.102729999999</v>
      </c>
      <c r="M56" s="279">
        <v>29169.707549999999</v>
      </c>
      <c r="N56" s="272"/>
    </row>
    <row r="57" spans="1:14"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272"/>
    </row>
    <row r="58" spans="1:14" s="282" customFormat="1" ht="15" customHeight="1">
      <c r="A58" s="278" t="s">
        <v>598</v>
      </c>
      <c r="B58" s="279">
        <v>2738907.3331999998</v>
      </c>
      <c r="C58" s="279">
        <v>3750902.8826799998</v>
      </c>
      <c r="D58" s="279">
        <v>5007020.8373400001</v>
      </c>
      <c r="E58" s="279">
        <v>5309298.7753800005</v>
      </c>
      <c r="F58" s="279">
        <v>6370945.6190900002</v>
      </c>
      <c r="G58" s="279">
        <v>9002541.5042300001</v>
      </c>
      <c r="H58" s="279">
        <v>9984297.7286900003</v>
      </c>
      <c r="I58" s="279">
        <v>7708059.6044399999</v>
      </c>
      <c r="J58" s="279">
        <v>8367273.5010699993</v>
      </c>
      <c r="K58" s="279">
        <v>8599780.7276300006</v>
      </c>
      <c r="L58" s="279">
        <v>8715593.0584100001</v>
      </c>
      <c r="M58" s="279">
        <v>9411507.8121099975</v>
      </c>
      <c r="N58" s="272"/>
    </row>
    <row r="59" spans="1:14">
      <c r="A59" s="345" t="s">
        <v>599</v>
      </c>
      <c r="B59" s="346">
        <v>224367.09713000001</v>
      </c>
      <c r="C59" s="346">
        <v>227246.32863</v>
      </c>
      <c r="D59" s="346">
        <v>254156.50466000001</v>
      </c>
      <c r="E59" s="346">
        <v>286397.82311</v>
      </c>
      <c r="F59" s="346">
        <v>298673.40239999996</v>
      </c>
      <c r="G59" s="346">
        <v>314099.98681999999</v>
      </c>
      <c r="H59" s="346">
        <v>330470.00485000003</v>
      </c>
      <c r="I59" s="346">
        <v>333656.16897000006</v>
      </c>
      <c r="J59" s="346">
        <v>384550.98193000001</v>
      </c>
      <c r="K59" s="346">
        <v>395653.06914999994</v>
      </c>
      <c r="L59" s="346">
        <v>434384.39992</v>
      </c>
      <c r="M59" s="346">
        <v>410170.51468000002</v>
      </c>
      <c r="N59" s="272"/>
    </row>
    <row r="60" spans="1:14" ht="15" customHeight="1">
      <c r="A60" s="281" t="s">
        <v>600</v>
      </c>
      <c r="B60" s="279">
        <v>-45371.639430000003</v>
      </c>
      <c r="C60" s="279">
        <v>-51412.703689999995</v>
      </c>
      <c r="D60" s="279">
        <v>-57848.743820000003</v>
      </c>
      <c r="E60" s="279">
        <v>-70803.382409999991</v>
      </c>
      <c r="F60" s="279">
        <v>-88064.167629999996</v>
      </c>
      <c r="G60" s="279">
        <v>-111125.15849</v>
      </c>
      <c r="H60" s="279">
        <v>-126722.3887</v>
      </c>
      <c r="I60" s="279">
        <v>-147313.75403000001</v>
      </c>
      <c r="J60" s="279">
        <v>-162294.85986000003</v>
      </c>
      <c r="K60" s="279">
        <v>-160338.99145999999</v>
      </c>
      <c r="L60" s="279">
        <v>-176359.84453999999</v>
      </c>
      <c r="M60" s="279">
        <v>-171154.84691999998</v>
      </c>
      <c r="N60" s="272"/>
    </row>
    <row r="61" spans="1:14" ht="15" customHeight="1">
      <c r="A61" s="278" t="s">
        <v>601</v>
      </c>
      <c r="B61" s="279">
        <v>178995.4577</v>
      </c>
      <c r="C61" s="279">
        <v>175833.62494000001</v>
      </c>
      <c r="D61" s="279">
        <v>196307.76084</v>
      </c>
      <c r="E61" s="279">
        <v>215594.44069999998</v>
      </c>
      <c r="F61" s="279">
        <v>210609.23477000001</v>
      </c>
      <c r="G61" s="279">
        <v>202974.82833000002</v>
      </c>
      <c r="H61" s="279">
        <v>203747.61615000002</v>
      </c>
      <c r="I61" s="279">
        <v>186342.41493999999</v>
      </c>
      <c r="J61" s="279">
        <v>222256.12206999998</v>
      </c>
      <c r="K61" s="279">
        <v>235314.07768999995</v>
      </c>
      <c r="L61" s="279">
        <v>258024.55538000001</v>
      </c>
      <c r="M61" s="279">
        <v>239015.66776000004</v>
      </c>
      <c r="N61" s="272"/>
    </row>
    <row r="62" spans="1:14" ht="15" customHeight="1">
      <c r="A62" s="284" t="s">
        <v>602</v>
      </c>
      <c r="B62" s="279">
        <v>37362.405630000001</v>
      </c>
      <c r="C62" s="279">
        <v>24782.796280000002</v>
      </c>
      <c r="D62" s="279">
        <v>26015.26816</v>
      </c>
      <c r="E62" s="279">
        <v>26379.87946</v>
      </c>
      <c r="F62" s="279">
        <v>40990.440190000001</v>
      </c>
      <c r="G62" s="279">
        <v>53646.611299999997</v>
      </c>
      <c r="H62" s="279">
        <v>43493.289629999999</v>
      </c>
      <c r="I62" s="279">
        <v>49985.550029999999</v>
      </c>
      <c r="J62" s="279">
        <v>44637.65382</v>
      </c>
      <c r="K62" s="279">
        <v>105575.3634</v>
      </c>
      <c r="L62" s="279">
        <v>115794.04054</v>
      </c>
      <c r="M62" s="279">
        <v>322974.93999000004</v>
      </c>
      <c r="N62" s="272"/>
    </row>
    <row r="63" spans="1:14" ht="15" customHeight="1">
      <c r="A63" s="281" t="s">
        <v>603</v>
      </c>
      <c r="B63" s="279">
        <v>-5106.0971500000005</v>
      </c>
      <c r="C63" s="279">
        <v>-7733.8010400000003</v>
      </c>
      <c r="D63" s="279">
        <v>-14694.033170000001</v>
      </c>
      <c r="E63" s="279">
        <v>-18207.593659999999</v>
      </c>
      <c r="F63" s="279">
        <v>-24327.985199999999</v>
      </c>
      <c r="G63" s="279">
        <v>-28755.592850000001</v>
      </c>
      <c r="H63" s="279">
        <v>-25785.806969999998</v>
      </c>
      <c r="I63" s="279">
        <v>-22727.756739999997</v>
      </c>
      <c r="J63" s="279">
        <v>-20592.578809999999</v>
      </c>
      <c r="K63" s="279">
        <v>-68296.584490000008</v>
      </c>
      <c r="L63" s="279">
        <v>-78969.377299999993</v>
      </c>
      <c r="M63" s="279">
        <v>-278279.53766999993</v>
      </c>
      <c r="N63" s="272"/>
    </row>
    <row r="64" spans="1:14" ht="15" customHeight="1">
      <c r="A64" s="285" t="s">
        <v>604</v>
      </c>
      <c r="B64" s="279">
        <v>211251.76618000001</v>
      </c>
      <c r="C64" s="279">
        <v>192882.62018</v>
      </c>
      <c r="D64" s="279">
        <v>207628.99583</v>
      </c>
      <c r="E64" s="279">
        <v>223766.72649999999</v>
      </c>
      <c r="F64" s="279">
        <v>227271.68975999998</v>
      </c>
      <c r="G64" s="279">
        <v>227865.84677999999</v>
      </c>
      <c r="H64" s="279">
        <v>221455.09881</v>
      </c>
      <c r="I64" s="279">
        <v>213600.20822999999</v>
      </c>
      <c r="J64" s="279">
        <v>246301.19708000001</v>
      </c>
      <c r="K64" s="279">
        <v>272592.85659999994</v>
      </c>
      <c r="L64" s="279">
        <v>294849.21862</v>
      </c>
      <c r="M64" s="279">
        <v>283711.07008000015</v>
      </c>
      <c r="N64" s="272"/>
    </row>
    <row r="65" spans="1:14" ht="15" customHeight="1">
      <c r="A65" s="284" t="s">
        <v>605</v>
      </c>
      <c r="B65" s="279">
        <v>37335.84921</v>
      </c>
      <c r="C65" s="279">
        <v>21040.606079999998</v>
      </c>
      <c r="D65" s="279">
        <v>22430.774679999999</v>
      </c>
      <c r="E65" s="279">
        <v>26109.016390000001</v>
      </c>
      <c r="F65" s="279">
        <v>32825.895210000002</v>
      </c>
      <c r="G65" s="279">
        <v>27946.583999999999</v>
      </c>
      <c r="H65" s="279">
        <v>26990.55557</v>
      </c>
      <c r="I65" s="279">
        <v>36061.705130000002</v>
      </c>
      <c r="J65" s="279">
        <v>40041.849499999997</v>
      </c>
      <c r="K65" s="279">
        <v>62896.510539999996</v>
      </c>
      <c r="L65" s="279">
        <v>67792.214389999994</v>
      </c>
      <c r="M65" s="279">
        <v>40118.747939999987</v>
      </c>
      <c r="N65" s="272"/>
    </row>
    <row r="66" spans="1:14" ht="15" customHeight="1">
      <c r="A66" s="284" t="s">
        <v>606</v>
      </c>
      <c r="B66" s="279">
        <v>-58104.614860000001</v>
      </c>
      <c r="C66" s="279">
        <v>-38944.961479999998</v>
      </c>
      <c r="D66" s="279">
        <v>-48157.102719999995</v>
      </c>
      <c r="E66" s="279">
        <v>-48417.174509999997</v>
      </c>
      <c r="F66" s="279">
        <v>-52338.789629999999</v>
      </c>
      <c r="G66" s="279">
        <v>-63760.210979999996</v>
      </c>
      <c r="H66" s="279">
        <v>-68148.512060000008</v>
      </c>
      <c r="I66" s="279">
        <v>-71852.780859999999</v>
      </c>
      <c r="J66" s="279">
        <v>-94453.190499999997</v>
      </c>
      <c r="K66" s="279">
        <v>-138804.28551000002</v>
      </c>
      <c r="L66" s="279">
        <v>-155943.32111000002</v>
      </c>
      <c r="M66" s="279">
        <v>-133842.79935000002</v>
      </c>
      <c r="N66" s="272"/>
    </row>
    <row r="67" spans="1:14" ht="15" customHeight="1">
      <c r="A67" s="278" t="s">
        <v>607</v>
      </c>
      <c r="B67" s="279">
        <v>190483.00052999999</v>
      </c>
      <c r="C67" s="279">
        <v>174978.26478</v>
      </c>
      <c r="D67" s="279">
        <v>181902.66778999998</v>
      </c>
      <c r="E67" s="279">
        <v>201458.56837999998</v>
      </c>
      <c r="F67" s="279">
        <v>207758.79534000001</v>
      </c>
      <c r="G67" s="279">
        <v>192052.21980000002</v>
      </c>
      <c r="H67" s="279">
        <v>180297.14231999998</v>
      </c>
      <c r="I67" s="279">
        <v>177809.13250000001</v>
      </c>
      <c r="J67" s="279">
        <v>191889.85608000003</v>
      </c>
      <c r="K67" s="279">
        <v>196685.08162999991</v>
      </c>
      <c r="L67" s="279">
        <v>206698.11190000002</v>
      </c>
      <c r="M67" s="279">
        <v>189987.01867000011</v>
      </c>
      <c r="N67" s="272"/>
    </row>
    <row r="68" spans="1:14" ht="15" customHeight="1">
      <c r="A68" s="281" t="s">
        <v>608</v>
      </c>
      <c r="B68" s="279">
        <v>-164753.6152</v>
      </c>
      <c r="C68" s="279">
        <v>-160127.64431999999</v>
      </c>
      <c r="D68" s="279">
        <v>-148172.07943000001</v>
      </c>
      <c r="E68" s="279">
        <v>-153363.45594999997</v>
      </c>
      <c r="F68" s="279">
        <v>-163962.62675</v>
      </c>
      <c r="G68" s="279">
        <v>-174436.79997999998</v>
      </c>
      <c r="H68" s="279">
        <v>-162165.50211</v>
      </c>
      <c r="I68" s="279">
        <v>-158595.07605999999</v>
      </c>
      <c r="J68" s="279">
        <v>-171440.96424</v>
      </c>
      <c r="K68" s="279">
        <v>-176863.60957999999</v>
      </c>
      <c r="L68" s="279">
        <v>-185866.67126</v>
      </c>
      <c r="M68" s="279">
        <v>-180716.72900000011</v>
      </c>
      <c r="N68" s="272"/>
    </row>
    <row r="69" spans="1:14" ht="15" customHeight="1">
      <c r="A69" s="285" t="s">
        <v>609</v>
      </c>
      <c r="B69" s="279">
        <v>25729.385329999997</v>
      </c>
      <c r="C69" s="279">
        <v>14850.62046</v>
      </c>
      <c r="D69" s="279">
        <v>33730.588360000002</v>
      </c>
      <c r="E69" s="279">
        <v>48095.112430000001</v>
      </c>
      <c r="F69" s="279">
        <v>43796.168590000001</v>
      </c>
      <c r="G69" s="279">
        <v>17615.419819999999</v>
      </c>
      <c r="H69" s="279">
        <v>18131.640210000001</v>
      </c>
      <c r="I69" s="279">
        <v>19214.05644</v>
      </c>
      <c r="J69" s="279">
        <v>20448.89184</v>
      </c>
      <c r="K69" s="279">
        <v>19821.472049999924</v>
      </c>
      <c r="L69" s="279">
        <v>20831.440640000001</v>
      </c>
      <c r="M69" s="279">
        <v>9270.2896699999983</v>
      </c>
      <c r="N69" s="272"/>
    </row>
    <row r="70" spans="1:14" ht="15" customHeight="1">
      <c r="A70" s="285" t="s">
        <v>610</v>
      </c>
      <c r="B70" s="279">
        <v>801.68379000000004</v>
      </c>
      <c r="C70" s="279">
        <v>222.65700000000001</v>
      </c>
      <c r="D70" s="279">
        <v>72.082139999999995</v>
      </c>
      <c r="E70" s="279">
        <v>7.9551000000000007</v>
      </c>
      <c r="F70" s="279">
        <v>4.8084100000000003</v>
      </c>
      <c r="G70" s="279">
        <v>2.5566799999999996</v>
      </c>
      <c r="H70" s="279">
        <v>6.6732500000000003</v>
      </c>
      <c r="I70" s="279">
        <v>0.46166000000000001</v>
      </c>
      <c r="J70" s="279">
        <v>15.241070000000001</v>
      </c>
      <c r="K70" s="279">
        <v>30.062510000000003</v>
      </c>
      <c r="L70" s="279">
        <v>31.728200000000001</v>
      </c>
      <c r="M70" s="279">
        <v>215.51035000000002</v>
      </c>
      <c r="N70" s="272"/>
    </row>
    <row r="71" spans="1:14" ht="15" customHeight="1">
      <c r="A71" s="286" t="s">
        <v>611</v>
      </c>
      <c r="B71" s="279">
        <v>1.482E-2</v>
      </c>
      <c r="C71" s="279">
        <v>2.5699999999999998E-3</v>
      </c>
      <c r="D71" s="279">
        <v>5.9999999999999995E-4</v>
      </c>
      <c r="E71" s="279">
        <v>2.0999999999999998E-4</v>
      </c>
      <c r="F71" s="279">
        <v>8.0000000000000007E-5</v>
      </c>
      <c r="G71" s="279">
        <v>5.2000000000000006E-4</v>
      </c>
      <c r="H71" s="279">
        <v>5.4338800000000003</v>
      </c>
      <c r="I71" s="279">
        <v>8.4999999999999995E-4</v>
      </c>
      <c r="J71" s="279">
        <v>1.17E-3</v>
      </c>
      <c r="K71" s="279">
        <v>0</v>
      </c>
      <c r="L71" s="279">
        <v>4.4299999999999999E-3</v>
      </c>
      <c r="M71" s="279">
        <v>0</v>
      </c>
      <c r="N71" s="272"/>
    </row>
    <row r="72" spans="1:14" ht="15" customHeight="1">
      <c r="A72" s="286" t="s">
        <v>612</v>
      </c>
      <c r="B72" s="279">
        <v>801.66896999999994</v>
      </c>
      <c r="C72" s="279">
        <v>222.65442999999999</v>
      </c>
      <c r="D72" s="279">
        <v>72.08153999999999</v>
      </c>
      <c r="E72" s="279">
        <v>7.9548900000000007</v>
      </c>
      <c r="F72" s="279">
        <v>4.8083299999999998</v>
      </c>
      <c r="G72" s="279">
        <v>2.5561599999999998</v>
      </c>
      <c r="H72" s="279">
        <v>1.2393699999999999</v>
      </c>
      <c r="I72" s="279">
        <v>0.46081</v>
      </c>
      <c r="J72" s="279">
        <v>15.2399</v>
      </c>
      <c r="K72" s="279">
        <v>30.06251</v>
      </c>
      <c r="L72" s="279">
        <v>31.723770000000002</v>
      </c>
      <c r="M72" s="279">
        <v>215.51035000000002</v>
      </c>
      <c r="N72" s="272"/>
    </row>
    <row r="73" spans="1:14" ht="15" customHeight="1">
      <c r="A73" s="278" t="s">
        <v>613</v>
      </c>
      <c r="B73" s="279">
        <v>-32.508220000000001</v>
      </c>
      <c r="C73" s="279">
        <v>-19.879660000000001</v>
      </c>
      <c r="D73" s="279">
        <v>-12.867790000000001</v>
      </c>
      <c r="E73" s="279">
        <v>-7.3488299999999995</v>
      </c>
      <c r="F73" s="279">
        <v>-5.3454700000000006</v>
      </c>
      <c r="G73" s="279">
        <v>-2.6881999999999997</v>
      </c>
      <c r="H73" s="279">
        <v>-52.034179999999999</v>
      </c>
      <c r="I73" s="279">
        <v>-80.922160000000005</v>
      </c>
      <c r="J73" s="279">
        <v>-159.52803</v>
      </c>
      <c r="K73" s="279">
        <v>-62.51437</v>
      </c>
      <c r="L73" s="279">
        <v>-62.545300000000005</v>
      </c>
      <c r="M73" s="279">
        <v>-7.4570000000000011E-2</v>
      </c>
      <c r="N73" s="272"/>
    </row>
    <row r="74" spans="1:14" ht="15" customHeight="1">
      <c r="A74" s="278" t="s">
        <v>757</v>
      </c>
      <c r="B74" s="279">
        <v>-1.2289999999999999E-2</v>
      </c>
      <c r="C74" s="279">
        <v>-4.9199999999999999E-3</v>
      </c>
      <c r="D74" s="279">
        <v>-1.7700000000000001E-3</v>
      </c>
      <c r="E74" s="279">
        <v>-1.2700000000000001E-3</v>
      </c>
      <c r="F74" s="279">
        <v>-9.5999999999999992E-4</v>
      </c>
      <c r="G74" s="279">
        <v>-2.9999999999999997E-5</v>
      </c>
      <c r="H74" s="279">
        <v>-7.9000000000000001E-4</v>
      </c>
      <c r="I74" s="279">
        <v>-7.0999999999999991E-4</v>
      </c>
      <c r="J74" s="279">
        <v>-1.1899999999999999E-3</v>
      </c>
      <c r="K74" s="279">
        <v>0</v>
      </c>
      <c r="L74" s="279">
        <v>0</v>
      </c>
      <c r="M74" s="279">
        <v>0</v>
      </c>
      <c r="N74" s="272"/>
    </row>
    <row r="75" spans="1:14" ht="15" customHeight="1">
      <c r="A75" s="281" t="s">
        <v>302</v>
      </c>
      <c r="B75" s="279">
        <v>-32.495930000000001</v>
      </c>
      <c r="C75" s="279">
        <v>-19.874740000000003</v>
      </c>
      <c r="D75" s="279">
        <v>-12.866020000000001</v>
      </c>
      <c r="E75" s="279">
        <v>-7.3475600000000005</v>
      </c>
      <c r="F75" s="279">
        <v>-5.3445100000000005</v>
      </c>
      <c r="G75" s="279">
        <v>-2.6881699999999999</v>
      </c>
      <c r="H75" s="279">
        <v>-52.033389999999997</v>
      </c>
      <c r="I75" s="279">
        <v>-80.921449999999993</v>
      </c>
      <c r="J75" s="279">
        <v>-159.52683999999999</v>
      </c>
      <c r="K75" s="279">
        <v>-62.51437</v>
      </c>
      <c r="L75" s="279">
        <v>-62.545300000000005</v>
      </c>
      <c r="M75" s="279">
        <v>-7.4570000000000011E-2</v>
      </c>
      <c r="N75" s="272"/>
    </row>
    <row r="76" spans="1:14" ht="15" customHeight="1">
      <c r="A76" s="278" t="s">
        <v>616</v>
      </c>
      <c r="B76" s="279">
        <v>26498.560899999997</v>
      </c>
      <c r="C76" s="279">
        <v>15053.397800000001</v>
      </c>
      <c r="D76" s="279">
        <v>33789.802710000004</v>
      </c>
      <c r="E76" s="279">
        <v>48095.718700000005</v>
      </c>
      <c r="F76" s="279">
        <v>43795.631529999999</v>
      </c>
      <c r="G76" s="279">
        <v>17615.2883</v>
      </c>
      <c r="H76" s="279">
        <v>18086.279280000002</v>
      </c>
      <c r="I76" s="279">
        <v>19133.595940000003</v>
      </c>
      <c r="J76" s="279">
        <v>20304.604879999999</v>
      </c>
      <c r="K76" s="279">
        <v>19789.020189999923</v>
      </c>
      <c r="L76" s="279">
        <v>20800.623540000001</v>
      </c>
      <c r="M76" s="279">
        <v>9485.7254499999981</v>
      </c>
      <c r="N76" s="272"/>
    </row>
    <row r="77" spans="1:14" ht="15" customHeight="1">
      <c r="A77" s="287" t="s">
        <v>617</v>
      </c>
      <c r="B77" s="279">
        <v>0</v>
      </c>
      <c r="C77" s="279">
        <v>0</v>
      </c>
      <c r="D77" s="279">
        <v>0</v>
      </c>
      <c r="E77" s="279">
        <v>0</v>
      </c>
      <c r="F77" s="279">
        <v>0</v>
      </c>
      <c r="G77" s="279">
        <v>0</v>
      </c>
      <c r="H77" s="279">
        <v>0</v>
      </c>
      <c r="I77" s="279">
        <v>0</v>
      </c>
      <c r="J77" s="279">
        <v>0</v>
      </c>
      <c r="K77" s="279">
        <v>0</v>
      </c>
      <c r="L77" s="279">
        <v>0</v>
      </c>
      <c r="M77" s="279">
        <v>0</v>
      </c>
      <c r="N77" s="272"/>
    </row>
    <row r="78" spans="1:14" ht="15" customHeight="1">
      <c r="A78" s="285" t="s">
        <v>618</v>
      </c>
      <c r="B78" s="279">
        <v>26498.560899999997</v>
      </c>
      <c r="C78" s="279">
        <v>15053.397800000001</v>
      </c>
      <c r="D78" s="279">
        <v>33789.802710000004</v>
      </c>
      <c r="E78" s="279">
        <v>48095.718700000005</v>
      </c>
      <c r="F78" s="279">
        <v>43795.631529999999</v>
      </c>
      <c r="G78" s="279">
        <v>17615.2883</v>
      </c>
      <c r="H78" s="279">
        <v>18086.279280000002</v>
      </c>
      <c r="I78" s="279">
        <v>19133.595940000003</v>
      </c>
      <c r="J78" s="279">
        <v>20304.604879999999</v>
      </c>
      <c r="K78" s="279">
        <v>19789.020189999923</v>
      </c>
      <c r="L78" s="279">
        <v>20800.623540000001</v>
      </c>
      <c r="M78" s="279">
        <v>9485.7254499999981</v>
      </c>
      <c r="N78" s="272"/>
    </row>
    <row r="79" spans="1:14" ht="15" customHeight="1">
      <c r="A79" s="284" t="s">
        <v>619</v>
      </c>
      <c r="B79" s="279">
        <v>-590.33849999999995</v>
      </c>
      <c r="C79" s="279">
        <v>448.31334999999996</v>
      </c>
      <c r="D79" s="279">
        <v>-1244.5894499999999</v>
      </c>
      <c r="E79" s="279">
        <v>-713.48620999999991</v>
      </c>
      <c r="F79" s="279">
        <v>-55.093290000000003</v>
      </c>
      <c r="G79" s="279">
        <v>-66.314539999999994</v>
      </c>
      <c r="H79" s="279">
        <v>-159.27939000000001</v>
      </c>
      <c r="I79" s="279">
        <v>32.276810000000005</v>
      </c>
      <c r="J79" s="279">
        <v>-279.28790000000004</v>
      </c>
      <c r="K79" s="279">
        <v>-183.52965</v>
      </c>
      <c r="L79" s="279">
        <v>-186.36474999999999</v>
      </c>
      <c r="M79" s="279">
        <v>-6.1158200000000029</v>
      </c>
      <c r="N79" s="272"/>
    </row>
    <row r="80" spans="1:14" ht="15" customHeight="1">
      <c r="A80" s="278" t="s">
        <v>620</v>
      </c>
      <c r="B80" s="279">
        <v>25908.222399999999</v>
      </c>
      <c r="C80" s="279">
        <v>15501.711150000001</v>
      </c>
      <c r="D80" s="279">
        <v>32545.21326</v>
      </c>
      <c r="E80" s="279">
        <v>47382.232490000002</v>
      </c>
      <c r="F80" s="279">
        <v>43740.538240000002</v>
      </c>
      <c r="G80" s="279">
        <v>17548.973760000001</v>
      </c>
      <c r="H80" s="279">
        <v>17926.999889999999</v>
      </c>
      <c r="I80" s="279">
        <v>19165.872749999999</v>
      </c>
      <c r="J80" s="279">
        <v>20025.31698</v>
      </c>
      <c r="K80" s="279">
        <v>19605.490539999922</v>
      </c>
      <c r="L80" s="279">
        <v>20614.25879</v>
      </c>
      <c r="M80" s="279">
        <v>9479.6096299999972</v>
      </c>
      <c r="N80" s="272"/>
    </row>
    <row r="81" spans="1:14" ht="15" customHeight="1">
      <c r="A81" s="284" t="s">
        <v>621</v>
      </c>
      <c r="B81" s="279">
        <v>0</v>
      </c>
      <c r="C81" s="279">
        <v>0</v>
      </c>
      <c r="D81" s="279">
        <v>0</v>
      </c>
      <c r="E81" s="279">
        <v>4.0000000000000003E-5</v>
      </c>
      <c r="F81" s="279">
        <v>0</v>
      </c>
      <c r="G81" s="279">
        <v>-4.0000000000000003E-5</v>
      </c>
      <c r="H81" s="279">
        <v>0</v>
      </c>
      <c r="I81" s="279">
        <v>-5.9999999999999995E-5</v>
      </c>
      <c r="J81" s="279">
        <v>0</v>
      </c>
      <c r="K81" s="279">
        <v>0.29372000000000004</v>
      </c>
      <c r="L81" s="279">
        <v>0.31857000000000002</v>
      </c>
      <c r="M81" s="279">
        <v>3.9999999999999996E-5</v>
      </c>
      <c r="N81" s="272"/>
    </row>
    <row r="82" spans="1:14" ht="15" customHeight="1">
      <c r="A82" s="278" t="s">
        <v>622</v>
      </c>
      <c r="B82" s="279">
        <v>25908.222399999999</v>
      </c>
      <c r="C82" s="279">
        <v>15501.711150000001</v>
      </c>
      <c r="D82" s="279">
        <v>32545.21326</v>
      </c>
      <c r="E82" s="279">
        <v>47382.232530000001</v>
      </c>
      <c r="F82" s="279">
        <v>43740.538240000002</v>
      </c>
      <c r="G82" s="279">
        <v>17548.973719999998</v>
      </c>
      <c r="H82" s="279">
        <v>17926.999889999999</v>
      </c>
      <c r="I82" s="279">
        <v>19165.87269</v>
      </c>
      <c r="J82" s="279">
        <v>20025.31698</v>
      </c>
      <c r="K82" s="279">
        <v>19605.784259999924</v>
      </c>
      <c r="L82" s="279">
        <v>20614.577359999999</v>
      </c>
      <c r="M82" s="279">
        <v>9479.6096099999977</v>
      </c>
      <c r="N82" s="272"/>
    </row>
    <row r="83" spans="1:14" ht="15" customHeight="1" thickBot="1">
      <c r="A83" s="284" t="s">
        <v>623</v>
      </c>
      <c r="B83" s="279">
        <v>-670.7396</v>
      </c>
      <c r="C83" s="279">
        <v>-884.10841000000005</v>
      </c>
      <c r="D83" s="279">
        <v>-9371.8111900000004</v>
      </c>
      <c r="E83" s="279">
        <v>-19676.06612</v>
      </c>
      <c r="F83" s="279">
        <v>-18152.176780000002</v>
      </c>
      <c r="G83" s="279">
        <v>-4782.4481299999998</v>
      </c>
      <c r="H83" s="279">
        <v>-4567.9909000000007</v>
      </c>
      <c r="I83" s="279">
        <v>-5045.8086600000006</v>
      </c>
      <c r="J83" s="279">
        <v>-5058.0895099999998</v>
      </c>
      <c r="K83" s="279">
        <v>-5541.5080199999993</v>
      </c>
      <c r="L83" s="279">
        <v>-5561.5607800000007</v>
      </c>
      <c r="M83" s="279">
        <v>0</v>
      </c>
      <c r="N83" s="272"/>
    </row>
    <row r="84" spans="1:14" ht="15" customHeight="1" thickTop="1" thickBot="1">
      <c r="A84" s="343" t="s">
        <v>624</v>
      </c>
      <c r="B84" s="344">
        <v>25237.482800000002</v>
      </c>
      <c r="C84" s="344">
        <v>14617.60274</v>
      </c>
      <c r="D84" s="344">
        <v>23173.40207</v>
      </c>
      <c r="E84" s="344">
        <v>27706.166410000002</v>
      </c>
      <c r="F84" s="344">
        <v>25588.36146</v>
      </c>
      <c r="G84" s="344">
        <v>12766.525589999999</v>
      </c>
      <c r="H84" s="344">
        <v>13359.00899</v>
      </c>
      <c r="I84" s="344">
        <v>14120.06403</v>
      </c>
      <c r="J84" s="344">
        <v>14967.22747</v>
      </c>
      <c r="K84" s="344">
        <v>14064.276239999925</v>
      </c>
      <c r="L84" s="344">
        <v>15053.01658</v>
      </c>
      <c r="M84" s="344">
        <v>9479.6096099999977</v>
      </c>
      <c r="N84" s="272"/>
    </row>
    <row r="85" spans="1:14" ht="3.75" customHeight="1" thickTop="1" thickBot="1">
      <c r="A85" s="288"/>
      <c r="B85" s="289"/>
      <c r="C85" s="289"/>
      <c r="D85" s="289"/>
      <c r="E85" s="289"/>
      <c r="F85" s="289"/>
      <c r="G85" s="289"/>
      <c r="H85" s="289"/>
      <c r="I85" s="289"/>
      <c r="J85" s="289"/>
      <c r="K85" s="289"/>
      <c r="L85" s="289"/>
      <c r="M85" s="289"/>
      <c r="N85" s="272"/>
    </row>
    <row r="86" spans="1:14" ht="15" customHeight="1" thickTop="1">
      <c r="A86" s="290"/>
      <c r="B86" s="291"/>
      <c r="C86" s="291"/>
      <c r="D86" s="291"/>
      <c r="E86" s="291"/>
      <c r="F86" s="291"/>
      <c r="G86" s="291"/>
      <c r="H86" s="291"/>
      <c r="I86" s="291"/>
      <c r="J86" s="291"/>
      <c r="K86" s="291"/>
      <c r="L86" s="291"/>
      <c r="M86" s="291"/>
      <c r="N86" s="27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86"/>
  <sheetViews>
    <sheetView zoomScaleNormal="100" workbookViewId="0">
      <selection activeCell="G22" sqref="G22"/>
    </sheetView>
  </sheetViews>
  <sheetFormatPr baseColWidth="10" defaultColWidth="9.140625" defaultRowHeight="18"/>
  <cols>
    <col min="1" max="1" width="65.7109375" style="273"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256" width="9.140625" style="273"/>
    <col min="257" max="257" width="65.7109375" style="273"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512" width="9.140625" style="273"/>
    <col min="513" max="513" width="65.7109375" style="273"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768" width="9.140625" style="273"/>
    <col min="769" max="769" width="65.7109375" style="273"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1024" width="9.140625" style="273"/>
    <col min="1025" max="1025" width="65.7109375" style="273"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280" width="9.140625" style="273"/>
    <col min="1281" max="1281" width="65.7109375" style="273"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536" width="9.140625" style="273"/>
    <col min="1537" max="1537" width="65.7109375" style="273"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792" width="9.140625" style="273"/>
    <col min="1793" max="1793" width="65.7109375" style="273"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2048" width="9.140625" style="273"/>
    <col min="2049" max="2049" width="65.7109375" style="273"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304" width="9.140625" style="273"/>
    <col min="2305" max="2305" width="65.7109375" style="273"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560" width="9.140625" style="273"/>
    <col min="2561" max="2561" width="65.7109375" style="273"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816" width="9.140625" style="273"/>
    <col min="2817" max="2817" width="65.7109375" style="273"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3072" width="9.140625" style="273"/>
    <col min="3073" max="3073" width="65.7109375" style="273"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328" width="9.140625" style="273"/>
    <col min="3329" max="3329" width="65.7109375" style="273"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584" width="9.140625" style="273"/>
    <col min="3585" max="3585" width="65.7109375" style="273"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840" width="9.140625" style="273"/>
    <col min="3841" max="3841" width="65.7109375" style="273"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4096" width="9.140625" style="273"/>
    <col min="4097" max="4097" width="65.7109375" style="273"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352" width="9.140625" style="273"/>
    <col min="4353" max="4353" width="65.7109375" style="273"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608" width="9.140625" style="273"/>
    <col min="4609" max="4609" width="65.7109375" style="273"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864" width="9.140625" style="273"/>
    <col min="4865" max="4865" width="65.7109375" style="273"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5120" width="9.140625" style="273"/>
    <col min="5121" max="5121" width="65.7109375" style="273"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376" width="9.140625" style="273"/>
    <col min="5377" max="5377" width="65.7109375" style="273"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632" width="9.140625" style="273"/>
    <col min="5633" max="5633" width="65.7109375" style="273"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888" width="9.140625" style="273"/>
    <col min="5889" max="5889" width="65.7109375" style="273"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6144" width="9.140625" style="273"/>
    <col min="6145" max="6145" width="65.7109375" style="273"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400" width="9.140625" style="273"/>
    <col min="6401" max="6401" width="65.7109375" style="273"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656" width="9.140625" style="273"/>
    <col min="6657" max="6657" width="65.7109375" style="273"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912" width="9.140625" style="273"/>
    <col min="6913" max="6913" width="65.7109375" style="273"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7168" width="9.140625" style="273"/>
    <col min="7169" max="7169" width="65.7109375" style="273"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424" width="9.140625" style="273"/>
    <col min="7425" max="7425" width="65.7109375" style="273"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680" width="9.140625" style="273"/>
    <col min="7681" max="7681" width="65.7109375" style="273"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936" width="9.140625" style="273"/>
    <col min="7937" max="7937" width="65.7109375" style="273"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8192" width="9.140625" style="273"/>
    <col min="8193" max="8193" width="65.7109375" style="273"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448" width="9.140625" style="273"/>
    <col min="8449" max="8449" width="65.7109375" style="273"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704" width="9.140625" style="273"/>
    <col min="8705" max="8705" width="65.7109375" style="273"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960" width="9.140625" style="273"/>
    <col min="8961" max="8961" width="65.7109375" style="273"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9216" width="9.140625" style="273"/>
    <col min="9217" max="9217" width="65.7109375" style="273"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472" width="9.140625" style="273"/>
    <col min="9473" max="9473" width="65.7109375" style="273"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728" width="9.140625" style="273"/>
    <col min="9729" max="9729" width="65.7109375" style="273"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984" width="9.140625" style="273"/>
    <col min="9985" max="9985" width="65.7109375" style="273"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240" width="9.140625" style="273"/>
    <col min="10241" max="10241" width="65.7109375" style="273"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496" width="9.140625" style="273"/>
    <col min="10497" max="10497" width="65.7109375" style="273"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752" width="9.140625" style="273"/>
    <col min="10753" max="10753" width="65.7109375" style="273"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1008" width="9.140625" style="273"/>
    <col min="11009" max="11009" width="65.7109375" style="273"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264" width="9.140625" style="273"/>
    <col min="11265" max="11265" width="65.7109375" style="273"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520" width="9.140625" style="273"/>
    <col min="11521" max="11521" width="65.7109375" style="273"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776" width="9.140625" style="273"/>
    <col min="11777" max="11777" width="65.7109375" style="273"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2032" width="9.140625" style="273"/>
    <col min="12033" max="12033" width="65.7109375" style="273"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288" width="9.140625" style="273"/>
    <col min="12289" max="12289" width="65.7109375" style="273"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544" width="9.140625" style="273"/>
    <col min="12545" max="12545" width="65.7109375" style="273"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800" width="9.140625" style="273"/>
    <col min="12801" max="12801" width="65.7109375" style="273"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3056" width="9.140625" style="273"/>
    <col min="13057" max="13057" width="65.7109375" style="273"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312" width="9.140625" style="273"/>
    <col min="13313" max="13313" width="65.7109375" style="273"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568" width="9.140625" style="273"/>
    <col min="13569" max="13569" width="65.7109375" style="273"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824" width="9.140625" style="273"/>
    <col min="13825" max="13825" width="65.7109375" style="273"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4080" width="9.140625" style="273"/>
    <col min="14081" max="14081" width="65.7109375" style="273"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336" width="9.140625" style="273"/>
    <col min="14337" max="14337" width="65.7109375" style="273"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592" width="9.140625" style="273"/>
    <col min="14593" max="14593" width="65.7109375" style="273"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848" width="9.140625" style="273"/>
    <col min="14849" max="14849" width="65.7109375" style="273"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5104" width="9.140625" style="273"/>
    <col min="15105" max="15105" width="65.7109375" style="273"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360" width="9.140625" style="273"/>
    <col min="15361" max="15361" width="65.7109375" style="273"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616" width="9.140625" style="273"/>
    <col min="15617" max="15617" width="65.7109375" style="273"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872" width="9.140625" style="273"/>
    <col min="15873" max="15873" width="65.7109375" style="273"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6128" width="9.140625" style="273"/>
    <col min="16129" max="16129" width="65.7109375" style="273"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384" width="9.140625" style="273"/>
  </cols>
  <sheetData>
    <row r="1" spans="1:15" ht="30" customHeight="1">
      <c r="A1" s="774" t="s">
        <v>324</v>
      </c>
      <c r="B1" s="774"/>
      <c r="C1" s="774"/>
      <c r="D1" s="774"/>
      <c r="E1" s="774"/>
      <c r="F1" s="774"/>
      <c r="G1" s="774"/>
      <c r="H1" s="774"/>
      <c r="I1" s="774"/>
      <c r="J1" s="774"/>
      <c r="K1" s="774"/>
      <c r="L1" s="774"/>
      <c r="M1" s="774"/>
      <c r="N1" s="272"/>
      <c r="O1" s="272"/>
    </row>
    <row r="2" spans="1:15" ht="15" customHeight="1">
      <c r="A2" s="775" t="s">
        <v>551</v>
      </c>
      <c r="B2" s="775"/>
      <c r="C2" s="775"/>
      <c r="D2" s="775"/>
      <c r="E2" s="775"/>
      <c r="F2" s="775"/>
      <c r="G2" s="775"/>
      <c r="H2" s="775"/>
      <c r="I2" s="775"/>
      <c r="J2" s="775"/>
      <c r="K2" s="775"/>
      <c r="L2" s="775"/>
      <c r="M2" s="775"/>
      <c r="N2" s="272"/>
      <c r="O2" s="272"/>
    </row>
    <row r="3" spans="1:15" ht="15" customHeight="1">
      <c r="A3" s="775" t="s">
        <v>768</v>
      </c>
      <c r="B3" s="775"/>
      <c r="C3" s="775"/>
      <c r="D3" s="775"/>
      <c r="E3" s="775"/>
      <c r="F3" s="775"/>
      <c r="G3" s="775"/>
      <c r="H3" s="775"/>
      <c r="I3" s="775"/>
      <c r="J3" s="775"/>
      <c r="K3" s="775"/>
      <c r="L3" s="775"/>
      <c r="M3" s="775"/>
      <c r="N3" s="272"/>
      <c r="O3" s="272"/>
    </row>
    <row r="4" spans="1:15" ht="30" customHeight="1">
      <c r="A4" s="776" t="s">
        <v>2</v>
      </c>
      <c r="B4" s="776"/>
      <c r="C4" s="776"/>
      <c r="D4" s="776"/>
      <c r="E4" s="776"/>
      <c r="F4" s="776"/>
      <c r="G4" s="776"/>
      <c r="H4" s="776"/>
      <c r="I4" s="776"/>
      <c r="J4" s="776"/>
      <c r="K4" s="776"/>
      <c r="L4" s="776"/>
      <c r="M4" s="776"/>
      <c r="N4" s="272"/>
      <c r="O4" s="272"/>
    </row>
    <row r="5" spans="1:15" ht="3.75" customHeight="1" thickBot="1">
      <c r="A5" s="272"/>
      <c r="B5" s="272"/>
      <c r="C5" s="272"/>
      <c r="D5" s="272"/>
      <c r="E5" s="272"/>
      <c r="F5" s="272"/>
      <c r="G5" s="272"/>
      <c r="H5" s="272"/>
      <c r="I5" s="272"/>
      <c r="J5" s="272"/>
      <c r="K5" s="272"/>
      <c r="L5" s="272"/>
      <c r="M5" s="272"/>
      <c r="N5" s="272"/>
      <c r="O5" s="272"/>
    </row>
    <row r="6" spans="1:15"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c r="N6" s="274"/>
      <c r="O6" s="274"/>
    </row>
    <row r="7" spans="1:15" ht="15" customHeight="1" thickTop="1" thickBot="1">
      <c r="A7" s="343" t="s">
        <v>562</v>
      </c>
      <c r="B7" s="344">
        <v>6235055.9260600004</v>
      </c>
      <c r="C7" s="344">
        <v>7115436.9610100007</v>
      </c>
      <c r="D7" s="344">
        <v>7792013.1160200005</v>
      </c>
      <c r="E7" s="344">
        <v>8543735.2245300002</v>
      </c>
      <c r="F7" s="344">
        <v>9286432.2984299995</v>
      </c>
      <c r="G7" s="344">
        <v>9049783.9762700014</v>
      </c>
      <c r="H7" s="344">
        <v>9121125.3314999994</v>
      </c>
      <c r="I7" s="344">
        <v>10026021.856069999</v>
      </c>
      <c r="J7" s="344">
        <v>10273465.961379999</v>
      </c>
      <c r="K7" s="344">
        <v>10687710.268270001</v>
      </c>
      <c r="L7" s="344">
        <v>10871719.247399999</v>
      </c>
      <c r="M7" s="344">
        <v>11129323.186039999</v>
      </c>
      <c r="N7" s="341"/>
      <c r="O7" s="272"/>
    </row>
    <row r="8" spans="1:15" s="280" customFormat="1" ht="15" customHeight="1" thickTop="1">
      <c r="A8" s="278" t="s">
        <v>9</v>
      </c>
      <c r="B8" s="279">
        <v>492699.84088999999</v>
      </c>
      <c r="C8" s="279">
        <v>466679.92</v>
      </c>
      <c r="D8" s="279">
        <v>443184.47908999998</v>
      </c>
      <c r="E8" s="279">
        <v>453964.56268000003</v>
      </c>
      <c r="F8" s="279">
        <v>463572.68935</v>
      </c>
      <c r="G8" s="279">
        <v>708192.24774000002</v>
      </c>
      <c r="H8" s="279">
        <v>710339.35304999992</v>
      </c>
      <c r="I8" s="279">
        <v>640767.03370999999</v>
      </c>
      <c r="J8" s="279">
        <v>540476.46821000008</v>
      </c>
      <c r="K8" s="279">
        <v>576901.57942999993</v>
      </c>
      <c r="L8" s="279">
        <v>618358.86800000002</v>
      </c>
      <c r="M8" s="279">
        <v>827266.5466</v>
      </c>
      <c r="N8" s="341"/>
      <c r="O8" s="272"/>
    </row>
    <row r="9" spans="1:15" s="280" customFormat="1" ht="15" customHeight="1">
      <c r="A9" s="278" t="s">
        <v>18</v>
      </c>
      <c r="B9" s="279">
        <v>480119.58558999997</v>
      </c>
      <c r="C9" s="279">
        <v>583689.46020000009</v>
      </c>
      <c r="D9" s="279">
        <v>698905.38219000003</v>
      </c>
      <c r="E9" s="279">
        <v>641288.06994000007</v>
      </c>
      <c r="F9" s="279">
        <v>491627.73608999996</v>
      </c>
      <c r="G9" s="279">
        <v>1269.45353</v>
      </c>
      <c r="H9" s="279">
        <v>362.40181000000001</v>
      </c>
      <c r="I9" s="279">
        <v>67724.080979999999</v>
      </c>
      <c r="J9" s="279">
        <v>59966.807220000002</v>
      </c>
      <c r="K9" s="279">
        <v>257876.15561999998</v>
      </c>
      <c r="L9" s="279">
        <v>241494.65431000001</v>
      </c>
      <c r="M9" s="279">
        <v>226596.80656</v>
      </c>
      <c r="N9" s="341"/>
      <c r="O9" s="272"/>
    </row>
    <row r="10" spans="1:15" s="280" customFormat="1" ht="15" customHeight="1">
      <c r="A10" s="278" t="s">
        <v>27</v>
      </c>
      <c r="B10" s="279">
        <v>5006393.8929700004</v>
      </c>
      <c r="C10" s="279">
        <v>5684238.4734799992</v>
      </c>
      <c r="D10" s="279">
        <v>6354894.1213800004</v>
      </c>
      <c r="E10" s="279">
        <v>7085325.7449099999</v>
      </c>
      <c r="F10" s="279">
        <v>7951630.0270400001</v>
      </c>
      <c r="G10" s="279">
        <v>8183425.7253599996</v>
      </c>
      <c r="H10" s="279">
        <v>8199707.6084399996</v>
      </c>
      <c r="I10" s="279">
        <v>9078802.5460800007</v>
      </c>
      <c r="J10" s="279">
        <v>9382663.6637999993</v>
      </c>
      <c r="K10" s="279">
        <v>9638426.6825699992</v>
      </c>
      <c r="L10" s="279">
        <v>9755130.7486499995</v>
      </c>
      <c r="M10" s="279">
        <v>9765392.6764000002</v>
      </c>
      <c r="N10" s="341"/>
      <c r="O10" s="272"/>
    </row>
    <row r="11" spans="1:15" s="280" customFormat="1" ht="15" customHeight="1">
      <c r="A11" s="281" t="s">
        <v>563</v>
      </c>
      <c r="B11" s="279">
        <v>5045758.9105900005</v>
      </c>
      <c r="C11" s="279">
        <v>5722118.9777499996</v>
      </c>
      <c r="D11" s="279">
        <v>6380607.00196</v>
      </c>
      <c r="E11" s="279">
        <v>7113569.5045200009</v>
      </c>
      <c r="F11" s="279">
        <v>7987773.6406100001</v>
      </c>
      <c r="G11" s="279">
        <v>8222974.2915200004</v>
      </c>
      <c r="H11" s="279">
        <v>7704811.3923900006</v>
      </c>
      <c r="I11" s="279">
        <v>8490542.884779999</v>
      </c>
      <c r="J11" s="279">
        <v>8921435.4577099998</v>
      </c>
      <c r="K11" s="279">
        <v>9266215.5958699994</v>
      </c>
      <c r="L11" s="279">
        <v>9394984.9017500002</v>
      </c>
      <c r="M11" s="279">
        <v>9460029.644249998</v>
      </c>
      <c r="N11" s="341"/>
      <c r="O11" s="272"/>
    </row>
    <row r="12" spans="1:15" s="280" customFormat="1" ht="15" customHeight="1">
      <c r="A12" s="281" t="s">
        <v>564</v>
      </c>
      <c r="B12" s="279">
        <v>5022167.42631</v>
      </c>
      <c r="C12" s="279">
        <v>5674768.82283</v>
      </c>
      <c r="D12" s="279">
        <v>6305680.1382400002</v>
      </c>
      <c r="E12" s="279">
        <v>6945186.1997600002</v>
      </c>
      <c r="F12" s="279">
        <v>7753538.4148399998</v>
      </c>
      <c r="G12" s="279">
        <v>7932844.0391000006</v>
      </c>
      <c r="H12" s="279">
        <v>7395149.2234700006</v>
      </c>
      <c r="I12" s="279">
        <v>6625597.6672900002</v>
      </c>
      <c r="J12" s="279">
        <v>7213802.6784399999</v>
      </c>
      <c r="K12" s="279">
        <v>7692229.6305200001</v>
      </c>
      <c r="L12" s="279">
        <v>7824774.8209700007</v>
      </c>
      <c r="M12" s="279">
        <v>8063277.0346499989</v>
      </c>
      <c r="N12" s="341"/>
      <c r="O12" s="272"/>
    </row>
    <row r="13" spans="1:15" s="280" customFormat="1" ht="15" customHeight="1">
      <c r="A13" s="281" t="s">
        <v>565</v>
      </c>
      <c r="B13" s="279">
        <v>23591.484280000001</v>
      </c>
      <c r="C13" s="279">
        <v>47350.154920000001</v>
      </c>
      <c r="D13" s="279">
        <v>74926.863719999994</v>
      </c>
      <c r="E13" s="279">
        <v>168383.30476</v>
      </c>
      <c r="F13" s="279">
        <v>234235.22577000002</v>
      </c>
      <c r="G13" s="279">
        <v>290130.25242000003</v>
      </c>
      <c r="H13" s="279">
        <v>309662.16892000003</v>
      </c>
      <c r="I13" s="279">
        <v>1864945.21749</v>
      </c>
      <c r="J13" s="279">
        <v>1707632.7792700001</v>
      </c>
      <c r="K13" s="279">
        <v>1573985.96535</v>
      </c>
      <c r="L13" s="279">
        <v>1570210.08078</v>
      </c>
      <c r="M13" s="279">
        <v>1396752.6095999999</v>
      </c>
      <c r="N13" s="341"/>
      <c r="O13" s="272"/>
    </row>
    <row r="14" spans="1:15" s="280" customFormat="1" ht="15" customHeight="1">
      <c r="A14" s="281" t="s">
        <v>566</v>
      </c>
      <c r="B14" s="279">
        <v>30036.166949999999</v>
      </c>
      <c r="C14" s="279">
        <v>33265.296649999997</v>
      </c>
      <c r="D14" s="279">
        <v>37796.531670000004</v>
      </c>
      <c r="E14" s="279">
        <v>29968.302050000002</v>
      </c>
      <c r="F14" s="279">
        <v>31581.92726</v>
      </c>
      <c r="G14" s="279">
        <v>22863.08628</v>
      </c>
      <c r="H14" s="279">
        <v>12184.138000000001</v>
      </c>
      <c r="I14" s="279">
        <v>33949.322110000001</v>
      </c>
      <c r="J14" s="279">
        <v>23390.854030000002</v>
      </c>
      <c r="K14" s="279">
        <v>42318.909849999996</v>
      </c>
      <c r="L14" s="279">
        <v>38349.326689999994</v>
      </c>
      <c r="M14" s="279">
        <v>92286.813480000012</v>
      </c>
      <c r="N14" s="341"/>
      <c r="O14" s="272"/>
    </row>
    <row r="15" spans="1:15" s="280" customFormat="1" ht="15" customHeight="1">
      <c r="A15" s="281" t="s">
        <v>567</v>
      </c>
      <c r="B15" s="279">
        <v>29443.295050000001</v>
      </c>
      <c r="C15" s="279">
        <v>31722.048050000001</v>
      </c>
      <c r="D15" s="279">
        <v>35890.053650000002</v>
      </c>
      <c r="E15" s="279">
        <v>26539.715670000001</v>
      </c>
      <c r="F15" s="279">
        <v>25492.571800000002</v>
      </c>
      <c r="G15" s="279">
        <v>17698.45825</v>
      </c>
      <c r="H15" s="279">
        <v>9134.7622499999998</v>
      </c>
      <c r="I15" s="279">
        <v>22794.051159999999</v>
      </c>
      <c r="J15" s="279">
        <v>9309.6620800000001</v>
      </c>
      <c r="K15" s="279">
        <v>18742.089869999996</v>
      </c>
      <c r="L15" s="279">
        <v>15744.83107</v>
      </c>
      <c r="M15" s="279">
        <v>32625.216450000004</v>
      </c>
      <c r="N15" s="341"/>
      <c r="O15" s="272"/>
    </row>
    <row r="16" spans="1:15" s="280" customFormat="1" ht="15" customHeight="1">
      <c r="A16" s="281" t="s">
        <v>568</v>
      </c>
      <c r="B16" s="279">
        <v>592.87189999999998</v>
      </c>
      <c r="C16" s="279">
        <v>1543.2486000000001</v>
      </c>
      <c r="D16" s="279">
        <v>1906.47802</v>
      </c>
      <c r="E16" s="279">
        <v>3428.5863799999997</v>
      </c>
      <c r="F16" s="279">
        <v>6089.3554599999998</v>
      </c>
      <c r="G16" s="279">
        <v>5164.6280299999999</v>
      </c>
      <c r="H16" s="279">
        <v>3049.3757500000002</v>
      </c>
      <c r="I16" s="279">
        <v>11155.27095</v>
      </c>
      <c r="J16" s="279">
        <v>14081.191949999999</v>
      </c>
      <c r="K16" s="279">
        <v>23576.819979999997</v>
      </c>
      <c r="L16" s="279">
        <v>22604.495620000002</v>
      </c>
      <c r="M16" s="279">
        <v>59661.597030000004</v>
      </c>
      <c r="N16" s="341"/>
      <c r="O16" s="272"/>
    </row>
    <row r="17" spans="1:15" s="280" customFormat="1" ht="15" customHeight="1">
      <c r="A17" s="281" t="s">
        <v>569</v>
      </c>
      <c r="B17" s="279">
        <v>37302.27895</v>
      </c>
      <c r="C17" s="279">
        <v>34021.848279999998</v>
      </c>
      <c r="D17" s="279">
        <v>46782.226750000002</v>
      </c>
      <c r="E17" s="279">
        <v>49240.689810000003</v>
      </c>
      <c r="F17" s="279">
        <v>48830.327420000001</v>
      </c>
      <c r="G17" s="279">
        <v>60760.448520000005</v>
      </c>
      <c r="H17" s="279">
        <v>46561.24106</v>
      </c>
      <c r="I17" s="279">
        <v>33570.272640000003</v>
      </c>
      <c r="J17" s="279">
        <v>48918.355020000003</v>
      </c>
      <c r="K17" s="279">
        <v>70128.34874999999</v>
      </c>
      <c r="L17" s="279">
        <v>61520.999770000002</v>
      </c>
      <c r="M17" s="279">
        <v>103722.27956000001</v>
      </c>
      <c r="N17" s="341"/>
      <c r="O17" s="272"/>
    </row>
    <row r="18" spans="1:15" s="280" customFormat="1" ht="15" customHeight="1">
      <c r="A18" s="281" t="s">
        <v>570</v>
      </c>
      <c r="B18" s="279">
        <v>34750.634850000002</v>
      </c>
      <c r="C18" s="279">
        <v>31042.05026</v>
      </c>
      <c r="D18" s="279">
        <v>43285.414530000002</v>
      </c>
      <c r="E18" s="279">
        <v>43718.485229999998</v>
      </c>
      <c r="F18" s="279">
        <v>39511.983140000004</v>
      </c>
      <c r="G18" s="279">
        <v>45821.209799999997</v>
      </c>
      <c r="H18" s="279">
        <v>37413.397969999998</v>
      </c>
      <c r="I18" s="279">
        <v>25545.341350000002</v>
      </c>
      <c r="J18" s="279">
        <v>26880.381309999997</v>
      </c>
      <c r="K18" s="279">
        <v>30609.640259999996</v>
      </c>
      <c r="L18" s="279">
        <v>26394.94759</v>
      </c>
      <c r="M18" s="279">
        <v>29729.238150000001</v>
      </c>
      <c r="N18" s="341"/>
      <c r="O18" s="272"/>
    </row>
    <row r="19" spans="1:15" s="280" customFormat="1" ht="15" customHeight="1">
      <c r="A19" s="281" t="s">
        <v>571</v>
      </c>
      <c r="B19" s="279">
        <v>2551.6441</v>
      </c>
      <c r="C19" s="279">
        <v>2979.7980200000002</v>
      </c>
      <c r="D19" s="279">
        <v>3496.8122200000003</v>
      </c>
      <c r="E19" s="279">
        <v>5522.2045799999996</v>
      </c>
      <c r="F19" s="279">
        <v>9318.3442799999993</v>
      </c>
      <c r="G19" s="279">
        <v>14939.238720000001</v>
      </c>
      <c r="H19" s="279">
        <v>9147.8430900000003</v>
      </c>
      <c r="I19" s="279">
        <v>8024.9312900000004</v>
      </c>
      <c r="J19" s="279">
        <v>22037.973710000002</v>
      </c>
      <c r="K19" s="279">
        <v>39518.708489999997</v>
      </c>
      <c r="L19" s="279">
        <v>35126.052179999999</v>
      </c>
      <c r="M19" s="279">
        <v>73993.041410000005</v>
      </c>
      <c r="N19" s="341"/>
      <c r="O19" s="272"/>
    </row>
    <row r="20" spans="1:15" s="280" customFormat="1" ht="15" customHeight="1">
      <c r="A20" s="281" t="s">
        <v>34</v>
      </c>
      <c r="B20" s="279">
        <v>65979.397490000003</v>
      </c>
      <c r="C20" s="279">
        <v>74617.68323000001</v>
      </c>
      <c r="D20" s="279">
        <v>84183.02102</v>
      </c>
      <c r="E20" s="279">
        <v>95249.370060000001</v>
      </c>
      <c r="F20" s="279">
        <v>108207.53383</v>
      </c>
      <c r="G20" s="279">
        <v>117035.01586</v>
      </c>
      <c r="H20" s="279">
        <v>705571.01032</v>
      </c>
      <c r="I20" s="279">
        <v>773998.67882999999</v>
      </c>
      <c r="J20" s="279">
        <v>651393.61540999997</v>
      </c>
      <c r="K20" s="279">
        <v>543456.07427999994</v>
      </c>
      <c r="L20" s="279">
        <v>547827.07280999993</v>
      </c>
      <c r="M20" s="279">
        <v>437498.99213999999</v>
      </c>
      <c r="N20" s="341"/>
      <c r="O20" s="272"/>
    </row>
    <row r="21" spans="1:15" s="280" customFormat="1" ht="15" customHeight="1">
      <c r="A21" s="281" t="s">
        <v>572</v>
      </c>
      <c r="B21" s="279">
        <v>-172682.86100999999</v>
      </c>
      <c r="C21" s="279">
        <v>-179785.33243000001</v>
      </c>
      <c r="D21" s="279">
        <v>-194474.66002000001</v>
      </c>
      <c r="E21" s="279">
        <v>-202702.12153</v>
      </c>
      <c r="F21" s="279">
        <v>-224763.40208</v>
      </c>
      <c r="G21" s="279">
        <v>-240207.11682</v>
      </c>
      <c r="H21" s="279">
        <v>-269420.17332999996</v>
      </c>
      <c r="I21" s="279">
        <v>-253258.61228</v>
      </c>
      <c r="J21" s="279">
        <v>-262474.61836999998</v>
      </c>
      <c r="K21" s="279">
        <v>-283692.24618000007</v>
      </c>
      <c r="L21" s="279">
        <v>-287551.55236999999</v>
      </c>
      <c r="M21" s="279">
        <v>-328145.05303000001</v>
      </c>
      <c r="N21" s="341"/>
      <c r="O21" s="272"/>
    </row>
    <row r="22" spans="1:15" s="280" customFormat="1" ht="15" customHeight="1">
      <c r="A22" s="278" t="s">
        <v>64</v>
      </c>
      <c r="B22" s="279">
        <v>43554.379639999999</v>
      </c>
      <c r="C22" s="279">
        <v>44843.306090000005</v>
      </c>
      <c r="D22" s="279">
        <v>64571.687030000001</v>
      </c>
      <c r="E22" s="279">
        <v>64536.874250000001</v>
      </c>
      <c r="F22" s="279">
        <v>63266.957390000003</v>
      </c>
      <c r="G22" s="279">
        <v>64169.214060000006</v>
      </c>
      <c r="H22" s="279">
        <v>126630.5343</v>
      </c>
      <c r="I22" s="279">
        <v>125191.9783</v>
      </c>
      <c r="J22" s="279">
        <v>148289.73872999998</v>
      </c>
      <c r="K22" s="279">
        <v>116251.67859000001</v>
      </c>
      <c r="L22" s="279">
        <v>145325.30774000002</v>
      </c>
      <c r="M22" s="279">
        <v>103275.11202</v>
      </c>
      <c r="N22" s="341"/>
      <c r="O22" s="272"/>
    </row>
    <row r="23" spans="1:15" s="280" customFormat="1" ht="15" customHeight="1">
      <c r="A23" s="278" t="s">
        <v>70</v>
      </c>
      <c r="B23" s="279">
        <v>104.20549000000001</v>
      </c>
      <c r="C23" s="279">
        <v>107.07675999999999</v>
      </c>
      <c r="D23" s="279">
        <v>238.16916000000001</v>
      </c>
      <c r="E23" s="279">
        <v>2324.0547799999999</v>
      </c>
      <c r="F23" s="279">
        <v>2056.9290099999998</v>
      </c>
      <c r="G23" s="279">
        <v>2612.6034500000001</v>
      </c>
      <c r="H23" s="279">
        <v>2508.6480899999997</v>
      </c>
      <c r="I23" s="279">
        <v>1785.36572</v>
      </c>
      <c r="J23" s="279">
        <v>1354.87886</v>
      </c>
      <c r="K23" s="279">
        <v>2303.4477199999997</v>
      </c>
      <c r="L23" s="279">
        <v>2278.9272599999999</v>
      </c>
      <c r="M23" s="279">
        <v>3468.04169</v>
      </c>
      <c r="N23" s="341"/>
      <c r="O23" s="272"/>
    </row>
    <row r="24" spans="1:15" s="280" customFormat="1" ht="15" customHeight="1">
      <c r="A24" s="278" t="s">
        <v>573</v>
      </c>
      <c r="B24" s="279">
        <v>126212.80089</v>
      </c>
      <c r="C24" s="279">
        <v>259325.13633000001</v>
      </c>
      <c r="D24" s="279">
        <v>157653.84516999999</v>
      </c>
      <c r="E24" s="279">
        <v>227720.18949000002</v>
      </c>
      <c r="F24" s="279">
        <v>252241.80240000002</v>
      </c>
      <c r="G24" s="279">
        <v>31647.753059999999</v>
      </c>
      <c r="H24" s="279">
        <v>34152.49194</v>
      </c>
      <c r="I24" s="279">
        <v>70531.15112000001</v>
      </c>
      <c r="J24" s="279">
        <v>94884.699800000002</v>
      </c>
      <c r="K24" s="279">
        <v>47283.995540000004</v>
      </c>
      <c r="L24" s="279">
        <v>57964.004390000002</v>
      </c>
      <c r="M24" s="279">
        <v>146690.97290999998</v>
      </c>
      <c r="N24" s="341"/>
      <c r="O24" s="272"/>
    </row>
    <row r="25" spans="1:15" s="280" customFormat="1" ht="15" customHeight="1">
      <c r="A25" s="278" t="s">
        <v>80</v>
      </c>
      <c r="B25" s="279">
        <v>70612.992840000006</v>
      </c>
      <c r="C25" s="279">
        <v>61382.408859999996</v>
      </c>
      <c r="D25" s="279">
        <v>60240.961040000002</v>
      </c>
      <c r="E25" s="279">
        <v>56552.185850000002</v>
      </c>
      <c r="F25" s="279">
        <v>52064.344789999996</v>
      </c>
      <c r="G25" s="279">
        <v>48077.80962</v>
      </c>
      <c r="H25" s="279">
        <v>39007.609320000003</v>
      </c>
      <c r="I25" s="279">
        <v>34244.203460000004</v>
      </c>
      <c r="J25" s="279">
        <v>38668.949189999999</v>
      </c>
      <c r="K25" s="279">
        <v>38886.634230000011</v>
      </c>
      <c r="L25" s="279">
        <v>40570.149239999999</v>
      </c>
      <c r="M25" s="279">
        <v>43574.918550000002</v>
      </c>
      <c r="N25" s="341"/>
      <c r="O25" s="272"/>
    </row>
    <row r="26" spans="1:15" s="280" customFormat="1" ht="15" customHeight="1">
      <c r="A26" s="278" t="s">
        <v>574</v>
      </c>
      <c r="B26" s="279">
        <v>15358.22775</v>
      </c>
      <c r="C26" s="279">
        <v>15171.179289999998</v>
      </c>
      <c r="D26" s="279">
        <v>12324.470960000001</v>
      </c>
      <c r="E26" s="279">
        <v>12023.54263</v>
      </c>
      <c r="F26" s="279">
        <v>9971.8123599999999</v>
      </c>
      <c r="G26" s="279">
        <v>10389.169449999999</v>
      </c>
      <c r="H26" s="279">
        <v>8416.6845499999999</v>
      </c>
      <c r="I26" s="279">
        <v>6975.4967000000006</v>
      </c>
      <c r="J26" s="279">
        <v>7160.7555700000003</v>
      </c>
      <c r="K26" s="279">
        <v>9780.0945700000011</v>
      </c>
      <c r="L26" s="279">
        <v>10596.587810000001</v>
      </c>
      <c r="M26" s="279">
        <v>13058.11131</v>
      </c>
      <c r="N26" s="341"/>
      <c r="O26" s="272"/>
    </row>
    <row r="27" spans="1:15"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N27" s="341"/>
      <c r="O27" s="272"/>
    </row>
    <row r="28" spans="1:15" ht="15" customHeight="1" thickTop="1" thickBot="1">
      <c r="A28" s="343" t="s">
        <v>575</v>
      </c>
      <c r="B28" s="344">
        <v>5711587.9390000002</v>
      </c>
      <c r="C28" s="344">
        <v>6523087.4262200007</v>
      </c>
      <c r="D28" s="344">
        <v>7120031.0131099997</v>
      </c>
      <c r="E28" s="344">
        <v>7797449.0514899995</v>
      </c>
      <c r="F28" s="344">
        <v>8462744.5353599992</v>
      </c>
      <c r="G28" s="344">
        <v>8104661.1399900001</v>
      </c>
      <c r="H28" s="344">
        <v>8150202.4007799998</v>
      </c>
      <c r="I28" s="344">
        <v>8980775.0411900003</v>
      </c>
      <c r="J28" s="344">
        <v>9130022.2365499996</v>
      </c>
      <c r="K28" s="344">
        <v>9470069.3059899993</v>
      </c>
      <c r="L28" s="344">
        <v>9639809.0155800004</v>
      </c>
      <c r="M28" s="344">
        <v>9831577.9962600004</v>
      </c>
      <c r="N28" s="341"/>
      <c r="O28" s="272"/>
    </row>
    <row r="29" spans="1:15" s="280" customFormat="1" ht="15" customHeight="1" thickTop="1">
      <c r="A29" s="278" t="s">
        <v>576</v>
      </c>
      <c r="B29" s="279">
        <v>5024053.32015</v>
      </c>
      <c r="C29" s="279">
        <v>5879045.8973199995</v>
      </c>
      <c r="D29" s="279">
        <v>6512108.0117899999</v>
      </c>
      <c r="E29" s="279">
        <v>6857811.4040000001</v>
      </c>
      <c r="F29" s="279">
        <v>7565552.3805499999</v>
      </c>
      <c r="G29" s="279">
        <v>6621167.3259799993</v>
      </c>
      <c r="H29" s="279">
        <v>6763235.7255500006</v>
      </c>
      <c r="I29" s="279">
        <v>7513125.4583100006</v>
      </c>
      <c r="J29" s="279">
        <v>7546510.2577999998</v>
      </c>
      <c r="K29" s="279">
        <v>4599214.5445100004</v>
      </c>
      <c r="L29" s="279">
        <v>4795163.7124499995</v>
      </c>
      <c r="M29" s="279">
        <v>8512432.4323900007</v>
      </c>
      <c r="N29" s="341"/>
      <c r="O29" s="272"/>
    </row>
    <row r="30" spans="1:15" s="280" customFormat="1" ht="15" customHeight="1">
      <c r="A30" s="281" t="s">
        <v>577</v>
      </c>
      <c r="B30" s="279">
        <v>36772.214700000004</v>
      </c>
      <c r="C30" s="279">
        <v>38625.268069999998</v>
      </c>
      <c r="D30" s="279">
        <v>36827.817299999995</v>
      </c>
      <c r="E30" s="279">
        <v>44285.182350000003</v>
      </c>
      <c r="F30" s="279">
        <v>53233.516649999998</v>
      </c>
      <c r="G30" s="279">
        <v>21094.585620000002</v>
      </c>
      <c r="H30" s="279">
        <v>8299.00036</v>
      </c>
      <c r="I30" s="279">
        <v>17120.120329999998</v>
      </c>
      <c r="J30" s="279">
        <v>25547.106789999998</v>
      </c>
      <c r="K30" s="279">
        <v>32334.990280000002</v>
      </c>
      <c r="L30" s="279">
        <v>33512.690869999999</v>
      </c>
      <c r="M30" s="279">
        <v>35680.298889999998</v>
      </c>
      <c r="N30" s="341"/>
      <c r="O30" s="272"/>
    </row>
    <row r="31" spans="1:15" s="280" customFormat="1" ht="15" customHeight="1">
      <c r="A31" s="281" t="s">
        <v>578</v>
      </c>
      <c r="B31" s="279">
        <v>1767913.91258</v>
      </c>
      <c r="C31" s="279">
        <v>1761333.85103</v>
      </c>
      <c r="D31" s="279">
        <v>1856812.06794</v>
      </c>
      <c r="E31" s="279">
        <v>1996776.81443</v>
      </c>
      <c r="F31" s="279">
        <v>2257607.83029</v>
      </c>
      <c r="G31" s="279">
        <v>1878970.3016600001</v>
      </c>
      <c r="H31" s="279">
        <v>1848446.8095999998</v>
      </c>
      <c r="I31" s="279">
        <v>2019403.7691600001</v>
      </c>
      <c r="J31" s="279">
        <v>1890912.74284</v>
      </c>
      <c r="K31" s="279">
        <v>1849370.6406099997</v>
      </c>
      <c r="L31" s="279">
        <v>1935714.5897599999</v>
      </c>
      <c r="M31" s="279">
        <v>2169405.1953199995</v>
      </c>
      <c r="N31" s="341"/>
      <c r="O31" s="272"/>
    </row>
    <row r="32" spans="1:15" s="280" customFormat="1" ht="15" customHeight="1">
      <c r="A32" s="281" t="s">
        <v>579</v>
      </c>
      <c r="B32" s="279">
        <v>121725.52303</v>
      </c>
      <c r="C32" s="279">
        <v>39996.651539999999</v>
      </c>
      <c r="D32" s="279">
        <v>25718.469840000002</v>
      </c>
      <c r="E32" s="279">
        <v>14518.404759999999</v>
      </c>
      <c r="F32" s="279">
        <v>8899.987070000001</v>
      </c>
      <c r="G32" s="279">
        <v>3026.5209300000001</v>
      </c>
      <c r="H32" s="279">
        <v>2291.6935099999996</v>
      </c>
      <c r="I32" s="279">
        <v>1614.4276499999999</v>
      </c>
      <c r="J32" s="279">
        <v>490.88722999999999</v>
      </c>
      <c r="K32" s="279">
        <v>248.16502000000003</v>
      </c>
      <c r="L32" s="279">
        <v>248.20760000000001</v>
      </c>
      <c r="M32" s="279">
        <v>158.59954999999999</v>
      </c>
      <c r="N32" s="341"/>
      <c r="O32" s="272"/>
    </row>
    <row r="33" spans="1:15" s="280" customFormat="1" ht="15" customHeight="1">
      <c r="A33" s="281" t="s">
        <v>580</v>
      </c>
      <c r="B33" s="279">
        <v>52481.221950000006</v>
      </c>
      <c r="C33" s="279">
        <v>46617.626979999994</v>
      </c>
      <c r="D33" s="279">
        <v>58762.237759999996</v>
      </c>
      <c r="E33" s="279">
        <v>59434.135880000002</v>
      </c>
      <c r="F33" s="279">
        <v>62060.621509999997</v>
      </c>
      <c r="G33" s="279">
        <v>57386.023520000002</v>
      </c>
      <c r="H33" s="279">
        <v>54736.71931</v>
      </c>
      <c r="I33" s="279">
        <v>87828.600099999996</v>
      </c>
      <c r="J33" s="279">
        <v>111212.16615</v>
      </c>
      <c r="K33" s="279">
        <v>141478.86218</v>
      </c>
      <c r="L33" s="279">
        <v>144880.81777000002</v>
      </c>
      <c r="M33" s="279">
        <v>196313.34317000001</v>
      </c>
      <c r="N33" s="341"/>
      <c r="O33" s="272"/>
    </row>
    <row r="34" spans="1:15" s="280" customFormat="1" ht="15" customHeight="1">
      <c r="A34" s="281" t="s">
        <v>581</v>
      </c>
      <c r="B34" s="279">
        <v>2845291.5095799998</v>
      </c>
      <c r="C34" s="279">
        <v>3703802.6225399999</v>
      </c>
      <c r="D34" s="279">
        <v>4159475.9601599998</v>
      </c>
      <c r="E34" s="279">
        <v>4282178.1687500002</v>
      </c>
      <c r="F34" s="279">
        <v>4658322.7273399998</v>
      </c>
      <c r="G34" s="279">
        <v>4087296.3019599998</v>
      </c>
      <c r="H34" s="279">
        <v>4184480.4608899998</v>
      </c>
      <c r="I34" s="279">
        <v>4666455.1336099999</v>
      </c>
      <c r="J34" s="279">
        <v>4799382.9734700006</v>
      </c>
      <c r="K34" s="279">
        <v>2460481.26511</v>
      </c>
      <c r="L34" s="279">
        <v>2563340.4054399999</v>
      </c>
      <c r="M34" s="279">
        <v>5377475.8473900007</v>
      </c>
      <c r="N34" s="341"/>
      <c r="O34" s="272"/>
    </row>
    <row r="35" spans="1:15" s="280" customFormat="1" ht="15" customHeight="1">
      <c r="A35" s="281" t="s">
        <v>582</v>
      </c>
      <c r="B35" s="279">
        <v>199868.93831</v>
      </c>
      <c r="C35" s="279">
        <v>288669.87716000003</v>
      </c>
      <c r="D35" s="279">
        <v>374511.45879</v>
      </c>
      <c r="E35" s="279">
        <v>460618.69782999996</v>
      </c>
      <c r="F35" s="279">
        <v>525427.69768999994</v>
      </c>
      <c r="G35" s="279">
        <v>573393.59228999994</v>
      </c>
      <c r="H35" s="279">
        <v>664981.04188000003</v>
      </c>
      <c r="I35" s="279">
        <v>720703.40746000002</v>
      </c>
      <c r="J35" s="279">
        <v>718964.38132000004</v>
      </c>
      <c r="K35" s="279">
        <v>115300.62131</v>
      </c>
      <c r="L35" s="279">
        <v>117467.00101000001</v>
      </c>
      <c r="M35" s="279">
        <v>733399.14806999988</v>
      </c>
      <c r="N35" s="341"/>
      <c r="O35" s="272"/>
    </row>
    <row r="36" spans="1:15" s="280" customFormat="1" ht="15" customHeight="1">
      <c r="A36" s="278" t="s">
        <v>583</v>
      </c>
      <c r="B36" s="279">
        <v>9617.6268700000001</v>
      </c>
      <c r="C36" s="279">
        <v>6032.2792300000001</v>
      </c>
      <c r="D36" s="279">
        <v>627.54165999999998</v>
      </c>
      <c r="E36" s="279">
        <v>4883.7588399999995</v>
      </c>
      <c r="F36" s="279">
        <v>5038.8527899999999</v>
      </c>
      <c r="G36" s="279">
        <v>848.29186000000004</v>
      </c>
      <c r="H36" s="279">
        <v>549.44732999999997</v>
      </c>
      <c r="I36" s="279">
        <v>3043.23972</v>
      </c>
      <c r="J36" s="279">
        <v>3649.5503399999998</v>
      </c>
      <c r="K36" s="279">
        <v>1698.5739900000001</v>
      </c>
      <c r="L36" s="279">
        <v>4512.6697100000001</v>
      </c>
      <c r="M36" s="279">
        <v>1628.4336099999998</v>
      </c>
      <c r="N36" s="341"/>
      <c r="O36" s="272"/>
    </row>
    <row r="37" spans="1:15" s="280" customFormat="1" ht="15" customHeight="1">
      <c r="A37" s="278" t="s">
        <v>584</v>
      </c>
      <c r="B37" s="279">
        <v>296432.97174000001</v>
      </c>
      <c r="C37" s="279">
        <v>299331.56112000003</v>
      </c>
      <c r="D37" s="279">
        <v>207794.89728</v>
      </c>
      <c r="E37" s="279">
        <v>463977.04412999999</v>
      </c>
      <c r="F37" s="279">
        <v>459531.27639999997</v>
      </c>
      <c r="G37" s="279">
        <v>577996.89549000002</v>
      </c>
      <c r="H37" s="279">
        <v>444205.24343999999</v>
      </c>
      <c r="I37" s="279">
        <v>635861.90785000008</v>
      </c>
      <c r="J37" s="279">
        <v>660314.60646000004</v>
      </c>
      <c r="K37" s="279">
        <v>559817.61144000001</v>
      </c>
      <c r="L37" s="279">
        <v>544025.54003999999</v>
      </c>
      <c r="M37" s="279">
        <v>515080.97794000001</v>
      </c>
      <c r="N37" s="341"/>
      <c r="O37" s="272"/>
    </row>
    <row r="38" spans="1:15" s="280" customFormat="1" ht="15" customHeight="1">
      <c r="A38" s="278" t="s">
        <v>585</v>
      </c>
      <c r="B38" s="279">
        <v>138049.63529000001</v>
      </c>
      <c r="C38" s="279">
        <v>148446.22865999999</v>
      </c>
      <c r="D38" s="279">
        <v>180192.05544</v>
      </c>
      <c r="E38" s="279">
        <v>243704.43306000001</v>
      </c>
      <c r="F38" s="279">
        <v>223359.894</v>
      </c>
      <c r="G38" s="279">
        <v>310557.33114999998</v>
      </c>
      <c r="H38" s="279">
        <v>351747.38481999998</v>
      </c>
      <c r="I38" s="279">
        <v>161812.88774000001</v>
      </c>
      <c r="J38" s="279">
        <v>262225.32005000004</v>
      </c>
      <c r="K38" s="279">
        <v>304791.43339999998</v>
      </c>
      <c r="L38" s="279">
        <v>279966.40077000001</v>
      </c>
      <c r="M38" s="279">
        <v>330479.12774999999</v>
      </c>
      <c r="N38" s="341"/>
      <c r="O38" s="272"/>
    </row>
    <row r="39" spans="1:15" s="280" customFormat="1" ht="15" customHeight="1">
      <c r="A39" s="278" t="s">
        <v>141</v>
      </c>
      <c r="B39" s="279">
        <v>163732.26771000001</v>
      </c>
      <c r="C39" s="279">
        <v>170492.81667</v>
      </c>
      <c r="D39" s="279">
        <v>178764.15963000001</v>
      </c>
      <c r="E39" s="279">
        <v>192813.42274000001</v>
      </c>
      <c r="F39" s="279">
        <v>203958.74363999997</v>
      </c>
      <c r="G39" s="279">
        <v>215733.88756</v>
      </c>
      <c r="H39" s="279">
        <v>227547.90375999999</v>
      </c>
      <c r="I39" s="279">
        <v>241886.74371000001</v>
      </c>
      <c r="J39" s="279">
        <v>249289.04244999998</v>
      </c>
      <c r="K39" s="279">
        <v>260604.14806000001</v>
      </c>
      <c r="L39" s="279">
        <v>262225.34891</v>
      </c>
      <c r="M39" s="279">
        <v>266024.4032</v>
      </c>
      <c r="N39" s="341"/>
      <c r="O39" s="272"/>
    </row>
    <row r="40" spans="1:15" s="280" customFormat="1" ht="15" customHeight="1">
      <c r="A40" s="278" t="s">
        <v>148</v>
      </c>
      <c r="B40" s="279">
        <v>0</v>
      </c>
      <c r="C40" s="279">
        <v>0</v>
      </c>
      <c r="D40" s="279">
        <v>0</v>
      </c>
      <c r="E40" s="279">
        <v>0</v>
      </c>
      <c r="F40" s="279">
        <v>0</v>
      </c>
      <c r="G40" s="279">
        <v>0</v>
      </c>
      <c r="H40" s="279">
        <v>0</v>
      </c>
      <c r="I40" s="279">
        <v>0</v>
      </c>
      <c r="J40" s="279">
        <v>0</v>
      </c>
      <c r="K40" s="279">
        <v>0</v>
      </c>
      <c r="L40" s="279">
        <v>0</v>
      </c>
      <c r="M40" s="279">
        <v>0</v>
      </c>
      <c r="N40" s="341"/>
      <c r="O40" s="272"/>
    </row>
    <row r="41" spans="1:15" s="280" customFormat="1" ht="15" customHeight="1">
      <c r="A41" s="278" t="s">
        <v>586</v>
      </c>
      <c r="B41" s="279">
        <v>0</v>
      </c>
      <c r="C41" s="279">
        <v>0</v>
      </c>
      <c r="D41" s="279">
        <v>0</v>
      </c>
      <c r="E41" s="279">
        <v>0</v>
      </c>
      <c r="F41" s="279">
        <v>0</v>
      </c>
      <c r="G41" s="279">
        <v>0</v>
      </c>
      <c r="H41" s="279">
        <v>0</v>
      </c>
      <c r="I41" s="279">
        <v>0</v>
      </c>
      <c r="J41" s="279">
        <v>0</v>
      </c>
      <c r="K41" s="279">
        <v>0</v>
      </c>
      <c r="L41" s="279">
        <v>0</v>
      </c>
      <c r="M41" s="279">
        <v>0</v>
      </c>
      <c r="N41" s="341"/>
      <c r="O41" s="272"/>
    </row>
    <row r="42" spans="1:15" s="282" customFormat="1" ht="15" customHeight="1" thickBot="1">
      <c r="A42" s="278" t="s">
        <v>122</v>
      </c>
      <c r="B42" s="279">
        <v>79702.117239999992</v>
      </c>
      <c r="C42" s="279">
        <v>19738.643219999998</v>
      </c>
      <c r="D42" s="279">
        <v>40544.347310000005</v>
      </c>
      <c r="E42" s="279">
        <v>34258.988720000001</v>
      </c>
      <c r="F42" s="279">
        <v>5303.3879800000004</v>
      </c>
      <c r="G42" s="279">
        <v>378357.40794999996</v>
      </c>
      <c r="H42" s="279">
        <v>362916.69588000001</v>
      </c>
      <c r="I42" s="279">
        <v>425044.80385999999</v>
      </c>
      <c r="J42" s="279">
        <v>408033.45944999997</v>
      </c>
      <c r="K42" s="279">
        <v>3743942.9945900002</v>
      </c>
      <c r="L42" s="279">
        <v>3753915.3436999996</v>
      </c>
      <c r="M42" s="279">
        <v>205932.62137000001</v>
      </c>
      <c r="N42" s="341"/>
      <c r="O42" s="272"/>
    </row>
    <row r="43" spans="1:15" ht="15" customHeight="1" thickTop="1" thickBot="1">
      <c r="A43" s="343" t="s">
        <v>587</v>
      </c>
      <c r="B43" s="344">
        <v>523467.98706000001</v>
      </c>
      <c r="C43" s="344">
        <v>592349.53478999995</v>
      </c>
      <c r="D43" s="344">
        <v>671982.10291000002</v>
      </c>
      <c r="E43" s="344">
        <v>746286.17303999991</v>
      </c>
      <c r="F43" s="344">
        <v>823687.7630700001</v>
      </c>
      <c r="G43" s="344">
        <v>945122.83627999993</v>
      </c>
      <c r="H43" s="344">
        <v>970922.93072000006</v>
      </c>
      <c r="I43" s="344">
        <v>1045246.81488</v>
      </c>
      <c r="J43" s="344">
        <v>1143443.72483</v>
      </c>
      <c r="K43" s="344">
        <v>1217640.9622799999</v>
      </c>
      <c r="L43" s="344">
        <v>1231910.2318199999</v>
      </c>
      <c r="M43" s="344">
        <v>1297745.1897800001</v>
      </c>
      <c r="N43" s="341"/>
      <c r="O43" s="272"/>
    </row>
    <row r="44" spans="1:15" s="280" customFormat="1" ht="15" customHeight="1" thickTop="1">
      <c r="A44" s="278" t="s">
        <v>163</v>
      </c>
      <c r="B44" s="279">
        <v>381026.6</v>
      </c>
      <c r="C44" s="279">
        <v>428774.1</v>
      </c>
      <c r="D44" s="279">
        <v>501416.2</v>
      </c>
      <c r="E44" s="279">
        <v>545511.6</v>
      </c>
      <c r="F44" s="279">
        <v>614137.69999999995</v>
      </c>
      <c r="G44" s="279">
        <v>680130.4</v>
      </c>
      <c r="H44" s="279">
        <v>743268.1</v>
      </c>
      <c r="I44" s="279">
        <v>823361.7</v>
      </c>
      <c r="J44" s="279">
        <v>866181.9</v>
      </c>
      <c r="K44" s="279">
        <v>932408.3</v>
      </c>
      <c r="L44" s="279">
        <v>932408.3</v>
      </c>
      <c r="M44" s="279">
        <v>1003131.8</v>
      </c>
      <c r="N44" s="341"/>
      <c r="O44" s="272"/>
    </row>
    <row r="45" spans="1:15" s="280" customFormat="1" ht="15" customHeight="1">
      <c r="A45" s="278" t="s">
        <v>167</v>
      </c>
      <c r="B45" s="279">
        <v>5529.5283099999997</v>
      </c>
      <c r="C45" s="279">
        <v>5529.5283099999997</v>
      </c>
      <c r="D45" s="279">
        <v>5529.5283099999997</v>
      </c>
      <c r="E45" s="279">
        <v>5529.5283099999997</v>
      </c>
      <c r="F45" s="279">
        <v>5529.5283099999997</v>
      </c>
      <c r="G45" s="279">
        <v>5529.5283099999997</v>
      </c>
      <c r="H45" s="279">
        <v>5529.5283099999997</v>
      </c>
      <c r="I45" s="279">
        <v>5529.5283099999997</v>
      </c>
      <c r="J45" s="279">
        <v>5529.5283099999997</v>
      </c>
      <c r="K45" s="279">
        <v>5529.5283100000006</v>
      </c>
      <c r="L45" s="279">
        <v>5529.5283099999997</v>
      </c>
      <c r="M45" s="279">
        <v>5529.5283100000006</v>
      </c>
      <c r="N45" s="341"/>
      <c r="O45" s="272"/>
    </row>
    <row r="46" spans="1:15"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N46" s="341"/>
      <c r="O46" s="272"/>
    </row>
    <row r="47" spans="1:15" s="280" customFormat="1" ht="15" customHeight="1">
      <c r="A47" s="278" t="s">
        <v>588</v>
      </c>
      <c r="B47" s="279">
        <v>50417.392159999996</v>
      </c>
      <c r="C47" s="279">
        <v>59066.763989999999</v>
      </c>
      <c r="D47" s="279">
        <v>68964.603409999996</v>
      </c>
      <c r="E47" s="279">
        <v>78571.705700000006</v>
      </c>
      <c r="F47" s="279">
        <v>90238.844819999998</v>
      </c>
      <c r="G47" s="279">
        <v>101616.85947</v>
      </c>
      <c r="H47" s="279">
        <v>120558.22588</v>
      </c>
      <c r="I47" s="279">
        <v>130714.78189</v>
      </c>
      <c r="J47" s="279">
        <v>139278.66524</v>
      </c>
      <c r="K47" s="279">
        <v>152523.90956999999</v>
      </c>
      <c r="L47" s="279">
        <v>152523.90956999999</v>
      </c>
      <c r="M47" s="279">
        <v>166668.658</v>
      </c>
      <c r="N47" s="341"/>
      <c r="O47" s="272"/>
    </row>
    <row r="48" spans="1:15" s="280" customFormat="1" ht="15" customHeight="1">
      <c r="A48" s="278" t="s">
        <v>177</v>
      </c>
      <c r="B48" s="279">
        <v>86494.466589999996</v>
      </c>
      <c r="C48" s="279">
        <v>98979.142489999998</v>
      </c>
      <c r="D48" s="279">
        <v>96071.771189999999</v>
      </c>
      <c r="E48" s="279">
        <v>116673.33903</v>
      </c>
      <c r="F48" s="279">
        <v>113781.68994</v>
      </c>
      <c r="G48" s="279">
        <v>157846.0485</v>
      </c>
      <c r="H48" s="279">
        <v>101567.07653000001</v>
      </c>
      <c r="I48" s="279">
        <v>85640.804680000001</v>
      </c>
      <c r="J48" s="279">
        <v>132453.63128</v>
      </c>
      <c r="K48" s="279">
        <v>127179.22440000001</v>
      </c>
      <c r="L48" s="279">
        <v>141448.49393999999</v>
      </c>
      <c r="M48" s="279">
        <v>122415.20346999999</v>
      </c>
      <c r="N48" s="341"/>
      <c r="O48" s="272"/>
    </row>
    <row r="49" spans="1:15" s="280" customFormat="1" ht="15" customHeight="1">
      <c r="A49" s="281" t="s">
        <v>589</v>
      </c>
      <c r="B49" s="279">
        <v>0.74833000000000005</v>
      </c>
      <c r="C49" s="279">
        <v>0.74833000000000005</v>
      </c>
      <c r="D49" s="279">
        <v>0.74833000000000005</v>
      </c>
      <c r="E49" s="279">
        <v>1.9478199999999999</v>
      </c>
      <c r="F49" s="279">
        <v>1.5434300000000001</v>
      </c>
      <c r="G49" s="279">
        <v>1.3284100000000001</v>
      </c>
      <c r="H49" s="279">
        <v>1.5164500000000001</v>
      </c>
      <c r="I49" s="279">
        <v>1.97123</v>
      </c>
      <c r="J49" s="279">
        <v>1.1879600000000001</v>
      </c>
      <c r="K49" s="279">
        <v>1.00962</v>
      </c>
      <c r="L49" s="279">
        <v>1.00962</v>
      </c>
      <c r="M49" s="279">
        <v>1.2517799999999999</v>
      </c>
      <c r="N49" s="341"/>
      <c r="O49" s="272"/>
    </row>
    <row r="50" spans="1:15" s="282" customFormat="1" ht="15" customHeight="1" thickBot="1">
      <c r="A50" s="281" t="s">
        <v>590</v>
      </c>
      <c r="B50" s="279">
        <v>86493.718260000009</v>
      </c>
      <c r="C50" s="279">
        <v>98978.394159999996</v>
      </c>
      <c r="D50" s="279">
        <v>96071.022859999997</v>
      </c>
      <c r="E50" s="279">
        <v>116671.39120999999</v>
      </c>
      <c r="F50" s="279">
        <v>113780.14651000001</v>
      </c>
      <c r="G50" s="279">
        <v>157844.72009000002</v>
      </c>
      <c r="H50" s="279">
        <v>101565.56008</v>
      </c>
      <c r="I50" s="279">
        <v>85638.833450000006</v>
      </c>
      <c r="J50" s="279">
        <v>132452.44331999999</v>
      </c>
      <c r="K50" s="279">
        <v>127178.21477999999</v>
      </c>
      <c r="L50" s="279">
        <v>141447.48431999999</v>
      </c>
      <c r="M50" s="279">
        <v>122413.95169</v>
      </c>
      <c r="N50" s="341"/>
      <c r="O50" s="272"/>
    </row>
    <row r="51" spans="1:15" ht="15" customHeight="1" thickTop="1" thickBot="1">
      <c r="A51" s="343" t="s">
        <v>591</v>
      </c>
      <c r="B51" s="344">
        <v>6235055.9260600004</v>
      </c>
      <c r="C51" s="344">
        <v>7115436.9610100007</v>
      </c>
      <c r="D51" s="344">
        <v>7792013.1160200005</v>
      </c>
      <c r="E51" s="344">
        <v>8543735.2245300002</v>
      </c>
      <c r="F51" s="344">
        <v>9286432.2984299995</v>
      </c>
      <c r="G51" s="344">
        <v>9049783.9762700014</v>
      </c>
      <c r="H51" s="344">
        <v>9121125.3314999994</v>
      </c>
      <c r="I51" s="344">
        <v>10026021.856069999</v>
      </c>
      <c r="J51" s="344">
        <v>10273465.961379999</v>
      </c>
      <c r="K51" s="344">
        <v>10687710.268269999</v>
      </c>
      <c r="L51" s="344">
        <v>10871719.247399999</v>
      </c>
      <c r="M51" s="344">
        <v>11129323.186040001</v>
      </c>
      <c r="N51" s="341"/>
      <c r="O51" s="272"/>
    </row>
    <row r="52" spans="1:15" s="280" customFormat="1" ht="15" customHeight="1" thickTop="1">
      <c r="A52" s="283" t="s">
        <v>592</v>
      </c>
      <c r="B52" s="279">
        <v>105581.37276</v>
      </c>
      <c r="C52" s="279">
        <v>119828.16426000001</v>
      </c>
      <c r="D52" s="279">
        <v>140403.91438999999</v>
      </c>
      <c r="E52" s="279">
        <v>138896.77283999999</v>
      </c>
      <c r="F52" s="279">
        <v>149469.97477999999</v>
      </c>
      <c r="G52" s="279">
        <v>211382.58894999998</v>
      </c>
      <c r="H52" s="279">
        <v>219758.06788999998</v>
      </c>
      <c r="I52" s="279">
        <v>285013.8296</v>
      </c>
      <c r="J52" s="279">
        <v>278957.12169999996</v>
      </c>
      <c r="K52" s="279">
        <v>468993.38321</v>
      </c>
      <c r="L52" s="279">
        <v>485093.38314999995</v>
      </c>
      <c r="M52" s="279">
        <v>596704.27218000009</v>
      </c>
      <c r="N52" s="341"/>
      <c r="O52" s="272"/>
    </row>
    <row r="53" spans="1:15"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N53" s="341"/>
      <c r="O53" s="272"/>
    </row>
    <row r="54" spans="1:15" s="282" customFormat="1" ht="15" customHeight="1">
      <c r="A54" s="281" t="s">
        <v>594</v>
      </c>
      <c r="B54" s="279">
        <v>19197.408219999998</v>
      </c>
      <c r="C54" s="279">
        <v>13735.037390000001</v>
      </c>
      <c r="D54" s="279">
        <v>16888.105329999999</v>
      </c>
      <c r="E54" s="279">
        <v>25429.590579999996</v>
      </c>
      <c r="F54" s="279">
        <v>23294.650899999997</v>
      </c>
      <c r="G54" s="279">
        <v>33478.727489999997</v>
      </c>
      <c r="H54" s="279">
        <v>25132.794819999999</v>
      </c>
      <c r="I54" s="279">
        <v>38229.122490000002</v>
      </c>
      <c r="J54" s="279">
        <v>59106.588130000004</v>
      </c>
      <c r="K54" s="279">
        <v>160583.94826</v>
      </c>
      <c r="L54" s="279">
        <v>170239.32746999999</v>
      </c>
      <c r="M54" s="279">
        <v>328147.83211999992</v>
      </c>
      <c r="N54" s="341"/>
      <c r="O54" s="272"/>
    </row>
    <row r="55" spans="1:15"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N55" s="341"/>
      <c r="O55" s="272"/>
    </row>
    <row r="56" spans="1:15" s="282" customFormat="1" ht="15" customHeight="1">
      <c r="A56" s="281" t="s">
        <v>596</v>
      </c>
      <c r="B56" s="279">
        <v>86383.964540000001</v>
      </c>
      <c r="C56" s="279">
        <v>106093.12687000001</v>
      </c>
      <c r="D56" s="279">
        <v>123515.80906</v>
      </c>
      <c r="E56" s="279">
        <v>113467.18226</v>
      </c>
      <c r="F56" s="279">
        <v>126175.32388</v>
      </c>
      <c r="G56" s="279">
        <v>177903.86146000001</v>
      </c>
      <c r="H56" s="279">
        <v>194625.27307</v>
      </c>
      <c r="I56" s="279">
        <v>246784.70711000002</v>
      </c>
      <c r="J56" s="279">
        <v>219850.53357</v>
      </c>
      <c r="K56" s="279">
        <v>308409.43494999997</v>
      </c>
      <c r="L56" s="279">
        <v>314854.05567999999</v>
      </c>
      <c r="M56" s="279">
        <v>268556.44005999999</v>
      </c>
      <c r="N56" s="341"/>
      <c r="O56" s="272"/>
    </row>
    <row r="57" spans="1:15"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N57" s="341"/>
      <c r="O57" s="272"/>
    </row>
    <row r="58" spans="1:15" s="282" customFormat="1" ht="15" customHeight="1">
      <c r="A58" s="278" t="s">
        <v>598</v>
      </c>
      <c r="B58" s="279">
        <v>13225489.3358</v>
      </c>
      <c r="C58" s="279">
        <v>13080050.99769</v>
      </c>
      <c r="D58" s="279">
        <v>12842725.342020001</v>
      </c>
      <c r="E58" s="279">
        <v>12712497.120129999</v>
      </c>
      <c r="F58" s="279">
        <v>13720722.951459998</v>
      </c>
      <c r="G58" s="279">
        <v>14241248.981120002</v>
      </c>
      <c r="H58" s="279">
        <v>13823414.638489999</v>
      </c>
      <c r="I58" s="279">
        <v>12805344.0264</v>
      </c>
      <c r="J58" s="279">
        <v>11554893.48918</v>
      </c>
      <c r="K58" s="279">
        <v>11652796.54456</v>
      </c>
      <c r="L58" s="279">
        <v>11675268.94974</v>
      </c>
      <c r="M58" s="279">
        <v>11526629.930470001</v>
      </c>
      <c r="N58" s="341"/>
      <c r="O58" s="272"/>
    </row>
    <row r="59" spans="1:15">
      <c r="A59" s="345" t="s">
        <v>599</v>
      </c>
      <c r="B59" s="346">
        <v>728055.37435000006</v>
      </c>
      <c r="C59" s="346">
        <v>807292.66583000007</v>
      </c>
      <c r="D59" s="346">
        <v>866943.64954000001</v>
      </c>
      <c r="E59" s="346">
        <v>969283.22855999996</v>
      </c>
      <c r="F59" s="346">
        <v>1041257.6391199999</v>
      </c>
      <c r="G59" s="346">
        <v>1130190.6468399998</v>
      </c>
      <c r="H59" s="346">
        <v>1045136.58813</v>
      </c>
      <c r="I59" s="346">
        <v>937251.54380999994</v>
      </c>
      <c r="J59" s="346">
        <v>1131550.07978</v>
      </c>
      <c r="K59" s="346">
        <v>1123156.90845</v>
      </c>
      <c r="L59" s="346">
        <v>1255439.5910399999</v>
      </c>
      <c r="M59" s="346">
        <v>1201643.4566799998</v>
      </c>
      <c r="N59" s="341"/>
      <c r="O59" s="272"/>
    </row>
    <row r="60" spans="1:15" ht="15" customHeight="1">
      <c r="A60" s="281" t="s">
        <v>600</v>
      </c>
      <c r="B60" s="279">
        <v>-114304.05764</v>
      </c>
      <c r="C60" s="279">
        <v>-161523.51059999998</v>
      </c>
      <c r="D60" s="279">
        <v>-175714.48936000001</v>
      </c>
      <c r="E60" s="279">
        <v>-189522.00684000002</v>
      </c>
      <c r="F60" s="279">
        <v>-217489.25453000001</v>
      </c>
      <c r="G60" s="279">
        <v>-238563.47290999998</v>
      </c>
      <c r="H60" s="279">
        <v>-245337.64655</v>
      </c>
      <c r="I60" s="279">
        <v>-286438.53281</v>
      </c>
      <c r="J60" s="279">
        <v>-330056.94714</v>
      </c>
      <c r="K60" s="279">
        <v>-338303.73540000006</v>
      </c>
      <c r="L60" s="279">
        <v>-371385.47681999998</v>
      </c>
      <c r="M60" s="279">
        <v>-377556.59813999996</v>
      </c>
      <c r="N60" s="341"/>
      <c r="O60" s="272"/>
    </row>
    <row r="61" spans="1:15" ht="15" customHeight="1">
      <c r="A61" s="278" t="s">
        <v>601</v>
      </c>
      <c r="B61" s="279">
        <v>613751.31671000004</v>
      </c>
      <c r="C61" s="279">
        <v>645769.15523000003</v>
      </c>
      <c r="D61" s="279">
        <v>691229.16017999989</v>
      </c>
      <c r="E61" s="279">
        <v>779761.22172000003</v>
      </c>
      <c r="F61" s="279">
        <v>823768.38459000003</v>
      </c>
      <c r="G61" s="279">
        <v>891627.17392999993</v>
      </c>
      <c r="H61" s="279">
        <v>799798.9415800001</v>
      </c>
      <c r="I61" s="279">
        <v>650813.01100000006</v>
      </c>
      <c r="J61" s="279">
        <v>801493.13263999997</v>
      </c>
      <c r="K61" s="279">
        <v>784853.17304999987</v>
      </c>
      <c r="L61" s="279">
        <v>884054.11421999999</v>
      </c>
      <c r="M61" s="279">
        <v>824086.85853999993</v>
      </c>
      <c r="N61" s="341"/>
      <c r="O61" s="272"/>
    </row>
    <row r="62" spans="1:15" ht="15" customHeight="1">
      <c r="A62" s="284" t="s">
        <v>602</v>
      </c>
      <c r="B62" s="279">
        <v>53686.046689999996</v>
      </c>
      <c r="C62" s="279">
        <v>56810.019130000001</v>
      </c>
      <c r="D62" s="279">
        <v>64966.660779999998</v>
      </c>
      <c r="E62" s="279">
        <v>71281.566800000001</v>
      </c>
      <c r="F62" s="279">
        <v>79655.711009999999</v>
      </c>
      <c r="G62" s="279">
        <v>82202.246780000001</v>
      </c>
      <c r="H62" s="279">
        <v>65919.029049999997</v>
      </c>
      <c r="I62" s="279">
        <v>72463.750349999988</v>
      </c>
      <c r="J62" s="279">
        <v>76491.135949999996</v>
      </c>
      <c r="K62" s="279">
        <v>76519.905839999992</v>
      </c>
      <c r="L62" s="279">
        <v>85726.880640000003</v>
      </c>
      <c r="M62" s="279">
        <v>84056.734159999978</v>
      </c>
      <c r="N62" s="341"/>
      <c r="O62" s="272"/>
    </row>
    <row r="63" spans="1:15" ht="15" customHeight="1">
      <c r="A63" s="281" t="s">
        <v>603</v>
      </c>
      <c r="B63" s="279">
        <v>-10422.336160000001</v>
      </c>
      <c r="C63" s="279">
        <v>-5553.8753499999993</v>
      </c>
      <c r="D63" s="279">
        <v>-8624.2229499999994</v>
      </c>
      <c r="E63" s="279">
        <v>-12931.085439999999</v>
      </c>
      <c r="F63" s="279">
        <v>-16257.63492</v>
      </c>
      <c r="G63" s="279">
        <v>-12993.02729</v>
      </c>
      <c r="H63" s="279">
        <v>-6032.8593200000005</v>
      </c>
      <c r="I63" s="279">
        <v>-16167.15294</v>
      </c>
      <c r="J63" s="279">
        <v>-6521.09195</v>
      </c>
      <c r="K63" s="279">
        <v>-6441.1608400000005</v>
      </c>
      <c r="L63" s="279">
        <v>-7587.51217</v>
      </c>
      <c r="M63" s="279">
        <v>-8174.2931899999994</v>
      </c>
      <c r="N63" s="341"/>
      <c r="O63" s="272"/>
    </row>
    <row r="64" spans="1:15" ht="15" customHeight="1">
      <c r="A64" s="285" t="s">
        <v>604</v>
      </c>
      <c r="B64" s="279">
        <v>657015.02723999997</v>
      </c>
      <c r="C64" s="279">
        <v>697025.29900999996</v>
      </c>
      <c r="D64" s="279">
        <v>747571.59800999996</v>
      </c>
      <c r="E64" s="279">
        <v>838111.70308000001</v>
      </c>
      <c r="F64" s="279">
        <v>887166.4606799999</v>
      </c>
      <c r="G64" s="279">
        <v>960836.39341999998</v>
      </c>
      <c r="H64" s="279">
        <v>859685.11130999995</v>
      </c>
      <c r="I64" s="279">
        <v>707109.60840999999</v>
      </c>
      <c r="J64" s="279">
        <v>871463.17663999996</v>
      </c>
      <c r="K64" s="279">
        <v>854931.91804999986</v>
      </c>
      <c r="L64" s="279">
        <v>962193.48269000009</v>
      </c>
      <c r="M64" s="279">
        <v>899969.29950999992</v>
      </c>
      <c r="N64" s="341"/>
      <c r="O64" s="272"/>
    </row>
    <row r="65" spans="1:15" ht="15" customHeight="1">
      <c r="A65" s="284" t="s">
        <v>605</v>
      </c>
      <c r="B65" s="279">
        <v>110046.76972</v>
      </c>
      <c r="C65" s="279">
        <v>45882.119909999994</v>
      </c>
      <c r="D65" s="279">
        <v>61503.475310000002</v>
      </c>
      <c r="E65" s="279">
        <v>52429.434639999999</v>
      </c>
      <c r="F65" s="279">
        <v>72885.3554</v>
      </c>
      <c r="G65" s="279">
        <v>46046.54924</v>
      </c>
      <c r="H65" s="279">
        <v>119786.76036</v>
      </c>
      <c r="I65" s="279">
        <v>85038.816709999999</v>
      </c>
      <c r="J65" s="279">
        <v>76982.627619999999</v>
      </c>
      <c r="K65" s="279">
        <v>67634.532649999994</v>
      </c>
      <c r="L65" s="279">
        <v>73493.775659999999</v>
      </c>
      <c r="M65" s="279">
        <v>112295.91020999999</v>
      </c>
      <c r="N65" s="341"/>
      <c r="O65" s="272"/>
    </row>
    <row r="66" spans="1:15" ht="15" customHeight="1">
      <c r="A66" s="284" t="s">
        <v>606</v>
      </c>
      <c r="B66" s="279">
        <v>-152907.41668999998</v>
      </c>
      <c r="C66" s="279">
        <v>-87168.698810000002</v>
      </c>
      <c r="D66" s="279">
        <v>-99874.302629999991</v>
      </c>
      <c r="E66" s="279">
        <v>-104004.85210999999</v>
      </c>
      <c r="F66" s="279">
        <v>-136226.27563999998</v>
      </c>
      <c r="G66" s="279">
        <v>-97705.843689999994</v>
      </c>
      <c r="H66" s="279">
        <v>-186174.51588999998</v>
      </c>
      <c r="I66" s="279">
        <v>-130826.16206</v>
      </c>
      <c r="J66" s="279">
        <v>-127786.10775</v>
      </c>
      <c r="K66" s="279">
        <v>-145676.40508</v>
      </c>
      <c r="L66" s="279">
        <v>-195922.04069999998</v>
      </c>
      <c r="M66" s="279">
        <v>-234423.00164</v>
      </c>
      <c r="N66" s="341"/>
      <c r="O66" s="272"/>
    </row>
    <row r="67" spans="1:15" ht="15" customHeight="1">
      <c r="A67" s="278" t="s">
        <v>607</v>
      </c>
      <c r="B67" s="279">
        <v>614154.38026999997</v>
      </c>
      <c r="C67" s="279">
        <v>655738.72010999999</v>
      </c>
      <c r="D67" s="279">
        <v>709200.77069000003</v>
      </c>
      <c r="E67" s="279">
        <v>786536.28561000002</v>
      </c>
      <c r="F67" s="279">
        <v>823825.54044000001</v>
      </c>
      <c r="G67" s="279">
        <v>909177.09897000005</v>
      </c>
      <c r="H67" s="279">
        <v>793297.35577999998</v>
      </c>
      <c r="I67" s="279">
        <v>661322.26305999991</v>
      </c>
      <c r="J67" s="279">
        <v>820659.69651000004</v>
      </c>
      <c r="K67" s="279">
        <v>776890.04561999976</v>
      </c>
      <c r="L67" s="279">
        <v>839765.21765000001</v>
      </c>
      <c r="M67" s="279">
        <v>777842.20807999989</v>
      </c>
      <c r="N67" s="341"/>
      <c r="O67" s="272"/>
    </row>
    <row r="68" spans="1:15" ht="15" customHeight="1">
      <c r="A68" s="281" t="s">
        <v>608</v>
      </c>
      <c r="B68" s="279">
        <v>-484709.78129000001</v>
      </c>
      <c r="C68" s="279">
        <v>-508522.32158999995</v>
      </c>
      <c r="D68" s="279">
        <v>-528367.57660999999</v>
      </c>
      <c r="E68" s="279">
        <v>-562227.1632999999</v>
      </c>
      <c r="F68" s="279">
        <v>-610536.03590999998</v>
      </c>
      <c r="G68" s="279">
        <v>-601995.20588999998</v>
      </c>
      <c r="H68" s="279">
        <v>-551039.22473000002</v>
      </c>
      <c r="I68" s="279">
        <v>-514585.96256000001</v>
      </c>
      <c r="J68" s="279">
        <v>-551882.80446000001</v>
      </c>
      <c r="K68" s="279">
        <v>-541104.64929999993</v>
      </c>
      <c r="L68" s="279">
        <v>-587484.30382999999</v>
      </c>
      <c r="M68" s="279">
        <v>-574361.31907999993</v>
      </c>
      <c r="N68" s="341"/>
      <c r="O68" s="272"/>
    </row>
    <row r="69" spans="1:15" ht="15" customHeight="1">
      <c r="A69" s="285" t="s">
        <v>609</v>
      </c>
      <c r="B69" s="279">
        <v>129444.59898000001</v>
      </c>
      <c r="C69" s="279">
        <v>147216.39852000002</v>
      </c>
      <c r="D69" s="279">
        <v>180833.19408000002</v>
      </c>
      <c r="E69" s="279">
        <v>224309.12231000001</v>
      </c>
      <c r="F69" s="279">
        <v>213289.50453000001</v>
      </c>
      <c r="G69" s="279">
        <v>307181.89308000001</v>
      </c>
      <c r="H69" s="279">
        <v>242258.13105000003</v>
      </c>
      <c r="I69" s="279">
        <v>146736.30050000001</v>
      </c>
      <c r="J69" s="279">
        <v>268776.89205000002</v>
      </c>
      <c r="K69" s="279">
        <v>235785.39631999983</v>
      </c>
      <c r="L69" s="279">
        <v>252280.91381999999</v>
      </c>
      <c r="M69" s="279">
        <v>203480.88899999997</v>
      </c>
      <c r="N69" s="341"/>
      <c r="O69" s="272"/>
    </row>
    <row r="70" spans="1:15" ht="15" customHeight="1">
      <c r="A70" s="285" t="s">
        <v>610</v>
      </c>
      <c r="B70" s="279">
        <v>7.7675400000000003</v>
      </c>
      <c r="C70" s="279">
        <v>5.51898</v>
      </c>
      <c r="D70" s="279">
        <v>0.25373000000000001</v>
      </c>
      <c r="E70" s="279">
        <v>8.7660000000000002E-2</v>
      </c>
      <c r="F70" s="279">
        <v>-1225.01749</v>
      </c>
      <c r="G70" s="279">
        <v>-712.07596999999998</v>
      </c>
      <c r="H70" s="279">
        <v>-394.20569</v>
      </c>
      <c r="I70" s="279">
        <v>-133.76563000000002</v>
      </c>
      <c r="J70" s="279">
        <v>-142.98892000000001</v>
      </c>
      <c r="K70" s="279">
        <v>51.790930000000003</v>
      </c>
      <c r="L70" s="279">
        <v>73.875740000000008</v>
      </c>
      <c r="M70" s="279">
        <v>-172.31094000000002</v>
      </c>
      <c r="N70" s="341"/>
      <c r="O70" s="272"/>
    </row>
    <row r="71" spans="1:15" ht="15" customHeight="1">
      <c r="A71" s="286" t="s">
        <v>611</v>
      </c>
      <c r="B71" s="279">
        <v>0</v>
      </c>
      <c r="C71" s="279">
        <v>0.22036</v>
      </c>
      <c r="D71" s="279">
        <v>6.6060000000000008E-2</v>
      </c>
      <c r="E71" s="279">
        <v>8.7660000000000002E-2</v>
      </c>
      <c r="F71" s="279">
        <v>-1225.01749</v>
      </c>
      <c r="G71" s="279">
        <v>-712.07596999999998</v>
      </c>
      <c r="H71" s="279">
        <v>-394.20569</v>
      </c>
      <c r="I71" s="279">
        <v>-133.76563000000002</v>
      </c>
      <c r="J71" s="279">
        <v>-142.98892000000001</v>
      </c>
      <c r="K71" s="279">
        <v>51.79092</v>
      </c>
      <c r="L71" s="279">
        <v>73.875740000000008</v>
      </c>
      <c r="M71" s="279">
        <v>-172.31094000000002</v>
      </c>
      <c r="N71" s="341"/>
      <c r="O71" s="272"/>
    </row>
    <row r="72" spans="1:15" ht="15" customHeight="1">
      <c r="A72" s="286" t="s">
        <v>612</v>
      </c>
      <c r="B72" s="279">
        <v>7.7675400000000003</v>
      </c>
      <c r="C72" s="279">
        <v>5.2986199999999997</v>
      </c>
      <c r="D72" s="279">
        <v>0.18766999999999998</v>
      </c>
      <c r="E72" s="279">
        <v>0</v>
      </c>
      <c r="F72" s="279">
        <v>0</v>
      </c>
      <c r="G72" s="279">
        <v>0</v>
      </c>
      <c r="H72" s="279">
        <v>0</v>
      </c>
      <c r="I72" s="279">
        <v>0</v>
      </c>
      <c r="J72" s="279">
        <v>0</v>
      </c>
      <c r="K72" s="279">
        <v>0</v>
      </c>
      <c r="L72" s="279">
        <v>0</v>
      </c>
      <c r="M72" s="279">
        <v>0</v>
      </c>
      <c r="N72" s="341"/>
      <c r="O72" s="272"/>
    </row>
    <row r="73" spans="1:15" ht="15" customHeight="1">
      <c r="A73" s="278" t="s">
        <v>613</v>
      </c>
      <c r="B73" s="279">
        <v>-1.28094</v>
      </c>
      <c r="C73" s="279">
        <v>-0.91016999999999992</v>
      </c>
      <c r="D73" s="279">
        <v>-0.55646000000000007</v>
      </c>
      <c r="E73" s="279">
        <v>-0.42066000000000003</v>
      </c>
      <c r="F73" s="279">
        <v>-0.27731</v>
      </c>
      <c r="G73" s="279">
        <v>-0.38402999999999998</v>
      </c>
      <c r="H73" s="279">
        <v>-0.41164999999999996</v>
      </c>
      <c r="I73" s="279">
        <v>-0.41031000000000001</v>
      </c>
      <c r="J73" s="279">
        <v>-1.0292600000000001</v>
      </c>
      <c r="K73" s="279">
        <v>-26.275790000000001</v>
      </c>
      <c r="L73" s="279">
        <v>-39.204129999999999</v>
      </c>
      <c r="M73" s="279">
        <v>98.192959999999985</v>
      </c>
      <c r="N73" s="341"/>
      <c r="O73" s="272"/>
    </row>
    <row r="74" spans="1:15" ht="15" customHeight="1">
      <c r="A74" s="278" t="s">
        <v>757</v>
      </c>
      <c r="B74" s="279">
        <v>0</v>
      </c>
      <c r="C74" s="279">
        <v>-3.4070000000000003E-2</v>
      </c>
      <c r="D74" s="279">
        <v>0</v>
      </c>
      <c r="E74" s="279">
        <v>-8.3999999999999993E-4</v>
      </c>
      <c r="F74" s="279">
        <v>-4.0999999999999999E-4</v>
      </c>
      <c r="G74" s="279">
        <v>0</v>
      </c>
      <c r="H74" s="279">
        <v>0</v>
      </c>
      <c r="I74" s="279">
        <v>0</v>
      </c>
      <c r="J74" s="279">
        <v>0</v>
      </c>
      <c r="K74" s="279">
        <v>-24.654620000000001</v>
      </c>
      <c r="L74" s="279">
        <v>-37.170660000000005</v>
      </c>
      <c r="M74" s="279">
        <v>100.24467999999999</v>
      </c>
      <c r="N74" s="341"/>
      <c r="O74" s="272"/>
    </row>
    <row r="75" spans="1:15" ht="15" customHeight="1">
      <c r="A75" s="281" t="s">
        <v>302</v>
      </c>
      <c r="B75" s="279">
        <v>-1.28094</v>
      </c>
      <c r="C75" s="279">
        <v>-0.87609999999999999</v>
      </c>
      <c r="D75" s="279">
        <v>-0.55646000000000007</v>
      </c>
      <c r="E75" s="279">
        <v>-0.41981999999999997</v>
      </c>
      <c r="F75" s="279">
        <v>-0.27689999999999998</v>
      </c>
      <c r="G75" s="279">
        <v>-0.38402999999999998</v>
      </c>
      <c r="H75" s="279">
        <v>-0.41164999999999996</v>
      </c>
      <c r="I75" s="279">
        <v>-0.41031000000000001</v>
      </c>
      <c r="J75" s="279">
        <v>-1.0292600000000001</v>
      </c>
      <c r="K75" s="279">
        <v>-1.62117</v>
      </c>
      <c r="L75" s="279">
        <v>-2.0334699999999999</v>
      </c>
      <c r="M75" s="279">
        <v>-2.05172</v>
      </c>
      <c r="N75" s="341"/>
      <c r="O75" s="272"/>
    </row>
    <row r="76" spans="1:15" ht="15" customHeight="1">
      <c r="A76" s="278" t="s">
        <v>616</v>
      </c>
      <c r="B76" s="279">
        <v>129451.08558</v>
      </c>
      <c r="C76" s="279">
        <v>147221.00733000002</v>
      </c>
      <c r="D76" s="279">
        <v>180832.89134999999</v>
      </c>
      <c r="E76" s="279">
        <v>224308.78930999999</v>
      </c>
      <c r="F76" s="279">
        <v>212064.20973</v>
      </c>
      <c r="G76" s="279">
        <v>306469.43307999999</v>
      </c>
      <c r="H76" s="279">
        <v>241863.51371</v>
      </c>
      <c r="I76" s="279">
        <v>146602.12456</v>
      </c>
      <c r="J76" s="279">
        <v>268632.87387000001</v>
      </c>
      <c r="K76" s="279">
        <v>235810.9114599998</v>
      </c>
      <c r="L76" s="279">
        <v>252315.58543000001</v>
      </c>
      <c r="M76" s="279">
        <v>203406.77101999996</v>
      </c>
      <c r="N76" s="341"/>
      <c r="O76" s="272"/>
    </row>
    <row r="77" spans="1:15" ht="15" customHeight="1">
      <c r="A77" s="287" t="s">
        <v>617</v>
      </c>
      <c r="B77" s="279">
        <v>40.690300000000001</v>
      </c>
      <c r="C77" s="279">
        <v>227.16127</v>
      </c>
      <c r="D77" s="279">
        <v>38.612790000000004</v>
      </c>
      <c r="E77" s="279">
        <v>41.520449999999997</v>
      </c>
      <c r="F77" s="279">
        <v>385.86338000000001</v>
      </c>
      <c r="G77" s="279">
        <v>-3927.1448</v>
      </c>
      <c r="H77" s="279">
        <v>-2167.0021499999998</v>
      </c>
      <c r="I77" s="279">
        <v>-1238.24443</v>
      </c>
      <c r="J77" s="279">
        <v>-778.95159000000001</v>
      </c>
      <c r="K77" s="279">
        <v>125.46863999999999</v>
      </c>
      <c r="L77" s="279">
        <v>128.08644000000001</v>
      </c>
      <c r="M77" s="279">
        <v>-1231.92311</v>
      </c>
      <c r="N77" s="341"/>
      <c r="O77" s="272"/>
    </row>
    <row r="78" spans="1:15" ht="15" customHeight="1">
      <c r="A78" s="285" t="s">
        <v>618</v>
      </c>
      <c r="B78" s="279">
        <v>129491.77588</v>
      </c>
      <c r="C78" s="279">
        <v>147448.1686</v>
      </c>
      <c r="D78" s="279">
        <v>180871.50413999998</v>
      </c>
      <c r="E78" s="279">
        <v>224350.30976</v>
      </c>
      <c r="F78" s="279">
        <v>212450.07311000003</v>
      </c>
      <c r="G78" s="279">
        <v>302542.28827999998</v>
      </c>
      <c r="H78" s="279">
        <v>239696.51156000001</v>
      </c>
      <c r="I78" s="279">
        <v>145363.88013000001</v>
      </c>
      <c r="J78" s="279">
        <v>267853.92228</v>
      </c>
      <c r="K78" s="279">
        <v>235936.38009999981</v>
      </c>
      <c r="L78" s="279">
        <v>252443.67186999999</v>
      </c>
      <c r="M78" s="279">
        <v>202174.84790999995</v>
      </c>
      <c r="N78" s="341"/>
      <c r="O78" s="272"/>
    </row>
    <row r="79" spans="1:15" ht="15" customHeight="1">
      <c r="A79" s="284" t="s">
        <v>619</v>
      </c>
      <c r="B79" s="279">
        <v>592.79438000000005</v>
      </c>
      <c r="C79" s="279">
        <v>1098.39356</v>
      </c>
      <c r="D79" s="279">
        <v>-12149.770909999999</v>
      </c>
      <c r="E79" s="279">
        <v>-6156.5924199999999</v>
      </c>
      <c r="F79" s="279">
        <v>859.3036800000001</v>
      </c>
      <c r="G79" s="279">
        <v>2057.3665900000001</v>
      </c>
      <c r="H79" s="279">
        <v>5042.0407000000005</v>
      </c>
      <c r="I79" s="279">
        <v>1408.26332</v>
      </c>
      <c r="J79" s="279">
        <v>289.73109000000005</v>
      </c>
      <c r="K79" s="279">
        <v>204.35812999999999</v>
      </c>
      <c r="L79" s="279">
        <v>207.56682999999998</v>
      </c>
      <c r="M79" s="279">
        <v>12936.91711</v>
      </c>
      <c r="N79" s="341"/>
      <c r="O79" s="272"/>
    </row>
    <row r="80" spans="1:15" ht="15" customHeight="1">
      <c r="A80" s="278" t="s">
        <v>620</v>
      </c>
      <c r="B80" s="279">
        <v>130084.57026000001</v>
      </c>
      <c r="C80" s="279">
        <v>148546.56216</v>
      </c>
      <c r="D80" s="279">
        <v>168721.73322999998</v>
      </c>
      <c r="E80" s="279">
        <v>218193.71734</v>
      </c>
      <c r="F80" s="279">
        <v>213309.37678999998</v>
      </c>
      <c r="G80" s="279">
        <v>304599.65487000003</v>
      </c>
      <c r="H80" s="279">
        <v>244738.55226</v>
      </c>
      <c r="I80" s="279">
        <v>146772.14344999997</v>
      </c>
      <c r="J80" s="279">
        <v>268143.65337000001</v>
      </c>
      <c r="K80" s="279">
        <v>236140.73822999981</v>
      </c>
      <c r="L80" s="279">
        <v>252651.23869999999</v>
      </c>
      <c r="M80" s="279">
        <v>215111.76501999993</v>
      </c>
      <c r="N80" s="341"/>
      <c r="O80" s="272"/>
    </row>
    <row r="81" spans="1:15" ht="15" customHeight="1">
      <c r="A81" s="284" t="s">
        <v>621</v>
      </c>
      <c r="B81" s="279">
        <v>0</v>
      </c>
      <c r="C81" s="279">
        <v>0</v>
      </c>
      <c r="D81" s="279">
        <v>0</v>
      </c>
      <c r="E81" s="279">
        <v>0</v>
      </c>
      <c r="F81" s="279">
        <v>0</v>
      </c>
      <c r="G81" s="279">
        <v>0</v>
      </c>
      <c r="H81" s="279">
        <v>0</v>
      </c>
      <c r="I81" s="279">
        <v>0</v>
      </c>
      <c r="J81" s="279">
        <v>0</v>
      </c>
      <c r="K81" s="279">
        <v>0</v>
      </c>
      <c r="L81" s="279">
        <v>0</v>
      </c>
      <c r="M81" s="279">
        <v>0</v>
      </c>
      <c r="N81" s="341"/>
      <c r="O81" s="272"/>
    </row>
    <row r="82" spans="1:15" ht="15" customHeight="1">
      <c r="A82" s="278" t="s">
        <v>622</v>
      </c>
      <c r="B82" s="279">
        <v>130084.57026000001</v>
      </c>
      <c r="C82" s="279">
        <v>148546.56216</v>
      </c>
      <c r="D82" s="279">
        <v>168721.73322999998</v>
      </c>
      <c r="E82" s="279">
        <v>218193.71734</v>
      </c>
      <c r="F82" s="279">
        <v>213309.37678999998</v>
      </c>
      <c r="G82" s="279">
        <v>304599.65487000003</v>
      </c>
      <c r="H82" s="279">
        <v>244738.55226</v>
      </c>
      <c r="I82" s="279">
        <v>146772.14344999997</v>
      </c>
      <c r="J82" s="279">
        <v>268143.65337000001</v>
      </c>
      <c r="K82" s="279">
        <v>236140.73822999981</v>
      </c>
      <c r="L82" s="279">
        <v>252651.23869999999</v>
      </c>
      <c r="M82" s="279">
        <v>215111.76501999993</v>
      </c>
      <c r="N82" s="341"/>
      <c r="O82" s="272"/>
    </row>
    <row r="83" spans="1:15" ht="15" customHeight="1" thickBot="1">
      <c r="A83" s="284" t="s">
        <v>623</v>
      </c>
      <c r="B83" s="279">
        <v>-43590.851999999999</v>
      </c>
      <c r="C83" s="279">
        <v>-49568.167999999998</v>
      </c>
      <c r="D83" s="279">
        <v>-72650.710370000001</v>
      </c>
      <c r="E83" s="279">
        <v>-101522.32613</v>
      </c>
      <c r="F83" s="279">
        <v>-99529.230280000003</v>
      </c>
      <c r="G83" s="279">
        <v>-146754.93478000001</v>
      </c>
      <c r="H83" s="279">
        <v>-143172.99218</v>
      </c>
      <c r="I83" s="279">
        <v>-61133.31</v>
      </c>
      <c r="J83" s="279">
        <v>-135691.21005000002</v>
      </c>
      <c r="K83" s="279">
        <v>-108962.52345000001</v>
      </c>
      <c r="L83" s="279">
        <v>-111203.75438</v>
      </c>
      <c r="M83" s="279">
        <v>-92697.813330000004</v>
      </c>
      <c r="N83" s="341"/>
      <c r="O83" s="272"/>
    </row>
    <row r="84" spans="1:15" ht="15" customHeight="1" thickTop="1" thickBot="1">
      <c r="A84" s="343" t="s">
        <v>624</v>
      </c>
      <c r="B84" s="344">
        <v>86493.718260000009</v>
      </c>
      <c r="C84" s="344">
        <v>98978.394159999996</v>
      </c>
      <c r="D84" s="344">
        <v>96071.022859999997</v>
      </c>
      <c r="E84" s="344">
        <v>116671.39120999999</v>
      </c>
      <c r="F84" s="344">
        <v>113780.14651000001</v>
      </c>
      <c r="G84" s="344">
        <v>157844.72009000002</v>
      </c>
      <c r="H84" s="344">
        <v>101565.56008</v>
      </c>
      <c r="I84" s="344">
        <v>85638.833450000006</v>
      </c>
      <c r="J84" s="344">
        <v>132452.44331999999</v>
      </c>
      <c r="K84" s="344">
        <v>127178.21477999981</v>
      </c>
      <c r="L84" s="344">
        <v>141447.48431999999</v>
      </c>
      <c r="M84" s="344">
        <v>122413.95168999993</v>
      </c>
      <c r="N84" s="341"/>
      <c r="O84" s="272"/>
    </row>
    <row r="85" spans="1:15" ht="3.75" customHeight="1" thickTop="1" thickBot="1">
      <c r="A85" s="288"/>
      <c r="B85" s="289"/>
      <c r="C85" s="289"/>
      <c r="D85" s="289"/>
      <c r="E85" s="289"/>
      <c r="F85" s="289"/>
      <c r="G85" s="289"/>
      <c r="H85" s="289"/>
      <c r="I85" s="289"/>
      <c r="J85" s="289"/>
      <c r="K85" s="289"/>
      <c r="L85" s="289"/>
      <c r="M85" s="289"/>
      <c r="N85" s="272"/>
      <c r="O85" s="272"/>
    </row>
    <row r="86" spans="1:15" ht="15" customHeight="1" thickTop="1">
      <c r="A86" s="290"/>
      <c r="B86" s="291"/>
      <c r="C86" s="291"/>
      <c r="D86" s="291"/>
      <c r="E86" s="291"/>
      <c r="F86" s="291"/>
      <c r="G86" s="291"/>
      <c r="H86" s="291"/>
      <c r="I86" s="291"/>
      <c r="J86" s="290"/>
      <c r="K86" s="291"/>
      <c r="L86" s="291"/>
      <c r="M86" s="291"/>
      <c r="N86" s="272"/>
      <c r="O86" s="272"/>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
  <sheetViews>
    <sheetView zoomScale="85" zoomScaleNormal="85" workbookViewId="0">
      <selection activeCell="N22" sqref="N22"/>
    </sheetView>
  </sheetViews>
  <sheetFormatPr baseColWidth="10" defaultColWidth="9.140625" defaultRowHeight="12.75"/>
  <cols>
    <col min="1" max="1" width="9.140625" style="231"/>
    <col min="2" max="16384" width="9.140625" style="223"/>
  </cols>
  <sheetData/>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
  <sheetViews>
    <sheetView zoomScale="85" zoomScaleNormal="85" workbookViewId="0">
      <selection activeCell="N29" sqref="N29"/>
    </sheetView>
  </sheetViews>
  <sheetFormatPr baseColWidth="10" defaultColWidth="9.140625" defaultRowHeight="12.75"/>
  <cols>
    <col min="1" max="1" width="9.140625" style="231"/>
    <col min="2" max="16384" width="9.140625" style="223"/>
  </cols>
  <sheetData/>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Q44"/>
  <sheetViews>
    <sheetView workbookViewId="0">
      <selection sqref="A1:O1"/>
    </sheetView>
  </sheetViews>
  <sheetFormatPr baseColWidth="10" defaultColWidth="9.140625" defaultRowHeight="12.75"/>
  <cols>
    <col min="1" max="1" width="9.140625" style="379" customWidth="1"/>
    <col min="2" max="2" width="11.28515625" style="379" customWidth="1"/>
    <col min="3" max="3" width="12.140625" style="379" bestFit="1" customWidth="1"/>
    <col min="4" max="4" width="11.28515625" style="379" customWidth="1"/>
    <col min="5" max="5" width="12.28515625" style="379" bestFit="1" customWidth="1"/>
    <col min="6" max="6" width="13" style="379" customWidth="1"/>
    <col min="7" max="7" width="8" style="379" bestFit="1" customWidth="1"/>
    <col min="8" max="8" width="6.140625" style="379" customWidth="1"/>
    <col min="9" max="9" width="10" style="379" customWidth="1"/>
    <col min="10" max="10" width="11.28515625" style="379" bestFit="1" customWidth="1"/>
    <col min="11" max="11" width="10.28515625" style="379" bestFit="1" customWidth="1"/>
    <col min="12" max="12" width="7.85546875" style="379" bestFit="1" customWidth="1"/>
    <col min="13" max="13" width="7.7109375" style="379" bestFit="1" customWidth="1"/>
    <col min="14" max="14" width="11.28515625" style="379" bestFit="1" customWidth="1"/>
    <col min="15" max="15" width="8" style="379" bestFit="1" customWidth="1"/>
    <col min="16" max="17" width="12.28515625" style="379" bestFit="1" customWidth="1"/>
    <col min="18" max="256" width="9.140625" style="379"/>
    <col min="257" max="257" width="9.140625" style="379" customWidth="1"/>
    <col min="258" max="258" width="11.28515625" style="379" customWidth="1"/>
    <col min="259" max="259" width="12.140625" style="379" bestFit="1" customWidth="1"/>
    <col min="260" max="260" width="11.28515625" style="379" customWidth="1"/>
    <col min="261" max="261" width="12.28515625" style="379" bestFit="1" customWidth="1"/>
    <col min="262" max="262" width="13" style="379" customWidth="1"/>
    <col min="263" max="263" width="8" style="379" bestFit="1" customWidth="1"/>
    <col min="264" max="264" width="6.140625" style="379" customWidth="1"/>
    <col min="265" max="265" width="10" style="379" customWidth="1"/>
    <col min="266" max="266" width="11.28515625" style="379" bestFit="1" customWidth="1"/>
    <col min="267" max="267" width="10.28515625" style="379" bestFit="1" customWidth="1"/>
    <col min="268" max="268" width="7.85546875" style="379" bestFit="1" customWidth="1"/>
    <col min="269" max="269" width="7.7109375" style="379" bestFit="1" customWidth="1"/>
    <col min="270" max="270" width="11.28515625" style="379" bestFit="1" customWidth="1"/>
    <col min="271" max="271" width="8" style="379" bestFit="1" customWidth="1"/>
    <col min="272" max="273" width="12.28515625" style="379" bestFit="1" customWidth="1"/>
    <col min="274" max="512" width="9.140625" style="379"/>
    <col min="513" max="513" width="9.140625" style="379" customWidth="1"/>
    <col min="514" max="514" width="11.28515625" style="379" customWidth="1"/>
    <col min="515" max="515" width="12.140625" style="379" bestFit="1" customWidth="1"/>
    <col min="516" max="516" width="11.28515625" style="379" customWidth="1"/>
    <col min="517" max="517" width="12.28515625" style="379" bestFit="1" customWidth="1"/>
    <col min="518" max="518" width="13" style="379" customWidth="1"/>
    <col min="519" max="519" width="8" style="379" bestFit="1" customWidth="1"/>
    <col min="520" max="520" width="6.140625" style="379" customWidth="1"/>
    <col min="521" max="521" width="10" style="379" customWidth="1"/>
    <col min="522" max="522" width="11.28515625" style="379" bestFit="1" customWidth="1"/>
    <col min="523" max="523" width="10.28515625" style="379" bestFit="1" customWidth="1"/>
    <col min="524" max="524" width="7.85546875" style="379" bestFit="1" customWidth="1"/>
    <col min="525" max="525" width="7.7109375" style="379" bestFit="1" customWidth="1"/>
    <col min="526" max="526" width="11.28515625" style="379" bestFit="1" customWidth="1"/>
    <col min="527" max="527" width="8" style="379" bestFit="1" customWidth="1"/>
    <col min="528" max="529" width="12.28515625" style="379" bestFit="1" customWidth="1"/>
    <col min="530" max="768" width="9.140625" style="379"/>
    <col min="769" max="769" width="9.140625" style="379" customWidth="1"/>
    <col min="770" max="770" width="11.28515625" style="379" customWidth="1"/>
    <col min="771" max="771" width="12.140625" style="379" bestFit="1" customWidth="1"/>
    <col min="772" max="772" width="11.28515625" style="379" customWidth="1"/>
    <col min="773" max="773" width="12.28515625" style="379" bestFit="1" customWidth="1"/>
    <col min="774" max="774" width="13" style="379" customWidth="1"/>
    <col min="775" max="775" width="8" style="379" bestFit="1" customWidth="1"/>
    <col min="776" max="776" width="6.140625" style="379" customWidth="1"/>
    <col min="777" max="777" width="10" style="379" customWidth="1"/>
    <col min="778" max="778" width="11.28515625" style="379" bestFit="1" customWidth="1"/>
    <col min="779" max="779" width="10.28515625" style="379" bestFit="1" customWidth="1"/>
    <col min="780" max="780" width="7.85546875" style="379" bestFit="1" customWidth="1"/>
    <col min="781" max="781" width="7.7109375" style="379" bestFit="1" customWidth="1"/>
    <col min="782" max="782" width="11.28515625" style="379" bestFit="1" customWidth="1"/>
    <col min="783" max="783" width="8" style="379" bestFit="1" customWidth="1"/>
    <col min="784" max="785" width="12.28515625" style="379" bestFit="1" customWidth="1"/>
    <col min="786" max="1024" width="9.140625" style="379"/>
    <col min="1025" max="1025" width="9.140625" style="379" customWidth="1"/>
    <col min="1026" max="1026" width="11.28515625" style="379" customWidth="1"/>
    <col min="1027" max="1027" width="12.140625" style="379" bestFit="1" customWidth="1"/>
    <col min="1028" max="1028" width="11.28515625" style="379" customWidth="1"/>
    <col min="1029" max="1029" width="12.28515625" style="379" bestFit="1" customWidth="1"/>
    <col min="1030" max="1030" width="13" style="379" customWidth="1"/>
    <col min="1031" max="1031" width="8" style="379" bestFit="1" customWidth="1"/>
    <col min="1032" max="1032" width="6.140625" style="379" customWidth="1"/>
    <col min="1033" max="1033" width="10" style="379" customWidth="1"/>
    <col min="1034" max="1034" width="11.28515625" style="379" bestFit="1" customWidth="1"/>
    <col min="1035" max="1035" width="10.28515625" style="379" bestFit="1" customWidth="1"/>
    <col min="1036" max="1036" width="7.85546875" style="379" bestFit="1" customWidth="1"/>
    <col min="1037" max="1037" width="7.7109375" style="379" bestFit="1" customWidth="1"/>
    <col min="1038" max="1038" width="11.28515625" style="379" bestFit="1" customWidth="1"/>
    <col min="1039" max="1039" width="8" style="379" bestFit="1" customWidth="1"/>
    <col min="1040" max="1041" width="12.28515625" style="379" bestFit="1" customWidth="1"/>
    <col min="1042" max="1280" width="9.140625" style="379"/>
    <col min="1281" max="1281" width="9.140625" style="379" customWidth="1"/>
    <col min="1282" max="1282" width="11.28515625" style="379" customWidth="1"/>
    <col min="1283" max="1283" width="12.140625" style="379" bestFit="1" customWidth="1"/>
    <col min="1284" max="1284" width="11.28515625" style="379" customWidth="1"/>
    <col min="1285" max="1285" width="12.28515625" style="379" bestFit="1" customWidth="1"/>
    <col min="1286" max="1286" width="13" style="379" customWidth="1"/>
    <col min="1287" max="1287" width="8" style="379" bestFit="1" customWidth="1"/>
    <col min="1288" max="1288" width="6.140625" style="379" customWidth="1"/>
    <col min="1289" max="1289" width="10" style="379" customWidth="1"/>
    <col min="1290" max="1290" width="11.28515625" style="379" bestFit="1" customWidth="1"/>
    <col min="1291" max="1291" width="10.28515625" style="379" bestFit="1" customWidth="1"/>
    <col min="1292" max="1292" width="7.85546875" style="379" bestFit="1" customWidth="1"/>
    <col min="1293" max="1293" width="7.7109375" style="379" bestFit="1" customWidth="1"/>
    <col min="1294" max="1294" width="11.28515625" style="379" bestFit="1" customWidth="1"/>
    <col min="1295" max="1295" width="8" style="379" bestFit="1" customWidth="1"/>
    <col min="1296" max="1297" width="12.28515625" style="379" bestFit="1" customWidth="1"/>
    <col min="1298" max="1536" width="9.140625" style="379"/>
    <col min="1537" max="1537" width="9.140625" style="379" customWidth="1"/>
    <col min="1538" max="1538" width="11.28515625" style="379" customWidth="1"/>
    <col min="1539" max="1539" width="12.140625" style="379" bestFit="1" customWidth="1"/>
    <col min="1540" max="1540" width="11.28515625" style="379" customWidth="1"/>
    <col min="1541" max="1541" width="12.28515625" style="379" bestFit="1" customWidth="1"/>
    <col min="1542" max="1542" width="13" style="379" customWidth="1"/>
    <col min="1543" max="1543" width="8" style="379" bestFit="1" customWidth="1"/>
    <col min="1544" max="1544" width="6.140625" style="379" customWidth="1"/>
    <col min="1545" max="1545" width="10" style="379" customWidth="1"/>
    <col min="1546" max="1546" width="11.28515625" style="379" bestFit="1" customWidth="1"/>
    <col min="1547" max="1547" width="10.28515625" style="379" bestFit="1" customWidth="1"/>
    <col min="1548" max="1548" width="7.85546875" style="379" bestFit="1" customWidth="1"/>
    <col min="1549" max="1549" width="7.7109375" style="379" bestFit="1" customWidth="1"/>
    <col min="1550" max="1550" width="11.28515625" style="379" bestFit="1" customWidth="1"/>
    <col min="1551" max="1551" width="8" style="379" bestFit="1" customWidth="1"/>
    <col min="1552" max="1553" width="12.28515625" style="379" bestFit="1" customWidth="1"/>
    <col min="1554" max="1792" width="9.140625" style="379"/>
    <col min="1793" max="1793" width="9.140625" style="379" customWidth="1"/>
    <col min="1794" max="1794" width="11.28515625" style="379" customWidth="1"/>
    <col min="1795" max="1795" width="12.140625" style="379" bestFit="1" customWidth="1"/>
    <col min="1796" max="1796" width="11.28515625" style="379" customWidth="1"/>
    <col min="1797" max="1797" width="12.28515625" style="379" bestFit="1" customWidth="1"/>
    <col min="1798" max="1798" width="13" style="379" customWidth="1"/>
    <col min="1799" max="1799" width="8" style="379" bestFit="1" customWidth="1"/>
    <col min="1800" max="1800" width="6.140625" style="379" customWidth="1"/>
    <col min="1801" max="1801" width="10" style="379" customWidth="1"/>
    <col min="1802" max="1802" width="11.28515625" style="379" bestFit="1" customWidth="1"/>
    <col min="1803" max="1803" width="10.28515625" style="379" bestFit="1" customWidth="1"/>
    <col min="1804" max="1804" width="7.85546875" style="379" bestFit="1" customWidth="1"/>
    <col min="1805" max="1805" width="7.7109375" style="379" bestFit="1" customWidth="1"/>
    <col min="1806" max="1806" width="11.28515625" style="379" bestFit="1" customWidth="1"/>
    <col min="1807" max="1807" width="8" style="379" bestFit="1" customWidth="1"/>
    <col min="1808" max="1809" width="12.28515625" style="379" bestFit="1" customWidth="1"/>
    <col min="1810" max="2048" width="9.140625" style="379"/>
    <col min="2049" max="2049" width="9.140625" style="379" customWidth="1"/>
    <col min="2050" max="2050" width="11.28515625" style="379" customWidth="1"/>
    <col min="2051" max="2051" width="12.140625" style="379" bestFit="1" customWidth="1"/>
    <col min="2052" max="2052" width="11.28515625" style="379" customWidth="1"/>
    <col min="2053" max="2053" width="12.28515625" style="379" bestFit="1" customWidth="1"/>
    <col min="2054" max="2054" width="13" style="379" customWidth="1"/>
    <col min="2055" max="2055" width="8" style="379" bestFit="1" customWidth="1"/>
    <col min="2056" max="2056" width="6.140625" style="379" customWidth="1"/>
    <col min="2057" max="2057" width="10" style="379" customWidth="1"/>
    <col min="2058" max="2058" width="11.28515625" style="379" bestFit="1" customWidth="1"/>
    <col min="2059" max="2059" width="10.28515625" style="379" bestFit="1" customWidth="1"/>
    <col min="2060" max="2060" width="7.85546875" style="379" bestFit="1" customWidth="1"/>
    <col min="2061" max="2061" width="7.7109375" style="379" bestFit="1" customWidth="1"/>
    <col min="2062" max="2062" width="11.28515625" style="379" bestFit="1" customWidth="1"/>
    <col min="2063" max="2063" width="8" style="379" bestFit="1" customWidth="1"/>
    <col min="2064" max="2065" width="12.28515625" style="379" bestFit="1" customWidth="1"/>
    <col min="2066" max="2304" width="9.140625" style="379"/>
    <col min="2305" max="2305" width="9.140625" style="379" customWidth="1"/>
    <col min="2306" max="2306" width="11.28515625" style="379" customWidth="1"/>
    <col min="2307" max="2307" width="12.140625" style="379" bestFit="1" customWidth="1"/>
    <col min="2308" max="2308" width="11.28515625" style="379" customWidth="1"/>
    <col min="2309" max="2309" width="12.28515625" style="379" bestFit="1" customWidth="1"/>
    <col min="2310" max="2310" width="13" style="379" customWidth="1"/>
    <col min="2311" max="2311" width="8" style="379" bestFit="1" customWidth="1"/>
    <col min="2312" max="2312" width="6.140625" style="379" customWidth="1"/>
    <col min="2313" max="2313" width="10" style="379" customWidth="1"/>
    <col min="2314" max="2314" width="11.28515625" style="379" bestFit="1" customWidth="1"/>
    <col min="2315" max="2315" width="10.28515625" style="379" bestFit="1" customWidth="1"/>
    <col min="2316" max="2316" width="7.85546875" style="379" bestFit="1" customWidth="1"/>
    <col min="2317" max="2317" width="7.7109375" style="379" bestFit="1" customWidth="1"/>
    <col min="2318" max="2318" width="11.28515625" style="379" bestFit="1" customWidth="1"/>
    <col min="2319" max="2319" width="8" style="379" bestFit="1" customWidth="1"/>
    <col min="2320" max="2321" width="12.28515625" style="379" bestFit="1" customWidth="1"/>
    <col min="2322" max="2560" width="9.140625" style="379"/>
    <col min="2561" max="2561" width="9.140625" style="379" customWidth="1"/>
    <col min="2562" max="2562" width="11.28515625" style="379" customWidth="1"/>
    <col min="2563" max="2563" width="12.140625" style="379" bestFit="1" customWidth="1"/>
    <col min="2564" max="2564" width="11.28515625" style="379" customWidth="1"/>
    <col min="2565" max="2565" width="12.28515625" style="379" bestFit="1" customWidth="1"/>
    <col min="2566" max="2566" width="13" style="379" customWidth="1"/>
    <col min="2567" max="2567" width="8" style="379" bestFit="1" customWidth="1"/>
    <col min="2568" max="2568" width="6.140625" style="379" customWidth="1"/>
    <col min="2569" max="2569" width="10" style="379" customWidth="1"/>
    <col min="2570" max="2570" width="11.28515625" style="379" bestFit="1" customWidth="1"/>
    <col min="2571" max="2571" width="10.28515625" style="379" bestFit="1" customWidth="1"/>
    <col min="2572" max="2572" width="7.85546875" style="379" bestFit="1" customWidth="1"/>
    <col min="2573" max="2573" width="7.7109375" style="379" bestFit="1" customWidth="1"/>
    <col min="2574" max="2574" width="11.28515625" style="379" bestFit="1" customWidth="1"/>
    <col min="2575" max="2575" width="8" style="379" bestFit="1" customWidth="1"/>
    <col min="2576" max="2577" width="12.28515625" style="379" bestFit="1" customWidth="1"/>
    <col min="2578" max="2816" width="9.140625" style="379"/>
    <col min="2817" max="2817" width="9.140625" style="379" customWidth="1"/>
    <col min="2818" max="2818" width="11.28515625" style="379" customWidth="1"/>
    <col min="2819" max="2819" width="12.140625" style="379" bestFit="1" customWidth="1"/>
    <col min="2820" max="2820" width="11.28515625" style="379" customWidth="1"/>
    <col min="2821" max="2821" width="12.28515625" style="379" bestFit="1" customWidth="1"/>
    <col min="2822" max="2822" width="13" style="379" customWidth="1"/>
    <col min="2823" max="2823" width="8" style="379" bestFit="1" customWidth="1"/>
    <col min="2824" max="2824" width="6.140625" style="379" customWidth="1"/>
    <col min="2825" max="2825" width="10" style="379" customWidth="1"/>
    <col min="2826" max="2826" width="11.28515625" style="379" bestFit="1" customWidth="1"/>
    <col min="2827" max="2827" width="10.28515625" style="379" bestFit="1" customWidth="1"/>
    <col min="2828" max="2828" width="7.85546875" style="379" bestFit="1" customWidth="1"/>
    <col min="2829" max="2829" width="7.7109375" style="379" bestFit="1" customWidth="1"/>
    <col min="2830" max="2830" width="11.28515625" style="379" bestFit="1" customWidth="1"/>
    <col min="2831" max="2831" width="8" style="379" bestFit="1" customWidth="1"/>
    <col min="2832" max="2833" width="12.28515625" style="379" bestFit="1" customWidth="1"/>
    <col min="2834" max="3072" width="9.140625" style="379"/>
    <col min="3073" max="3073" width="9.140625" style="379" customWidth="1"/>
    <col min="3074" max="3074" width="11.28515625" style="379" customWidth="1"/>
    <col min="3075" max="3075" width="12.140625" style="379" bestFit="1" customWidth="1"/>
    <col min="3076" max="3076" width="11.28515625" style="379" customWidth="1"/>
    <col min="3077" max="3077" width="12.28515625" style="379" bestFit="1" customWidth="1"/>
    <col min="3078" max="3078" width="13" style="379" customWidth="1"/>
    <col min="3079" max="3079" width="8" style="379" bestFit="1" customWidth="1"/>
    <col min="3080" max="3080" width="6.140625" style="379" customWidth="1"/>
    <col min="3081" max="3081" width="10" style="379" customWidth="1"/>
    <col min="3082" max="3082" width="11.28515625" style="379" bestFit="1" customWidth="1"/>
    <col min="3083" max="3083" width="10.28515625" style="379" bestFit="1" customWidth="1"/>
    <col min="3084" max="3084" width="7.85546875" style="379" bestFit="1" customWidth="1"/>
    <col min="3085" max="3085" width="7.7109375" style="379" bestFit="1" customWidth="1"/>
    <col min="3086" max="3086" width="11.28515625" style="379" bestFit="1" customWidth="1"/>
    <col min="3087" max="3087" width="8" style="379" bestFit="1" customWidth="1"/>
    <col min="3088" max="3089" width="12.28515625" style="379" bestFit="1" customWidth="1"/>
    <col min="3090" max="3328" width="9.140625" style="379"/>
    <col min="3329" max="3329" width="9.140625" style="379" customWidth="1"/>
    <col min="3330" max="3330" width="11.28515625" style="379" customWidth="1"/>
    <col min="3331" max="3331" width="12.140625" style="379" bestFit="1" customWidth="1"/>
    <col min="3332" max="3332" width="11.28515625" style="379" customWidth="1"/>
    <col min="3333" max="3333" width="12.28515625" style="379" bestFit="1" customWidth="1"/>
    <col min="3334" max="3334" width="13" style="379" customWidth="1"/>
    <col min="3335" max="3335" width="8" style="379" bestFit="1" customWidth="1"/>
    <col min="3336" max="3336" width="6.140625" style="379" customWidth="1"/>
    <col min="3337" max="3337" width="10" style="379" customWidth="1"/>
    <col min="3338" max="3338" width="11.28515625" style="379" bestFit="1" customWidth="1"/>
    <col min="3339" max="3339" width="10.28515625" style="379" bestFit="1" customWidth="1"/>
    <col min="3340" max="3340" width="7.85546875" style="379" bestFit="1" customWidth="1"/>
    <col min="3341" max="3341" width="7.7109375" style="379" bestFit="1" customWidth="1"/>
    <col min="3342" max="3342" width="11.28515625" style="379" bestFit="1" customWidth="1"/>
    <col min="3343" max="3343" width="8" style="379" bestFit="1" customWidth="1"/>
    <col min="3344" max="3345" width="12.28515625" style="379" bestFit="1" customWidth="1"/>
    <col min="3346" max="3584" width="9.140625" style="379"/>
    <col min="3585" max="3585" width="9.140625" style="379" customWidth="1"/>
    <col min="3586" max="3586" width="11.28515625" style="379" customWidth="1"/>
    <col min="3587" max="3587" width="12.140625" style="379" bestFit="1" customWidth="1"/>
    <col min="3588" max="3588" width="11.28515625" style="379" customWidth="1"/>
    <col min="3589" max="3589" width="12.28515625" style="379" bestFit="1" customWidth="1"/>
    <col min="3590" max="3590" width="13" style="379" customWidth="1"/>
    <col min="3591" max="3591" width="8" style="379" bestFit="1" customWidth="1"/>
    <col min="3592" max="3592" width="6.140625" style="379" customWidth="1"/>
    <col min="3593" max="3593" width="10" style="379" customWidth="1"/>
    <col min="3594" max="3594" width="11.28515625" style="379" bestFit="1" customWidth="1"/>
    <col min="3595" max="3595" width="10.28515625" style="379" bestFit="1" customWidth="1"/>
    <col min="3596" max="3596" width="7.85546875" style="379" bestFit="1" customWidth="1"/>
    <col min="3597" max="3597" width="7.7109375" style="379" bestFit="1" customWidth="1"/>
    <col min="3598" max="3598" width="11.28515625" style="379" bestFit="1" customWidth="1"/>
    <col min="3599" max="3599" width="8" style="379" bestFit="1" customWidth="1"/>
    <col min="3600" max="3601" width="12.28515625" style="379" bestFit="1" customWidth="1"/>
    <col min="3602" max="3840" width="9.140625" style="379"/>
    <col min="3841" max="3841" width="9.140625" style="379" customWidth="1"/>
    <col min="3842" max="3842" width="11.28515625" style="379" customWidth="1"/>
    <col min="3843" max="3843" width="12.140625" style="379" bestFit="1" customWidth="1"/>
    <col min="3844" max="3844" width="11.28515625" style="379" customWidth="1"/>
    <col min="3845" max="3845" width="12.28515625" style="379" bestFit="1" customWidth="1"/>
    <col min="3846" max="3846" width="13" style="379" customWidth="1"/>
    <col min="3847" max="3847" width="8" style="379" bestFit="1" customWidth="1"/>
    <col min="3848" max="3848" width="6.140625" style="379" customWidth="1"/>
    <col min="3849" max="3849" width="10" style="379" customWidth="1"/>
    <col min="3850" max="3850" width="11.28515625" style="379" bestFit="1" customWidth="1"/>
    <col min="3851" max="3851" width="10.28515625" style="379" bestFit="1" customWidth="1"/>
    <col min="3852" max="3852" width="7.85546875" style="379" bestFit="1" customWidth="1"/>
    <col min="3853" max="3853" width="7.7109375" style="379" bestFit="1" customWidth="1"/>
    <col min="3854" max="3854" width="11.28515625" style="379" bestFit="1" customWidth="1"/>
    <col min="3855" max="3855" width="8" style="379" bestFit="1" customWidth="1"/>
    <col min="3856" max="3857" width="12.28515625" style="379" bestFit="1" customWidth="1"/>
    <col min="3858" max="4096" width="9.140625" style="379"/>
    <col min="4097" max="4097" width="9.140625" style="379" customWidth="1"/>
    <col min="4098" max="4098" width="11.28515625" style="379" customWidth="1"/>
    <col min="4099" max="4099" width="12.140625" style="379" bestFit="1" customWidth="1"/>
    <col min="4100" max="4100" width="11.28515625" style="379" customWidth="1"/>
    <col min="4101" max="4101" width="12.28515625" style="379" bestFit="1" customWidth="1"/>
    <col min="4102" max="4102" width="13" style="379" customWidth="1"/>
    <col min="4103" max="4103" width="8" style="379" bestFit="1" customWidth="1"/>
    <col min="4104" max="4104" width="6.140625" style="379" customWidth="1"/>
    <col min="4105" max="4105" width="10" style="379" customWidth="1"/>
    <col min="4106" max="4106" width="11.28515625" style="379" bestFit="1" customWidth="1"/>
    <col min="4107" max="4107" width="10.28515625" style="379" bestFit="1" customWidth="1"/>
    <col min="4108" max="4108" width="7.85546875" style="379" bestFit="1" customWidth="1"/>
    <col min="4109" max="4109" width="7.7109375" style="379" bestFit="1" customWidth="1"/>
    <col min="4110" max="4110" width="11.28515625" style="379" bestFit="1" customWidth="1"/>
    <col min="4111" max="4111" width="8" style="379" bestFit="1" customWidth="1"/>
    <col min="4112" max="4113" width="12.28515625" style="379" bestFit="1" customWidth="1"/>
    <col min="4114" max="4352" width="9.140625" style="379"/>
    <col min="4353" max="4353" width="9.140625" style="379" customWidth="1"/>
    <col min="4354" max="4354" width="11.28515625" style="379" customWidth="1"/>
    <col min="4355" max="4355" width="12.140625" style="379" bestFit="1" customWidth="1"/>
    <col min="4356" max="4356" width="11.28515625" style="379" customWidth="1"/>
    <col min="4357" max="4357" width="12.28515625" style="379" bestFit="1" customWidth="1"/>
    <col min="4358" max="4358" width="13" style="379" customWidth="1"/>
    <col min="4359" max="4359" width="8" style="379" bestFit="1" customWidth="1"/>
    <col min="4360" max="4360" width="6.140625" style="379" customWidth="1"/>
    <col min="4361" max="4361" width="10" style="379" customWidth="1"/>
    <col min="4362" max="4362" width="11.28515625" style="379" bestFit="1" customWidth="1"/>
    <col min="4363" max="4363" width="10.28515625" style="379" bestFit="1" customWidth="1"/>
    <col min="4364" max="4364" width="7.85546875" style="379" bestFit="1" customWidth="1"/>
    <col min="4365" max="4365" width="7.7109375" style="379" bestFit="1" customWidth="1"/>
    <col min="4366" max="4366" width="11.28515625" style="379" bestFit="1" customWidth="1"/>
    <col min="4367" max="4367" width="8" style="379" bestFit="1" customWidth="1"/>
    <col min="4368" max="4369" width="12.28515625" style="379" bestFit="1" customWidth="1"/>
    <col min="4370" max="4608" width="9.140625" style="379"/>
    <col min="4609" max="4609" width="9.140625" style="379" customWidth="1"/>
    <col min="4610" max="4610" width="11.28515625" style="379" customWidth="1"/>
    <col min="4611" max="4611" width="12.140625" style="379" bestFit="1" customWidth="1"/>
    <col min="4612" max="4612" width="11.28515625" style="379" customWidth="1"/>
    <col min="4613" max="4613" width="12.28515625" style="379" bestFit="1" customWidth="1"/>
    <col min="4614" max="4614" width="13" style="379" customWidth="1"/>
    <col min="4615" max="4615" width="8" style="379" bestFit="1" customWidth="1"/>
    <col min="4616" max="4616" width="6.140625" style="379" customWidth="1"/>
    <col min="4617" max="4617" width="10" style="379" customWidth="1"/>
    <col min="4618" max="4618" width="11.28515625" style="379" bestFit="1" customWidth="1"/>
    <col min="4619" max="4619" width="10.28515625" style="379" bestFit="1" customWidth="1"/>
    <col min="4620" max="4620" width="7.85546875" style="379" bestFit="1" customWidth="1"/>
    <col min="4621" max="4621" width="7.7109375" style="379" bestFit="1" customWidth="1"/>
    <col min="4622" max="4622" width="11.28515625" style="379" bestFit="1" customWidth="1"/>
    <col min="4623" max="4623" width="8" style="379" bestFit="1" customWidth="1"/>
    <col min="4624" max="4625" width="12.28515625" style="379" bestFit="1" customWidth="1"/>
    <col min="4626" max="4864" width="9.140625" style="379"/>
    <col min="4865" max="4865" width="9.140625" style="379" customWidth="1"/>
    <col min="4866" max="4866" width="11.28515625" style="379" customWidth="1"/>
    <col min="4867" max="4867" width="12.140625" style="379" bestFit="1" customWidth="1"/>
    <col min="4868" max="4868" width="11.28515625" style="379" customWidth="1"/>
    <col min="4869" max="4869" width="12.28515625" style="379" bestFit="1" customWidth="1"/>
    <col min="4870" max="4870" width="13" style="379" customWidth="1"/>
    <col min="4871" max="4871" width="8" style="379" bestFit="1" customWidth="1"/>
    <col min="4872" max="4872" width="6.140625" style="379" customWidth="1"/>
    <col min="4873" max="4873" width="10" style="379" customWidth="1"/>
    <col min="4874" max="4874" width="11.28515625" style="379" bestFit="1" customWidth="1"/>
    <col min="4875" max="4875" width="10.28515625" style="379" bestFit="1" customWidth="1"/>
    <col min="4876" max="4876" width="7.85546875" style="379" bestFit="1" customWidth="1"/>
    <col min="4877" max="4877" width="7.7109375" style="379" bestFit="1" customWidth="1"/>
    <col min="4878" max="4878" width="11.28515625" style="379" bestFit="1" customWidth="1"/>
    <col min="4879" max="4879" width="8" style="379" bestFit="1" customWidth="1"/>
    <col min="4880" max="4881" width="12.28515625" style="379" bestFit="1" customWidth="1"/>
    <col min="4882" max="5120" width="9.140625" style="379"/>
    <col min="5121" max="5121" width="9.140625" style="379" customWidth="1"/>
    <col min="5122" max="5122" width="11.28515625" style="379" customWidth="1"/>
    <col min="5123" max="5123" width="12.140625" style="379" bestFit="1" customWidth="1"/>
    <col min="5124" max="5124" width="11.28515625" style="379" customWidth="1"/>
    <col min="5125" max="5125" width="12.28515625" style="379" bestFit="1" customWidth="1"/>
    <col min="5126" max="5126" width="13" style="379" customWidth="1"/>
    <col min="5127" max="5127" width="8" style="379" bestFit="1" customWidth="1"/>
    <col min="5128" max="5128" width="6.140625" style="379" customWidth="1"/>
    <col min="5129" max="5129" width="10" style="379" customWidth="1"/>
    <col min="5130" max="5130" width="11.28515625" style="379" bestFit="1" customWidth="1"/>
    <col min="5131" max="5131" width="10.28515625" style="379" bestFit="1" customWidth="1"/>
    <col min="5132" max="5132" width="7.85546875" style="379" bestFit="1" customWidth="1"/>
    <col min="5133" max="5133" width="7.7109375" style="379" bestFit="1" customWidth="1"/>
    <col min="5134" max="5134" width="11.28515625" style="379" bestFit="1" customWidth="1"/>
    <col min="5135" max="5135" width="8" style="379" bestFit="1" customWidth="1"/>
    <col min="5136" max="5137" width="12.28515625" style="379" bestFit="1" customWidth="1"/>
    <col min="5138" max="5376" width="9.140625" style="379"/>
    <col min="5377" max="5377" width="9.140625" style="379" customWidth="1"/>
    <col min="5378" max="5378" width="11.28515625" style="379" customWidth="1"/>
    <col min="5379" max="5379" width="12.140625" style="379" bestFit="1" customWidth="1"/>
    <col min="5380" max="5380" width="11.28515625" style="379" customWidth="1"/>
    <col min="5381" max="5381" width="12.28515625" style="379" bestFit="1" customWidth="1"/>
    <col min="5382" max="5382" width="13" style="379" customWidth="1"/>
    <col min="5383" max="5383" width="8" style="379" bestFit="1" customWidth="1"/>
    <col min="5384" max="5384" width="6.140625" style="379" customWidth="1"/>
    <col min="5385" max="5385" width="10" style="379" customWidth="1"/>
    <col min="5386" max="5386" width="11.28515625" style="379" bestFit="1" customWidth="1"/>
    <col min="5387" max="5387" width="10.28515625" style="379" bestFit="1" customWidth="1"/>
    <col min="5388" max="5388" width="7.85546875" style="379" bestFit="1" customWidth="1"/>
    <col min="5389" max="5389" width="7.7109375" style="379" bestFit="1" customWidth="1"/>
    <col min="5390" max="5390" width="11.28515625" style="379" bestFit="1" customWidth="1"/>
    <col min="5391" max="5391" width="8" style="379" bestFit="1" customWidth="1"/>
    <col min="5392" max="5393" width="12.28515625" style="379" bestFit="1" customWidth="1"/>
    <col min="5394" max="5632" width="9.140625" style="379"/>
    <col min="5633" max="5633" width="9.140625" style="379" customWidth="1"/>
    <col min="5634" max="5634" width="11.28515625" style="379" customWidth="1"/>
    <col min="5635" max="5635" width="12.140625" style="379" bestFit="1" customWidth="1"/>
    <col min="5636" max="5636" width="11.28515625" style="379" customWidth="1"/>
    <col min="5637" max="5637" width="12.28515625" style="379" bestFit="1" customWidth="1"/>
    <col min="5638" max="5638" width="13" style="379" customWidth="1"/>
    <col min="5639" max="5639" width="8" style="379" bestFit="1" customWidth="1"/>
    <col min="5640" max="5640" width="6.140625" style="379" customWidth="1"/>
    <col min="5641" max="5641" width="10" style="379" customWidth="1"/>
    <col min="5642" max="5642" width="11.28515625" style="379" bestFit="1" customWidth="1"/>
    <col min="5643" max="5643" width="10.28515625" style="379" bestFit="1" customWidth="1"/>
    <col min="5644" max="5644" width="7.85546875" style="379" bestFit="1" customWidth="1"/>
    <col min="5645" max="5645" width="7.7109375" style="379" bestFit="1" customWidth="1"/>
    <col min="5646" max="5646" width="11.28515625" style="379" bestFit="1" customWidth="1"/>
    <col min="5647" max="5647" width="8" style="379" bestFit="1" customWidth="1"/>
    <col min="5648" max="5649" width="12.28515625" style="379" bestFit="1" customWidth="1"/>
    <col min="5650" max="5888" width="9.140625" style="379"/>
    <col min="5889" max="5889" width="9.140625" style="379" customWidth="1"/>
    <col min="5890" max="5890" width="11.28515625" style="379" customWidth="1"/>
    <col min="5891" max="5891" width="12.140625" style="379" bestFit="1" customWidth="1"/>
    <col min="5892" max="5892" width="11.28515625" style="379" customWidth="1"/>
    <col min="5893" max="5893" width="12.28515625" style="379" bestFit="1" customWidth="1"/>
    <col min="5894" max="5894" width="13" style="379" customWidth="1"/>
    <col min="5895" max="5895" width="8" style="379" bestFit="1" customWidth="1"/>
    <col min="5896" max="5896" width="6.140625" style="379" customWidth="1"/>
    <col min="5897" max="5897" width="10" style="379" customWidth="1"/>
    <col min="5898" max="5898" width="11.28515625" style="379" bestFit="1" customWidth="1"/>
    <col min="5899" max="5899" width="10.28515625" style="379" bestFit="1" customWidth="1"/>
    <col min="5900" max="5900" width="7.85546875" style="379" bestFit="1" customWidth="1"/>
    <col min="5901" max="5901" width="7.7109375" style="379" bestFit="1" customWidth="1"/>
    <col min="5902" max="5902" width="11.28515625" style="379" bestFit="1" customWidth="1"/>
    <col min="5903" max="5903" width="8" style="379" bestFit="1" customWidth="1"/>
    <col min="5904" max="5905" width="12.28515625" style="379" bestFit="1" customWidth="1"/>
    <col min="5906" max="6144" width="9.140625" style="379"/>
    <col min="6145" max="6145" width="9.140625" style="379" customWidth="1"/>
    <col min="6146" max="6146" width="11.28515625" style="379" customWidth="1"/>
    <col min="6147" max="6147" width="12.140625" style="379" bestFit="1" customWidth="1"/>
    <col min="6148" max="6148" width="11.28515625" style="379" customWidth="1"/>
    <col min="6149" max="6149" width="12.28515625" style="379" bestFit="1" customWidth="1"/>
    <col min="6150" max="6150" width="13" style="379" customWidth="1"/>
    <col min="6151" max="6151" width="8" style="379" bestFit="1" customWidth="1"/>
    <col min="6152" max="6152" width="6.140625" style="379" customWidth="1"/>
    <col min="6153" max="6153" width="10" style="379" customWidth="1"/>
    <col min="6154" max="6154" width="11.28515625" style="379" bestFit="1" customWidth="1"/>
    <col min="6155" max="6155" width="10.28515625" style="379" bestFit="1" customWidth="1"/>
    <col min="6156" max="6156" width="7.85546875" style="379" bestFit="1" customWidth="1"/>
    <col min="6157" max="6157" width="7.7109375" style="379" bestFit="1" customWidth="1"/>
    <col min="6158" max="6158" width="11.28515625" style="379" bestFit="1" customWidth="1"/>
    <col min="6159" max="6159" width="8" style="379" bestFit="1" customWidth="1"/>
    <col min="6160" max="6161" width="12.28515625" style="379" bestFit="1" customWidth="1"/>
    <col min="6162" max="6400" width="9.140625" style="379"/>
    <col min="6401" max="6401" width="9.140625" style="379" customWidth="1"/>
    <col min="6402" max="6402" width="11.28515625" style="379" customWidth="1"/>
    <col min="6403" max="6403" width="12.140625" style="379" bestFit="1" customWidth="1"/>
    <col min="6404" max="6404" width="11.28515625" style="379" customWidth="1"/>
    <col min="6405" max="6405" width="12.28515625" style="379" bestFit="1" customWidth="1"/>
    <col min="6406" max="6406" width="13" style="379" customWidth="1"/>
    <col min="6407" max="6407" width="8" style="379" bestFit="1" customWidth="1"/>
    <col min="6408" max="6408" width="6.140625" style="379" customWidth="1"/>
    <col min="6409" max="6409" width="10" style="379" customWidth="1"/>
    <col min="6410" max="6410" width="11.28515625" style="379" bestFit="1" customWidth="1"/>
    <col min="6411" max="6411" width="10.28515625" style="379" bestFit="1" customWidth="1"/>
    <col min="6412" max="6412" width="7.85546875" style="379" bestFit="1" customWidth="1"/>
    <col min="6413" max="6413" width="7.7109375" style="379" bestFit="1" customWidth="1"/>
    <col min="6414" max="6414" width="11.28515625" style="379" bestFit="1" customWidth="1"/>
    <col min="6415" max="6415" width="8" style="379" bestFit="1" customWidth="1"/>
    <col min="6416" max="6417" width="12.28515625" style="379" bestFit="1" customWidth="1"/>
    <col min="6418" max="6656" width="9.140625" style="379"/>
    <col min="6657" max="6657" width="9.140625" style="379" customWidth="1"/>
    <col min="6658" max="6658" width="11.28515625" style="379" customWidth="1"/>
    <col min="6659" max="6659" width="12.140625" style="379" bestFit="1" customWidth="1"/>
    <col min="6660" max="6660" width="11.28515625" style="379" customWidth="1"/>
    <col min="6661" max="6661" width="12.28515625" style="379" bestFit="1" customWidth="1"/>
    <col min="6662" max="6662" width="13" style="379" customWidth="1"/>
    <col min="6663" max="6663" width="8" style="379" bestFit="1" customWidth="1"/>
    <col min="6664" max="6664" width="6.140625" style="379" customWidth="1"/>
    <col min="6665" max="6665" width="10" style="379" customWidth="1"/>
    <col min="6666" max="6666" width="11.28515625" style="379" bestFit="1" customWidth="1"/>
    <col min="6667" max="6667" width="10.28515625" style="379" bestFit="1" customWidth="1"/>
    <col min="6668" max="6668" width="7.85546875" style="379" bestFit="1" customWidth="1"/>
    <col min="6669" max="6669" width="7.7109375" style="379" bestFit="1" customWidth="1"/>
    <col min="6670" max="6670" width="11.28515625" style="379" bestFit="1" customWidth="1"/>
    <col min="6671" max="6671" width="8" style="379" bestFit="1" customWidth="1"/>
    <col min="6672" max="6673" width="12.28515625" style="379" bestFit="1" customWidth="1"/>
    <col min="6674" max="6912" width="9.140625" style="379"/>
    <col min="6913" max="6913" width="9.140625" style="379" customWidth="1"/>
    <col min="6914" max="6914" width="11.28515625" style="379" customWidth="1"/>
    <col min="6915" max="6915" width="12.140625" style="379" bestFit="1" customWidth="1"/>
    <col min="6916" max="6916" width="11.28515625" style="379" customWidth="1"/>
    <col min="6917" max="6917" width="12.28515625" style="379" bestFit="1" customWidth="1"/>
    <col min="6918" max="6918" width="13" style="379" customWidth="1"/>
    <col min="6919" max="6919" width="8" style="379" bestFit="1" customWidth="1"/>
    <col min="6920" max="6920" width="6.140625" style="379" customWidth="1"/>
    <col min="6921" max="6921" width="10" style="379" customWidth="1"/>
    <col min="6922" max="6922" width="11.28515625" style="379" bestFit="1" customWidth="1"/>
    <col min="6923" max="6923" width="10.28515625" style="379" bestFit="1" customWidth="1"/>
    <col min="6924" max="6924" width="7.85546875" style="379" bestFit="1" customWidth="1"/>
    <col min="6925" max="6925" width="7.7109375" style="379" bestFit="1" customWidth="1"/>
    <col min="6926" max="6926" width="11.28515625" style="379" bestFit="1" customWidth="1"/>
    <col min="6927" max="6927" width="8" style="379" bestFit="1" customWidth="1"/>
    <col min="6928" max="6929" width="12.28515625" style="379" bestFit="1" customWidth="1"/>
    <col min="6930" max="7168" width="9.140625" style="379"/>
    <col min="7169" max="7169" width="9.140625" style="379" customWidth="1"/>
    <col min="7170" max="7170" width="11.28515625" style="379" customWidth="1"/>
    <col min="7171" max="7171" width="12.140625" style="379" bestFit="1" customWidth="1"/>
    <col min="7172" max="7172" width="11.28515625" style="379" customWidth="1"/>
    <col min="7173" max="7173" width="12.28515625" style="379" bestFit="1" customWidth="1"/>
    <col min="7174" max="7174" width="13" style="379" customWidth="1"/>
    <col min="7175" max="7175" width="8" style="379" bestFit="1" customWidth="1"/>
    <col min="7176" max="7176" width="6.140625" style="379" customWidth="1"/>
    <col min="7177" max="7177" width="10" style="379" customWidth="1"/>
    <col min="7178" max="7178" width="11.28515625" style="379" bestFit="1" customWidth="1"/>
    <col min="7179" max="7179" width="10.28515625" style="379" bestFit="1" customWidth="1"/>
    <col min="7180" max="7180" width="7.85546875" style="379" bestFit="1" customWidth="1"/>
    <col min="7181" max="7181" width="7.7109375" style="379" bestFit="1" customWidth="1"/>
    <col min="7182" max="7182" width="11.28515625" style="379" bestFit="1" customWidth="1"/>
    <col min="7183" max="7183" width="8" style="379" bestFit="1" customWidth="1"/>
    <col min="7184" max="7185" width="12.28515625" style="379" bestFit="1" customWidth="1"/>
    <col min="7186" max="7424" width="9.140625" style="379"/>
    <col min="7425" max="7425" width="9.140625" style="379" customWidth="1"/>
    <col min="7426" max="7426" width="11.28515625" style="379" customWidth="1"/>
    <col min="7427" max="7427" width="12.140625" style="379" bestFit="1" customWidth="1"/>
    <col min="7428" max="7428" width="11.28515625" style="379" customWidth="1"/>
    <col min="7429" max="7429" width="12.28515625" style="379" bestFit="1" customWidth="1"/>
    <col min="7430" max="7430" width="13" style="379" customWidth="1"/>
    <col min="7431" max="7431" width="8" style="379" bestFit="1" customWidth="1"/>
    <col min="7432" max="7432" width="6.140625" style="379" customWidth="1"/>
    <col min="7433" max="7433" width="10" style="379" customWidth="1"/>
    <col min="7434" max="7434" width="11.28515625" style="379" bestFit="1" customWidth="1"/>
    <col min="7435" max="7435" width="10.28515625" style="379" bestFit="1" customWidth="1"/>
    <col min="7436" max="7436" width="7.85546875" style="379" bestFit="1" customWidth="1"/>
    <col min="7437" max="7437" width="7.7109375" style="379" bestFit="1" customWidth="1"/>
    <col min="7438" max="7438" width="11.28515625" style="379" bestFit="1" customWidth="1"/>
    <col min="7439" max="7439" width="8" style="379" bestFit="1" customWidth="1"/>
    <col min="7440" max="7441" width="12.28515625" style="379" bestFit="1" customWidth="1"/>
    <col min="7442" max="7680" width="9.140625" style="379"/>
    <col min="7681" max="7681" width="9.140625" style="379" customWidth="1"/>
    <col min="7682" max="7682" width="11.28515625" style="379" customWidth="1"/>
    <col min="7683" max="7683" width="12.140625" style="379" bestFit="1" customWidth="1"/>
    <col min="7684" max="7684" width="11.28515625" style="379" customWidth="1"/>
    <col min="7685" max="7685" width="12.28515625" style="379" bestFit="1" customWidth="1"/>
    <col min="7686" max="7686" width="13" style="379" customWidth="1"/>
    <col min="7687" max="7687" width="8" style="379" bestFit="1" customWidth="1"/>
    <col min="7688" max="7688" width="6.140625" style="379" customWidth="1"/>
    <col min="7689" max="7689" width="10" style="379" customWidth="1"/>
    <col min="7690" max="7690" width="11.28515625" style="379" bestFit="1" customWidth="1"/>
    <col min="7691" max="7691" width="10.28515625" style="379" bestFit="1" customWidth="1"/>
    <col min="7692" max="7692" width="7.85546875" style="379" bestFit="1" customWidth="1"/>
    <col min="7693" max="7693" width="7.7109375" style="379" bestFit="1" customWidth="1"/>
    <col min="7694" max="7694" width="11.28515625" style="379" bestFit="1" customWidth="1"/>
    <col min="7695" max="7695" width="8" style="379" bestFit="1" customWidth="1"/>
    <col min="7696" max="7697" width="12.28515625" style="379" bestFit="1" customWidth="1"/>
    <col min="7698" max="7936" width="9.140625" style="379"/>
    <col min="7937" max="7937" width="9.140625" style="379" customWidth="1"/>
    <col min="7938" max="7938" width="11.28515625" style="379" customWidth="1"/>
    <col min="7939" max="7939" width="12.140625" style="379" bestFit="1" customWidth="1"/>
    <col min="7940" max="7940" width="11.28515625" style="379" customWidth="1"/>
    <col min="7941" max="7941" width="12.28515625" style="379" bestFit="1" customWidth="1"/>
    <col min="7942" max="7942" width="13" style="379" customWidth="1"/>
    <col min="7943" max="7943" width="8" style="379" bestFit="1" customWidth="1"/>
    <col min="7944" max="7944" width="6.140625" style="379" customWidth="1"/>
    <col min="7945" max="7945" width="10" style="379" customWidth="1"/>
    <col min="7946" max="7946" width="11.28515625" style="379" bestFit="1" customWidth="1"/>
    <col min="7947" max="7947" width="10.28515625" style="379" bestFit="1" customWidth="1"/>
    <col min="7948" max="7948" width="7.85546875" style="379" bestFit="1" customWidth="1"/>
    <col min="7949" max="7949" width="7.7109375" style="379" bestFit="1" customWidth="1"/>
    <col min="7950" max="7950" width="11.28515625" style="379" bestFit="1" customWidth="1"/>
    <col min="7951" max="7951" width="8" style="379" bestFit="1" customWidth="1"/>
    <col min="7952" max="7953" width="12.28515625" style="379" bestFit="1" customWidth="1"/>
    <col min="7954" max="8192" width="9.140625" style="379"/>
    <col min="8193" max="8193" width="9.140625" style="379" customWidth="1"/>
    <col min="8194" max="8194" width="11.28515625" style="379" customWidth="1"/>
    <col min="8195" max="8195" width="12.140625" style="379" bestFit="1" customWidth="1"/>
    <col min="8196" max="8196" width="11.28515625" style="379" customWidth="1"/>
    <col min="8197" max="8197" width="12.28515625" style="379" bestFit="1" customWidth="1"/>
    <col min="8198" max="8198" width="13" style="379" customWidth="1"/>
    <col min="8199" max="8199" width="8" style="379" bestFit="1" customWidth="1"/>
    <col min="8200" max="8200" width="6.140625" style="379" customWidth="1"/>
    <col min="8201" max="8201" width="10" style="379" customWidth="1"/>
    <col min="8202" max="8202" width="11.28515625" style="379" bestFit="1" customWidth="1"/>
    <col min="8203" max="8203" width="10.28515625" style="379" bestFit="1" customWidth="1"/>
    <col min="8204" max="8204" width="7.85546875" style="379" bestFit="1" customWidth="1"/>
    <col min="8205" max="8205" width="7.7109375" style="379" bestFit="1" customWidth="1"/>
    <col min="8206" max="8206" width="11.28515625" style="379" bestFit="1" customWidth="1"/>
    <col min="8207" max="8207" width="8" style="379" bestFit="1" customWidth="1"/>
    <col min="8208" max="8209" width="12.28515625" style="379" bestFit="1" customWidth="1"/>
    <col min="8210" max="8448" width="9.140625" style="379"/>
    <col min="8449" max="8449" width="9.140625" style="379" customWidth="1"/>
    <col min="8450" max="8450" width="11.28515625" style="379" customWidth="1"/>
    <col min="8451" max="8451" width="12.140625" style="379" bestFit="1" customWidth="1"/>
    <col min="8452" max="8452" width="11.28515625" style="379" customWidth="1"/>
    <col min="8453" max="8453" width="12.28515625" style="379" bestFit="1" customWidth="1"/>
    <col min="8454" max="8454" width="13" style="379" customWidth="1"/>
    <col min="8455" max="8455" width="8" style="379" bestFit="1" customWidth="1"/>
    <col min="8456" max="8456" width="6.140625" style="379" customWidth="1"/>
    <col min="8457" max="8457" width="10" style="379" customWidth="1"/>
    <col min="8458" max="8458" width="11.28515625" style="379" bestFit="1" customWidth="1"/>
    <col min="8459" max="8459" width="10.28515625" style="379" bestFit="1" customWidth="1"/>
    <col min="8460" max="8460" width="7.85546875" style="379" bestFit="1" customWidth="1"/>
    <col min="8461" max="8461" width="7.7109375" style="379" bestFit="1" customWidth="1"/>
    <col min="8462" max="8462" width="11.28515625" style="379" bestFit="1" customWidth="1"/>
    <col min="8463" max="8463" width="8" style="379" bestFit="1" customWidth="1"/>
    <col min="8464" max="8465" width="12.28515625" style="379" bestFit="1" customWidth="1"/>
    <col min="8466" max="8704" width="9.140625" style="379"/>
    <col min="8705" max="8705" width="9.140625" style="379" customWidth="1"/>
    <col min="8706" max="8706" width="11.28515625" style="379" customWidth="1"/>
    <col min="8707" max="8707" width="12.140625" style="379" bestFit="1" customWidth="1"/>
    <col min="8708" max="8708" width="11.28515625" style="379" customWidth="1"/>
    <col min="8709" max="8709" width="12.28515625" style="379" bestFit="1" customWidth="1"/>
    <col min="8710" max="8710" width="13" style="379" customWidth="1"/>
    <col min="8711" max="8711" width="8" style="379" bestFit="1" customWidth="1"/>
    <col min="8712" max="8712" width="6.140625" style="379" customWidth="1"/>
    <col min="8713" max="8713" width="10" style="379" customWidth="1"/>
    <col min="8714" max="8714" width="11.28515625" style="379" bestFit="1" customWidth="1"/>
    <col min="8715" max="8715" width="10.28515625" style="379" bestFit="1" customWidth="1"/>
    <col min="8716" max="8716" width="7.85546875" style="379" bestFit="1" customWidth="1"/>
    <col min="8717" max="8717" width="7.7109375" style="379" bestFit="1" customWidth="1"/>
    <col min="8718" max="8718" width="11.28515625" style="379" bestFit="1" customWidth="1"/>
    <col min="8719" max="8719" width="8" style="379" bestFit="1" customWidth="1"/>
    <col min="8720" max="8721" width="12.28515625" style="379" bestFit="1" customWidth="1"/>
    <col min="8722" max="8960" width="9.140625" style="379"/>
    <col min="8961" max="8961" width="9.140625" style="379" customWidth="1"/>
    <col min="8962" max="8962" width="11.28515625" style="379" customWidth="1"/>
    <col min="8963" max="8963" width="12.140625" style="379" bestFit="1" customWidth="1"/>
    <col min="8964" max="8964" width="11.28515625" style="379" customWidth="1"/>
    <col min="8965" max="8965" width="12.28515625" style="379" bestFit="1" customWidth="1"/>
    <col min="8966" max="8966" width="13" style="379" customWidth="1"/>
    <col min="8967" max="8967" width="8" style="379" bestFit="1" customWidth="1"/>
    <col min="8968" max="8968" width="6.140625" style="379" customWidth="1"/>
    <col min="8969" max="8969" width="10" style="379" customWidth="1"/>
    <col min="8970" max="8970" width="11.28515625" style="379" bestFit="1" customWidth="1"/>
    <col min="8971" max="8971" width="10.28515625" style="379" bestFit="1" customWidth="1"/>
    <col min="8972" max="8972" width="7.85546875" style="379" bestFit="1" customWidth="1"/>
    <col min="8973" max="8973" width="7.7109375" style="379" bestFit="1" customWidth="1"/>
    <col min="8974" max="8974" width="11.28515625" style="379" bestFit="1" customWidth="1"/>
    <col min="8975" max="8975" width="8" style="379" bestFit="1" customWidth="1"/>
    <col min="8976" max="8977" width="12.28515625" style="379" bestFit="1" customWidth="1"/>
    <col min="8978" max="9216" width="9.140625" style="379"/>
    <col min="9217" max="9217" width="9.140625" style="379" customWidth="1"/>
    <col min="9218" max="9218" width="11.28515625" style="379" customWidth="1"/>
    <col min="9219" max="9219" width="12.140625" style="379" bestFit="1" customWidth="1"/>
    <col min="9220" max="9220" width="11.28515625" style="379" customWidth="1"/>
    <col min="9221" max="9221" width="12.28515625" style="379" bestFit="1" customWidth="1"/>
    <col min="9222" max="9222" width="13" style="379" customWidth="1"/>
    <col min="9223" max="9223" width="8" style="379" bestFit="1" customWidth="1"/>
    <col min="9224" max="9224" width="6.140625" style="379" customWidth="1"/>
    <col min="9225" max="9225" width="10" style="379" customWidth="1"/>
    <col min="9226" max="9226" width="11.28515625" style="379" bestFit="1" customWidth="1"/>
    <col min="9227" max="9227" width="10.28515625" style="379" bestFit="1" customWidth="1"/>
    <col min="9228" max="9228" width="7.85546875" style="379" bestFit="1" customWidth="1"/>
    <col min="9229" max="9229" width="7.7109375" style="379" bestFit="1" customWidth="1"/>
    <col min="9230" max="9230" width="11.28515625" style="379" bestFit="1" customWidth="1"/>
    <col min="9231" max="9231" width="8" style="379" bestFit="1" customWidth="1"/>
    <col min="9232" max="9233" width="12.28515625" style="379" bestFit="1" customWidth="1"/>
    <col min="9234" max="9472" width="9.140625" style="379"/>
    <col min="9473" max="9473" width="9.140625" style="379" customWidth="1"/>
    <col min="9474" max="9474" width="11.28515625" style="379" customWidth="1"/>
    <col min="9475" max="9475" width="12.140625" style="379" bestFit="1" customWidth="1"/>
    <col min="9476" max="9476" width="11.28515625" style="379" customWidth="1"/>
    <col min="9477" max="9477" width="12.28515625" style="379" bestFit="1" customWidth="1"/>
    <col min="9478" max="9478" width="13" style="379" customWidth="1"/>
    <col min="9479" max="9479" width="8" style="379" bestFit="1" customWidth="1"/>
    <col min="9480" max="9480" width="6.140625" style="379" customWidth="1"/>
    <col min="9481" max="9481" width="10" style="379" customWidth="1"/>
    <col min="9482" max="9482" width="11.28515625" style="379" bestFit="1" customWidth="1"/>
    <col min="9483" max="9483" width="10.28515625" style="379" bestFit="1" customWidth="1"/>
    <col min="9484" max="9484" width="7.85546875" style="379" bestFit="1" customWidth="1"/>
    <col min="9485" max="9485" width="7.7109375" style="379" bestFit="1" customWidth="1"/>
    <col min="9486" max="9486" width="11.28515625" style="379" bestFit="1" customWidth="1"/>
    <col min="9487" max="9487" width="8" style="379" bestFit="1" customWidth="1"/>
    <col min="9488" max="9489" width="12.28515625" style="379" bestFit="1" customWidth="1"/>
    <col min="9490" max="9728" width="9.140625" style="379"/>
    <col min="9729" max="9729" width="9.140625" style="379" customWidth="1"/>
    <col min="9730" max="9730" width="11.28515625" style="379" customWidth="1"/>
    <col min="9731" max="9731" width="12.140625" style="379" bestFit="1" customWidth="1"/>
    <col min="9732" max="9732" width="11.28515625" style="379" customWidth="1"/>
    <col min="9733" max="9733" width="12.28515625" style="379" bestFit="1" customWidth="1"/>
    <col min="9734" max="9734" width="13" style="379" customWidth="1"/>
    <col min="9735" max="9735" width="8" style="379" bestFit="1" customWidth="1"/>
    <col min="9736" max="9736" width="6.140625" style="379" customWidth="1"/>
    <col min="9737" max="9737" width="10" style="379" customWidth="1"/>
    <col min="9738" max="9738" width="11.28515625" style="379" bestFit="1" customWidth="1"/>
    <col min="9739" max="9739" width="10.28515625" style="379" bestFit="1" customWidth="1"/>
    <col min="9740" max="9740" width="7.85546875" style="379" bestFit="1" customWidth="1"/>
    <col min="9741" max="9741" width="7.7109375" style="379" bestFit="1" customWidth="1"/>
    <col min="9742" max="9742" width="11.28515625" style="379" bestFit="1" customWidth="1"/>
    <col min="9743" max="9743" width="8" style="379" bestFit="1" customWidth="1"/>
    <col min="9744" max="9745" width="12.28515625" style="379" bestFit="1" customWidth="1"/>
    <col min="9746" max="9984" width="9.140625" style="379"/>
    <col min="9985" max="9985" width="9.140625" style="379" customWidth="1"/>
    <col min="9986" max="9986" width="11.28515625" style="379" customWidth="1"/>
    <col min="9987" max="9987" width="12.140625" style="379" bestFit="1" customWidth="1"/>
    <col min="9988" max="9988" width="11.28515625" style="379" customWidth="1"/>
    <col min="9989" max="9989" width="12.28515625" style="379" bestFit="1" customWidth="1"/>
    <col min="9990" max="9990" width="13" style="379" customWidth="1"/>
    <col min="9991" max="9991" width="8" style="379" bestFit="1" customWidth="1"/>
    <col min="9992" max="9992" width="6.140625" style="379" customWidth="1"/>
    <col min="9993" max="9993" width="10" style="379" customWidth="1"/>
    <col min="9994" max="9994" width="11.28515625" style="379" bestFit="1" customWidth="1"/>
    <col min="9995" max="9995" width="10.28515625" style="379" bestFit="1" customWidth="1"/>
    <col min="9996" max="9996" width="7.85546875" style="379" bestFit="1" customWidth="1"/>
    <col min="9997" max="9997" width="7.7109375" style="379" bestFit="1" customWidth="1"/>
    <col min="9998" max="9998" width="11.28515625" style="379" bestFit="1" customWidth="1"/>
    <col min="9999" max="9999" width="8" style="379" bestFit="1" customWidth="1"/>
    <col min="10000" max="10001" width="12.28515625" style="379" bestFit="1" customWidth="1"/>
    <col min="10002" max="10240" width="9.140625" style="379"/>
    <col min="10241" max="10241" width="9.140625" style="379" customWidth="1"/>
    <col min="10242" max="10242" width="11.28515625" style="379" customWidth="1"/>
    <col min="10243" max="10243" width="12.140625" style="379" bestFit="1" customWidth="1"/>
    <col min="10244" max="10244" width="11.28515625" style="379" customWidth="1"/>
    <col min="10245" max="10245" width="12.28515625" style="379" bestFit="1" customWidth="1"/>
    <col min="10246" max="10246" width="13" style="379" customWidth="1"/>
    <col min="10247" max="10247" width="8" style="379" bestFit="1" customWidth="1"/>
    <col min="10248" max="10248" width="6.140625" style="379" customWidth="1"/>
    <col min="10249" max="10249" width="10" style="379" customWidth="1"/>
    <col min="10250" max="10250" width="11.28515625" style="379" bestFit="1" customWidth="1"/>
    <col min="10251" max="10251" width="10.28515625" style="379" bestFit="1" customWidth="1"/>
    <col min="10252" max="10252" width="7.85546875" style="379" bestFit="1" customWidth="1"/>
    <col min="10253" max="10253" width="7.7109375" style="379" bestFit="1" customWidth="1"/>
    <col min="10254" max="10254" width="11.28515625" style="379" bestFit="1" customWidth="1"/>
    <col min="10255" max="10255" width="8" style="379" bestFit="1" customWidth="1"/>
    <col min="10256" max="10257" width="12.28515625" style="379" bestFit="1" customWidth="1"/>
    <col min="10258" max="10496" width="9.140625" style="379"/>
    <col min="10497" max="10497" width="9.140625" style="379" customWidth="1"/>
    <col min="10498" max="10498" width="11.28515625" style="379" customWidth="1"/>
    <col min="10499" max="10499" width="12.140625" style="379" bestFit="1" customWidth="1"/>
    <col min="10500" max="10500" width="11.28515625" style="379" customWidth="1"/>
    <col min="10501" max="10501" width="12.28515625" style="379" bestFit="1" customWidth="1"/>
    <col min="10502" max="10502" width="13" style="379" customWidth="1"/>
    <col min="10503" max="10503" width="8" style="379" bestFit="1" customWidth="1"/>
    <col min="10504" max="10504" width="6.140625" style="379" customWidth="1"/>
    <col min="10505" max="10505" width="10" style="379" customWidth="1"/>
    <col min="10506" max="10506" width="11.28515625" style="379" bestFit="1" customWidth="1"/>
    <col min="10507" max="10507" width="10.28515625" style="379" bestFit="1" customWidth="1"/>
    <col min="10508" max="10508" width="7.85546875" style="379" bestFit="1" customWidth="1"/>
    <col min="10509" max="10509" width="7.7109375" style="379" bestFit="1" customWidth="1"/>
    <col min="10510" max="10510" width="11.28515625" style="379" bestFit="1" customWidth="1"/>
    <col min="10511" max="10511" width="8" style="379" bestFit="1" customWidth="1"/>
    <col min="10512" max="10513" width="12.28515625" style="379" bestFit="1" customWidth="1"/>
    <col min="10514" max="10752" width="9.140625" style="379"/>
    <col min="10753" max="10753" width="9.140625" style="379" customWidth="1"/>
    <col min="10754" max="10754" width="11.28515625" style="379" customWidth="1"/>
    <col min="10755" max="10755" width="12.140625" style="379" bestFit="1" customWidth="1"/>
    <col min="10756" max="10756" width="11.28515625" style="379" customWidth="1"/>
    <col min="10757" max="10757" width="12.28515625" style="379" bestFit="1" customWidth="1"/>
    <col min="10758" max="10758" width="13" style="379" customWidth="1"/>
    <col min="10759" max="10759" width="8" style="379" bestFit="1" customWidth="1"/>
    <col min="10760" max="10760" width="6.140625" style="379" customWidth="1"/>
    <col min="10761" max="10761" width="10" style="379" customWidth="1"/>
    <col min="10762" max="10762" width="11.28515625" style="379" bestFit="1" customWidth="1"/>
    <col min="10763" max="10763" width="10.28515625" style="379" bestFit="1" customWidth="1"/>
    <col min="10764" max="10764" width="7.85546875" style="379" bestFit="1" customWidth="1"/>
    <col min="10765" max="10765" width="7.7109375" style="379" bestFit="1" customWidth="1"/>
    <col min="10766" max="10766" width="11.28515625" style="379" bestFit="1" customWidth="1"/>
    <col min="10767" max="10767" width="8" style="379" bestFit="1" customWidth="1"/>
    <col min="10768" max="10769" width="12.28515625" style="379" bestFit="1" customWidth="1"/>
    <col min="10770" max="11008" width="9.140625" style="379"/>
    <col min="11009" max="11009" width="9.140625" style="379" customWidth="1"/>
    <col min="11010" max="11010" width="11.28515625" style="379" customWidth="1"/>
    <col min="11011" max="11011" width="12.140625" style="379" bestFit="1" customWidth="1"/>
    <col min="11012" max="11012" width="11.28515625" style="379" customWidth="1"/>
    <col min="11013" max="11013" width="12.28515625" style="379" bestFit="1" customWidth="1"/>
    <col min="11014" max="11014" width="13" style="379" customWidth="1"/>
    <col min="11015" max="11015" width="8" style="379" bestFit="1" customWidth="1"/>
    <col min="11016" max="11016" width="6.140625" style="379" customWidth="1"/>
    <col min="11017" max="11017" width="10" style="379" customWidth="1"/>
    <col min="11018" max="11018" width="11.28515625" style="379" bestFit="1" customWidth="1"/>
    <col min="11019" max="11019" width="10.28515625" style="379" bestFit="1" customWidth="1"/>
    <col min="11020" max="11020" width="7.85546875" style="379" bestFit="1" customWidth="1"/>
    <col min="11021" max="11021" width="7.7109375" style="379" bestFit="1" customWidth="1"/>
    <col min="11022" max="11022" width="11.28515625" style="379" bestFit="1" customWidth="1"/>
    <col min="11023" max="11023" width="8" style="379" bestFit="1" customWidth="1"/>
    <col min="11024" max="11025" width="12.28515625" style="379" bestFit="1" customWidth="1"/>
    <col min="11026" max="11264" width="9.140625" style="379"/>
    <col min="11265" max="11265" width="9.140625" style="379" customWidth="1"/>
    <col min="11266" max="11266" width="11.28515625" style="379" customWidth="1"/>
    <col min="11267" max="11267" width="12.140625" style="379" bestFit="1" customWidth="1"/>
    <col min="11268" max="11268" width="11.28515625" style="379" customWidth="1"/>
    <col min="11269" max="11269" width="12.28515625" style="379" bestFit="1" customWidth="1"/>
    <col min="11270" max="11270" width="13" style="379" customWidth="1"/>
    <col min="11271" max="11271" width="8" style="379" bestFit="1" customWidth="1"/>
    <col min="11272" max="11272" width="6.140625" style="379" customWidth="1"/>
    <col min="11273" max="11273" width="10" style="379" customWidth="1"/>
    <col min="11274" max="11274" width="11.28515625" style="379" bestFit="1" customWidth="1"/>
    <col min="11275" max="11275" width="10.28515625" style="379" bestFit="1" customWidth="1"/>
    <col min="11276" max="11276" width="7.85546875" style="379" bestFit="1" customWidth="1"/>
    <col min="11277" max="11277" width="7.7109375" style="379" bestFit="1" customWidth="1"/>
    <col min="11278" max="11278" width="11.28515625" style="379" bestFit="1" customWidth="1"/>
    <col min="11279" max="11279" width="8" style="379" bestFit="1" customWidth="1"/>
    <col min="11280" max="11281" width="12.28515625" style="379" bestFit="1" customWidth="1"/>
    <col min="11282" max="11520" width="9.140625" style="379"/>
    <col min="11521" max="11521" width="9.140625" style="379" customWidth="1"/>
    <col min="11522" max="11522" width="11.28515625" style="379" customWidth="1"/>
    <col min="11523" max="11523" width="12.140625" style="379" bestFit="1" customWidth="1"/>
    <col min="11524" max="11524" width="11.28515625" style="379" customWidth="1"/>
    <col min="11525" max="11525" width="12.28515625" style="379" bestFit="1" customWidth="1"/>
    <col min="11526" max="11526" width="13" style="379" customWidth="1"/>
    <col min="11527" max="11527" width="8" style="379" bestFit="1" customWidth="1"/>
    <col min="11528" max="11528" width="6.140625" style="379" customWidth="1"/>
    <col min="11529" max="11529" width="10" style="379" customWidth="1"/>
    <col min="11530" max="11530" width="11.28515625" style="379" bestFit="1" customWidth="1"/>
    <col min="11531" max="11531" width="10.28515625" style="379" bestFit="1" customWidth="1"/>
    <col min="11532" max="11532" width="7.85546875" style="379" bestFit="1" customWidth="1"/>
    <col min="11533" max="11533" width="7.7109375" style="379" bestFit="1" customWidth="1"/>
    <col min="11534" max="11534" width="11.28515625" style="379" bestFit="1" customWidth="1"/>
    <col min="11535" max="11535" width="8" style="379" bestFit="1" customWidth="1"/>
    <col min="11536" max="11537" width="12.28515625" style="379" bestFit="1" customWidth="1"/>
    <col min="11538" max="11776" width="9.140625" style="379"/>
    <col min="11777" max="11777" width="9.140625" style="379" customWidth="1"/>
    <col min="11778" max="11778" width="11.28515625" style="379" customWidth="1"/>
    <col min="11779" max="11779" width="12.140625" style="379" bestFit="1" customWidth="1"/>
    <col min="11780" max="11780" width="11.28515625" style="379" customWidth="1"/>
    <col min="11781" max="11781" width="12.28515625" style="379" bestFit="1" customWidth="1"/>
    <col min="11782" max="11782" width="13" style="379" customWidth="1"/>
    <col min="11783" max="11783" width="8" style="379" bestFit="1" customWidth="1"/>
    <col min="11784" max="11784" width="6.140625" style="379" customWidth="1"/>
    <col min="11785" max="11785" width="10" style="379" customWidth="1"/>
    <col min="11786" max="11786" width="11.28515625" style="379" bestFit="1" customWidth="1"/>
    <col min="11787" max="11787" width="10.28515625" style="379" bestFit="1" customWidth="1"/>
    <col min="11788" max="11788" width="7.85546875" style="379" bestFit="1" customWidth="1"/>
    <col min="11789" max="11789" width="7.7109375" style="379" bestFit="1" customWidth="1"/>
    <col min="11790" max="11790" width="11.28515625" style="379" bestFit="1" customWidth="1"/>
    <col min="11791" max="11791" width="8" style="379" bestFit="1" customWidth="1"/>
    <col min="11792" max="11793" width="12.28515625" style="379" bestFit="1" customWidth="1"/>
    <col min="11794" max="12032" width="9.140625" style="379"/>
    <col min="12033" max="12033" width="9.140625" style="379" customWidth="1"/>
    <col min="12034" max="12034" width="11.28515625" style="379" customWidth="1"/>
    <col min="12035" max="12035" width="12.140625" style="379" bestFit="1" customWidth="1"/>
    <col min="12036" max="12036" width="11.28515625" style="379" customWidth="1"/>
    <col min="12037" max="12037" width="12.28515625" style="379" bestFit="1" customWidth="1"/>
    <col min="12038" max="12038" width="13" style="379" customWidth="1"/>
    <col min="12039" max="12039" width="8" style="379" bestFit="1" customWidth="1"/>
    <col min="12040" max="12040" width="6.140625" style="379" customWidth="1"/>
    <col min="12041" max="12041" width="10" style="379" customWidth="1"/>
    <col min="12042" max="12042" width="11.28515625" style="379" bestFit="1" customWidth="1"/>
    <col min="12043" max="12043" width="10.28515625" style="379" bestFit="1" customWidth="1"/>
    <col min="12044" max="12044" width="7.85546875" style="379" bestFit="1" customWidth="1"/>
    <col min="12045" max="12045" width="7.7109375" style="379" bestFit="1" customWidth="1"/>
    <col min="12046" max="12046" width="11.28515625" style="379" bestFit="1" customWidth="1"/>
    <col min="12047" max="12047" width="8" style="379" bestFit="1" customWidth="1"/>
    <col min="12048" max="12049" width="12.28515625" style="379" bestFit="1" customWidth="1"/>
    <col min="12050" max="12288" width="9.140625" style="379"/>
    <col min="12289" max="12289" width="9.140625" style="379" customWidth="1"/>
    <col min="12290" max="12290" width="11.28515625" style="379" customWidth="1"/>
    <col min="12291" max="12291" width="12.140625" style="379" bestFit="1" customWidth="1"/>
    <col min="12292" max="12292" width="11.28515625" style="379" customWidth="1"/>
    <col min="12293" max="12293" width="12.28515625" style="379" bestFit="1" customWidth="1"/>
    <col min="12294" max="12294" width="13" style="379" customWidth="1"/>
    <col min="12295" max="12295" width="8" style="379" bestFit="1" customWidth="1"/>
    <col min="12296" max="12296" width="6.140625" style="379" customWidth="1"/>
    <col min="12297" max="12297" width="10" style="379" customWidth="1"/>
    <col min="12298" max="12298" width="11.28515625" style="379" bestFit="1" customWidth="1"/>
    <col min="12299" max="12299" width="10.28515625" style="379" bestFit="1" customWidth="1"/>
    <col min="12300" max="12300" width="7.85546875" style="379" bestFit="1" customWidth="1"/>
    <col min="12301" max="12301" width="7.7109375" style="379" bestFit="1" customWidth="1"/>
    <col min="12302" max="12302" width="11.28515625" style="379" bestFit="1" customWidth="1"/>
    <col min="12303" max="12303" width="8" style="379" bestFit="1" customWidth="1"/>
    <col min="12304" max="12305" width="12.28515625" style="379" bestFit="1" customWidth="1"/>
    <col min="12306" max="12544" width="9.140625" style="379"/>
    <col min="12545" max="12545" width="9.140625" style="379" customWidth="1"/>
    <col min="12546" max="12546" width="11.28515625" style="379" customWidth="1"/>
    <col min="12547" max="12547" width="12.140625" style="379" bestFit="1" customWidth="1"/>
    <col min="12548" max="12548" width="11.28515625" style="379" customWidth="1"/>
    <col min="12549" max="12549" width="12.28515625" style="379" bestFit="1" customWidth="1"/>
    <col min="12550" max="12550" width="13" style="379" customWidth="1"/>
    <col min="12551" max="12551" width="8" style="379" bestFit="1" customWidth="1"/>
    <col min="12552" max="12552" width="6.140625" style="379" customWidth="1"/>
    <col min="12553" max="12553" width="10" style="379" customWidth="1"/>
    <col min="12554" max="12554" width="11.28515625" style="379" bestFit="1" customWidth="1"/>
    <col min="12555" max="12555" width="10.28515625" style="379" bestFit="1" customWidth="1"/>
    <col min="12556" max="12556" width="7.85546875" style="379" bestFit="1" customWidth="1"/>
    <col min="12557" max="12557" width="7.7109375" style="379" bestFit="1" customWidth="1"/>
    <col min="12558" max="12558" width="11.28515625" style="379" bestFit="1" customWidth="1"/>
    <col min="12559" max="12559" width="8" style="379" bestFit="1" customWidth="1"/>
    <col min="12560" max="12561" width="12.28515625" style="379" bestFit="1" customWidth="1"/>
    <col min="12562" max="12800" width="9.140625" style="379"/>
    <col min="12801" max="12801" width="9.140625" style="379" customWidth="1"/>
    <col min="12802" max="12802" width="11.28515625" style="379" customWidth="1"/>
    <col min="12803" max="12803" width="12.140625" style="379" bestFit="1" customWidth="1"/>
    <col min="12804" max="12804" width="11.28515625" style="379" customWidth="1"/>
    <col min="12805" max="12805" width="12.28515625" style="379" bestFit="1" customWidth="1"/>
    <col min="12806" max="12806" width="13" style="379" customWidth="1"/>
    <col min="12807" max="12807" width="8" style="379" bestFit="1" customWidth="1"/>
    <col min="12808" max="12808" width="6.140625" style="379" customWidth="1"/>
    <col min="12809" max="12809" width="10" style="379" customWidth="1"/>
    <col min="12810" max="12810" width="11.28515625" style="379" bestFit="1" customWidth="1"/>
    <col min="12811" max="12811" width="10.28515625" style="379" bestFit="1" customWidth="1"/>
    <col min="12812" max="12812" width="7.85546875" style="379" bestFit="1" customWidth="1"/>
    <col min="12813" max="12813" width="7.7109375" style="379" bestFit="1" customWidth="1"/>
    <col min="12814" max="12814" width="11.28515625" style="379" bestFit="1" customWidth="1"/>
    <col min="12815" max="12815" width="8" style="379" bestFit="1" customWidth="1"/>
    <col min="12816" max="12817" width="12.28515625" style="379" bestFit="1" customWidth="1"/>
    <col min="12818" max="13056" width="9.140625" style="379"/>
    <col min="13057" max="13057" width="9.140625" style="379" customWidth="1"/>
    <col min="13058" max="13058" width="11.28515625" style="379" customWidth="1"/>
    <col min="13059" max="13059" width="12.140625" style="379" bestFit="1" customWidth="1"/>
    <col min="13060" max="13060" width="11.28515625" style="379" customWidth="1"/>
    <col min="13061" max="13061" width="12.28515625" style="379" bestFit="1" customWidth="1"/>
    <col min="13062" max="13062" width="13" style="379" customWidth="1"/>
    <col min="13063" max="13063" width="8" style="379" bestFit="1" customWidth="1"/>
    <col min="13064" max="13064" width="6.140625" style="379" customWidth="1"/>
    <col min="13065" max="13065" width="10" style="379" customWidth="1"/>
    <col min="13066" max="13066" width="11.28515625" style="379" bestFit="1" customWidth="1"/>
    <col min="13067" max="13067" width="10.28515625" style="379" bestFit="1" customWidth="1"/>
    <col min="13068" max="13068" width="7.85546875" style="379" bestFit="1" customWidth="1"/>
    <col min="13069" max="13069" width="7.7109375" style="379" bestFit="1" customWidth="1"/>
    <col min="13070" max="13070" width="11.28515625" style="379" bestFit="1" customWidth="1"/>
    <col min="13071" max="13071" width="8" style="379" bestFit="1" customWidth="1"/>
    <col min="13072" max="13073" width="12.28515625" style="379" bestFit="1" customWidth="1"/>
    <col min="13074" max="13312" width="9.140625" style="379"/>
    <col min="13313" max="13313" width="9.140625" style="379" customWidth="1"/>
    <col min="13314" max="13314" width="11.28515625" style="379" customWidth="1"/>
    <col min="13315" max="13315" width="12.140625" style="379" bestFit="1" customWidth="1"/>
    <col min="13316" max="13316" width="11.28515625" style="379" customWidth="1"/>
    <col min="13317" max="13317" width="12.28515625" style="379" bestFit="1" customWidth="1"/>
    <col min="13318" max="13318" width="13" style="379" customWidth="1"/>
    <col min="13319" max="13319" width="8" style="379" bestFit="1" customWidth="1"/>
    <col min="13320" max="13320" width="6.140625" style="379" customWidth="1"/>
    <col min="13321" max="13321" width="10" style="379" customWidth="1"/>
    <col min="13322" max="13322" width="11.28515625" style="379" bestFit="1" customWidth="1"/>
    <col min="13323" max="13323" width="10.28515625" style="379" bestFit="1" customWidth="1"/>
    <col min="13324" max="13324" width="7.85546875" style="379" bestFit="1" customWidth="1"/>
    <col min="13325" max="13325" width="7.7109375" style="379" bestFit="1" customWidth="1"/>
    <col min="13326" max="13326" width="11.28515625" style="379" bestFit="1" customWidth="1"/>
    <col min="13327" max="13327" width="8" style="379" bestFit="1" customWidth="1"/>
    <col min="13328" max="13329" width="12.28515625" style="379" bestFit="1" customWidth="1"/>
    <col min="13330" max="13568" width="9.140625" style="379"/>
    <col min="13569" max="13569" width="9.140625" style="379" customWidth="1"/>
    <col min="13570" max="13570" width="11.28515625" style="379" customWidth="1"/>
    <col min="13571" max="13571" width="12.140625" style="379" bestFit="1" customWidth="1"/>
    <col min="13572" max="13572" width="11.28515625" style="379" customWidth="1"/>
    <col min="13573" max="13573" width="12.28515625" style="379" bestFit="1" customWidth="1"/>
    <col min="13574" max="13574" width="13" style="379" customWidth="1"/>
    <col min="13575" max="13575" width="8" style="379" bestFit="1" customWidth="1"/>
    <col min="13576" max="13576" width="6.140625" style="379" customWidth="1"/>
    <col min="13577" max="13577" width="10" style="379" customWidth="1"/>
    <col min="13578" max="13578" width="11.28515625" style="379" bestFit="1" customWidth="1"/>
    <col min="13579" max="13579" width="10.28515625" style="379" bestFit="1" customWidth="1"/>
    <col min="13580" max="13580" width="7.85546875" style="379" bestFit="1" customWidth="1"/>
    <col min="13581" max="13581" width="7.7109375" style="379" bestFit="1" customWidth="1"/>
    <col min="13582" max="13582" width="11.28515625" style="379" bestFit="1" customWidth="1"/>
    <col min="13583" max="13583" width="8" style="379" bestFit="1" customWidth="1"/>
    <col min="13584" max="13585" width="12.28515625" style="379" bestFit="1" customWidth="1"/>
    <col min="13586" max="13824" width="9.140625" style="379"/>
    <col min="13825" max="13825" width="9.140625" style="379" customWidth="1"/>
    <col min="13826" max="13826" width="11.28515625" style="379" customWidth="1"/>
    <col min="13827" max="13827" width="12.140625" style="379" bestFit="1" customWidth="1"/>
    <col min="13828" max="13828" width="11.28515625" style="379" customWidth="1"/>
    <col min="13829" max="13829" width="12.28515625" style="379" bestFit="1" customWidth="1"/>
    <col min="13830" max="13830" width="13" style="379" customWidth="1"/>
    <col min="13831" max="13831" width="8" style="379" bestFit="1" customWidth="1"/>
    <col min="13832" max="13832" width="6.140625" style="379" customWidth="1"/>
    <col min="13833" max="13833" width="10" style="379" customWidth="1"/>
    <col min="13834" max="13834" width="11.28515625" style="379" bestFit="1" customWidth="1"/>
    <col min="13835" max="13835" width="10.28515625" style="379" bestFit="1" customWidth="1"/>
    <col min="13836" max="13836" width="7.85546875" style="379" bestFit="1" customWidth="1"/>
    <col min="13837" max="13837" width="7.7109375" style="379" bestFit="1" customWidth="1"/>
    <col min="13838" max="13838" width="11.28515625" style="379" bestFit="1" customWidth="1"/>
    <col min="13839" max="13839" width="8" style="379" bestFit="1" customWidth="1"/>
    <col min="13840" max="13841" width="12.28515625" style="379" bestFit="1" customWidth="1"/>
    <col min="13842" max="14080" width="9.140625" style="379"/>
    <col min="14081" max="14081" width="9.140625" style="379" customWidth="1"/>
    <col min="14082" max="14082" width="11.28515625" style="379" customWidth="1"/>
    <col min="14083" max="14083" width="12.140625" style="379" bestFit="1" customWidth="1"/>
    <col min="14084" max="14084" width="11.28515625" style="379" customWidth="1"/>
    <col min="14085" max="14085" width="12.28515625" style="379" bestFit="1" customWidth="1"/>
    <col min="14086" max="14086" width="13" style="379" customWidth="1"/>
    <col min="14087" max="14087" width="8" style="379" bestFit="1" customWidth="1"/>
    <col min="14088" max="14088" width="6.140625" style="379" customWidth="1"/>
    <col min="14089" max="14089" width="10" style="379" customWidth="1"/>
    <col min="14090" max="14090" width="11.28515625" style="379" bestFit="1" customWidth="1"/>
    <col min="14091" max="14091" width="10.28515625" style="379" bestFit="1" customWidth="1"/>
    <col min="14092" max="14092" width="7.85546875" style="379" bestFit="1" customWidth="1"/>
    <col min="14093" max="14093" width="7.7109375" style="379" bestFit="1" customWidth="1"/>
    <col min="14094" max="14094" width="11.28515625" style="379" bestFit="1" customWidth="1"/>
    <col min="14095" max="14095" width="8" style="379" bestFit="1" customWidth="1"/>
    <col min="14096" max="14097" width="12.28515625" style="379" bestFit="1" customWidth="1"/>
    <col min="14098" max="14336" width="9.140625" style="379"/>
    <col min="14337" max="14337" width="9.140625" style="379" customWidth="1"/>
    <col min="14338" max="14338" width="11.28515625" style="379" customWidth="1"/>
    <col min="14339" max="14339" width="12.140625" style="379" bestFit="1" customWidth="1"/>
    <col min="14340" max="14340" width="11.28515625" style="379" customWidth="1"/>
    <col min="14341" max="14341" width="12.28515625" style="379" bestFit="1" customWidth="1"/>
    <col min="14342" max="14342" width="13" style="379" customWidth="1"/>
    <col min="14343" max="14343" width="8" style="379" bestFit="1" customWidth="1"/>
    <col min="14344" max="14344" width="6.140625" style="379" customWidth="1"/>
    <col min="14345" max="14345" width="10" style="379" customWidth="1"/>
    <col min="14346" max="14346" width="11.28515625" style="379" bestFit="1" customWidth="1"/>
    <col min="14347" max="14347" width="10.28515625" style="379" bestFit="1" customWidth="1"/>
    <col min="14348" max="14348" width="7.85546875" style="379" bestFit="1" customWidth="1"/>
    <col min="14349" max="14349" width="7.7109375" style="379" bestFit="1" customWidth="1"/>
    <col min="14350" max="14350" width="11.28515625" style="379" bestFit="1" customWidth="1"/>
    <col min="14351" max="14351" width="8" style="379" bestFit="1" customWidth="1"/>
    <col min="14352" max="14353" width="12.28515625" style="379" bestFit="1" customWidth="1"/>
    <col min="14354" max="14592" width="9.140625" style="379"/>
    <col min="14593" max="14593" width="9.140625" style="379" customWidth="1"/>
    <col min="14594" max="14594" width="11.28515625" style="379" customWidth="1"/>
    <col min="14595" max="14595" width="12.140625" style="379" bestFit="1" customWidth="1"/>
    <col min="14596" max="14596" width="11.28515625" style="379" customWidth="1"/>
    <col min="14597" max="14597" width="12.28515625" style="379" bestFit="1" customWidth="1"/>
    <col min="14598" max="14598" width="13" style="379" customWidth="1"/>
    <col min="14599" max="14599" width="8" style="379" bestFit="1" customWidth="1"/>
    <col min="14600" max="14600" width="6.140625" style="379" customWidth="1"/>
    <col min="14601" max="14601" width="10" style="379" customWidth="1"/>
    <col min="14602" max="14602" width="11.28515625" style="379" bestFit="1" customWidth="1"/>
    <col min="14603" max="14603" width="10.28515625" style="379" bestFit="1" customWidth="1"/>
    <col min="14604" max="14604" width="7.85546875" style="379" bestFit="1" customWidth="1"/>
    <col min="14605" max="14605" width="7.7109375" style="379" bestFit="1" customWidth="1"/>
    <col min="14606" max="14606" width="11.28515625" style="379" bestFit="1" customWidth="1"/>
    <col min="14607" max="14607" width="8" style="379" bestFit="1" customWidth="1"/>
    <col min="14608" max="14609" width="12.28515625" style="379" bestFit="1" customWidth="1"/>
    <col min="14610" max="14848" width="9.140625" style="379"/>
    <col min="14849" max="14849" width="9.140625" style="379" customWidth="1"/>
    <col min="14850" max="14850" width="11.28515625" style="379" customWidth="1"/>
    <col min="14851" max="14851" width="12.140625" style="379" bestFit="1" customWidth="1"/>
    <col min="14852" max="14852" width="11.28515625" style="379" customWidth="1"/>
    <col min="14853" max="14853" width="12.28515625" style="379" bestFit="1" customWidth="1"/>
    <col min="14854" max="14854" width="13" style="379" customWidth="1"/>
    <col min="14855" max="14855" width="8" style="379" bestFit="1" customWidth="1"/>
    <col min="14856" max="14856" width="6.140625" style="379" customWidth="1"/>
    <col min="14857" max="14857" width="10" style="379" customWidth="1"/>
    <col min="14858" max="14858" width="11.28515625" style="379" bestFit="1" customWidth="1"/>
    <col min="14859" max="14859" width="10.28515625" style="379" bestFit="1" customWidth="1"/>
    <col min="14860" max="14860" width="7.85546875" style="379" bestFit="1" customWidth="1"/>
    <col min="14861" max="14861" width="7.7109375" style="379" bestFit="1" customWidth="1"/>
    <col min="14862" max="14862" width="11.28515625" style="379" bestFit="1" customWidth="1"/>
    <col min="14863" max="14863" width="8" style="379" bestFit="1" customWidth="1"/>
    <col min="14864" max="14865" width="12.28515625" style="379" bestFit="1" customWidth="1"/>
    <col min="14866" max="15104" width="9.140625" style="379"/>
    <col min="15105" max="15105" width="9.140625" style="379" customWidth="1"/>
    <col min="15106" max="15106" width="11.28515625" style="379" customWidth="1"/>
    <col min="15107" max="15107" width="12.140625" style="379" bestFit="1" customWidth="1"/>
    <col min="15108" max="15108" width="11.28515625" style="379" customWidth="1"/>
    <col min="15109" max="15109" width="12.28515625" style="379" bestFit="1" customWidth="1"/>
    <col min="15110" max="15110" width="13" style="379" customWidth="1"/>
    <col min="15111" max="15111" width="8" style="379" bestFit="1" customWidth="1"/>
    <col min="15112" max="15112" width="6.140625" style="379" customWidth="1"/>
    <col min="15113" max="15113" width="10" style="379" customWidth="1"/>
    <col min="15114" max="15114" width="11.28515625" style="379" bestFit="1" customWidth="1"/>
    <col min="15115" max="15115" width="10.28515625" style="379" bestFit="1" customWidth="1"/>
    <col min="15116" max="15116" width="7.85546875" style="379" bestFit="1" customWidth="1"/>
    <col min="15117" max="15117" width="7.7109375" style="379" bestFit="1" customWidth="1"/>
    <col min="15118" max="15118" width="11.28515625" style="379" bestFit="1" customWidth="1"/>
    <col min="15119" max="15119" width="8" style="379" bestFit="1" customWidth="1"/>
    <col min="15120" max="15121" width="12.28515625" style="379" bestFit="1" customWidth="1"/>
    <col min="15122" max="15360" width="9.140625" style="379"/>
    <col min="15361" max="15361" width="9.140625" style="379" customWidth="1"/>
    <col min="15362" max="15362" width="11.28515625" style="379" customWidth="1"/>
    <col min="15363" max="15363" width="12.140625" style="379" bestFit="1" customWidth="1"/>
    <col min="15364" max="15364" width="11.28515625" style="379" customWidth="1"/>
    <col min="15365" max="15365" width="12.28515625" style="379" bestFit="1" customWidth="1"/>
    <col min="15366" max="15366" width="13" style="379" customWidth="1"/>
    <col min="15367" max="15367" width="8" style="379" bestFit="1" customWidth="1"/>
    <col min="15368" max="15368" width="6.140625" style="379" customWidth="1"/>
    <col min="15369" max="15369" width="10" style="379" customWidth="1"/>
    <col min="15370" max="15370" width="11.28515625" style="379" bestFit="1" customWidth="1"/>
    <col min="15371" max="15371" width="10.28515625" style="379" bestFit="1" customWidth="1"/>
    <col min="15372" max="15372" width="7.85546875" style="379" bestFit="1" customWidth="1"/>
    <col min="15373" max="15373" width="7.7109375" style="379" bestFit="1" customWidth="1"/>
    <col min="15374" max="15374" width="11.28515625" style="379" bestFit="1" customWidth="1"/>
    <col min="15375" max="15375" width="8" style="379" bestFit="1" customWidth="1"/>
    <col min="15376" max="15377" width="12.28515625" style="379" bestFit="1" customWidth="1"/>
    <col min="15378" max="15616" width="9.140625" style="379"/>
    <col min="15617" max="15617" width="9.140625" style="379" customWidth="1"/>
    <col min="15618" max="15618" width="11.28515625" style="379" customWidth="1"/>
    <col min="15619" max="15619" width="12.140625" style="379" bestFit="1" customWidth="1"/>
    <col min="15620" max="15620" width="11.28515625" style="379" customWidth="1"/>
    <col min="15621" max="15621" width="12.28515625" style="379" bestFit="1" customWidth="1"/>
    <col min="15622" max="15622" width="13" style="379" customWidth="1"/>
    <col min="15623" max="15623" width="8" style="379" bestFit="1" customWidth="1"/>
    <col min="15624" max="15624" width="6.140625" style="379" customWidth="1"/>
    <col min="15625" max="15625" width="10" style="379" customWidth="1"/>
    <col min="15626" max="15626" width="11.28515625" style="379" bestFit="1" customWidth="1"/>
    <col min="15627" max="15627" width="10.28515625" style="379" bestFit="1" customWidth="1"/>
    <col min="15628" max="15628" width="7.85546875" style="379" bestFit="1" customWidth="1"/>
    <col min="15629" max="15629" width="7.7109375" style="379" bestFit="1" customWidth="1"/>
    <col min="15630" max="15630" width="11.28515625" style="379" bestFit="1" customWidth="1"/>
    <col min="15631" max="15631" width="8" style="379" bestFit="1" customWidth="1"/>
    <col min="15632" max="15633" width="12.28515625" style="379" bestFit="1" customWidth="1"/>
    <col min="15634" max="15872" width="9.140625" style="379"/>
    <col min="15873" max="15873" width="9.140625" style="379" customWidth="1"/>
    <col min="15874" max="15874" width="11.28515625" style="379" customWidth="1"/>
    <col min="15875" max="15875" width="12.140625" style="379" bestFit="1" customWidth="1"/>
    <col min="15876" max="15876" width="11.28515625" style="379" customWidth="1"/>
    <col min="15877" max="15877" width="12.28515625" style="379" bestFit="1" customWidth="1"/>
    <col min="15878" max="15878" width="13" style="379" customWidth="1"/>
    <col min="15879" max="15879" width="8" style="379" bestFit="1" customWidth="1"/>
    <col min="15880" max="15880" width="6.140625" style="379" customWidth="1"/>
    <col min="15881" max="15881" width="10" style="379" customWidth="1"/>
    <col min="15882" max="15882" width="11.28515625" style="379" bestFit="1" customWidth="1"/>
    <col min="15883" max="15883" width="10.28515625" style="379" bestFit="1" customWidth="1"/>
    <col min="15884" max="15884" width="7.85546875" style="379" bestFit="1" customWidth="1"/>
    <col min="15885" max="15885" width="7.7109375" style="379" bestFit="1" customWidth="1"/>
    <col min="15886" max="15886" width="11.28515625" style="379" bestFit="1" customWidth="1"/>
    <col min="15887" max="15887" width="8" style="379" bestFit="1" customWidth="1"/>
    <col min="15888" max="15889" width="12.28515625" style="379" bestFit="1" customWidth="1"/>
    <col min="15890" max="16128" width="9.140625" style="379"/>
    <col min="16129" max="16129" width="9.140625" style="379" customWidth="1"/>
    <col min="16130" max="16130" width="11.28515625" style="379" customWidth="1"/>
    <col min="16131" max="16131" width="12.140625" style="379" bestFit="1" customWidth="1"/>
    <col min="16132" max="16132" width="11.28515625" style="379" customWidth="1"/>
    <col min="16133" max="16133" width="12.28515625" style="379" bestFit="1" customWidth="1"/>
    <col min="16134" max="16134" width="13" style="379" customWidth="1"/>
    <col min="16135" max="16135" width="8" style="379" bestFit="1" customWidth="1"/>
    <col min="16136" max="16136" width="6.140625" style="379" customWidth="1"/>
    <col min="16137" max="16137" width="10" style="379" customWidth="1"/>
    <col min="16138" max="16138" width="11.28515625" style="379" bestFit="1" customWidth="1"/>
    <col min="16139" max="16139" width="10.28515625" style="379" bestFit="1" customWidth="1"/>
    <col min="16140" max="16140" width="7.85546875" style="379" bestFit="1" customWidth="1"/>
    <col min="16141" max="16141" width="7.7109375" style="379" bestFit="1" customWidth="1"/>
    <col min="16142" max="16142" width="11.28515625" style="379" bestFit="1" customWidth="1"/>
    <col min="16143" max="16143" width="8" style="379" bestFit="1" customWidth="1"/>
    <col min="16144" max="16145" width="12.28515625" style="379" bestFit="1" customWidth="1"/>
    <col min="16146" max="16384" width="9.140625" style="379"/>
  </cols>
  <sheetData>
    <row r="1" spans="1:15" ht="30" customHeight="1">
      <c r="A1" s="774" t="s">
        <v>324</v>
      </c>
      <c r="B1" s="774"/>
      <c r="C1" s="774"/>
      <c r="D1" s="774"/>
      <c r="E1" s="774"/>
      <c r="F1" s="774"/>
      <c r="G1" s="774"/>
      <c r="H1" s="774"/>
      <c r="I1" s="774"/>
      <c r="J1" s="774"/>
      <c r="K1" s="774"/>
      <c r="L1" s="774"/>
      <c r="M1" s="774"/>
      <c r="N1" s="774"/>
      <c r="O1" s="774"/>
    </row>
    <row r="2" spans="1:15" ht="15" customHeight="1">
      <c r="A2" s="775" t="s">
        <v>770</v>
      </c>
      <c r="B2" s="775"/>
      <c r="C2" s="775"/>
      <c r="D2" s="775"/>
      <c r="E2" s="775"/>
      <c r="F2" s="775"/>
      <c r="G2" s="775"/>
      <c r="H2" s="775"/>
      <c r="I2" s="775"/>
      <c r="J2" s="775"/>
      <c r="K2" s="775"/>
      <c r="L2" s="775"/>
      <c r="M2" s="775"/>
      <c r="N2" s="775"/>
      <c r="O2" s="775"/>
    </row>
    <row r="3" spans="1:15" ht="15" customHeight="1">
      <c r="A3" s="775" t="s">
        <v>1293</v>
      </c>
      <c r="B3" s="775"/>
      <c r="C3" s="775"/>
      <c r="D3" s="775"/>
      <c r="E3" s="775"/>
      <c r="F3" s="775"/>
      <c r="G3" s="775"/>
      <c r="H3" s="775"/>
      <c r="I3" s="775"/>
      <c r="J3" s="775"/>
      <c r="K3" s="775"/>
      <c r="L3" s="775"/>
      <c r="M3" s="775"/>
      <c r="N3" s="775"/>
      <c r="O3" s="775"/>
    </row>
    <row r="4" spans="1:15" ht="30" customHeight="1">
      <c r="A4" s="776" t="s">
        <v>2</v>
      </c>
      <c r="B4" s="776"/>
      <c r="C4" s="776"/>
      <c r="D4" s="776"/>
      <c r="E4" s="776"/>
      <c r="F4" s="776"/>
      <c r="G4" s="776"/>
      <c r="H4" s="776"/>
      <c r="I4" s="776"/>
      <c r="J4" s="776"/>
      <c r="K4" s="776"/>
      <c r="L4" s="776"/>
      <c r="M4" s="776"/>
      <c r="N4" s="776"/>
      <c r="O4" s="776"/>
    </row>
    <row r="5" spans="1:15" ht="15" customHeight="1">
      <c r="A5" s="272"/>
      <c r="B5" s="272"/>
      <c r="C5" s="272"/>
      <c r="D5" s="272"/>
      <c r="E5" s="272"/>
      <c r="F5" s="272"/>
      <c r="G5" s="272"/>
      <c r="H5" s="272"/>
      <c r="I5" s="272"/>
      <c r="J5" s="272"/>
      <c r="K5" s="272"/>
      <c r="L5" s="272"/>
      <c r="M5" s="272"/>
      <c r="N5" s="272"/>
      <c r="O5" s="272"/>
    </row>
    <row r="6" spans="1:15" s="313" customFormat="1" ht="30" customHeight="1">
      <c r="A6" s="787" t="s">
        <v>771</v>
      </c>
      <c r="B6" s="787"/>
      <c r="C6" s="787"/>
      <c r="D6" s="787"/>
      <c r="E6" s="787"/>
      <c r="F6" s="787"/>
      <c r="G6" s="787"/>
      <c r="H6" s="380"/>
      <c r="I6" s="787" t="s">
        <v>772</v>
      </c>
      <c r="J6" s="787"/>
      <c r="K6" s="787"/>
      <c r="L6" s="787"/>
      <c r="M6" s="787"/>
      <c r="N6" s="787"/>
      <c r="O6" s="787"/>
    </row>
    <row r="7" spans="1:15" s="313" customFormat="1">
      <c r="A7" s="381" t="s">
        <v>773</v>
      </c>
      <c r="B7" s="382" t="s">
        <v>774</v>
      </c>
      <c r="C7" s="382" t="s">
        <v>775</v>
      </c>
      <c r="D7" s="382" t="s">
        <v>776</v>
      </c>
      <c r="E7" s="382" t="s">
        <v>7</v>
      </c>
      <c r="F7" s="382" t="s">
        <v>769</v>
      </c>
      <c r="G7" s="383"/>
      <c r="H7" s="380"/>
      <c r="I7" s="381" t="s">
        <v>773</v>
      </c>
      <c r="J7" s="384" t="s">
        <v>3</v>
      </c>
      <c r="K7" s="384" t="s">
        <v>4</v>
      </c>
      <c r="L7" s="384" t="s">
        <v>5</v>
      </c>
      <c r="M7" s="384" t="s">
        <v>777</v>
      </c>
      <c r="N7" s="384" t="s">
        <v>7</v>
      </c>
      <c r="O7" s="384" t="s">
        <v>769</v>
      </c>
    </row>
    <row r="8" spans="1:15" s="313" customFormat="1" ht="15" customHeight="1">
      <c r="A8" s="385" t="s">
        <v>778</v>
      </c>
      <c r="B8" s="386">
        <v>6593073.0527499998</v>
      </c>
      <c r="C8" s="386">
        <v>7070257.7951000007</v>
      </c>
      <c r="D8" s="386">
        <v>11697565.065129997</v>
      </c>
      <c r="E8" s="386">
        <v>25360895.912979998</v>
      </c>
      <c r="F8" s="387">
        <v>0.12792114695192314</v>
      </c>
      <c r="G8" s="319"/>
      <c r="H8" s="380"/>
      <c r="I8" s="388" t="s">
        <v>778</v>
      </c>
      <c r="J8" s="389">
        <v>5442205.8621800002</v>
      </c>
      <c r="K8" s="389">
        <v>1150867.1905699999</v>
      </c>
      <c r="L8" s="389">
        <v>0</v>
      </c>
      <c r="M8" s="389">
        <v>0</v>
      </c>
      <c r="N8" s="389">
        <v>6593073.0527499998</v>
      </c>
      <c r="O8" s="390">
        <v>0.17280766931392269</v>
      </c>
    </row>
    <row r="9" spans="1:15" s="313" customFormat="1" ht="15" customHeight="1">
      <c r="A9" s="385" t="s">
        <v>779</v>
      </c>
      <c r="B9" s="386">
        <v>8034182.2292100005</v>
      </c>
      <c r="C9" s="386">
        <v>14759065.162299998</v>
      </c>
      <c r="D9" s="386">
        <v>13510384.543269997</v>
      </c>
      <c r="E9" s="386">
        <v>36303631.934779994</v>
      </c>
      <c r="F9" s="387">
        <v>0.18311664743833705</v>
      </c>
      <c r="G9" s="319"/>
      <c r="H9" s="380"/>
      <c r="I9" s="388" t="s">
        <v>779</v>
      </c>
      <c r="J9" s="389">
        <v>7331982.8012600001</v>
      </c>
      <c r="K9" s="389">
        <v>702199.42795000004</v>
      </c>
      <c r="L9" s="389">
        <v>0</v>
      </c>
      <c r="M9" s="389">
        <v>0</v>
      </c>
      <c r="N9" s="389">
        <v>8034182.2292100005</v>
      </c>
      <c r="O9" s="390">
        <v>0.21057984565998727</v>
      </c>
    </row>
    <row r="10" spans="1:15" s="313" customFormat="1" ht="15" customHeight="1">
      <c r="A10" s="385" t="s">
        <v>780</v>
      </c>
      <c r="B10" s="386">
        <v>6710684.6226900006</v>
      </c>
      <c r="C10" s="386">
        <v>9464256.13552</v>
      </c>
      <c r="D10" s="386">
        <v>14944370.714149997</v>
      </c>
      <c r="E10" s="386">
        <v>31119311.472359996</v>
      </c>
      <c r="F10" s="387">
        <v>0.15696677394827374</v>
      </c>
      <c r="G10" s="319"/>
      <c r="H10" s="380"/>
      <c r="I10" s="388" t="s">
        <v>780</v>
      </c>
      <c r="J10" s="389">
        <v>5548391.8561400007</v>
      </c>
      <c r="K10" s="389">
        <v>1162292.03419</v>
      </c>
      <c r="L10" s="389">
        <v>0.69189999999999996</v>
      </c>
      <c r="M10" s="389">
        <v>4.0460000000000003E-2</v>
      </c>
      <c r="N10" s="389">
        <v>6710684.6226900006</v>
      </c>
      <c r="O10" s="390">
        <v>0.17589032608460806</v>
      </c>
    </row>
    <row r="11" spans="1:15" s="313" customFormat="1" ht="15" customHeight="1">
      <c r="A11" s="385" t="s">
        <v>781</v>
      </c>
      <c r="B11" s="386">
        <v>5599938.2005700003</v>
      </c>
      <c r="C11" s="386">
        <v>4543231.9968900001</v>
      </c>
      <c r="D11" s="386">
        <v>9196922.9568799995</v>
      </c>
      <c r="E11" s="386">
        <v>19340093.154339999</v>
      </c>
      <c r="F11" s="387">
        <v>9.7552030770095333E-2</v>
      </c>
      <c r="G11" s="319"/>
      <c r="H11" s="380"/>
      <c r="I11" s="388" t="s">
        <v>781</v>
      </c>
      <c r="J11" s="389">
        <v>4309396.6004499998</v>
      </c>
      <c r="K11" s="389">
        <v>1290541.5999400001</v>
      </c>
      <c r="L11" s="389">
        <v>0</v>
      </c>
      <c r="M11" s="389">
        <v>1.7999999999999998E-4</v>
      </c>
      <c r="N11" s="389">
        <v>5599938.2005700003</v>
      </c>
      <c r="O11" s="390">
        <v>0.14677711910667621</v>
      </c>
    </row>
    <row r="12" spans="1:15" s="313" customFormat="1" ht="15" customHeight="1">
      <c r="A12" s="385" t="s">
        <v>782</v>
      </c>
      <c r="B12" s="386">
        <v>5100848.6868500002</v>
      </c>
      <c r="C12" s="386">
        <v>4557172.419999999</v>
      </c>
      <c r="D12" s="386">
        <v>8757410.935440002</v>
      </c>
      <c r="E12" s="386">
        <v>18415432.042290002</v>
      </c>
      <c r="F12" s="387">
        <v>9.2888011391555253E-2</v>
      </c>
      <c r="G12" s="319"/>
      <c r="H12" s="380"/>
      <c r="I12" s="388" t="s">
        <v>782</v>
      </c>
      <c r="J12" s="389">
        <v>4572284.9102499997</v>
      </c>
      <c r="K12" s="389">
        <v>528563.67191000003</v>
      </c>
      <c r="L12" s="389">
        <v>0</v>
      </c>
      <c r="M12" s="389">
        <v>0.10468999999999999</v>
      </c>
      <c r="N12" s="389">
        <v>5100848.6868500002</v>
      </c>
      <c r="O12" s="390">
        <v>0.13369573885274461</v>
      </c>
    </row>
    <row r="13" spans="1:15" s="313" customFormat="1" ht="15" customHeight="1">
      <c r="A13" s="385" t="s">
        <v>783</v>
      </c>
      <c r="B13" s="386">
        <v>3263982.9146100003</v>
      </c>
      <c r="C13" s="386">
        <v>4159453.6305699991</v>
      </c>
      <c r="D13" s="386">
        <v>6730204.3700899994</v>
      </c>
      <c r="E13" s="386">
        <v>14153640.915269999</v>
      </c>
      <c r="F13" s="387">
        <v>7.1391404532374789E-2</v>
      </c>
      <c r="G13" s="319"/>
      <c r="H13" s="380"/>
      <c r="I13" s="388" t="s">
        <v>783</v>
      </c>
      <c r="J13" s="389">
        <v>2864967.6659600004</v>
      </c>
      <c r="K13" s="389">
        <v>399014.82721999998</v>
      </c>
      <c r="L13" s="389">
        <v>0</v>
      </c>
      <c r="M13" s="389">
        <v>0.42143000000000003</v>
      </c>
      <c r="N13" s="389">
        <v>3263982.9146100003</v>
      </c>
      <c r="O13" s="390">
        <v>8.5550588570978206E-2</v>
      </c>
    </row>
    <row r="14" spans="1:15" s="313" customFormat="1" ht="15" customHeight="1">
      <c r="A14" s="385" t="s">
        <v>784</v>
      </c>
      <c r="B14" s="386">
        <v>933021.58424999996</v>
      </c>
      <c r="C14" s="386">
        <v>2129513.67184</v>
      </c>
      <c r="D14" s="386">
        <v>6745602.6279100003</v>
      </c>
      <c r="E14" s="386">
        <v>9808137.8839999996</v>
      </c>
      <c r="F14" s="387">
        <v>4.9472552227215867E-2</v>
      </c>
      <c r="G14" s="319"/>
      <c r="H14" s="380"/>
      <c r="I14" s="388" t="s">
        <v>784</v>
      </c>
      <c r="J14" s="389">
        <v>837560.98230999999</v>
      </c>
      <c r="K14" s="389">
        <v>95460.601939999993</v>
      </c>
      <c r="L14" s="389">
        <v>0</v>
      </c>
      <c r="M14" s="389">
        <v>0</v>
      </c>
      <c r="N14" s="389">
        <v>933021.58424999996</v>
      </c>
      <c r="O14" s="390">
        <v>2.4454952054046353E-2</v>
      </c>
    </row>
    <row r="15" spans="1:15" s="313" customFormat="1" ht="15" customHeight="1">
      <c r="A15" s="385" t="s">
        <v>785</v>
      </c>
      <c r="B15" s="386">
        <v>0</v>
      </c>
      <c r="C15" s="386">
        <v>7269665.9220700003</v>
      </c>
      <c r="D15" s="386">
        <v>8566427.9228700008</v>
      </c>
      <c r="E15" s="386">
        <v>15836093.844940001</v>
      </c>
      <c r="F15" s="387">
        <v>7.9877749383695948E-2</v>
      </c>
      <c r="G15" s="319"/>
      <c r="H15" s="380"/>
      <c r="I15" s="388" t="s">
        <v>785</v>
      </c>
      <c r="J15" s="389">
        <v>0</v>
      </c>
      <c r="K15" s="389">
        <v>0</v>
      </c>
      <c r="L15" s="389">
        <v>0</v>
      </c>
      <c r="M15" s="389">
        <v>0</v>
      </c>
      <c r="N15" s="389">
        <v>0</v>
      </c>
      <c r="O15" s="390">
        <v>0</v>
      </c>
    </row>
    <row r="16" spans="1:15" s="313" customFormat="1" ht="15" customHeight="1">
      <c r="A16" s="385" t="s">
        <v>786</v>
      </c>
      <c r="B16" s="386">
        <v>33656.718489999999</v>
      </c>
      <c r="C16" s="386">
        <v>18075.826950000002</v>
      </c>
      <c r="D16" s="386">
        <v>6689.5736899999993</v>
      </c>
      <c r="E16" s="386">
        <v>58422.119129999999</v>
      </c>
      <c r="F16" s="387">
        <v>2.9468298407575203E-4</v>
      </c>
      <c r="G16" s="319"/>
      <c r="H16" s="380"/>
      <c r="I16" s="388" t="s">
        <v>786</v>
      </c>
      <c r="J16" s="389">
        <v>16513.860779999999</v>
      </c>
      <c r="K16" s="389">
        <v>17142.85771</v>
      </c>
      <c r="L16" s="389">
        <v>0</v>
      </c>
      <c r="M16" s="389">
        <v>0</v>
      </c>
      <c r="N16" s="389">
        <v>33656.718489999999</v>
      </c>
      <c r="O16" s="390">
        <v>8.8215905276307688E-4</v>
      </c>
    </row>
    <row r="17" spans="1:17" s="313" customFormat="1" ht="15" customHeight="1">
      <c r="A17" s="385" t="s">
        <v>787</v>
      </c>
      <c r="B17" s="386">
        <v>1480164.50535</v>
      </c>
      <c r="C17" s="386">
        <v>5269768.9721700009</v>
      </c>
      <c r="D17" s="386">
        <v>9454901.7800799999</v>
      </c>
      <c r="E17" s="386">
        <v>16204835.257600002</v>
      </c>
      <c r="F17" s="387">
        <v>8.1737692526004171E-2</v>
      </c>
      <c r="G17" s="319"/>
      <c r="H17" s="380"/>
      <c r="I17" s="388" t="s">
        <v>787</v>
      </c>
      <c r="J17" s="389">
        <v>1425944.8899000001</v>
      </c>
      <c r="K17" s="389">
        <v>54219.615450000005</v>
      </c>
      <c r="L17" s="389">
        <v>0</v>
      </c>
      <c r="M17" s="389">
        <v>0</v>
      </c>
      <c r="N17" s="389">
        <v>1480164.50535</v>
      </c>
      <c r="O17" s="390">
        <v>3.8795835617814099E-2</v>
      </c>
    </row>
    <row r="18" spans="1:17" s="313" customFormat="1" ht="15" customHeight="1">
      <c r="A18" s="385" t="s">
        <v>788</v>
      </c>
      <c r="B18" s="386">
        <v>403112.11479000002</v>
      </c>
      <c r="C18" s="386">
        <v>893885.99878000002</v>
      </c>
      <c r="D18" s="386">
        <v>2445636.2556800009</v>
      </c>
      <c r="E18" s="386">
        <v>3742634.3692500009</v>
      </c>
      <c r="F18" s="387">
        <v>1.8877964042710003E-2</v>
      </c>
      <c r="G18" s="319"/>
      <c r="H18" s="380"/>
      <c r="I18" s="388" t="s">
        <v>788</v>
      </c>
      <c r="J18" s="389">
        <v>385026.98784000002</v>
      </c>
      <c r="K18" s="389">
        <v>18085.126950000002</v>
      </c>
      <c r="L18" s="389">
        <v>0</v>
      </c>
      <c r="M18" s="389">
        <v>0</v>
      </c>
      <c r="N18" s="389">
        <v>403112.11479000002</v>
      </c>
      <c r="O18" s="390">
        <v>1.0565765686459444E-2</v>
      </c>
    </row>
    <row r="19" spans="1:17" s="313" customFormat="1" ht="15" customHeight="1">
      <c r="A19" s="385" t="s">
        <v>789</v>
      </c>
      <c r="B19" s="386">
        <v>0</v>
      </c>
      <c r="C19" s="386">
        <v>2410100.2833899995</v>
      </c>
      <c r="D19" s="386">
        <v>5500902.493710001</v>
      </c>
      <c r="E19" s="386">
        <v>7911002.7771000005</v>
      </c>
      <c r="F19" s="387">
        <v>3.9903343803739041E-2</v>
      </c>
      <c r="G19" s="319"/>
      <c r="H19" s="380"/>
      <c r="I19" s="388" t="s">
        <v>789</v>
      </c>
      <c r="J19" s="389">
        <v>0</v>
      </c>
      <c r="K19" s="389">
        <v>0</v>
      </c>
      <c r="L19" s="389">
        <v>0</v>
      </c>
      <c r="M19" s="389">
        <v>0</v>
      </c>
      <c r="N19" s="389">
        <v>0</v>
      </c>
      <c r="O19" s="390">
        <v>0</v>
      </c>
    </row>
    <row r="20" spans="1:17" s="313" customFormat="1" ht="15" customHeight="1">
      <c r="A20" s="385"/>
      <c r="B20" s="391"/>
      <c r="C20" s="391"/>
      <c r="D20" s="391"/>
      <c r="E20" s="391"/>
      <c r="F20" s="392"/>
      <c r="G20" s="319"/>
      <c r="H20" s="380"/>
      <c r="I20" s="388"/>
      <c r="J20" s="393"/>
      <c r="K20" s="391"/>
      <c r="L20" s="393"/>
      <c r="M20" s="393"/>
      <c r="N20" s="391"/>
      <c r="O20" s="392"/>
      <c r="P20" s="394"/>
      <c r="Q20" s="394"/>
    </row>
    <row r="21" spans="1:17" s="313" customFormat="1" ht="15" customHeight="1">
      <c r="A21" s="381" t="s">
        <v>790</v>
      </c>
      <c r="B21" s="384">
        <v>38152664.629560001</v>
      </c>
      <c r="C21" s="384">
        <v>62544447.815580003</v>
      </c>
      <c r="D21" s="384">
        <v>97557019.238899976</v>
      </c>
      <c r="E21" s="384">
        <v>198254131.68403998</v>
      </c>
      <c r="F21" s="395"/>
      <c r="G21" s="395"/>
      <c r="H21" s="380"/>
      <c r="I21" s="396" t="s">
        <v>790</v>
      </c>
      <c r="J21" s="384">
        <v>32734276.417070001</v>
      </c>
      <c r="K21" s="384">
        <v>5418386.9538300019</v>
      </c>
      <c r="L21" s="384">
        <v>0.69189999999999996</v>
      </c>
      <c r="M21" s="384">
        <v>0.56676000000000004</v>
      </c>
      <c r="N21" s="384">
        <v>38152664.629560001</v>
      </c>
      <c r="O21" s="395"/>
      <c r="Q21" s="394"/>
    </row>
    <row r="22" spans="1:17" s="313" customFormat="1" ht="15" customHeight="1">
      <c r="A22" s="385"/>
      <c r="B22" s="397"/>
      <c r="C22" s="397"/>
      <c r="D22" s="397"/>
      <c r="E22" s="391"/>
      <c r="F22" s="391"/>
      <c r="G22" s="291"/>
      <c r="H22" s="380"/>
      <c r="I22" s="393"/>
      <c r="J22" s="398"/>
      <c r="K22" s="391"/>
      <c r="L22" s="398"/>
      <c r="M22" s="398"/>
      <c r="N22" s="391"/>
      <c r="O22" s="398"/>
    </row>
    <row r="23" spans="1:17" s="313" customFormat="1" ht="30" customHeight="1">
      <c r="A23" s="786" t="s">
        <v>791</v>
      </c>
      <c r="B23" s="786"/>
      <c r="C23" s="786"/>
      <c r="D23" s="786"/>
      <c r="E23" s="786"/>
      <c r="F23" s="786"/>
      <c r="G23" s="786"/>
      <c r="H23" s="380"/>
      <c r="I23" s="786" t="s">
        <v>792</v>
      </c>
      <c r="J23" s="786"/>
      <c r="K23" s="786"/>
      <c r="L23" s="786"/>
      <c r="M23" s="786"/>
      <c r="N23" s="786"/>
      <c r="O23" s="786"/>
    </row>
    <row r="24" spans="1:17" s="313" customFormat="1">
      <c r="A24" s="381" t="s">
        <v>773</v>
      </c>
      <c r="B24" s="384" t="s">
        <v>3</v>
      </c>
      <c r="C24" s="384" t="s">
        <v>4</v>
      </c>
      <c r="D24" s="384" t="s">
        <v>5</v>
      </c>
      <c r="E24" s="384" t="s">
        <v>777</v>
      </c>
      <c r="F24" s="384" t="s">
        <v>7</v>
      </c>
      <c r="G24" s="384" t="s">
        <v>769</v>
      </c>
      <c r="H24" s="380"/>
      <c r="I24" s="381" t="s">
        <v>773</v>
      </c>
      <c r="J24" s="384" t="s">
        <v>3</v>
      </c>
      <c r="K24" s="384" t="s">
        <v>4</v>
      </c>
      <c r="L24" s="384" t="s">
        <v>5</v>
      </c>
      <c r="M24" s="384" t="s">
        <v>777</v>
      </c>
      <c r="N24" s="384" t="s">
        <v>7</v>
      </c>
      <c r="O24" s="384" t="s">
        <v>769</v>
      </c>
    </row>
    <row r="25" spans="1:17" s="313" customFormat="1" ht="15" customHeight="1">
      <c r="A25" s="385" t="s">
        <v>778</v>
      </c>
      <c r="B25" s="399">
        <v>6097226.5936900005</v>
      </c>
      <c r="C25" s="399">
        <v>972853.31388999987</v>
      </c>
      <c r="D25" s="399">
        <v>0</v>
      </c>
      <c r="E25" s="399">
        <v>177.88751999999999</v>
      </c>
      <c r="F25" s="399">
        <v>7070257.7951000007</v>
      </c>
      <c r="G25" s="387">
        <v>0.11304373197038249</v>
      </c>
      <c r="H25" s="380"/>
      <c r="I25" s="388" t="s">
        <v>778</v>
      </c>
      <c r="J25" s="389">
        <v>10827247.022049997</v>
      </c>
      <c r="K25" s="389">
        <v>870318.04308000009</v>
      </c>
      <c r="L25" s="389">
        <v>0</v>
      </c>
      <c r="M25" s="389">
        <v>0</v>
      </c>
      <c r="N25" s="389">
        <v>11697565.065129997</v>
      </c>
      <c r="O25" s="390">
        <v>0.11990490439734243</v>
      </c>
    </row>
    <row r="26" spans="1:17" s="313" customFormat="1" ht="15" customHeight="1">
      <c r="A26" s="385" t="s">
        <v>779</v>
      </c>
      <c r="B26" s="399">
        <v>13693792.314119998</v>
      </c>
      <c r="C26" s="399">
        <v>1063938.09409</v>
      </c>
      <c r="D26" s="399">
        <v>0</v>
      </c>
      <c r="E26" s="399">
        <v>1334.7540900000001</v>
      </c>
      <c r="F26" s="399">
        <v>14759065.162299998</v>
      </c>
      <c r="G26" s="387">
        <v>0.23597722384277686</v>
      </c>
      <c r="H26" s="380"/>
      <c r="I26" s="388" t="s">
        <v>779</v>
      </c>
      <c r="J26" s="389">
        <v>11453538.750499997</v>
      </c>
      <c r="K26" s="389">
        <v>2056845.7927700002</v>
      </c>
      <c r="L26" s="389">
        <v>0</v>
      </c>
      <c r="M26" s="389">
        <v>0</v>
      </c>
      <c r="N26" s="389">
        <v>13510384.543269997</v>
      </c>
      <c r="O26" s="390">
        <v>0.13848705760664379</v>
      </c>
    </row>
    <row r="27" spans="1:17" s="313" customFormat="1" ht="15" customHeight="1">
      <c r="A27" s="385" t="s">
        <v>780</v>
      </c>
      <c r="B27" s="399">
        <v>7836143.534380001</v>
      </c>
      <c r="C27" s="399">
        <v>1626950.8034300001</v>
      </c>
      <c r="D27" s="399">
        <v>0</v>
      </c>
      <c r="E27" s="399">
        <v>1161.7977100000001</v>
      </c>
      <c r="F27" s="399">
        <v>9464256.13552</v>
      </c>
      <c r="G27" s="387">
        <v>0.15132048432862535</v>
      </c>
      <c r="H27" s="380"/>
      <c r="I27" s="388" t="s">
        <v>780</v>
      </c>
      <c r="J27" s="389">
        <v>13855174.362869998</v>
      </c>
      <c r="K27" s="389">
        <v>1089053.0021300002</v>
      </c>
      <c r="L27" s="389">
        <v>37.770679999999999</v>
      </c>
      <c r="M27" s="389">
        <v>105.57847</v>
      </c>
      <c r="N27" s="389">
        <v>14944370.714149997</v>
      </c>
      <c r="O27" s="390">
        <v>0.1531860119419379</v>
      </c>
    </row>
    <row r="28" spans="1:17" s="313" customFormat="1" ht="15" customHeight="1">
      <c r="A28" s="385" t="s">
        <v>781</v>
      </c>
      <c r="B28" s="399">
        <v>3500262.7540100003</v>
      </c>
      <c r="C28" s="399">
        <v>1042969.13436</v>
      </c>
      <c r="D28" s="399">
        <v>0</v>
      </c>
      <c r="E28" s="399">
        <v>0.10851999999999999</v>
      </c>
      <c r="F28" s="399">
        <v>4543231.9968900001</v>
      </c>
      <c r="G28" s="387">
        <v>7.2640052883451434E-2</v>
      </c>
      <c r="H28" s="380"/>
      <c r="I28" s="388" t="s">
        <v>781</v>
      </c>
      <c r="J28" s="389">
        <v>8680182.2494499981</v>
      </c>
      <c r="K28" s="389">
        <v>428289.70749000012</v>
      </c>
      <c r="L28" s="389">
        <v>88450.999939999994</v>
      </c>
      <c r="M28" s="389">
        <v>0</v>
      </c>
      <c r="N28" s="389">
        <v>9196922.9568799995</v>
      </c>
      <c r="O28" s="390">
        <v>9.4272283313190958E-2</v>
      </c>
    </row>
    <row r="29" spans="1:17" s="313" customFormat="1" ht="15" customHeight="1">
      <c r="A29" s="385" t="s">
        <v>782</v>
      </c>
      <c r="B29" s="399">
        <v>4235159.6482099993</v>
      </c>
      <c r="C29" s="399">
        <v>322012.77179000003</v>
      </c>
      <c r="D29" s="399">
        <v>0</v>
      </c>
      <c r="E29" s="399">
        <v>0</v>
      </c>
      <c r="F29" s="399">
        <v>4557172.419999999</v>
      </c>
      <c r="G29" s="387">
        <v>7.2862941142871424E-2</v>
      </c>
      <c r="H29" s="380"/>
      <c r="I29" s="388" t="s">
        <v>782</v>
      </c>
      <c r="J29" s="389">
        <v>8736758.1176000014</v>
      </c>
      <c r="K29" s="389">
        <v>20652.81784</v>
      </c>
      <c r="L29" s="389">
        <v>0</v>
      </c>
      <c r="M29" s="389">
        <v>0</v>
      </c>
      <c r="N29" s="389">
        <v>8757410.935440002</v>
      </c>
      <c r="O29" s="390">
        <v>8.9767102395724524E-2</v>
      </c>
    </row>
    <row r="30" spans="1:17" s="313" customFormat="1" ht="15" customHeight="1">
      <c r="A30" s="385" t="s">
        <v>783</v>
      </c>
      <c r="B30" s="399">
        <v>3686385.7662199992</v>
      </c>
      <c r="C30" s="399">
        <v>473066.35577999998</v>
      </c>
      <c r="D30" s="399">
        <v>0</v>
      </c>
      <c r="E30" s="399">
        <v>1.5085700000000002</v>
      </c>
      <c r="F30" s="399">
        <v>4159453.6305699991</v>
      </c>
      <c r="G30" s="387">
        <v>6.6503962795141466E-2</v>
      </c>
      <c r="H30" s="380"/>
      <c r="I30" s="388" t="s">
        <v>783</v>
      </c>
      <c r="J30" s="389">
        <v>6268178.0130999992</v>
      </c>
      <c r="K30" s="389">
        <v>462026.35698999994</v>
      </c>
      <c r="L30" s="389">
        <v>0</v>
      </c>
      <c r="M30" s="389">
        <v>0</v>
      </c>
      <c r="N30" s="389">
        <v>6730204.3700899994</v>
      </c>
      <c r="O30" s="390">
        <v>6.8987392425438027E-2</v>
      </c>
    </row>
    <row r="31" spans="1:17" s="313" customFormat="1" ht="15" customHeight="1">
      <c r="A31" s="385" t="s">
        <v>784</v>
      </c>
      <c r="B31" s="399">
        <v>1904666.1964899998</v>
      </c>
      <c r="C31" s="399">
        <v>224847.47535000002</v>
      </c>
      <c r="D31" s="399">
        <v>0</v>
      </c>
      <c r="E31" s="399">
        <v>0</v>
      </c>
      <c r="F31" s="399">
        <v>2129513.67184</v>
      </c>
      <c r="G31" s="387">
        <v>3.4048004998287508E-2</v>
      </c>
      <c r="H31" s="380"/>
      <c r="I31" s="388" t="s">
        <v>784</v>
      </c>
      <c r="J31" s="389">
        <v>6699709.34399</v>
      </c>
      <c r="K31" s="389">
        <v>45893.283919999987</v>
      </c>
      <c r="L31" s="389">
        <v>0</v>
      </c>
      <c r="M31" s="389">
        <v>0</v>
      </c>
      <c r="N31" s="389">
        <v>6745602.6279100003</v>
      </c>
      <c r="O31" s="390">
        <v>6.9145230968888111E-2</v>
      </c>
    </row>
    <row r="32" spans="1:17" s="313" customFormat="1" ht="15" customHeight="1">
      <c r="A32" s="385" t="s">
        <v>785</v>
      </c>
      <c r="B32" s="399">
        <v>7101413.2726300005</v>
      </c>
      <c r="C32" s="399">
        <v>168252.64893000002</v>
      </c>
      <c r="D32" s="399">
        <v>0</v>
      </c>
      <c r="E32" s="399">
        <v>5.1000000000000004E-4</v>
      </c>
      <c r="F32" s="399">
        <v>7269665.9220700003</v>
      </c>
      <c r="G32" s="387">
        <v>0.11623199462093749</v>
      </c>
      <c r="H32" s="380"/>
      <c r="I32" s="388" t="s">
        <v>785</v>
      </c>
      <c r="J32" s="389">
        <v>8551591.2486000005</v>
      </c>
      <c r="K32" s="389">
        <v>14836.67427</v>
      </c>
      <c r="L32" s="389">
        <v>0</v>
      </c>
      <c r="M32" s="389">
        <v>0</v>
      </c>
      <c r="N32" s="389">
        <v>8566427.9228700008</v>
      </c>
      <c r="O32" s="390">
        <v>8.7809447128477006E-2</v>
      </c>
    </row>
    <row r="33" spans="1:15" s="313" customFormat="1" ht="15" customHeight="1">
      <c r="A33" s="385" t="s">
        <v>786</v>
      </c>
      <c r="B33" s="399">
        <v>4047.44731</v>
      </c>
      <c r="C33" s="399">
        <v>14028.379640000001</v>
      </c>
      <c r="D33" s="399">
        <v>0</v>
      </c>
      <c r="E33" s="399">
        <v>0</v>
      </c>
      <c r="F33" s="399">
        <v>18075.826950000002</v>
      </c>
      <c r="G33" s="387">
        <v>2.8900769902548027E-4</v>
      </c>
      <c r="H33" s="380"/>
      <c r="I33" s="388" t="s">
        <v>786</v>
      </c>
      <c r="J33" s="389">
        <v>3000</v>
      </c>
      <c r="K33" s="389">
        <v>3689.5736899999993</v>
      </c>
      <c r="L33" s="389">
        <v>0</v>
      </c>
      <c r="M33" s="389">
        <v>0</v>
      </c>
      <c r="N33" s="389">
        <v>6689.5736899999993</v>
      </c>
      <c r="O33" s="390">
        <v>6.8570911065029682E-5</v>
      </c>
    </row>
    <row r="34" spans="1:15" s="313" customFormat="1" ht="15" customHeight="1">
      <c r="A34" s="385" t="s">
        <v>787</v>
      </c>
      <c r="B34" s="399">
        <v>5109565.0479500005</v>
      </c>
      <c r="C34" s="399">
        <v>160203.92421999999</v>
      </c>
      <c r="D34" s="399">
        <v>0</v>
      </c>
      <c r="E34" s="399">
        <v>0</v>
      </c>
      <c r="F34" s="399">
        <v>5269768.9721700009</v>
      </c>
      <c r="G34" s="387">
        <v>8.4256383359695861E-2</v>
      </c>
      <c r="H34" s="380"/>
      <c r="I34" s="388" t="s">
        <v>787</v>
      </c>
      <c r="J34" s="389">
        <v>9019285.9631099999</v>
      </c>
      <c r="K34" s="389">
        <v>434847.17657999997</v>
      </c>
      <c r="L34" s="389">
        <v>0</v>
      </c>
      <c r="M34" s="389">
        <v>768.64039000000002</v>
      </c>
      <c r="N34" s="389">
        <v>9454901.7800799999</v>
      </c>
      <c r="O34" s="390">
        <v>9.691667348842023E-2</v>
      </c>
    </row>
    <row r="35" spans="1:15" s="313" customFormat="1" ht="15" customHeight="1">
      <c r="A35" s="385" t="s">
        <v>788</v>
      </c>
      <c r="B35" s="399">
        <v>850823.14697999996</v>
      </c>
      <c r="C35" s="399">
        <v>43062.851800000004</v>
      </c>
      <c r="D35" s="399">
        <v>0</v>
      </c>
      <c r="E35" s="399">
        <v>0</v>
      </c>
      <c r="F35" s="399">
        <v>893885.99878000002</v>
      </c>
      <c r="G35" s="387">
        <v>1.4292012001060955E-2</v>
      </c>
      <c r="H35" s="380"/>
      <c r="I35" s="388" t="s">
        <v>788</v>
      </c>
      <c r="J35" s="389">
        <v>2414444.3019000008</v>
      </c>
      <c r="K35" s="389">
        <v>31191.95378</v>
      </c>
      <c r="L35" s="389">
        <v>0</v>
      </c>
      <c r="M35" s="389">
        <v>0</v>
      </c>
      <c r="N35" s="389">
        <v>2445636.2556800009</v>
      </c>
      <c r="O35" s="390">
        <v>2.5068788230307323E-2</v>
      </c>
    </row>
    <row r="36" spans="1:15" s="313" customFormat="1" ht="15" customHeight="1">
      <c r="A36" s="385" t="s">
        <v>789</v>
      </c>
      <c r="B36" s="399">
        <v>2358559.6273099994</v>
      </c>
      <c r="C36" s="399">
        <v>51540.656080000001</v>
      </c>
      <c r="D36" s="399">
        <v>0</v>
      </c>
      <c r="E36" s="399">
        <v>0</v>
      </c>
      <c r="F36" s="399">
        <v>2410100.2833899995</v>
      </c>
      <c r="G36" s="387">
        <v>3.853420035774361E-2</v>
      </c>
      <c r="H36" s="380"/>
      <c r="I36" s="388" t="s">
        <v>789</v>
      </c>
      <c r="J36" s="389">
        <v>5471004.2086400008</v>
      </c>
      <c r="K36" s="389">
        <v>29898.285070000002</v>
      </c>
      <c r="L36" s="389">
        <v>0</v>
      </c>
      <c r="M36" s="389">
        <v>0</v>
      </c>
      <c r="N36" s="389">
        <v>5500902.493710001</v>
      </c>
      <c r="O36" s="390">
        <v>5.6386537192564881E-2</v>
      </c>
    </row>
    <row r="37" spans="1:15" s="313" customFormat="1" ht="15" customHeight="1">
      <c r="A37" s="385"/>
      <c r="B37" s="400"/>
      <c r="C37" s="400"/>
      <c r="D37" s="400"/>
      <c r="E37" s="400"/>
      <c r="F37" s="401"/>
      <c r="G37" s="387"/>
      <c r="H37" s="393"/>
      <c r="I37" s="388"/>
      <c r="J37" s="391"/>
      <c r="K37" s="391"/>
      <c r="L37" s="393"/>
      <c r="M37" s="391"/>
      <c r="N37" s="391"/>
      <c r="O37" s="392"/>
    </row>
    <row r="38" spans="1:15" s="313" customFormat="1" ht="15" customHeight="1">
      <c r="A38" s="381" t="s">
        <v>793</v>
      </c>
      <c r="B38" s="384">
        <v>56378045.34929999</v>
      </c>
      <c r="C38" s="384">
        <v>6163726.4093599999</v>
      </c>
      <c r="D38" s="384">
        <v>0</v>
      </c>
      <c r="E38" s="384">
        <v>2676.0569200000004</v>
      </c>
      <c r="F38" s="384">
        <v>62544447.815580003</v>
      </c>
      <c r="G38" s="395"/>
      <c r="H38" s="393"/>
      <c r="I38" s="396" t="s">
        <v>793</v>
      </c>
      <c r="J38" s="384">
        <v>91980113.581809983</v>
      </c>
      <c r="K38" s="384">
        <v>5487542.6676100008</v>
      </c>
      <c r="L38" s="402">
        <v>88488.770619999996</v>
      </c>
      <c r="M38" s="384">
        <v>874.21886000000006</v>
      </c>
      <c r="N38" s="384">
        <v>97557019.238899976</v>
      </c>
      <c r="O38" s="395"/>
    </row>
    <row r="39" spans="1:15" s="313" customFormat="1" ht="15" customHeight="1" thickBot="1">
      <c r="A39" s="403"/>
      <c r="B39" s="404"/>
      <c r="C39" s="404"/>
      <c r="D39" s="404"/>
      <c r="E39" s="404"/>
      <c r="F39" s="405"/>
      <c r="G39" s="405"/>
      <c r="H39" s="405"/>
      <c r="I39" s="405"/>
      <c r="J39" s="406"/>
      <c r="K39" s="405"/>
      <c r="L39" s="407"/>
      <c r="M39" s="408"/>
      <c r="N39" s="405"/>
      <c r="O39" s="405"/>
    </row>
    <row r="40" spans="1:15" s="313" customFormat="1" ht="15" customHeight="1" thickTop="1">
      <c r="A40" s="409" t="s">
        <v>794</v>
      </c>
      <c r="B40" s="410"/>
      <c r="C40" s="410"/>
      <c r="D40" s="410"/>
      <c r="E40" s="410"/>
      <c r="F40" s="410"/>
      <c r="G40" s="410"/>
      <c r="H40" s="410"/>
      <c r="I40" s="410"/>
      <c r="J40" s="411"/>
      <c r="K40" s="410"/>
      <c r="L40" s="412"/>
      <c r="M40" s="413"/>
      <c r="N40" s="410"/>
      <c r="O40" s="410"/>
    </row>
    <row r="41" spans="1:15" s="313" customFormat="1" ht="15" customHeight="1">
      <c r="A41" s="409" t="s">
        <v>795</v>
      </c>
      <c r="B41" s="412"/>
      <c r="C41" s="412"/>
      <c r="D41" s="412"/>
      <c r="E41" s="412"/>
      <c r="F41" s="412"/>
      <c r="G41" s="412"/>
      <c r="H41" s="412"/>
      <c r="I41" s="412"/>
      <c r="J41" s="411"/>
      <c r="K41" s="412"/>
      <c r="L41" s="412"/>
      <c r="M41" s="413"/>
      <c r="N41" s="412"/>
      <c r="O41" s="412"/>
    </row>
    <row r="42" spans="1:15" s="313" customFormat="1" ht="15" customHeight="1">
      <c r="A42" s="409" t="s">
        <v>796</v>
      </c>
      <c r="B42" s="412"/>
      <c r="C42" s="412"/>
      <c r="D42" s="412"/>
      <c r="E42" s="412"/>
      <c r="F42" s="412"/>
      <c r="G42" s="412"/>
      <c r="H42" s="412"/>
      <c r="I42" s="412"/>
      <c r="J42" s="411"/>
      <c r="K42" s="412"/>
      <c r="L42" s="412"/>
      <c r="M42" s="413"/>
      <c r="N42" s="412"/>
      <c r="O42" s="412"/>
    </row>
    <row r="43" spans="1:15" s="313" customFormat="1" ht="15" customHeight="1">
      <c r="A43" s="409" t="s">
        <v>797</v>
      </c>
      <c r="B43" s="412"/>
      <c r="C43" s="412"/>
      <c r="D43" s="412"/>
      <c r="E43" s="412"/>
      <c r="F43" s="412"/>
      <c r="G43" s="411"/>
      <c r="H43" s="412"/>
      <c r="I43" s="412"/>
      <c r="J43" s="412"/>
      <c r="K43" s="413"/>
      <c r="L43" s="412"/>
      <c r="M43" s="412"/>
      <c r="N43" s="413"/>
      <c r="O43" s="412"/>
    </row>
    <row r="44" spans="1:15" s="313" customFormat="1" ht="15" customHeight="1">
      <c r="A44" s="292"/>
      <c r="B44" s="410"/>
      <c r="C44" s="410"/>
      <c r="D44" s="410"/>
      <c r="E44" s="410"/>
      <c r="F44" s="410"/>
      <c r="G44" s="410"/>
      <c r="H44" s="410"/>
      <c r="I44" s="410"/>
      <c r="J44" s="414"/>
      <c r="K44" s="413"/>
      <c r="L44" s="410"/>
      <c r="M44" s="410"/>
      <c r="N44" s="415"/>
      <c r="O44" s="410"/>
    </row>
  </sheetData>
  <mergeCells count="8">
    <mergeCell ref="A23:G23"/>
    <mergeCell ref="I23:O2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23"/>
  <sheetViews>
    <sheetView topLeftCell="C1" zoomScale="110" zoomScaleNormal="110" workbookViewId="0">
      <pane xSplit="1" topLeftCell="D1" activePane="topRight" state="frozen"/>
      <selection activeCell="C1" sqref="C1"/>
      <selection pane="topRight" activeCell="F15" sqref="F15"/>
    </sheetView>
  </sheetViews>
  <sheetFormatPr baseColWidth="10" defaultColWidth="9.140625" defaultRowHeight="12.75"/>
  <cols>
    <col min="1" max="2" width="31.140625" style="379" hidden="1" customWidth="1"/>
    <col min="3" max="3" width="64.5703125" style="428" bestFit="1" customWidth="1"/>
    <col min="4" max="10" width="11.7109375" style="379" bestFit="1" customWidth="1"/>
    <col min="11" max="12" width="11.7109375" style="379" customWidth="1"/>
    <col min="13" max="13" width="11.7109375" style="379" bestFit="1" customWidth="1"/>
    <col min="14" max="256" width="9.140625" style="379"/>
    <col min="257" max="258" width="0" style="379" hidden="1" customWidth="1"/>
    <col min="259" max="259" width="64.5703125" style="379" bestFit="1" customWidth="1"/>
    <col min="260" max="266" width="11.7109375" style="379" bestFit="1" customWidth="1"/>
    <col min="267" max="268" width="11.7109375" style="379" customWidth="1"/>
    <col min="269" max="269" width="11.7109375" style="379" bestFit="1" customWidth="1"/>
    <col min="270" max="512" width="9.140625" style="379"/>
    <col min="513" max="514" width="0" style="379" hidden="1" customWidth="1"/>
    <col min="515" max="515" width="64.5703125" style="379" bestFit="1" customWidth="1"/>
    <col min="516" max="522" width="11.7109375" style="379" bestFit="1" customWidth="1"/>
    <col min="523" max="524" width="11.7109375" style="379" customWidth="1"/>
    <col min="525" max="525" width="11.7109375" style="379" bestFit="1" customWidth="1"/>
    <col min="526" max="768" width="9.140625" style="379"/>
    <col min="769" max="770" width="0" style="379" hidden="1" customWidth="1"/>
    <col min="771" max="771" width="64.5703125" style="379" bestFit="1" customWidth="1"/>
    <col min="772" max="778" width="11.7109375" style="379" bestFit="1" customWidth="1"/>
    <col min="779" max="780" width="11.7109375" style="379" customWidth="1"/>
    <col min="781" max="781" width="11.7109375" style="379" bestFit="1" customWidth="1"/>
    <col min="782" max="1024" width="9.140625" style="379"/>
    <col min="1025" max="1026" width="0" style="379" hidden="1" customWidth="1"/>
    <col min="1027" max="1027" width="64.5703125" style="379" bestFit="1" customWidth="1"/>
    <col min="1028" max="1034" width="11.7109375" style="379" bestFit="1" customWidth="1"/>
    <col min="1035" max="1036" width="11.7109375" style="379" customWidth="1"/>
    <col min="1037" max="1037" width="11.7109375" style="379" bestFit="1" customWidth="1"/>
    <col min="1038" max="1280" width="9.140625" style="379"/>
    <col min="1281" max="1282" width="0" style="379" hidden="1" customWidth="1"/>
    <col min="1283" max="1283" width="64.5703125" style="379" bestFit="1" customWidth="1"/>
    <col min="1284" max="1290" width="11.7109375" style="379" bestFit="1" customWidth="1"/>
    <col min="1291" max="1292" width="11.7109375" style="379" customWidth="1"/>
    <col min="1293" max="1293" width="11.7109375" style="379" bestFit="1" customWidth="1"/>
    <col min="1294" max="1536" width="9.140625" style="379"/>
    <col min="1537" max="1538" width="0" style="379" hidden="1" customWidth="1"/>
    <col min="1539" max="1539" width="64.5703125" style="379" bestFit="1" customWidth="1"/>
    <col min="1540" max="1546" width="11.7109375" style="379" bestFit="1" customWidth="1"/>
    <col min="1547" max="1548" width="11.7109375" style="379" customWidth="1"/>
    <col min="1549" max="1549" width="11.7109375" style="379" bestFit="1" customWidth="1"/>
    <col min="1550" max="1792" width="9.140625" style="379"/>
    <col min="1793" max="1794" width="0" style="379" hidden="1" customWidth="1"/>
    <col min="1795" max="1795" width="64.5703125" style="379" bestFit="1" customWidth="1"/>
    <col min="1796" max="1802" width="11.7109375" style="379" bestFit="1" customWidth="1"/>
    <col min="1803" max="1804" width="11.7109375" style="379" customWidth="1"/>
    <col min="1805" max="1805" width="11.7109375" style="379" bestFit="1" customWidth="1"/>
    <col min="1806" max="2048" width="9.140625" style="379"/>
    <col min="2049" max="2050" width="0" style="379" hidden="1" customWidth="1"/>
    <col min="2051" max="2051" width="64.5703125" style="379" bestFit="1" customWidth="1"/>
    <col min="2052" max="2058" width="11.7109375" style="379" bestFit="1" customWidth="1"/>
    <col min="2059" max="2060" width="11.7109375" style="379" customWidth="1"/>
    <col min="2061" max="2061" width="11.7109375" style="379" bestFit="1" customWidth="1"/>
    <col min="2062" max="2304" width="9.140625" style="379"/>
    <col min="2305" max="2306" width="0" style="379" hidden="1" customWidth="1"/>
    <col min="2307" max="2307" width="64.5703125" style="379" bestFit="1" customWidth="1"/>
    <col min="2308" max="2314" width="11.7109375" style="379" bestFit="1" customWidth="1"/>
    <col min="2315" max="2316" width="11.7109375" style="379" customWidth="1"/>
    <col min="2317" max="2317" width="11.7109375" style="379" bestFit="1" customWidth="1"/>
    <col min="2318" max="2560" width="9.140625" style="379"/>
    <col min="2561" max="2562" width="0" style="379" hidden="1" customWidth="1"/>
    <col min="2563" max="2563" width="64.5703125" style="379" bestFit="1" customWidth="1"/>
    <col min="2564" max="2570" width="11.7109375" style="379" bestFit="1" customWidth="1"/>
    <col min="2571" max="2572" width="11.7109375" style="379" customWidth="1"/>
    <col min="2573" max="2573" width="11.7109375" style="379" bestFit="1" customWidth="1"/>
    <col min="2574" max="2816" width="9.140625" style="379"/>
    <col min="2817" max="2818" width="0" style="379" hidden="1" customWidth="1"/>
    <col min="2819" max="2819" width="64.5703125" style="379" bestFit="1" customWidth="1"/>
    <col min="2820" max="2826" width="11.7109375" style="379" bestFit="1" customWidth="1"/>
    <col min="2827" max="2828" width="11.7109375" style="379" customWidth="1"/>
    <col min="2829" max="2829" width="11.7109375" style="379" bestFit="1" customWidth="1"/>
    <col min="2830" max="3072" width="9.140625" style="379"/>
    <col min="3073" max="3074" width="0" style="379" hidden="1" customWidth="1"/>
    <col min="3075" max="3075" width="64.5703125" style="379" bestFit="1" customWidth="1"/>
    <col min="3076" max="3082" width="11.7109375" style="379" bestFit="1" customWidth="1"/>
    <col min="3083" max="3084" width="11.7109375" style="379" customWidth="1"/>
    <col min="3085" max="3085" width="11.7109375" style="379" bestFit="1" customWidth="1"/>
    <col min="3086" max="3328" width="9.140625" style="379"/>
    <col min="3329" max="3330" width="0" style="379" hidden="1" customWidth="1"/>
    <col min="3331" max="3331" width="64.5703125" style="379" bestFit="1" customWidth="1"/>
    <col min="3332" max="3338" width="11.7109375" style="379" bestFit="1" customWidth="1"/>
    <col min="3339" max="3340" width="11.7109375" style="379" customWidth="1"/>
    <col min="3341" max="3341" width="11.7109375" style="379" bestFit="1" customWidth="1"/>
    <col min="3342" max="3584" width="9.140625" style="379"/>
    <col min="3585" max="3586" width="0" style="379" hidden="1" customWidth="1"/>
    <col min="3587" max="3587" width="64.5703125" style="379" bestFit="1" customWidth="1"/>
    <col min="3588" max="3594" width="11.7109375" style="379" bestFit="1" customWidth="1"/>
    <col min="3595" max="3596" width="11.7109375" style="379" customWidth="1"/>
    <col min="3597" max="3597" width="11.7109375" style="379" bestFit="1" customWidth="1"/>
    <col min="3598" max="3840" width="9.140625" style="379"/>
    <col min="3841" max="3842" width="0" style="379" hidden="1" customWidth="1"/>
    <col min="3843" max="3843" width="64.5703125" style="379" bestFit="1" customWidth="1"/>
    <col min="3844" max="3850" width="11.7109375" style="379" bestFit="1" customWidth="1"/>
    <col min="3851" max="3852" width="11.7109375" style="379" customWidth="1"/>
    <col min="3853" max="3853" width="11.7109375" style="379" bestFit="1" customWidth="1"/>
    <col min="3854" max="4096" width="9.140625" style="379"/>
    <col min="4097" max="4098" width="0" style="379" hidden="1" customWidth="1"/>
    <col min="4099" max="4099" width="64.5703125" style="379" bestFit="1" customWidth="1"/>
    <col min="4100" max="4106" width="11.7109375" style="379" bestFit="1" customWidth="1"/>
    <col min="4107" max="4108" width="11.7109375" style="379" customWidth="1"/>
    <col min="4109" max="4109" width="11.7109375" style="379" bestFit="1" customWidth="1"/>
    <col min="4110" max="4352" width="9.140625" style="379"/>
    <col min="4353" max="4354" width="0" style="379" hidden="1" customWidth="1"/>
    <col min="4355" max="4355" width="64.5703125" style="379" bestFit="1" customWidth="1"/>
    <col min="4356" max="4362" width="11.7109375" style="379" bestFit="1" customWidth="1"/>
    <col min="4363" max="4364" width="11.7109375" style="379" customWidth="1"/>
    <col min="4365" max="4365" width="11.7109375" style="379" bestFit="1" customWidth="1"/>
    <col min="4366" max="4608" width="9.140625" style="379"/>
    <col min="4609" max="4610" width="0" style="379" hidden="1" customWidth="1"/>
    <col min="4611" max="4611" width="64.5703125" style="379" bestFit="1" customWidth="1"/>
    <col min="4612" max="4618" width="11.7109375" style="379" bestFit="1" customWidth="1"/>
    <col min="4619" max="4620" width="11.7109375" style="379" customWidth="1"/>
    <col min="4621" max="4621" width="11.7109375" style="379" bestFit="1" customWidth="1"/>
    <col min="4622" max="4864" width="9.140625" style="379"/>
    <col min="4865" max="4866" width="0" style="379" hidden="1" customWidth="1"/>
    <col min="4867" max="4867" width="64.5703125" style="379" bestFit="1" customWidth="1"/>
    <col min="4868" max="4874" width="11.7109375" style="379" bestFit="1" customWidth="1"/>
    <col min="4875" max="4876" width="11.7109375" style="379" customWidth="1"/>
    <col min="4877" max="4877" width="11.7109375" style="379" bestFit="1" customWidth="1"/>
    <col min="4878" max="5120" width="9.140625" style="379"/>
    <col min="5121" max="5122" width="0" style="379" hidden="1" customWidth="1"/>
    <col min="5123" max="5123" width="64.5703125" style="379" bestFit="1" customWidth="1"/>
    <col min="5124" max="5130" width="11.7109375" style="379" bestFit="1" customWidth="1"/>
    <col min="5131" max="5132" width="11.7109375" style="379" customWidth="1"/>
    <col min="5133" max="5133" width="11.7109375" style="379" bestFit="1" customWidth="1"/>
    <col min="5134" max="5376" width="9.140625" style="379"/>
    <col min="5377" max="5378" width="0" style="379" hidden="1" customWidth="1"/>
    <col min="5379" max="5379" width="64.5703125" style="379" bestFit="1" customWidth="1"/>
    <col min="5380" max="5386" width="11.7109375" style="379" bestFit="1" customWidth="1"/>
    <col min="5387" max="5388" width="11.7109375" style="379" customWidth="1"/>
    <col min="5389" max="5389" width="11.7109375" style="379" bestFit="1" customWidth="1"/>
    <col min="5390" max="5632" width="9.140625" style="379"/>
    <col min="5633" max="5634" width="0" style="379" hidden="1" customWidth="1"/>
    <col min="5635" max="5635" width="64.5703125" style="379" bestFit="1" customWidth="1"/>
    <col min="5636" max="5642" width="11.7109375" style="379" bestFit="1" customWidth="1"/>
    <col min="5643" max="5644" width="11.7109375" style="379" customWidth="1"/>
    <col min="5645" max="5645" width="11.7109375" style="379" bestFit="1" customWidth="1"/>
    <col min="5646" max="5888" width="9.140625" style="379"/>
    <col min="5889" max="5890" width="0" style="379" hidden="1" customWidth="1"/>
    <col min="5891" max="5891" width="64.5703125" style="379" bestFit="1" customWidth="1"/>
    <col min="5892" max="5898" width="11.7109375" style="379" bestFit="1" customWidth="1"/>
    <col min="5899" max="5900" width="11.7109375" style="379" customWidth="1"/>
    <col min="5901" max="5901" width="11.7109375" style="379" bestFit="1" customWidth="1"/>
    <col min="5902" max="6144" width="9.140625" style="379"/>
    <col min="6145" max="6146" width="0" style="379" hidden="1" customWidth="1"/>
    <col min="6147" max="6147" width="64.5703125" style="379" bestFit="1" customWidth="1"/>
    <col min="6148" max="6154" width="11.7109375" style="379" bestFit="1" customWidth="1"/>
    <col min="6155" max="6156" width="11.7109375" style="379" customWidth="1"/>
    <col min="6157" max="6157" width="11.7109375" style="379" bestFit="1" customWidth="1"/>
    <col min="6158" max="6400" width="9.140625" style="379"/>
    <col min="6401" max="6402" width="0" style="379" hidden="1" customWidth="1"/>
    <col min="6403" max="6403" width="64.5703125" style="379" bestFit="1" customWidth="1"/>
    <col min="6404" max="6410" width="11.7109375" style="379" bestFit="1" customWidth="1"/>
    <col min="6411" max="6412" width="11.7109375" style="379" customWidth="1"/>
    <col min="6413" max="6413" width="11.7109375" style="379" bestFit="1" customWidth="1"/>
    <col min="6414" max="6656" width="9.140625" style="379"/>
    <col min="6657" max="6658" width="0" style="379" hidden="1" customWidth="1"/>
    <col min="6659" max="6659" width="64.5703125" style="379" bestFit="1" customWidth="1"/>
    <col min="6660" max="6666" width="11.7109375" style="379" bestFit="1" customWidth="1"/>
    <col min="6667" max="6668" width="11.7109375" style="379" customWidth="1"/>
    <col min="6669" max="6669" width="11.7109375" style="379" bestFit="1" customWidth="1"/>
    <col min="6670" max="6912" width="9.140625" style="379"/>
    <col min="6913" max="6914" width="0" style="379" hidden="1" customWidth="1"/>
    <col min="6915" max="6915" width="64.5703125" style="379" bestFit="1" customWidth="1"/>
    <col min="6916" max="6922" width="11.7109375" style="379" bestFit="1" customWidth="1"/>
    <col min="6923" max="6924" width="11.7109375" style="379" customWidth="1"/>
    <col min="6925" max="6925" width="11.7109375" style="379" bestFit="1" customWidth="1"/>
    <col min="6926" max="7168" width="9.140625" style="379"/>
    <col min="7169" max="7170" width="0" style="379" hidden="1" customWidth="1"/>
    <col min="7171" max="7171" width="64.5703125" style="379" bestFit="1" customWidth="1"/>
    <col min="7172" max="7178" width="11.7109375" style="379" bestFit="1" customWidth="1"/>
    <col min="7179" max="7180" width="11.7109375" style="379" customWidth="1"/>
    <col min="7181" max="7181" width="11.7109375" style="379" bestFit="1" customWidth="1"/>
    <col min="7182" max="7424" width="9.140625" style="379"/>
    <col min="7425" max="7426" width="0" style="379" hidden="1" customWidth="1"/>
    <col min="7427" max="7427" width="64.5703125" style="379" bestFit="1" customWidth="1"/>
    <col min="7428" max="7434" width="11.7109375" style="379" bestFit="1" customWidth="1"/>
    <col min="7435" max="7436" width="11.7109375" style="379" customWidth="1"/>
    <col min="7437" max="7437" width="11.7109375" style="379" bestFit="1" customWidth="1"/>
    <col min="7438" max="7680" width="9.140625" style="379"/>
    <col min="7681" max="7682" width="0" style="379" hidden="1" customWidth="1"/>
    <col min="7683" max="7683" width="64.5703125" style="379" bestFit="1" customWidth="1"/>
    <col min="7684" max="7690" width="11.7109375" style="379" bestFit="1" customWidth="1"/>
    <col min="7691" max="7692" width="11.7109375" style="379" customWidth="1"/>
    <col min="7693" max="7693" width="11.7109375" style="379" bestFit="1" customWidth="1"/>
    <col min="7694" max="7936" width="9.140625" style="379"/>
    <col min="7937" max="7938" width="0" style="379" hidden="1" customWidth="1"/>
    <col min="7939" max="7939" width="64.5703125" style="379" bestFit="1" customWidth="1"/>
    <col min="7940" max="7946" width="11.7109375" style="379" bestFit="1" customWidth="1"/>
    <col min="7947" max="7948" width="11.7109375" style="379" customWidth="1"/>
    <col min="7949" max="7949" width="11.7109375" style="379" bestFit="1" customWidth="1"/>
    <col min="7950" max="8192" width="9.140625" style="379"/>
    <col min="8193" max="8194" width="0" style="379" hidden="1" customWidth="1"/>
    <col min="8195" max="8195" width="64.5703125" style="379" bestFit="1" customWidth="1"/>
    <col min="8196" max="8202" width="11.7109375" style="379" bestFit="1" customWidth="1"/>
    <col min="8203" max="8204" width="11.7109375" style="379" customWidth="1"/>
    <col min="8205" max="8205" width="11.7109375" style="379" bestFit="1" customWidth="1"/>
    <col min="8206" max="8448" width="9.140625" style="379"/>
    <col min="8449" max="8450" width="0" style="379" hidden="1" customWidth="1"/>
    <col min="8451" max="8451" width="64.5703125" style="379" bestFit="1" customWidth="1"/>
    <col min="8452" max="8458" width="11.7109375" style="379" bestFit="1" customWidth="1"/>
    <col min="8459" max="8460" width="11.7109375" style="379" customWidth="1"/>
    <col min="8461" max="8461" width="11.7109375" style="379" bestFit="1" customWidth="1"/>
    <col min="8462" max="8704" width="9.140625" style="379"/>
    <col min="8705" max="8706" width="0" style="379" hidden="1" customWidth="1"/>
    <col min="8707" max="8707" width="64.5703125" style="379" bestFit="1" customWidth="1"/>
    <col min="8708" max="8714" width="11.7109375" style="379" bestFit="1" customWidth="1"/>
    <col min="8715" max="8716" width="11.7109375" style="379" customWidth="1"/>
    <col min="8717" max="8717" width="11.7109375" style="379" bestFit="1" customWidth="1"/>
    <col min="8718" max="8960" width="9.140625" style="379"/>
    <col min="8961" max="8962" width="0" style="379" hidden="1" customWidth="1"/>
    <col min="8963" max="8963" width="64.5703125" style="379" bestFit="1" customWidth="1"/>
    <col min="8964" max="8970" width="11.7109375" style="379" bestFit="1" customWidth="1"/>
    <col min="8971" max="8972" width="11.7109375" style="379" customWidth="1"/>
    <col min="8973" max="8973" width="11.7109375" style="379" bestFit="1" customWidth="1"/>
    <col min="8974" max="9216" width="9.140625" style="379"/>
    <col min="9217" max="9218" width="0" style="379" hidden="1" customWidth="1"/>
    <col min="9219" max="9219" width="64.5703125" style="379" bestFit="1" customWidth="1"/>
    <col min="9220" max="9226" width="11.7109375" style="379" bestFit="1" customWidth="1"/>
    <col min="9227" max="9228" width="11.7109375" style="379" customWidth="1"/>
    <col min="9229" max="9229" width="11.7109375" style="379" bestFit="1" customWidth="1"/>
    <col min="9230" max="9472" width="9.140625" style="379"/>
    <col min="9473" max="9474" width="0" style="379" hidden="1" customWidth="1"/>
    <col min="9475" max="9475" width="64.5703125" style="379" bestFit="1" customWidth="1"/>
    <col min="9476" max="9482" width="11.7109375" style="379" bestFit="1" customWidth="1"/>
    <col min="9483" max="9484" width="11.7109375" style="379" customWidth="1"/>
    <col min="9485" max="9485" width="11.7109375" style="379" bestFit="1" customWidth="1"/>
    <col min="9486" max="9728" width="9.140625" style="379"/>
    <col min="9729" max="9730" width="0" style="379" hidden="1" customWidth="1"/>
    <col min="9731" max="9731" width="64.5703125" style="379" bestFit="1" customWidth="1"/>
    <col min="9732" max="9738" width="11.7109375" style="379" bestFit="1" customWidth="1"/>
    <col min="9739" max="9740" width="11.7109375" style="379" customWidth="1"/>
    <col min="9741" max="9741" width="11.7109375" style="379" bestFit="1" customWidth="1"/>
    <col min="9742" max="9984" width="9.140625" style="379"/>
    <col min="9985" max="9986" width="0" style="379" hidden="1" customWidth="1"/>
    <col min="9987" max="9987" width="64.5703125" style="379" bestFit="1" customWidth="1"/>
    <col min="9988" max="9994" width="11.7109375" style="379" bestFit="1" customWidth="1"/>
    <col min="9995" max="9996" width="11.7109375" style="379" customWidth="1"/>
    <col min="9997" max="9997" width="11.7109375" style="379" bestFit="1" customWidth="1"/>
    <col min="9998" max="10240" width="9.140625" style="379"/>
    <col min="10241" max="10242" width="0" style="379" hidden="1" customWidth="1"/>
    <col min="10243" max="10243" width="64.5703125" style="379" bestFit="1" customWidth="1"/>
    <col min="10244" max="10250" width="11.7109375" style="379" bestFit="1" customWidth="1"/>
    <col min="10251" max="10252" width="11.7109375" style="379" customWidth="1"/>
    <col min="10253" max="10253" width="11.7109375" style="379" bestFit="1" customWidth="1"/>
    <col min="10254" max="10496" width="9.140625" style="379"/>
    <col min="10497" max="10498" width="0" style="379" hidden="1" customWidth="1"/>
    <col min="10499" max="10499" width="64.5703125" style="379" bestFit="1" customWidth="1"/>
    <col min="10500" max="10506" width="11.7109375" style="379" bestFit="1" customWidth="1"/>
    <col min="10507" max="10508" width="11.7109375" style="379" customWidth="1"/>
    <col min="10509" max="10509" width="11.7109375" style="379" bestFit="1" customWidth="1"/>
    <col min="10510" max="10752" width="9.140625" style="379"/>
    <col min="10753" max="10754" width="0" style="379" hidden="1" customWidth="1"/>
    <col min="10755" max="10755" width="64.5703125" style="379" bestFit="1" customWidth="1"/>
    <col min="10756" max="10762" width="11.7109375" style="379" bestFit="1" customWidth="1"/>
    <col min="10763" max="10764" width="11.7109375" style="379" customWidth="1"/>
    <col min="10765" max="10765" width="11.7109375" style="379" bestFit="1" customWidth="1"/>
    <col min="10766" max="11008" width="9.140625" style="379"/>
    <col min="11009" max="11010" width="0" style="379" hidden="1" customWidth="1"/>
    <col min="11011" max="11011" width="64.5703125" style="379" bestFit="1" customWidth="1"/>
    <col min="11012" max="11018" width="11.7109375" style="379" bestFit="1" customWidth="1"/>
    <col min="11019" max="11020" width="11.7109375" style="379" customWidth="1"/>
    <col min="11021" max="11021" width="11.7109375" style="379" bestFit="1" customWidth="1"/>
    <col min="11022" max="11264" width="9.140625" style="379"/>
    <col min="11265" max="11266" width="0" style="379" hidden="1" customWidth="1"/>
    <col min="11267" max="11267" width="64.5703125" style="379" bestFit="1" customWidth="1"/>
    <col min="11268" max="11274" width="11.7109375" style="379" bestFit="1" customWidth="1"/>
    <col min="11275" max="11276" width="11.7109375" style="379" customWidth="1"/>
    <col min="11277" max="11277" width="11.7109375" style="379" bestFit="1" customWidth="1"/>
    <col min="11278" max="11520" width="9.140625" style="379"/>
    <col min="11521" max="11522" width="0" style="379" hidden="1" customWidth="1"/>
    <col min="11523" max="11523" width="64.5703125" style="379" bestFit="1" customWidth="1"/>
    <col min="11524" max="11530" width="11.7109375" style="379" bestFit="1" customWidth="1"/>
    <col min="11531" max="11532" width="11.7109375" style="379" customWidth="1"/>
    <col min="11533" max="11533" width="11.7109375" style="379" bestFit="1" customWidth="1"/>
    <col min="11534" max="11776" width="9.140625" style="379"/>
    <col min="11777" max="11778" width="0" style="379" hidden="1" customWidth="1"/>
    <col min="11779" max="11779" width="64.5703125" style="379" bestFit="1" customWidth="1"/>
    <col min="11780" max="11786" width="11.7109375" style="379" bestFit="1" customWidth="1"/>
    <col min="11787" max="11788" width="11.7109375" style="379" customWidth="1"/>
    <col min="11789" max="11789" width="11.7109375" style="379" bestFit="1" customWidth="1"/>
    <col min="11790" max="12032" width="9.140625" style="379"/>
    <col min="12033" max="12034" width="0" style="379" hidden="1" customWidth="1"/>
    <col min="12035" max="12035" width="64.5703125" style="379" bestFit="1" customWidth="1"/>
    <col min="12036" max="12042" width="11.7109375" style="379" bestFit="1" customWidth="1"/>
    <col min="12043" max="12044" width="11.7109375" style="379" customWidth="1"/>
    <col min="12045" max="12045" width="11.7109375" style="379" bestFit="1" customWidth="1"/>
    <col min="12046" max="12288" width="9.140625" style="379"/>
    <col min="12289" max="12290" width="0" style="379" hidden="1" customWidth="1"/>
    <col min="12291" max="12291" width="64.5703125" style="379" bestFit="1" customWidth="1"/>
    <col min="12292" max="12298" width="11.7109375" style="379" bestFit="1" customWidth="1"/>
    <col min="12299" max="12300" width="11.7109375" style="379" customWidth="1"/>
    <col min="12301" max="12301" width="11.7109375" style="379" bestFit="1" customWidth="1"/>
    <col min="12302" max="12544" width="9.140625" style="379"/>
    <col min="12545" max="12546" width="0" style="379" hidden="1" customWidth="1"/>
    <col min="12547" max="12547" width="64.5703125" style="379" bestFit="1" customWidth="1"/>
    <col min="12548" max="12554" width="11.7109375" style="379" bestFit="1" customWidth="1"/>
    <col min="12555" max="12556" width="11.7109375" style="379" customWidth="1"/>
    <col min="12557" max="12557" width="11.7109375" style="379" bestFit="1" customWidth="1"/>
    <col min="12558" max="12800" width="9.140625" style="379"/>
    <col min="12801" max="12802" width="0" style="379" hidden="1" customWidth="1"/>
    <col min="12803" max="12803" width="64.5703125" style="379" bestFit="1" customWidth="1"/>
    <col min="12804" max="12810" width="11.7109375" style="379" bestFit="1" customWidth="1"/>
    <col min="12811" max="12812" width="11.7109375" style="379" customWidth="1"/>
    <col min="12813" max="12813" width="11.7109375" style="379" bestFit="1" customWidth="1"/>
    <col min="12814" max="13056" width="9.140625" style="379"/>
    <col min="13057" max="13058" width="0" style="379" hidden="1" customWidth="1"/>
    <col min="13059" max="13059" width="64.5703125" style="379" bestFit="1" customWidth="1"/>
    <col min="13060" max="13066" width="11.7109375" style="379" bestFit="1" customWidth="1"/>
    <col min="13067" max="13068" width="11.7109375" style="379" customWidth="1"/>
    <col min="13069" max="13069" width="11.7109375" style="379" bestFit="1" customWidth="1"/>
    <col min="13070" max="13312" width="9.140625" style="379"/>
    <col min="13313" max="13314" width="0" style="379" hidden="1" customWidth="1"/>
    <col min="13315" max="13315" width="64.5703125" style="379" bestFit="1" customWidth="1"/>
    <col min="13316" max="13322" width="11.7109375" style="379" bestFit="1" customWidth="1"/>
    <col min="13323" max="13324" width="11.7109375" style="379" customWidth="1"/>
    <col min="13325" max="13325" width="11.7109375" style="379" bestFit="1" customWidth="1"/>
    <col min="13326" max="13568" width="9.140625" style="379"/>
    <col min="13569" max="13570" width="0" style="379" hidden="1" customWidth="1"/>
    <col min="13571" max="13571" width="64.5703125" style="379" bestFit="1" customWidth="1"/>
    <col min="13572" max="13578" width="11.7109375" style="379" bestFit="1" customWidth="1"/>
    <col min="13579" max="13580" width="11.7109375" style="379" customWidth="1"/>
    <col min="13581" max="13581" width="11.7109375" style="379" bestFit="1" customWidth="1"/>
    <col min="13582" max="13824" width="9.140625" style="379"/>
    <col min="13825" max="13826" width="0" style="379" hidden="1" customWidth="1"/>
    <col min="13827" max="13827" width="64.5703125" style="379" bestFit="1" customWidth="1"/>
    <col min="13828" max="13834" width="11.7109375" style="379" bestFit="1" customWidth="1"/>
    <col min="13835" max="13836" width="11.7109375" style="379" customWidth="1"/>
    <col min="13837" max="13837" width="11.7109375" style="379" bestFit="1" customWidth="1"/>
    <col min="13838" max="14080" width="9.140625" style="379"/>
    <col min="14081" max="14082" width="0" style="379" hidden="1" customWidth="1"/>
    <col min="14083" max="14083" width="64.5703125" style="379" bestFit="1" customWidth="1"/>
    <col min="14084" max="14090" width="11.7109375" style="379" bestFit="1" customWidth="1"/>
    <col min="14091" max="14092" width="11.7109375" style="379" customWidth="1"/>
    <col min="14093" max="14093" width="11.7109375" style="379" bestFit="1" customWidth="1"/>
    <col min="14094" max="14336" width="9.140625" style="379"/>
    <col min="14337" max="14338" width="0" style="379" hidden="1" customWidth="1"/>
    <col min="14339" max="14339" width="64.5703125" style="379" bestFit="1" customWidth="1"/>
    <col min="14340" max="14346" width="11.7109375" style="379" bestFit="1" customWidth="1"/>
    <col min="14347" max="14348" width="11.7109375" style="379" customWidth="1"/>
    <col min="14349" max="14349" width="11.7109375" style="379" bestFit="1" customWidth="1"/>
    <col min="14350" max="14592" width="9.140625" style="379"/>
    <col min="14593" max="14594" width="0" style="379" hidden="1" customWidth="1"/>
    <col min="14595" max="14595" width="64.5703125" style="379" bestFit="1" customWidth="1"/>
    <col min="14596" max="14602" width="11.7109375" style="379" bestFit="1" customWidth="1"/>
    <col min="14603" max="14604" width="11.7109375" style="379" customWidth="1"/>
    <col min="14605" max="14605" width="11.7109375" style="379" bestFit="1" customWidth="1"/>
    <col min="14606" max="14848" width="9.140625" style="379"/>
    <col min="14849" max="14850" width="0" style="379" hidden="1" customWidth="1"/>
    <col min="14851" max="14851" width="64.5703125" style="379" bestFit="1" customWidth="1"/>
    <col min="14852" max="14858" width="11.7109375" style="379" bestFit="1" customWidth="1"/>
    <col min="14859" max="14860" width="11.7109375" style="379" customWidth="1"/>
    <col min="14861" max="14861" width="11.7109375" style="379" bestFit="1" customWidth="1"/>
    <col min="14862" max="15104" width="9.140625" style="379"/>
    <col min="15105" max="15106" width="0" style="379" hidden="1" customWidth="1"/>
    <col min="15107" max="15107" width="64.5703125" style="379" bestFit="1" customWidth="1"/>
    <col min="15108" max="15114" width="11.7109375" style="379" bestFit="1" customWidth="1"/>
    <col min="15115" max="15116" width="11.7109375" style="379" customWidth="1"/>
    <col min="15117" max="15117" width="11.7109375" style="379" bestFit="1" customWidth="1"/>
    <col min="15118" max="15360" width="9.140625" style="379"/>
    <col min="15361" max="15362" width="0" style="379" hidden="1" customWidth="1"/>
    <col min="15363" max="15363" width="64.5703125" style="379" bestFit="1" customWidth="1"/>
    <col min="15364" max="15370" width="11.7109375" style="379" bestFit="1" customWidth="1"/>
    <col min="15371" max="15372" width="11.7109375" style="379" customWidth="1"/>
    <col min="15373" max="15373" width="11.7109375" style="379" bestFit="1" customWidth="1"/>
    <col min="15374" max="15616" width="9.140625" style="379"/>
    <col min="15617" max="15618" width="0" style="379" hidden="1" customWidth="1"/>
    <col min="15619" max="15619" width="64.5703125" style="379" bestFit="1" customWidth="1"/>
    <col min="15620" max="15626" width="11.7109375" style="379" bestFit="1" customWidth="1"/>
    <col min="15627" max="15628" width="11.7109375" style="379" customWidth="1"/>
    <col min="15629" max="15629" width="11.7109375" style="379" bestFit="1" customWidth="1"/>
    <col min="15630" max="15872" width="9.140625" style="379"/>
    <col min="15873" max="15874" width="0" style="379" hidden="1" customWidth="1"/>
    <col min="15875" max="15875" width="64.5703125" style="379" bestFit="1" customWidth="1"/>
    <col min="15876" max="15882" width="11.7109375" style="379" bestFit="1" customWidth="1"/>
    <col min="15883" max="15884" width="11.7109375" style="379" customWidth="1"/>
    <col min="15885" max="15885" width="11.7109375" style="379" bestFit="1" customWidth="1"/>
    <col min="15886" max="16128" width="9.140625" style="379"/>
    <col min="16129" max="16130" width="0" style="379" hidden="1" customWidth="1"/>
    <col min="16131" max="16131" width="64.5703125" style="379" bestFit="1" customWidth="1"/>
    <col min="16132" max="16138" width="11.7109375" style="379" bestFit="1" customWidth="1"/>
    <col min="16139" max="16140" width="11.7109375" style="379" customWidth="1"/>
    <col min="16141" max="16141" width="11.7109375" style="379" bestFit="1" customWidth="1"/>
    <col min="16142" max="16384" width="9.140625" style="379"/>
  </cols>
  <sheetData>
    <row r="1" spans="1:13" s="416" customFormat="1" ht="30" customHeight="1">
      <c r="A1" s="272"/>
      <c r="B1" s="272"/>
      <c r="C1" s="774" t="s">
        <v>324</v>
      </c>
      <c r="D1" s="774"/>
      <c r="E1" s="774"/>
      <c r="F1" s="774"/>
      <c r="G1" s="774"/>
      <c r="H1" s="774"/>
      <c r="I1" s="774"/>
      <c r="J1" s="774"/>
      <c r="K1" s="774"/>
      <c r="L1" s="774"/>
      <c r="M1" s="774"/>
    </row>
    <row r="2" spans="1:13" s="416" customFormat="1" ht="15" customHeight="1">
      <c r="A2" s="272"/>
      <c r="B2" s="272"/>
      <c r="C2" s="775" t="s">
        <v>798</v>
      </c>
      <c r="D2" s="775"/>
      <c r="E2" s="775"/>
      <c r="F2" s="775"/>
      <c r="G2" s="775"/>
      <c r="H2" s="775"/>
      <c r="I2" s="775"/>
      <c r="J2" s="775"/>
      <c r="K2" s="775"/>
      <c r="L2" s="775"/>
      <c r="M2" s="775"/>
    </row>
    <row r="3" spans="1:13" s="417" customFormat="1" ht="30" customHeight="1">
      <c r="A3" s="272"/>
      <c r="B3" s="272"/>
      <c r="C3" s="776" t="s">
        <v>2</v>
      </c>
      <c r="D3" s="776"/>
      <c r="E3" s="776"/>
      <c r="F3" s="776"/>
      <c r="G3" s="776"/>
      <c r="H3" s="776"/>
      <c r="I3" s="776"/>
      <c r="J3" s="776"/>
      <c r="K3" s="776"/>
      <c r="L3" s="776"/>
      <c r="M3" s="776"/>
    </row>
    <row r="4" spans="1:13" s="420" customFormat="1" ht="3.75" customHeight="1">
      <c r="A4" s="418"/>
      <c r="B4" s="418"/>
      <c r="C4" s="419"/>
      <c r="D4" s="419"/>
      <c r="E4" s="419"/>
      <c r="F4" s="419"/>
      <c r="G4" s="419"/>
      <c r="H4" s="419"/>
      <c r="I4" s="419"/>
      <c r="J4" s="419"/>
      <c r="K4" s="419"/>
      <c r="L4" s="419"/>
      <c r="M4" s="419"/>
    </row>
    <row r="5" spans="1:13" s="421" customFormat="1" ht="15" customHeight="1">
      <c r="A5" s="272"/>
      <c r="B5" s="272"/>
      <c r="C5" s="429"/>
      <c r="D5" s="430">
        <v>2015</v>
      </c>
      <c r="E5" s="430">
        <v>2016</v>
      </c>
      <c r="F5" s="430">
        <v>2017</v>
      </c>
      <c r="G5" s="430">
        <v>2018</v>
      </c>
      <c r="H5" s="430">
        <v>2019</v>
      </c>
      <c r="I5" s="430">
        <v>2020</v>
      </c>
      <c r="J5" s="430">
        <v>2021</v>
      </c>
      <c r="K5" s="430">
        <v>2022</v>
      </c>
      <c r="L5" s="430">
        <v>2023</v>
      </c>
      <c r="M5" s="430">
        <v>2024</v>
      </c>
    </row>
    <row r="6" spans="1:13" s="421" customFormat="1" ht="15" customHeight="1">
      <c r="A6" s="272"/>
      <c r="B6" s="272"/>
      <c r="C6" s="431"/>
      <c r="D6" s="432" t="s">
        <v>799</v>
      </c>
      <c r="E6" s="433" t="s">
        <v>799</v>
      </c>
      <c r="F6" s="433" t="s">
        <v>799</v>
      </c>
      <c r="G6" s="434" t="s">
        <v>799</v>
      </c>
      <c r="H6" s="434" t="s">
        <v>799</v>
      </c>
      <c r="I6" s="434" t="s">
        <v>799</v>
      </c>
      <c r="J6" s="434" t="s">
        <v>799</v>
      </c>
      <c r="K6" s="434" t="s">
        <v>799</v>
      </c>
      <c r="L6" s="434" t="s">
        <v>799</v>
      </c>
      <c r="M6" s="434" t="s">
        <v>1296</v>
      </c>
    </row>
    <row r="7" spans="1:13" s="305" customFormat="1" ht="15" customHeight="1">
      <c r="A7" s="272" t="s">
        <v>626</v>
      </c>
      <c r="B7" s="272" t="s">
        <v>800</v>
      </c>
      <c r="C7" s="422" t="s">
        <v>801</v>
      </c>
      <c r="D7" s="423">
        <v>96931716</v>
      </c>
      <c r="E7" s="423">
        <v>113162072</v>
      </c>
      <c r="F7" s="423">
        <v>132510769</v>
      </c>
      <c r="G7" s="423">
        <v>148422098</v>
      </c>
      <c r="H7" s="423">
        <v>159266306</v>
      </c>
      <c r="I7" s="423">
        <v>166673398</v>
      </c>
      <c r="J7" s="423">
        <v>173424784.21318001</v>
      </c>
      <c r="K7" s="423">
        <v>184905224.77207002</v>
      </c>
      <c r="L7" s="423">
        <v>181950514.06678</v>
      </c>
      <c r="M7" s="123">
        <v>188719131.46272999</v>
      </c>
    </row>
    <row r="8" spans="1:13" s="305" customFormat="1" ht="15" customHeight="1">
      <c r="A8" s="272" t="s">
        <v>626</v>
      </c>
      <c r="B8" s="318" t="s">
        <v>802</v>
      </c>
      <c r="C8" s="272" t="s">
        <v>803</v>
      </c>
      <c r="D8" s="423">
        <v>95850682</v>
      </c>
      <c r="E8" s="423">
        <v>111464064</v>
      </c>
      <c r="F8" s="423">
        <v>130122017</v>
      </c>
      <c r="G8" s="423">
        <v>144653413</v>
      </c>
      <c r="H8" s="423">
        <v>153555215</v>
      </c>
      <c r="I8" s="423">
        <v>159540843</v>
      </c>
      <c r="J8" s="423">
        <v>135624441.58680001</v>
      </c>
      <c r="K8" s="423">
        <v>151026736.64817998</v>
      </c>
      <c r="L8" s="423">
        <v>152314153.96443</v>
      </c>
      <c r="M8" s="123">
        <v>162664565.55583</v>
      </c>
    </row>
    <row r="9" spans="1:13" s="305" customFormat="1" ht="15" customHeight="1">
      <c r="A9" s="272" t="s">
        <v>626</v>
      </c>
      <c r="B9" s="318" t="s">
        <v>804</v>
      </c>
      <c r="C9" s="272" t="s">
        <v>805</v>
      </c>
      <c r="D9" s="423">
        <v>1081033</v>
      </c>
      <c r="E9" s="423">
        <v>1698008</v>
      </c>
      <c r="F9" s="423">
        <v>2388752</v>
      </c>
      <c r="G9" s="423">
        <v>3768685</v>
      </c>
      <c r="H9" s="423">
        <v>5711091</v>
      </c>
      <c r="I9" s="423">
        <v>7132555</v>
      </c>
      <c r="J9" s="423">
        <v>37800342.626379997</v>
      </c>
      <c r="K9" s="423">
        <v>33878488.123889998</v>
      </c>
      <c r="L9" s="423">
        <v>29636360.10235</v>
      </c>
      <c r="M9" s="123">
        <v>26054565.9069</v>
      </c>
    </row>
    <row r="10" spans="1:13" s="305" customFormat="1" ht="15" customHeight="1">
      <c r="A10" s="272" t="s">
        <v>626</v>
      </c>
      <c r="B10" s="272" t="s">
        <v>806</v>
      </c>
      <c r="C10" s="422" t="s">
        <v>807</v>
      </c>
      <c r="D10" s="423">
        <v>448753</v>
      </c>
      <c r="E10" s="423">
        <v>547044</v>
      </c>
      <c r="F10" s="423">
        <v>643208</v>
      </c>
      <c r="G10" s="423">
        <v>674226</v>
      </c>
      <c r="H10" s="423">
        <v>677106</v>
      </c>
      <c r="I10" s="423">
        <v>179948</v>
      </c>
      <c r="J10" s="423">
        <v>619731.63228999998</v>
      </c>
      <c r="K10" s="423">
        <v>1217103.30113</v>
      </c>
      <c r="L10" s="423">
        <v>1546082.21795</v>
      </c>
      <c r="M10" s="123">
        <v>1867088.56801</v>
      </c>
    </row>
    <row r="11" spans="1:13" s="305" customFormat="1" ht="15" customHeight="1">
      <c r="A11" s="272" t="s">
        <v>626</v>
      </c>
      <c r="B11" s="272" t="s">
        <v>808</v>
      </c>
      <c r="C11" s="272" t="s">
        <v>809</v>
      </c>
      <c r="D11" s="423">
        <v>424352</v>
      </c>
      <c r="E11" s="423">
        <v>486631</v>
      </c>
      <c r="F11" s="423">
        <v>576556</v>
      </c>
      <c r="G11" s="423">
        <v>591804</v>
      </c>
      <c r="H11" s="423">
        <v>573843</v>
      </c>
      <c r="I11" s="423">
        <v>146340</v>
      </c>
      <c r="J11" s="423">
        <v>334268.42801999999</v>
      </c>
      <c r="K11" s="423">
        <v>407771.21714999998</v>
      </c>
      <c r="L11" s="423">
        <v>638224.50777000003</v>
      </c>
      <c r="M11" s="123">
        <v>807143.32588999998</v>
      </c>
    </row>
    <row r="12" spans="1:13" s="305" customFormat="1" ht="15" customHeight="1">
      <c r="A12" s="272" t="s">
        <v>626</v>
      </c>
      <c r="B12" s="318" t="s">
        <v>810</v>
      </c>
      <c r="C12" s="272" t="s">
        <v>811</v>
      </c>
      <c r="D12" s="423">
        <v>24402</v>
      </c>
      <c r="E12" s="423">
        <v>60414</v>
      </c>
      <c r="F12" s="423">
        <v>66652</v>
      </c>
      <c r="G12" s="423">
        <v>82422</v>
      </c>
      <c r="H12" s="423">
        <v>103264</v>
      </c>
      <c r="I12" s="423">
        <v>33607</v>
      </c>
      <c r="J12" s="423">
        <v>285463.20426999999</v>
      </c>
      <c r="K12" s="423">
        <v>809332.08398</v>
      </c>
      <c r="L12" s="423">
        <v>907857.71017999994</v>
      </c>
      <c r="M12" s="123">
        <v>1059945.2421200001</v>
      </c>
    </row>
    <row r="13" spans="1:13" s="305" customFormat="1" ht="15" customHeight="1">
      <c r="A13" s="272" t="s">
        <v>626</v>
      </c>
      <c r="B13" s="272" t="s">
        <v>812</v>
      </c>
      <c r="C13" s="422" t="s">
        <v>813</v>
      </c>
      <c r="D13" s="423">
        <v>993613</v>
      </c>
      <c r="E13" s="423">
        <v>1197544</v>
      </c>
      <c r="F13" s="423">
        <v>1568925</v>
      </c>
      <c r="G13" s="423">
        <v>1848802</v>
      </c>
      <c r="H13" s="423">
        <v>2219458</v>
      </c>
      <c r="I13" s="423">
        <v>2282528</v>
      </c>
      <c r="J13" s="423">
        <v>2004710.1585299999</v>
      </c>
      <c r="K13" s="423">
        <v>2783430.35616</v>
      </c>
      <c r="L13" s="423">
        <v>3731093.1497499999</v>
      </c>
      <c r="M13" s="123">
        <v>4618821.9405100001</v>
      </c>
    </row>
    <row r="14" spans="1:13" s="305" customFormat="1" ht="15" customHeight="1">
      <c r="A14" s="272" t="s">
        <v>626</v>
      </c>
      <c r="B14" s="272" t="s">
        <v>814</v>
      </c>
      <c r="C14" s="272" t="s">
        <v>815</v>
      </c>
      <c r="D14" s="423">
        <v>811531</v>
      </c>
      <c r="E14" s="423">
        <v>1003173</v>
      </c>
      <c r="F14" s="423">
        <v>1303904</v>
      </c>
      <c r="G14" s="423">
        <v>1520492</v>
      </c>
      <c r="H14" s="423">
        <v>1676595</v>
      </c>
      <c r="I14" s="423">
        <v>1646658</v>
      </c>
      <c r="J14" s="423">
        <v>1439639.2452799999</v>
      </c>
      <c r="K14" s="423">
        <v>1367425.3200300001</v>
      </c>
      <c r="L14" s="423">
        <v>1437591.7024400001</v>
      </c>
      <c r="M14" s="123">
        <v>1623849.0870499997</v>
      </c>
    </row>
    <row r="15" spans="1:13" s="305" customFormat="1" ht="15" customHeight="1">
      <c r="A15" s="272" t="s">
        <v>626</v>
      </c>
      <c r="B15" s="318" t="s">
        <v>816</v>
      </c>
      <c r="C15" s="272" t="s">
        <v>817</v>
      </c>
      <c r="D15" s="423">
        <v>182083</v>
      </c>
      <c r="E15" s="423">
        <v>194371</v>
      </c>
      <c r="F15" s="423">
        <v>265021</v>
      </c>
      <c r="G15" s="423">
        <v>328310</v>
      </c>
      <c r="H15" s="423">
        <v>542863</v>
      </c>
      <c r="I15" s="423">
        <v>635870</v>
      </c>
      <c r="J15" s="423">
        <v>565070.91324999998</v>
      </c>
      <c r="K15" s="423">
        <v>1416005.0361300001</v>
      </c>
      <c r="L15" s="423">
        <v>2293501.4473099997</v>
      </c>
      <c r="M15" s="123">
        <v>2994972.8534600004</v>
      </c>
    </row>
    <row r="16" spans="1:13" s="305" customFormat="1" ht="15" customHeight="1">
      <c r="A16" s="272" t="s">
        <v>626</v>
      </c>
      <c r="B16" s="272" t="s">
        <v>818</v>
      </c>
      <c r="C16" s="422" t="s">
        <v>819</v>
      </c>
      <c r="D16" s="423">
        <v>18672350</v>
      </c>
      <c r="E16" s="423">
        <v>22558358</v>
      </c>
      <c r="F16" s="423">
        <v>21343440</v>
      </c>
      <c r="G16" s="423">
        <v>20933808</v>
      </c>
      <c r="H16" s="423">
        <v>20177208</v>
      </c>
      <c r="I16" s="423">
        <v>16247720</v>
      </c>
      <c r="J16" s="423">
        <v>15670702.75622</v>
      </c>
      <c r="K16" s="423">
        <v>16904787.152879998</v>
      </c>
      <c r="L16" s="423">
        <v>15436648.83932</v>
      </c>
      <c r="M16" s="123">
        <v>16594505.764859999</v>
      </c>
    </row>
    <row r="17" spans="1:13" s="305" customFormat="1" ht="15" customHeight="1">
      <c r="A17" s="272" t="s">
        <v>626</v>
      </c>
      <c r="B17" s="272" t="s">
        <v>820</v>
      </c>
      <c r="C17" s="272" t="s">
        <v>821</v>
      </c>
      <c r="D17" s="423">
        <v>849463</v>
      </c>
      <c r="E17" s="423">
        <v>961396</v>
      </c>
      <c r="F17" s="423">
        <v>1152458</v>
      </c>
      <c r="G17" s="423">
        <v>1272964</v>
      </c>
      <c r="H17" s="423">
        <v>1431732</v>
      </c>
      <c r="I17" s="423">
        <v>8121010</v>
      </c>
      <c r="J17" s="423">
        <v>9952803.7348100003</v>
      </c>
      <c r="K17" s="423">
        <v>8808792.0035400018</v>
      </c>
      <c r="L17" s="423">
        <v>6911909.3313699998</v>
      </c>
      <c r="M17" s="123">
        <v>5806511.1565300003</v>
      </c>
    </row>
    <row r="18" spans="1:13" s="305" customFormat="1" ht="15" customHeight="1">
      <c r="A18" s="272" t="s">
        <v>626</v>
      </c>
      <c r="B18" s="272" t="s">
        <v>822</v>
      </c>
      <c r="C18" s="424" t="s">
        <v>823</v>
      </c>
      <c r="D18" s="423">
        <v>-2691169</v>
      </c>
      <c r="E18" s="423">
        <v>-2967363</v>
      </c>
      <c r="F18" s="423">
        <v>-3577678</v>
      </c>
      <c r="G18" s="423">
        <v>-3906881</v>
      </c>
      <c r="H18" s="423">
        <v>-4222029</v>
      </c>
      <c r="I18" s="423">
        <v>-5401700</v>
      </c>
      <c r="J18" s="423">
        <v>-5459964.86601</v>
      </c>
      <c r="K18" s="423">
        <v>-5759321.335</v>
      </c>
      <c r="L18" s="423">
        <v>-6969521.7371699996</v>
      </c>
      <c r="M18" s="123">
        <v>-8073237.8508200012</v>
      </c>
    </row>
    <row r="19" spans="1:13" s="305" customFormat="1" ht="15" customHeight="1">
      <c r="A19" s="272" t="s">
        <v>626</v>
      </c>
      <c r="B19" s="272" t="s">
        <v>824</v>
      </c>
      <c r="C19" s="435" t="s">
        <v>825</v>
      </c>
      <c r="D19" s="436">
        <v>115204726</v>
      </c>
      <c r="E19" s="436">
        <v>135459051</v>
      </c>
      <c r="F19" s="436">
        <v>153641122</v>
      </c>
      <c r="G19" s="436">
        <v>169245016</v>
      </c>
      <c r="H19" s="436">
        <v>179549781</v>
      </c>
      <c r="I19" s="436">
        <v>188102904</v>
      </c>
      <c r="J19" s="436">
        <v>196212767.62901998</v>
      </c>
      <c r="K19" s="436">
        <v>208860016.25077999</v>
      </c>
      <c r="L19" s="436">
        <v>202606725.868</v>
      </c>
      <c r="M19" s="216">
        <v>209532821.04181999</v>
      </c>
    </row>
    <row r="20" spans="1:13" s="421" customFormat="1" ht="3.75" customHeight="1" thickBot="1">
      <c r="A20" s="272"/>
      <c r="B20" s="272"/>
      <c r="C20" s="425"/>
      <c r="D20" s="426"/>
      <c r="E20" s="426"/>
      <c r="F20" s="426"/>
      <c r="G20" s="426"/>
      <c r="H20" s="426"/>
      <c r="I20" s="426"/>
      <c r="J20" s="426"/>
      <c r="K20" s="426"/>
      <c r="L20" s="426"/>
      <c r="M20" s="426"/>
    </row>
    <row r="21" spans="1:13" s="421" customFormat="1" ht="15" customHeight="1" thickTop="1">
      <c r="A21" s="272"/>
      <c r="B21" s="272"/>
      <c r="C21" s="409" t="s">
        <v>826</v>
      </c>
      <c r="D21" s="427"/>
      <c r="E21" s="427"/>
      <c r="F21" s="427"/>
      <c r="G21" s="427"/>
      <c r="H21" s="427"/>
      <c r="I21" s="427"/>
      <c r="J21" s="427"/>
      <c r="K21" s="427"/>
      <c r="L21" s="427"/>
      <c r="M21" s="427"/>
    </row>
    <row r="22" spans="1:13" s="421" customFormat="1" ht="15" customHeight="1">
      <c r="A22" s="272"/>
      <c r="B22" s="272"/>
      <c r="C22" s="409" t="s">
        <v>827</v>
      </c>
      <c r="D22" s="427"/>
      <c r="E22" s="427"/>
      <c r="F22" s="427"/>
      <c r="G22" s="427"/>
      <c r="H22" s="427"/>
      <c r="I22" s="427"/>
      <c r="J22" s="427"/>
      <c r="K22" s="427"/>
      <c r="L22" s="427"/>
      <c r="M22" s="427"/>
    </row>
    <row r="23" spans="1:13" s="421" customFormat="1" ht="15" customHeight="1">
      <c r="A23" s="272"/>
      <c r="B23" s="272"/>
      <c r="C23" s="292"/>
      <c r="D23" s="427"/>
      <c r="E23" s="427"/>
      <c r="F23" s="427"/>
      <c r="G23" s="427"/>
      <c r="H23" s="427"/>
      <c r="I23" s="427"/>
      <c r="J23" s="427"/>
      <c r="K23" s="427"/>
      <c r="L23" s="427"/>
      <c r="M23" s="427"/>
    </row>
  </sheetData>
  <mergeCells count="3">
    <mergeCell ref="C1:M1"/>
    <mergeCell ref="C2:M2"/>
    <mergeCell ref="C3:M3"/>
  </mergeCell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36"/>
  <sheetViews>
    <sheetView topLeftCell="C1" zoomScale="85" zoomScaleNormal="85" workbookViewId="0">
      <pane xSplit="1" topLeftCell="D1" activePane="topRight" state="frozen"/>
      <selection activeCell="C1" sqref="C1"/>
      <selection pane="topRight"/>
    </sheetView>
  </sheetViews>
  <sheetFormatPr baseColWidth="10" defaultColWidth="9.140625" defaultRowHeight="12.75"/>
  <cols>
    <col min="1" max="1" width="2.28515625" style="379" hidden="1" customWidth="1"/>
    <col min="2" max="2" width="46.5703125" style="379" hidden="1" customWidth="1"/>
    <col min="3" max="3" width="96.5703125" style="428" bestFit="1" customWidth="1"/>
    <col min="4" max="4" width="15" style="458" bestFit="1" customWidth="1"/>
    <col min="5" max="5" width="14.85546875" style="379" bestFit="1" customWidth="1"/>
    <col min="6" max="9" width="15" style="379" bestFit="1" customWidth="1"/>
    <col min="10" max="12" width="15" style="379" customWidth="1"/>
    <col min="13" max="13" width="15" style="379" bestFit="1" customWidth="1"/>
    <col min="14" max="256" width="9.140625" style="379"/>
    <col min="257" max="258" width="0" style="379" hidden="1" customWidth="1"/>
    <col min="259" max="259" width="96.5703125" style="379" bestFit="1" customWidth="1"/>
    <col min="260" max="260" width="15" style="379" bestFit="1" customWidth="1"/>
    <col min="261" max="261" width="14.85546875" style="379" bestFit="1" customWidth="1"/>
    <col min="262" max="265" width="15" style="379" bestFit="1" customWidth="1"/>
    <col min="266" max="268" width="15" style="379" customWidth="1"/>
    <col min="269" max="269" width="15" style="379" bestFit="1" customWidth="1"/>
    <col min="270" max="512" width="9.140625" style="379"/>
    <col min="513" max="514" width="0" style="379" hidden="1" customWidth="1"/>
    <col min="515" max="515" width="96.5703125" style="379" bestFit="1" customWidth="1"/>
    <col min="516" max="516" width="15" style="379" bestFit="1" customWidth="1"/>
    <col min="517" max="517" width="14.85546875" style="379" bestFit="1" customWidth="1"/>
    <col min="518" max="521" width="15" style="379" bestFit="1" customWidth="1"/>
    <col min="522" max="524" width="15" style="379" customWidth="1"/>
    <col min="525" max="525" width="15" style="379" bestFit="1" customWidth="1"/>
    <col min="526" max="768" width="9.140625" style="379"/>
    <col min="769" max="770" width="0" style="379" hidden="1" customWidth="1"/>
    <col min="771" max="771" width="96.5703125" style="379" bestFit="1" customWidth="1"/>
    <col min="772" max="772" width="15" style="379" bestFit="1" customWidth="1"/>
    <col min="773" max="773" width="14.85546875" style="379" bestFit="1" customWidth="1"/>
    <col min="774" max="777" width="15" style="379" bestFit="1" customWidth="1"/>
    <col min="778" max="780" width="15" style="379" customWidth="1"/>
    <col min="781" max="781" width="15" style="379" bestFit="1" customWidth="1"/>
    <col min="782" max="1024" width="9.140625" style="379"/>
    <col min="1025" max="1026" width="0" style="379" hidden="1" customWidth="1"/>
    <col min="1027" max="1027" width="96.5703125" style="379" bestFit="1" customWidth="1"/>
    <col min="1028" max="1028" width="15" style="379" bestFit="1" customWidth="1"/>
    <col min="1029" max="1029" width="14.85546875" style="379" bestFit="1" customWidth="1"/>
    <col min="1030" max="1033" width="15" style="379" bestFit="1" customWidth="1"/>
    <col min="1034" max="1036" width="15" style="379" customWidth="1"/>
    <col min="1037" max="1037" width="15" style="379" bestFit="1" customWidth="1"/>
    <col min="1038" max="1280" width="9.140625" style="379"/>
    <col min="1281" max="1282" width="0" style="379" hidden="1" customWidth="1"/>
    <col min="1283" max="1283" width="96.5703125" style="379" bestFit="1" customWidth="1"/>
    <col min="1284" max="1284" width="15" style="379" bestFit="1" customWidth="1"/>
    <col min="1285" max="1285" width="14.85546875" style="379" bestFit="1" customWidth="1"/>
    <col min="1286" max="1289" width="15" style="379" bestFit="1" customWidth="1"/>
    <col min="1290" max="1292" width="15" style="379" customWidth="1"/>
    <col min="1293" max="1293" width="15" style="379" bestFit="1" customWidth="1"/>
    <col min="1294" max="1536" width="9.140625" style="379"/>
    <col min="1537" max="1538" width="0" style="379" hidden="1" customWidth="1"/>
    <col min="1539" max="1539" width="96.5703125" style="379" bestFit="1" customWidth="1"/>
    <col min="1540" max="1540" width="15" style="379" bestFit="1" customWidth="1"/>
    <col min="1541" max="1541" width="14.85546875" style="379" bestFit="1" customWidth="1"/>
    <col min="1542" max="1545" width="15" style="379" bestFit="1" customWidth="1"/>
    <col min="1546" max="1548" width="15" style="379" customWidth="1"/>
    <col min="1549" max="1549" width="15" style="379" bestFit="1" customWidth="1"/>
    <col min="1550" max="1792" width="9.140625" style="379"/>
    <col min="1793" max="1794" width="0" style="379" hidden="1" customWidth="1"/>
    <col min="1795" max="1795" width="96.5703125" style="379" bestFit="1" customWidth="1"/>
    <col min="1796" max="1796" width="15" style="379" bestFit="1" customWidth="1"/>
    <col min="1797" max="1797" width="14.85546875" style="379" bestFit="1" customWidth="1"/>
    <col min="1798" max="1801" width="15" style="379" bestFit="1" customWidth="1"/>
    <col min="1802" max="1804" width="15" style="379" customWidth="1"/>
    <col min="1805" max="1805" width="15" style="379" bestFit="1" customWidth="1"/>
    <col min="1806" max="2048" width="9.140625" style="379"/>
    <col min="2049" max="2050" width="0" style="379" hidden="1" customWidth="1"/>
    <col min="2051" max="2051" width="96.5703125" style="379" bestFit="1" customWidth="1"/>
    <col min="2052" max="2052" width="15" style="379" bestFit="1" customWidth="1"/>
    <col min="2053" max="2053" width="14.85546875" style="379" bestFit="1" customWidth="1"/>
    <col min="2054" max="2057" width="15" style="379" bestFit="1" customWidth="1"/>
    <col min="2058" max="2060" width="15" style="379" customWidth="1"/>
    <col min="2061" max="2061" width="15" style="379" bestFit="1" customWidth="1"/>
    <col min="2062" max="2304" width="9.140625" style="379"/>
    <col min="2305" max="2306" width="0" style="379" hidden="1" customWidth="1"/>
    <col min="2307" max="2307" width="96.5703125" style="379" bestFit="1" customWidth="1"/>
    <col min="2308" max="2308" width="15" style="379" bestFit="1" customWidth="1"/>
    <col min="2309" max="2309" width="14.85546875" style="379" bestFit="1" customWidth="1"/>
    <col min="2310" max="2313" width="15" style="379" bestFit="1" customWidth="1"/>
    <col min="2314" max="2316" width="15" style="379" customWidth="1"/>
    <col min="2317" max="2317" width="15" style="379" bestFit="1" customWidth="1"/>
    <col min="2318" max="2560" width="9.140625" style="379"/>
    <col min="2561" max="2562" width="0" style="379" hidden="1" customWidth="1"/>
    <col min="2563" max="2563" width="96.5703125" style="379" bestFit="1" customWidth="1"/>
    <col min="2564" max="2564" width="15" style="379" bestFit="1" customWidth="1"/>
    <col min="2565" max="2565" width="14.85546875" style="379" bestFit="1" customWidth="1"/>
    <col min="2566" max="2569" width="15" style="379" bestFit="1" customWidth="1"/>
    <col min="2570" max="2572" width="15" style="379" customWidth="1"/>
    <col min="2573" max="2573" width="15" style="379" bestFit="1" customWidth="1"/>
    <col min="2574" max="2816" width="9.140625" style="379"/>
    <col min="2817" max="2818" width="0" style="379" hidden="1" customWidth="1"/>
    <col min="2819" max="2819" width="96.5703125" style="379" bestFit="1" customWidth="1"/>
    <col min="2820" max="2820" width="15" style="379" bestFit="1" customWidth="1"/>
    <col min="2821" max="2821" width="14.85546875" style="379" bestFit="1" customWidth="1"/>
    <col min="2822" max="2825" width="15" style="379" bestFit="1" customWidth="1"/>
    <col min="2826" max="2828" width="15" style="379" customWidth="1"/>
    <col min="2829" max="2829" width="15" style="379" bestFit="1" customWidth="1"/>
    <col min="2830" max="3072" width="9.140625" style="379"/>
    <col min="3073" max="3074" width="0" style="379" hidden="1" customWidth="1"/>
    <col min="3075" max="3075" width="96.5703125" style="379" bestFit="1" customWidth="1"/>
    <col min="3076" max="3076" width="15" style="379" bestFit="1" customWidth="1"/>
    <col min="3077" max="3077" width="14.85546875" style="379" bestFit="1" customWidth="1"/>
    <col min="3078" max="3081" width="15" style="379" bestFit="1" customWidth="1"/>
    <col min="3082" max="3084" width="15" style="379" customWidth="1"/>
    <col min="3085" max="3085" width="15" style="379" bestFit="1" customWidth="1"/>
    <col min="3086" max="3328" width="9.140625" style="379"/>
    <col min="3329" max="3330" width="0" style="379" hidden="1" customWidth="1"/>
    <col min="3331" max="3331" width="96.5703125" style="379" bestFit="1" customWidth="1"/>
    <col min="3332" max="3332" width="15" style="379" bestFit="1" customWidth="1"/>
    <col min="3333" max="3333" width="14.85546875" style="379" bestFit="1" customWidth="1"/>
    <col min="3334" max="3337" width="15" style="379" bestFit="1" customWidth="1"/>
    <col min="3338" max="3340" width="15" style="379" customWidth="1"/>
    <col min="3341" max="3341" width="15" style="379" bestFit="1" customWidth="1"/>
    <col min="3342" max="3584" width="9.140625" style="379"/>
    <col min="3585" max="3586" width="0" style="379" hidden="1" customWidth="1"/>
    <col min="3587" max="3587" width="96.5703125" style="379" bestFit="1" customWidth="1"/>
    <col min="3588" max="3588" width="15" style="379" bestFit="1" customWidth="1"/>
    <col min="3589" max="3589" width="14.85546875" style="379" bestFit="1" customWidth="1"/>
    <col min="3590" max="3593" width="15" style="379" bestFit="1" customWidth="1"/>
    <col min="3594" max="3596" width="15" style="379" customWidth="1"/>
    <col min="3597" max="3597" width="15" style="379" bestFit="1" customWidth="1"/>
    <col min="3598" max="3840" width="9.140625" style="379"/>
    <col min="3841" max="3842" width="0" style="379" hidden="1" customWidth="1"/>
    <col min="3843" max="3843" width="96.5703125" style="379" bestFit="1" customWidth="1"/>
    <col min="3844" max="3844" width="15" style="379" bestFit="1" customWidth="1"/>
    <col min="3845" max="3845" width="14.85546875" style="379" bestFit="1" customWidth="1"/>
    <col min="3846" max="3849" width="15" style="379" bestFit="1" customWidth="1"/>
    <col min="3850" max="3852" width="15" style="379" customWidth="1"/>
    <col min="3853" max="3853" width="15" style="379" bestFit="1" customWidth="1"/>
    <col min="3854" max="4096" width="9.140625" style="379"/>
    <col min="4097" max="4098" width="0" style="379" hidden="1" customWidth="1"/>
    <col min="4099" max="4099" width="96.5703125" style="379" bestFit="1" customWidth="1"/>
    <col min="4100" max="4100" width="15" style="379" bestFit="1" customWidth="1"/>
    <col min="4101" max="4101" width="14.85546875" style="379" bestFit="1" customWidth="1"/>
    <col min="4102" max="4105" width="15" style="379" bestFit="1" customWidth="1"/>
    <col min="4106" max="4108" width="15" style="379" customWidth="1"/>
    <col min="4109" max="4109" width="15" style="379" bestFit="1" customWidth="1"/>
    <col min="4110" max="4352" width="9.140625" style="379"/>
    <col min="4353" max="4354" width="0" style="379" hidden="1" customWidth="1"/>
    <col min="4355" max="4355" width="96.5703125" style="379" bestFit="1" customWidth="1"/>
    <col min="4356" max="4356" width="15" style="379" bestFit="1" customWidth="1"/>
    <col min="4357" max="4357" width="14.85546875" style="379" bestFit="1" customWidth="1"/>
    <col min="4358" max="4361" width="15" style="379" bestFit="1" customWidth="1"/>
    <col min="4362" max="4364" width="15" style="379" customWidth="1"/>
    <col min="4365" max="4365" width="15" style="379" bestFit="1" customWidth="1"/>
    <col min="4366" max="4608" width="9.140625" style="379"/>
    <col min="4609" max="4610" width="0" style="379" hidden="1" customWidth="1"/>
    <col min="4611" max="4611" width="96.5703125" style="379" bestFit="1" customWidth="1"/>
    <col min="4612" max="4612" width="15" style="379" bestFit="1" customWidth="1"/>
    <col min="4613" max="4613" width="14.85546875" style="379" bestFit="1" customWidth="1"/>
    <col min="4614" max="4617" width="15" style="379" bestFit="1" customWidth="1"/>
    <col min="4618" max="4620" width="15" style="379" customWidth="1"/>
    <col min="4621" max="4621" width="15" style="379" bestFit="1" customWidth="1"/>
    <col min="4622" max="4864" width="9.140625" style="379"/>
    <col min="4865" max="4866" width="0" style="379" hidden="1" customWidth="1"/>
    <col min="4867" max="4867" width="96.5703125" style="379" bestFit="1" customWidth="1"/>
    <col min="4868" max="4868" width="15" style="379" bestFit="1" customWidth="1"/>
    <col min="4869" max="4869" width="14.85546875" style="379" bestFit="1" customWidth="1"/>
    <col min="4870" max="4873" width="15" style="379" bestFit="1" customWidth="1"/>
    <col min="4874" max="4876" width="15" style="379" customWidth="1"/>
    <col min="4877" max="4877" width="15" style="379" bestFit="1" customWidth="1"/>
    <col min="4878" max="5120" width="9.140625" style="379"/>
    <col min="5121" max="5122" width="0" style="379" hidden="1" customWidth="1"/>
    <col min="5123" max="5123" width="96.5703125" style="379" bestFit="1" customWidth="1"/>
    <col min="5124" max="5124" width="15" style="379" bestFit="1" customWidth="1"/>
    <col min="5125" max="5125" width="14.85546875" style="379" bestFit="1" customWidth="1"/>
    <col min="5126" max="5129" width="15" style="379" bestFit="1" customWidth="1"/>
    <col min="5130" max="5132" width="15" style="379" customWidth="1"/>
    <col min="5133" max="5133" width="15" style="379" bestFit="1" customWidth="1"/>
    <col min="5134" max="5376" width="9.140625" style="379"/>
    <col min="5377" max="5378" width="0" style="379" hidden="1" customWidth="1"/>
    <col min="5379" max="5379" width="96.5703125" style="379" bestFit="1" customWidth="1"/>
    <col min="5380" max="5380" width="15" style="379" bestFit="1" customWidth="1"/>
    <col min="5381" max="5381" width="14.85546875" style="379" bestFit="1" customWidth="1"/>
    <col min="5382" max="5385" width="15" style="379" bestFit="1" customWidth="1"/>
    <col min="5386" max="5388" width="15" style="379" customWidth="1"/>
    <col min="5389" max="5389" width="15" style="379" bestFit="1" customWidth="1"/>
    <col min="5390" max="5632" width="9.140625" style="379"/>
    <col min="5633" max="5634" width="0" style="379" hidden="1" customWidth="1"/>
    <col min="5635" max="5635" width="96.5703125" style="379" bestFit="1" customWidth="1"/>
    <col min="5636" max="5636" width="15" style="379" bestFit="1" customWidth="1"/>
    <col min="5637" max="5637" width="14.85546875" style="379" bestFit="1" customWidth="1"/>
    <col min="5638" max="5641" width="15" style="379" bestFit="1" customWidth="1"/>
    <col min="5642" max="5644" width="15" style="379" customWidth="1"/>
    <col min="5645" max="5645" width="15" style="379" bestFit="1" customWidth="1"/>
    <col min="5646" max="5888" width="9.140625" style="379"/>
    <col min="5889" max="5890" width="0" style="379" hidden="1" customWidth="1"/>
    <col min="5891" max="5891" width="96.5703125" style="379" bestFit="1" customWidth="1"/>
    <col min="5892" max="5892" width="15" style="379" bestFit="1" customWidth="1"/>
    <col min="5893" max="5893" width="14.85546875" style="379" bestFit="1" customWidth="1"/>
    <col min="5894" max="5897" width="15" style="379" bestFit="1" customWidth="1"/>
    <col min="5898" max="5900" width="15" style="379" customWidth="1"/>
    <col min="5901" max="5901" width="15" style="379" bestFit="1" customWidth="1"/>
    <col min="5902" max="6144" width="9.140625" style="379"/>
    <col min="6145" max="6146" width="0" style="379" hidden="1" customWidth="1"/>
    <col min="6147" max="6147" width="96.5703125" style="379" bestFit="1" customWidth="1"/>
    <col min="6148" max="6148" width="15" style="379" bestFit="1" customWidth="1"/>
    <col min="6149" max="6149" width="14.85546875" style="379" bestFit="1" customWidth="1"/>
    <col min="6150" max="6153" width="15" style="379" bestFit="1" customWidth="1"/>
    <col min="6154" max="6156" width="15" style="379" customWidth="1"/>
    <col min="6157" max="6157" width="15" style="379" bestFit="1" customWidth="1"/>
    <col min="6158" max="6400" width="9.140625" style="379"/>
    <col min="6401" max="6402" width="0" style="379" hidden="1" customWidth="1"/>
    <col min="6403" max="6403" width="96.5703125" style="379" bestFit="1" customWidth="1"/>
    <col min="6404" max="6404" width="15" style="379" bestFit="1" customWidth="1"/>
    <col min="6405" max="6405" width="14.85546875" style="379" bestFit="1" customWidth="1"/>
    <col min="6406" max="6409" width="15" style="379" bestFit="1" customWidth="1"/>
    <col min="6410" max="6412" width="15" style="379" customWidth="1"/>
    <col min="6413" max="6413" width="15" style="379" bestFit="1" customWidth="1"/>
    <col min="6414" max="6656" width="9.140625" style="379"/>
    <col min="6657" max="6658" width="0" style="379" hidden="1" customWidth="1"/>
    <col min="6659" max="6659" width="96.5703125" style="379" bestFit="1" customWidth="1"/>
    <col min="6660" max="6660" width="15" style="379" bestFit="1" customWidth="1"/>
    <col min="6661" max="6661" width="14.85546875" style="379" bestFit="1" customWidth="1"/>
    <col min="6662" max="6665" width="15" style="379" bestFit="1" customWidth="1"/>
    <col min="6666" max="6668" width="15" style="379" customWidth="1"/>
    <col min="6669" max="6669" width="15" style="379" bestFit="1" customWidth="1"/>
    <col min="6670" max="6912" width="9.140625" style="379"/>
    <col min="6913" max="6914" width="0" style="379" hidden="1" customWidth="1"/>
    <col min="6915" max="6915" width="96.5703125" style="379" bestFit="1" customWidth="1"/>
    <col min="6916" max="6916" width="15" style="379" bestFit="1" customWidth="1"/>
    <col min="6917" max="6917" width="14.85546875" style="379" bestFit="1" customWidth="1"/>
    <col min="6918" max="6921" width="15" style="379" bestFit="1" customWidth="1"/>
    <col min="6922" max="6924" width="15" style="379" customWidth="1"/>
    <col min="6925" max="6925" width="15" style="379" bestFit="1" customWidth="1"/>
    <col min="6926" max="7168" width="9.140625" style="379"/>
    <col min="7169" max="7170" width="0" style="379" hidden="1" customWidth="1"/>
    <col min="7171" max="7171" width="96.5703125" style="379" bestFit="1" customWidth="1"/>
    <col min="7172" max="7172" width="15" style="379" bestFit="1" customWidth="1"/>
    <col min="7173" max="7173" width="14.85546875" style="379" bestFit="1" customWidth="1"/>
    <col min="7174" max="7177" width="15" style="379" bestFit="1" customWidth="1"/>
    <col min="7178" max="7180" width="15" style="379" customWidth="1"/>
    <col min="7181" max="7181" width="15" style="379" bestFit="1" customWidth="1"/>
    <col min="7182" max="7424" width="9.140625" style="379"/>
    <col min="7425" max="7426" width="0" style="379" hidden="1" customWidth="1"/>
    <col min="7427" max="7427" width="96.5703125" style="379" bestFit="1" customWidth="1"/>
    <col min="7428" max="7428" width="15" style="379" bestFit="1" customWidth="1"/>
    <col min="7429" max="7429" width="14.85546875" style="379" bestFit="1" customWidth="1"/>
    <col min="7430" max="7433" width="15" style="379" bestFit="1" customWidth="1"/>
    <col min="7434" max="7436" width="15" style="379" customWidth="1"/>
    <col min="7437" max="7437" width="15" style="379" bestFit="1" customWidth="1"/>
    <col min="7438" max="7680" width="9.140625" style="379"/>
    <col min="7681" max="7682" width="0" style="379" hidden="1" customWidth="1"/>
    <col min="7683" max="7683" width="96.5703125" style="379" bestFit="1" customWidth="1"/>
    <col min="7684" max="7684" width="15" style="379" bestFit="1" customWidth="1"/>
    <col min="7685" max="7685" width="14.85546875" style="379" bestFit="1" customWidth="1"/>
    <col min="7686" max="7689" width="15" style="379" bestFit="1" customWidth="1"/>
    <col min="7690" max="7692" width="15" style="379" customWidth="1"/>
    <col min="7693" max="7693" width="15" style="379" bestFit="1" customWidth="1"/>
    <col min="7694" max="7936" width="9.140625" style="379"/>
    <col min="7937" max="7938" width="0" style="379" hidden="1" customWidth="1"/>
    <col min="7939" max="7939" width="96.5703125" style="379" bestFit="1" customWidth="1"/>
    <col min="7940" max="7940" width="15" style="379" bestFit="1" customWidth="1"/>
    <col min="7941" max="7941" width="14.85546875" style="379" bestFit="1" customWidth="1"/>
    <col min="7942" max="7945" width="15" style="379" bestFit="1" customWidth="1"/>
    <col min="7946" max="7948" width="15" style="379" customWidth="1"/>
    <col min="7949" max="7949" width="15" style="379" bestFit="1" customWidth="1"/>
    <col min="7950" max="8192" width="9.140625" style="379"/>
    <col min="8193" max="8194" width="0" style="379" hidden="1" customWidth="1"/>
    <col min="8195" max="8195" width="96.5703125" style="379" bestFit="1" customWidth="1"/>
    <col min="8196" max="8196" width="15" style="379" bestFit="1" customWidth="1"/>
    <col min="8197" max="8197" width="14.85546875" style="379" bestFit="1" customWidth="1"/>
    <col min="8198" max="8201" width="15" style="379" bestFit="1" customWidth="1"/>
    <col min="8202" max="8204" width="15" style="379" customWidth="1"/>
    <col min="8205" max="8205" width="15" style="379" bestFit="1" customWidth="1"/>
    <col min="8206" max="8448" width="9.140625" style="379"/>
    <col min="8449" max="8450" width="0" style="379" hidden="1" customWidth="1"/>
    <col min="8451" max="8451" width="96.5703125" style="379" bestFit="1" customWidth="1"/>
    <col min="8452" max="8452" width="15" style="379" bestFit="1" customWidth="1"/>
    <col min="8453" max="8453" width="14.85546875" style="379" bestFit="1" customWidth="1"/>
    <col min="8454" max="8457" width="15" style="379" bestFit="1" customWidth="1"/>
    <col min="8458" max="8460" width="15" style="379" customWidth="1"/>
    <col min="8461" max="8461" width="15" style="379" bestFit="1" customWidth="1"/>
    <col min="8462" max="8704" width="9.140625" style="379"/>
    <col min="8705" max="8706" width="0" style="379" hidden="1" customWidth="1"/>
    <col min="8707" max="8707" width="96.5703125" style="379" bestFit="1" customWidth="1"/>
    <col min="8708" max="8708" width="15" style="379" bestFit="1" customWidth="1"/>
    <col min="8709" max="8709" width="14.85546875" style="379" bestFit="1" customWidth="1"/>
    <col min="8710" max="8713" width="15" style="379" bestFit="1" customWidth="1"/>
    <col min="8714" max="8716" width="15" style="379" customWidth="1"/>
    <col min="8717" max="8717" width="15" style="379" bestFit="1" customWidth="1"/>
    <col min="8718" max="8960" width="9.140625" style="379"/>
    <col min="8961" max="8962" width="0" style="379" hidden="1" customWidth="1"/>
    <col min="8963" max="8963" width="96.5703125" style="379" bestFit="1" customWidth="1"/>
    <col min="8964" max="8964" width="15" style="379" bestFit="1" customWidth="1"/>
    <col min="8965" max="8965" width="14.85546875" style="379" bestFit="1" customWidth="1"/>
    <col min="8966" max="8969" width="15" style="379" bestFit="1" customWidth="1"/>
    <col min="8970" max="8972" width="15" style="379" customWidth="1"/>
    <col min="8973" max="8973" width="15" style="379" bestFit="1" customWidth="1"/>
    <col min="8974" max="9216" width="9.140625" style="379"/>
    <col min="9217" max="9218" width="0" style="379" hidden="1" customWidth="1"/>
    <col min="9219" max="9219" width="96.5703125" style="379" bestFit="1" customWidth="1"/>
    <col min="9220" max="9220" width="15" style="379" bestFit="1" customWidth="1"/>
    <col min="9221" max="9221" width="14.85546875" style="379" bestFit="1" customWidth="1"/>
    <col min="9222" max="9225" width="15" style="379" bestFit="1" customWidth="1"/>
    <col min="9226" max="9228" width="15" style="379" customWidth="1"/>
    <col min="9229" max="9229" width="15" style="379" bestFit="1" customWidth="1"/>
    <col min="9230" max="9472" width="9.140625" style="379"/>
    <col min="9473" max="9474" width="0" style="379" hidden="1" customWidth="1"/>
    <col min="9475" max="9475" width="96.5703125" style="379" bestFit="1" customWidth="1"/>
    <col min="9476" max="9476" width="15" style="379" bestFit="1" customWidth="1"/>
    <col min="9477" max="9477" width="14.85546875" style="379" bestFit="1" customWidth="1"/>
    <col min="9478" max="9481" width="15" style="379" bestFit="1" customWidth="1"/>
    <col min="9482" max="9484" width="15" style="379" customWidth="1"/>
    <col min="9485" max="9485" width="15" style="379" bestFit="1" customWidth="1"/>
    <col min="9486" max="9728" width="9.140625" style="379"/>
    <col min="9729" max="9730" width="0" style="379" hidden="1" customWidth="1"/>
    <col min="9731" max="9731" width="96.5703125" style="379" bestFit="1" customWidth="1"/>
    <col min="9732" max="9732" width="15" style="379" bestFit="1" customWidth="1"/>
    <col min="9733" max="9733" width="14.85546875" style="379" bestFit="1" customWidth="1"/>
    <col min="9734" max="9737" width="15" style="379" bestFit="1" customWidth="1"/>
    <col min="9738" max="9740" width="15" style="379" customWidth="1"/>
    <col min="9741" max="9741" width="15" style="379" bestFit="1" customWidth="1"/>
    <col min="9742" max="9984" width="9.140625" style="379"/>
    <col min="9985" max="9986" width="0" style="379" hidden="1" customWidth="1"/>
    <col min="9987" max="9987" width="96.5703125" style="379" bestFit="1" customWidth="1"/>
    <col min="9988" max="9988" width="15" style="379" bestFit="1" customWidth="1"/>
    <col min="9989" max="9989" width="14.85546875" style="379" bestFit="1" customWidth="1"/>
    <col min="9990" max="9993" width="15" style="379" bestFit="1" customWidth="1"/>
    <col min="9994" max="9996" width="15" style="379" customWidth="1"/>
    <col min="9997" max="9997" width="15" style="379" bestFit="1" customWidth="1"/>
    <col min="9998" max="10240" width="9.140625" style="379"/>
    <col min="10241" max="10242" width="0" style="379" hidden="1" customWidth="1"/>
    <col min="10243" max="10243" width="96.5703125" style="379" bestFit="1" customWidth="1"/>
    <col min="10244" max="10244" width="15" style="379" bestFit="1" customWidth="1"/>
    <col min="10245" max="10245" width="14.85546875" style="379" bestFit="1" customWidth="1"/>
    <col min="10246" max="10249" width="15" style="379" bestFit="1" customWidth="1"/>
    <col min="10250" max="10252" width="15" style="379" customWidth="1"/>
    <col min="10253" max="10253" width="15" style="379" bestFit="1" customWidth="1"/>
    <col min="10254" max="10496" width="9.140625" style="379"/>
    <col min="10497" max="10498" width="0" style="379" hidden="1" customWidth="1"/>
    <col min="10499" max="10499" width="96.5703125" style="379" bestFit="1" customWidth="1"/>
    <col min="10500" max="10500" width="15" style="379" bestFit="1" customWidth="1"/>
    <col min="10501" max="10501" width="14.85546875" style="379" bestFit="1" customWidth="1"/>
    <col min="10502" max="10505" width="15" style="379" bestFit="1" customWidth="1"/>
    <col min="10506" max="10508" width="15" style="379" customWidth="1"/>
    <col min="10509" max="10509" width="15" style="379" bestFit="1" customWidth="1"/>
    <col min="10510" max="10752" width="9.140625" style="379"/>
    <col min="10753" max="10754" width="0" style="379" hidden="1" customWidth="1"/>
    <col min="10755" max="10755" width="96.5703125" style="379" bestFit="1" customWidth="1"/>
    <col min="10756" max="10756" width="15" style="379" bestFit="1" customWidth="1"/>
    <col min="10757" max="10757" width="14.85546875" style="379" bestFit="1" customWidth="1"/>
    <col min="10758" max="10761" width="15" style="379" bestFit="1" customWidth="1"/>
    <col min="10762" max="10764" width="15" style="379" customWidth="1"/>
    <col min="10765" max="10765" width="15" style="379" bestFit="1" customWidth="1"/>
    <col min="10766" max="11008" width="9.140625" style="379"/>
    <col min="11009" max="11010" width="0" style="379" hidden="1" customWidth="1"/>
    <col min="11011" max="11011" width="96.5703125" style="379" bestFit="1" customWidth="1"/>
    <col min="11012" max="11012" width="15" style="379" bestFit="1" customWidth="1"/>
    <col min="11013" max="11013" width="14.85546875" style="379" bestFit="1" customWidth="1"/>
    <col min="11014" max="11017" width="15" style="379" bestFit="1" customWidth="1"/>
    <col min="11018" max="11020" width="15" style="379" customWidth="1"/>
    <col min="11021" max="11021" width="15" style="379" bestFit="1" customWidth="1"/>
    <col min="11022" max="11264" width="9.140625" style="379"/>
    <col min="11265" max="11266" width="0" style="379" hidden="1" customWidth="1"/>
    <col min="11267" max="11267" width="96.5703125" style="379" bestFit="1" customWidth="1"/>
    <col min="11268" max="11268" width="15" style="379" bestFit="1" customWidth="1"/>
    <col min="11269" max="11269" width="14.85546875" style="379" bestFit="1" customWidth="1"/>
    <col min="11270" max="11273" width="15" style="379" bestFit="1" customWidth="1"/>
    <col min="11274" max="11276" width="15" style="379" customWidth="1"/>
    <col min="11277" max="11277" width="15" style="379" bestFit="1" customWidth="1"/>
    <col min="11278" max="11520" width="9.140625" style="379"/>
    <col min="11521" max="11522" width="0" style="379" hidden="1" customWidth="1"/>
    <col min="11523" max="11523" width="96.5703125" style="379" bestFit="1" customWidth="1"/>
    <col min="11524" max="11524" width="15" style="379" bestFit="1" customWidth="1"/>
    <col min="11525" max="11525" width="14.85546875" style="379" bestFit="1" customWidth="1"/>
    <col min="11526" max="11529" width="15" style="379" bestFit="1" customWidth="1"/>
    <col min="11530" max="11532" width="15" style="379" customWidth="1"/>
    <col min="11533" max="11533" width="15" style="379" bestFit="1" customWidth="1"/>
    <col min="11534" max="11776" width="9.140625" style="379"/>
    <col min="11777" max="11778" width="0" style="379" hidden="1" customWidth="1"/>
    <col min="11779" max="11779" width="96.5703125" style="379" bestFit="1" customWidth="1"/>
    <col min="11780" max="11780" width="15" style="379" bestFit="1" customWidth="1"/>
    <col min="11781" max="11781" width="14.85546875" style="379" bestFit="1" customWidth="1"/>
    <col min="11782" max="11785" width="15" style="379" bestFit="1" customWidth="1"/>
    <col min="11786" max="11788" width="15" style="379" customWidth="1"/>
    <col min="11789" max="11789" width="15" style="379" bestFit="1" customWidth="1"/>
    <col min="11790" max="12032" width="9.140625" style="379"/>
    <col min="12033" max="12034" width="0" style="379" hidden="1" customWidth="1"/>
    <col min="12035" max="12035" width="96.5703125" style="379" bestFit="1" customWidth="1"/>
    <col min="12036" max="12036" width="15" style="379" bestFit="1" customWidth="1"/>
    <col min="12037" max="12037" width="14.85546875" style="379" bestFit="1" customWidth="1"/>
    <col min="12038" max="12041" width="15" style="379" bestFit="1" customWidth="1"/>
    <col min="12042" max="12044" width="15" style="379" customWidth="1"/>
    <col min="12045" max="12045" width="15" style="379" bestFit="1" customWidth="1"/>
    <col min="12046" max="12288" width="9.140625" style="379"/>
    <col min="12289" max="12290" width="0" style="379" hidden="1" customWidth="1"/>
    <col min="12291" max="12291" width="96.5703125" style="379" bestFit="1" customWidth="1"/>
    <col min="12292" max="12292" width="15" style="379" bestFit="1" customWidth="1"/>
    <col min="12293" max="12293" width="14.85546875" style="379" bestFit="1" customWidth="1"/>
    <col min="12294" max="12297" width="15" style="379" bestFit="1" customWidth="1"/>
    <col min="12298" max="12300" width="15" style="379" customWidth="1"/>
    <col min="12301" max="12301" width="15" style="379" bestFit="1" customWidth="1"/>
    <col min="12302" max="12544" width="9.140625" style="379"/>
    <col min="12545" max="12546" width="0" style="379" hidden="1" customWidth="1"/>
    <col min="12547" max="12547" width="96.5703125" style="379" bestFit="1" customWidth="1"/>
    <col min="12548" max="12548" width="15" style="379" bestFit="1" customWidth="1"/>
    <col min="12549" max="12549" width="14.85546875" style="379" bestFit="1" customWidth="1"/>
    <col min="12550" max="12553" width="15" style="379" bestFit="1" customWidth="1"/>
    <col min="12554" max="12556" width="15" style="379" customWidth="1"/>
    <col min="12557" max="12557" width="15" style="379" bestFit="1" customWidth="1"/>
    <col min="12558" max="12800" width="9.140625" style="379"/>
    <col min="12801" max="12802" width="0" style="379" hidden="1" customWidth="1"/>
    <col min="12803" max="12803" width="96.5703125" style="379" bestFit="1" customWidth="1"/>
    <col min="12804" max="12804" width="15" style="379" bestFit="1" customWidth="1"/>
    <col min="12805" max="12805" width="14.85546875" style="379" bestFit="1" customWidth="1"/>
    <col min="12806" max="12809" width="15" style="379" bestFit="1" customWidth="1"/>
    <col min="12810" max="12812" width="15" style="379" customWidth="1"/>
    <col min="12813" max="12813" width="15" style="379" bestFit="1" customWidth="1"/>
    <col min="12814" max="13056" width="9.140625" style="379"/>
    <col min="13057" max="13058" width="0" style="379" hidden="1" customWidth="1"/>
    <col min="13059" max="13059" width="96.5703125" style="379" bestFit="1" customWidth="1"/>
    <col min="13060" max="13060" width="15" style="379" bestFit="1" customWidth="1"/>
    <col min="13061" max="13061" width="14.85546875" style="379" bestFit="1" customWidth="1"/>
    <col min="13062" max="13065" width="15" style="379" bestFit="1" customWidth="1"/>
    <col min="13066" max="13068" width="15" style="379" customWidth="1"/>
    <col min="13069" max="13069" width="15" style="379" bestFit="1" customWidth="1"/>
    <col min="13070" max="13312" width="9.140625" style="379"/>
    <col min="13313" max="13314" width="0" style="379" hidden="1" customWidth="1"/>
    <col min="13315" max="13315" width="96.5703125" style="379" bestFit="1" customWidth="1"/>
    <col min="13316" max="13316" width="15" style="379" bestFit="1" customWidth="1"/>
    <col min="13317" max="13317" width="14.85546875" style="379" bestFit="1" customWidth="1"/>
    <col min="13318" max="13321" width="15" style="379" bestFit="1" customWidth="1"/>
    <col min="13322" max="13324" width="15" style="379" customWidth="1"/>
    <col min="13325" max="13325" width="15" style="379" bestFit="1" customWidth="1"/>
    <col min="13326" max="13568" width="9.140625" style="379"/>
    <col min="13569" max="13570" width="0" style="379" hidden="1" customWidth="1"/>
    <col min="13571" max="13571" width="96.5703125" style="379" bestFit="1" customWidth="1"/>
    <col min="13572" max="13572" width="15" style="379" bestFit="1" customWidth="1"/>
    <col min="13573" max="13573" width="14.85546875" style="379" bestFit="1" customWidth="1"/>
    <col min="13574" max="13577" width="15" style="379" bestFit="1" customWidth="1"/>
    <col min="13578" max="13580" width="15" style="379" customWidth="1"/>
    <col min="13581" max="13581" width="15" style="379" bestFit="1" customWidth="1"/>
    <col min="13582" max="13824" width="9.140625" style="379"/>
    <col min="13825" max="13826" width="0" style="379" hidden="1" customWidth="1"/>
    <col min="13827" max="13827" width="96.5703125" style="379" bestFit="1" customWidth="1"/>
    <col min="13828" max="13828" width="15" style="379" bestFit="1" customWidth="1"/>
    <col min="13829" max="13829" width="14.85546875" style="379" bestFit="1" customWidth="1"/>
    <col min="13830" max="13833" width="15" style="379" bestFit="1" customWidth="1"/>
    <col min="13834" max="13836" width="15" style="379" customWidth="1"/>
    <col min="13837" max="13837" width="15" style="379" bestFit="1" customWidth="1"/>
    <col min="13838" max="14080" width="9.140625" style="379"/>
    <col min="14081" max="14082" width="0" style="379" hidden="1" customWidth="1"/>
    <col min="14083" max="14083" width="96.5703125" style="379" bestFit="1" customWidth="1"/>
    <col min="14084" max="14084" width="15" style="379" bestFit="1" customWidth="1"/>
    <col min="14085" max="14085" width="14.85546875" style="379" bestFit="1" customWidth="1"/>
    <col min="14086" max="14089" width="15" style="379" bestFit="1" customWidth="1"/>
    <col min="14090" max="14092" width="15" style="379" customWidth="1"/>
    <col min="14093" max="14093" width="15" style="379" bestFit="1" customWidth="1"/>
    <col min="14094" max="14336" width="9.140625" style="379"/>
    <col min="14337" max="14338" width="0" style="379" hidden="1" customWidth="1"/>
    <col min="14339" max="14339" width="96.5703125" style="379" bestFit="1" customWidth="1"/>
    <col min="14340" max="14340" width="15" style="379" bestFit="1" customWidth="1"/>
    <col min="14341" max="14341" width="14.85546875" style="379" bestFit="1" customWidth="1"/>
    <col min="14342" max="14345" width="15" style="379" bestFit="1" customWidth="1"/>
    <col min="14346" max="14348" width="15" style="379" customWidth="1"/>
    <col min="14349" max="14349" width="15" style="379" bestFit="1" customWidth="1"/>
    <col min="14350" max="14592" width="9.140625" style="379"/>
    <col min="14593" max="14594" width="0" style="379" hidden="1" customWidth="1"/>
    <col min="14595" max="14595" width="96.5703125" style="379" bestFit="1" customWidth="1"/>
    <col min="14596" max="14596" width="15" style="379" bestFit="1" customWidth="1"/>
    <col min="14597" max="14597" width="14.85546875" style="379" bestFit="1" customWidth="1"/>
    <col min="14598" max="14601" width="15" style="379" bestFit="1" customWidth="1"/>
    <col min="14602" max="14604" width="15" style="379" customWidth="1"/>
    <col min="14605" max="14605" width="15" style="379" bestFit="1" customWidth="1"/>
    <col min="14606" max="14848" width="9.140625" style="379"/>
    <col min="14849" max="14850" width="0" style="379" hidden="1" customWidth="1"/>
    <col min="14851" max="14851" width="96.5703125" style="379" bestFit="1" customWidth="1"/>
    <col min="14852" max="14852" width="15" style="379" bestFit="1" customWidth="1"/>
    <col min="14853" max="14853" width="14.85546875" style="379" bestFit="1" customWidth="1"/>
    <col min="14854" max="14857" width="15" style="379" bestFit="1" customWidth="1"/>
    <col min="14858" max="14860" width="15" style="379" customWidth="1"/>
    <col min="14861" max="14861" width="15" style="379" bestFit="1" customWidth="1"/>
    <col min="14862" max="15104" width="9.140625" style="379"/>
    <col min="15105" max="15106" width="0" style="379" hidden="1" customWidth="1"/>
    <col min="15107" max="15107" width="96.5703125" style="379" bestFit="1" customWidth="1"/>
    <col min="15108" max="15108" width="15" style="379" bestFit="1" customWidth="1"/>
    <col min="15109" max="15109" width="14.85546875" style="379" bestFit="1" customWidth="1"/>
    <col min="15110" max="15113" width="15" style="379" bestFit="1" customWidth="1"/>
    <col min="15114" max="15116" width="15" style="379" customWidth="1"/>
    <col min="15117" max="15117" width="15" style="379" bestFit="1" customWidth="1"/>
    <col min="15118" max="15360" width="9.140625" style="379"/>
    <col min="15361" max="15362" width="0" style="379" hidden="1" customWidth="1"/>
    <col min="15363" max="15363" width="96.5703125" style="379" bestFit="1" customWidth="1"/>
    <col min="15364" max="15364" width="15" style="379" bestFit="1" customWidth="1"/>
    <col min="15365" max="15365" width="14.85546875" style="379" bestFit="1" customWidth="1"/>
    <col min="15366" max="15369" width="15" style="379" bestFit="1" customWidth="1"/>
    <col min="15370" max="15372" width="15" style="379" customWidth="1"/>
    <col min="15373" max="15373" width="15" style="379" bestFit="1" customWidth="1"/>
    <col min="15374" max="15616" width="9.140625" style="379"/>
    <col min="15617" max="15618" width="0" style="379" hidden="1" customWidth="1"/>
    <col min="15619" max="15619" width="96.5703125" style="379" bestFit="1" customWidth="1"/>
    <col min="15620" max="15620" width="15" style="379" bestFit="1" customWidth="1"/>
    <col min="15621" max="15621" width="14.85546875" style="379" bestFit="1" customWidth="1"/>
    <col min="15622" max="15625" width="15" style="379" bestFit="1" customWidth="1"/>
    <col min="15626" max="15628" width="15" style="379" customWidth="1"/>
    <col min="15629" max="15629" width="15" style="379" bestFit="1" customWidth="1"/>
    <col min="15630" max="15872" width="9.140625" style="379"/>
    <col min="15873" max="15874" width="0" style="379" hidden="1" customWidth="1"/>
    <col min="15875" max="15875" width="96.5703125" style="379" bestFit="1" customWidth="1"/>
    <col min="15876" max="15876" width="15" style="379" bestFit="1" customWidth="1"/>
    <col min="15877" max="15877" width="14.85546875" style="379" bestFit="1" customWidth="1"/>
    <col min="15878" max="15881" width="15" style="379" bestFit="1" customWidth="1"/>
    <col min="15882" max="15884" width="15" style="379" customWidth="1"/>
    <col min="15885" max="15885" width="15" style="379" bestFit="1" customWidth="1"/>
    <col min="15886" max="16128" width="9.140625" style="379"/>
    <col min="16129" max="16130" width="0" style="379" hidden="1" customWidth="1"/>
    <col min="16131" max="16131" width="96.5703125" style="379" bestFit="1" customWidth="1"/>
    <col min="16132" max="16132" width="15" style="379" bestFit="1" customWidth="1"/>
    <col min="16133" max="16133" width="14.85546875" style="379" bestFit="1" customWidth="1"/>
    <col min="16134" max="16137" width="15" style="379" bestFit="1" customWidth="1"/>
    <col min="16138" max="16140" width="15" style="379" customWidth="1"/>
    <col min="16141" max="16141" width="15" style="379" bestFit="1" customWidth="1"/>
    <col min="16142" max="16384" width="9.140625" style="379"/>
  </cols>
  <sheetData>
    <row r="1" spans="1:14" s="437" customFormat="1" ht="30" customHeight="1">
      <c r="A1" s="272"/>
      <c r="B1" s="272"/>
      <c r="C1" s="774" t="s">
        <v>324</v>
      </c>
      <c r="D1" s="774"/>
      <c r="E1" s="774"/>
      <c r="F1" s="774"/>
      <c r="G1" s="774"/>
      <c r="H1" s="774"/>
      <c r="I1" s="774"/>
      <c r="J1" s="774"/>
      <c r="K1" s="774"/>
      <c r="L1" s="774"/>
      <c r="M1" s="774"/>
    </row>
    <row r="2" spans="1:14" s="437" customFormat="1" ht="23.25">
      <c r="A2" s="272"/>
      <c r="B2" s="272"/>
      <c r="C2" s="775" t="s">
        <v>828</v>
      </c>
      <c r="D2" s="775"/>
      <c r="E2" s="775"/>
      <c r="F2" s="775"/>
      <c r="G2" s="775"/>
      <c r="H2" s="775"/>
      <c r="I2" s="775"/>
      <c r="J2" s="775"/>
      <c r="K2" s="775"/>
      <c r="L2" s="775"/>
      <c r="M2" s="775"/>
    </row>
    <row r="3" spans="1:14" s="438" customFormat="1" ht="30" customHeight="1">
      <c r="A3" s="272" t="s">
        <v>829</v>
      </c>
      <c r="B3" s="272"/>
      <c r="C3" s="776" t="s">
        <v>2</v>
      </c>
      <c r="D3" s="776"/>
      <c r="E3" s="776"/>
      <c r="F3" s="776"/>
      <c r="G3" s="776"/>
      <c r="H3" s="776"/>
      <c r="I3" s="776"/>
      <c r="J3" s="776"/>
      <c r="K3" s="776"/>
      <c r="L3" s="776"/>
      <c r="M3" s="776"/>
      <c r="N3" s="305"/>
    </row>
    <row r="4" spans="1:14" s="420" customFormat="1" ht="3.75" customHeight="1" thickBot="1">
      <c r="A4" s="418"/>
      <c r="B4" s="418"/>
      <c r="C4" s="419"/>
      <c r="D4" s="439"/>
      <c r="E4" s="440"/>
      <c r="F4" s="440"/>
      <c r="G4" s="440"/>
      <c r="H4" s="440"/>
      <c r="I4" s="440"/>
      <c r="J4" s="440"/>
      <c r="K4" s="440"/>
      <c r="L4" s="440"/>
      <c r="M4" s="440"/>
      <c r="N4" s="305"/>
    </row>
    <row r="5" spans="1:14" ht="15" customHeight="1" thickTop="1" thickBot="1">
      <c r="A5" s="441"/>
      <c r="B5" s="441"/>
      <c r="C5" s="459"/>
      <c r="D5" s="430">
        <v>2015</v>
      </c>
      <c r="E5" s="430">
        <v>2016</v>
      </c>
      <c r="F5" s="430">
        <v>2017</v>
      </c>
      <c r="G5" s="430">
        <v>2018</v>
      </c>
      <c r="H5" s="430">
        <v>2019</v>
      </c>
      <c r="I5" s="430">
        <v>2020</v>
      </c>
      <c r="J5" s="430">
        <v>2021</v>
      </c>
      <c r="K5" s="430">
        <v>2022</v>
      </c>
      <c r="L5" s="430">
        <v>2023</v>
      </c>
      <c r="M5" s="460" t="s">
        <v>830</v>
      </c>
      <c r="N5" s="305"/>
    </row>
    <row r="6" spans="1:14" ht="15" customHeight="1" thickTop="1" thickBot="1">
      <c r="A6" s="442"/>
      <c r="B6" s="442"/>
      <c r="C6" s="461"/>
      <c r="D6" s="462" t="str">
        <f>"DIC"</f>
        <v>DIC</v>
      </c>
      <c r="E6" s="462" t="s">
        <v>799</v>
      </c>
      <c r="F6" s="463" t="str">
        <f>"DIC"</f>
        <v>DIC</v>
      </c>
      <c r="G6" s="462" t="s">
        <v>799</v>
      </c>
      <c r="H6" s="462" t="str">
        <f>"DIC"</f>
        <v>DIC</v>
      </c>
      <c r="I6" s="462" t="str">
        <f>"DIC"</f>
        <v>DIC</v>
      </c>
      <c r="J6" s="462" t="str">
        <f>"DIC"</f>
        <v>DIC</v>
      </c>
      <c r="K6" s="462" t="s">
        <v>799</v>
      </c>
      <c r="L6" s="462" t="s">
        <v>799</v>
      </c>
      <c r="M6" s="462" t="s">
        <v>1296</v>
      </c>
      <c r="N6" s="305"/>
    </row>
    <row r="7" spans="1:14" s="305" customFormat="1" ht="15" customHeight="1" thickTop="1" thickBot="1">
      <c r="A7" s="441" t="s">
        <v>626</v>
      </c>
      <c r="B7" s="443" t="s">
        <v>831</v>
      </c>
      <c r="C7" s="464" t="s">
        <v>104</v>
      </c>
      <c r="D7" s="465">
        <v>131019186</v>
      </c>
      <c r="E7" s="465">
        <v>135426274</v>
      </c>
      <c r="F7" s="465">
        <v>154147230</v>
      </c>
      <c r="G7" s="465">
        <v>161638464</v>
      </c>
      <c r="H7" s="465">
        <v>157409599</v>
      </c>
      <c r="I7" s="465">
        <v>173595870</v>
      </c>
      <c r="J7" s="465">
        <v>186048624.22277999</v>
      </c>
      <c r="K7" s="465">
        <v>197828104.77060002</v>
      </c>
      <c r="L7" s="465">
        <v>112443499.19658001</v>
      </c>
      <c r="M7" s="465">
        <v>194654775.19226003</v>
      </c>
    </row>
    <row r="8" spans="1:14" s="305" customFormat="1" ht="15" customHeight="1" thickTop="1" thickBot="1">
      <c r="A8" s="442" t="s">
        <v>626</v>
      </c>
      <c r="B8" s="444" t="s">
        <v>832</v>
      </c>
      <c r="C8" s="466" t="s">
        <v>833</v>
      </c>
      <c r="D8" s="467">
        <v>30048309</v>
      </c>
      <c r="E8" s="467">
        <v>29802707</v>
      </c>
      <c r="F8" s="467">
        <v>29805454</v>
      </c>
      <c r="G8" s="467">
        <v>28527247</v>
      </c>
      <c r="H8" s="467">
        <v>25221909</v>
      </c>
      <c r="I8" s="467">
        <v>28919097</v>
      </c>
      <c r="J8" s="467">
        <v>31258324.62985</v>
      </c>
      <c r="K8" s="467">
        <v>31953907.71142</v>
      </c>
      <c r="L8" s="467">
        <v>28595505.953580003</v>
      </c>
      <c r="M8" s="436">
        <v>31625115.334200006</v>
      </c>
    </row>
    <row r="9" spans="1:14" s="305" customFormat="1" ht="15" customHeight="1" thickTop="1">
      <c r="A9" s="272" t="s">
        <v>626</v>
      </c>
      <c r="B9" s="445" t="s">
        <v>834</v>
      </c>
      <c r="C9" s="446" t="s">
        <v>835</v>
      </c>
      <c r="D9" s="447">
        <v>28839394</v>
      </c>
      <c r="E9" s="447">
        <v>29282082</v>
      </c>
      <c r="F9" s="447">
        <v>29397585</v>
      </c>
      <c r="G9" s="447">
        <v>27980826</v>
      </c>
      <c r="H9" s="447">
        <v>24822118</v>
      </c>
      <c r="I9" s="447">
        <v>28491015</v>
      </c>
      <c r="J9" s="447">
        <v>30893867.720739998</v>
      </c>
      <c r="K9" s="447">
        <v>31469389.060960002</v>
      </c>
      <c r="L9" s="447">
        <v>27776681.073890001</v>
      </c>
      <c r="M9" s="423">
        <v>30260315.378270004</v>
      </c>
    </row>
    <row r="10" spans="1:14" s="305" customFormat="1" ht="15" customHeight="1" thickBot="1">
      <c r="A10" s="272" t="s">
        <v>626</v>
      </c>
      <c r="B10" s="445" t="s">
        <v>836</v>
      </c>
      <c r="C10" s="446" t="s">
        <v>837</v>
      </c>
      <c r="D10" s="447">
        <v>1208915</v>
      </c>
      <c r="E10" s="447">
        <v>520625</v>
      </c>
      <c r="F10" s="447">
        <v>407869</v>
      </c>
      <c r="G10" s="447">
        <v>546421</v>
      </c>
      <c r="H10" s="447">
        <v>399791</v>
      </c>
      <c r="I10" s="447">
        <v>428082</v>
      </c>
      <c r="J10" s="447">
        <v>364456.90911000001</v>
      </c>
      <c r="K10" s="447">
        <v>484518.65046000003</v>
      </c>
      <c r="L10" s="447">
        <v>818824.87969000009</v>
      </c>
      <c r="M10" s="423">
        <v>1364799.9559300004</v>
      </c>
    </row>
    <row r="11" spans="1:14" s="305" customFormat="1" ht="15" customHeight="1" thickTop="1" thickBot="1">
      <c r="A11" s="442" t="s">
        <v>626</v>
      </c>
      <c r="B11" s="444" t="s">
        <v>838</v>
      </c>
      <c r="C11" s="466" t="s">
        <v>839</v>
      </c>
      <c r="D11" s="467">
        <v>47601698</v>
      </c>
      <c r="E11" s="467">
        <v>43891533</v>
      </c>
      <c r="F11" s="467">
        <v>47920359</v>
      </c>
      <c r="G11" s="467">
        <v>51336022</v>
      </c>
      <c r="H11" s="467">
        <v>47708282</v>
      </c>
      <c r="I11" s="467">
        <v>52480729</v>
      </c>
      <c r="J11" s="467">
        <v>57233904.781120002</v>
      </c>
      <c r="K11" s="467">
        <v>61184296.515110001</v>
      </c>
      <c r="L11" s="467">
        <v>58438241.733279996</v>
      </c>
      <c r="M11" s="436">
        <v>59608362.697800003</v>
      </c>
    </row>
    <row r="12" spans="1:14" s="305" customFormat="1" ht="15" customHeight="1" thickTop="1">
      <c r="A12" s="272" t="s">
        <v>626</v>
      </c>
      <c r="B12" s="445" t="s">
        <v>840</v>
      </c>
      <c r="C12" s="446" t="s">
        <v>841</v>
      </c>
      <c r="D12" s="447">
        <v>47326530</v>
      </c>
      <c r="E12" s="447">
        <v>43593915</v>
      </c>
      <c r="F12" s="447">
        <v>47584074</v>
      </c>
      <c r="G12" s="447">
        <v>51014657</v>
      </c>
      <c r="H12" s="447">
        <v>46981718</v>
      </c>
      <c r="I12" s="447">
        <v>51852445</v>
      </c>
      <c r="J12" s="447">
        <v>56498079.315930001</v>
      </c>
      <c r="K12" s="447">
        <v>60666053.833620004</v>
      </c>
      <c r="L12" s="447">
        <v>57901291.383980006</v>
      </c>
      <c r="M12" s="423">
        <v>58636518.841620006</v>
      </c>
    </row>
    <row r="13" spans="1:14" s="305" customFormat="1" ht="15" customHeight="1">
      <c r="A13" s="272" t="s">
        <v>626</v>
      </c>
      <c r="B13" s="445" t="s">
        <v>842</v>
      </c>
      <c r="C13" s="446" t="s">
        <v>843</v>
      </c>
      <c r="D13" s="447">
        <v>192728</v>
      </c>
      <c r="E13" s="447">
        <v>230158</v>
      </c>
      <c r="F13" s="447">
        <v>252601</v>
      </c>
      <c r="G13" s="447">
        <v>190543</v>
      </c>
      <c r="H13" s="447">
        <v>207835</v>
      </c>
      <c r="I13" s="447">
        <v>233160</v>
      </c>
      <c r="J13" s="447">
        <v>274631.38511999999</v>
      </c>
      <c r="K13" s="447">
        <v>309240.81276</v>
      </c>
      <c r="L13" s="447">
        <v>337401.00592999998</v>
      </c>
      <c r="M13" s="423">
        <v>381220.18661000003</v>
      </c>
    </row>
    <row r="14" spans="1:14" s="305" customFormat="1" ht="15" customHeight="1">
      <c r="A14" s="272" t="s">
        <v>626</v>
      </c>
      <c r="B14" s="445" t="s">
        <v>844</v>
      </c>
      <c r="C14" s="446" t="s">
        <v>845</v>
      </c>
      <c r="D14" s="447">
        <v>0</v>
      </c>
      <c r="E14" s="447">
        <v>0</v>
      </c>
      <c r="F14" s="447">
        <v>0</v>
      </c>
      <c r="G14" s="447">
        <v>0</v>
      </c>
      <c r="H14" s="447">
        <v>0</v>
      </c>
      <c r="I14" s="447">
        <v>0</v>
      </c>
      <c r="J14" s="447">
        <v>0</v>
      </c>
      <c r="K14" s="447">
        <v>0</v>
      </c>
      <c r="L14" s="447">
        <v>0</v>
      </c>
      <c r="M14" s="423">
        <v>0</v>
      </c>
    </row>
    <row r="15" spans="1:14" s="305" customFormat="1" ht="15" customHeight="1" thickBot="1">
      <c r="A15" s="272" t="s">
        <v>626</v>
      </c>
      <c r="B15" s="448">
        <v>212.04</v>
      </c>
      <c r="C15" s="446" t="s">
        <v>846</v>
      </c>
      <c r="D15" s="447">
        <v>82441</v>
      </c>
      <c r="E15" s="447">
        <v>67460</v>
      </c>
      <c r="F15" s="447">
        <v>83684</v>
      </c>
      <c r="G15" s="447">
        <v>130822</v>
      </c>
      <c r="H15" s="447">
        <v>518728</v>
      </c>
      <c r="I15" s="447">
        <v>395124</v>
      </c>
      <c r="J15" s="447">
        <v>461194.08006999997</v>
      </c>
      <c r="K15" s="447">
        <v>209001.86872999999</v>
      </c>
      <c r="L15" s="447">
        <v>199549.34337000002</v>
      </c>
      <c r="M15" s="423">
        <v>590623.66956999991</v>
      </c>
    </row>
    <row r="16" spans="1:14" s="305" customFormat="1" ht="15" customHeight="1" thickTop="1" thickBot="1">
      <c r="A16" s="442" t="s">
        <v>626</v>
      </c>
      <c r="B16" s="444" t="s">
        <v>847</v>
      </c>
      <c r="C16" s="466" t="s">
        <v>848</v>
      </c>
      <c r="D16" s="467">
        <v>2383645</v>
      </c>
      <c r="E16" s="467">
        <v>802007</v>
      </c>
      <c r="F16" s="467">
        <v>608029</v>
      </c>
      <c r="G16" s="467">
        <v>486584</v>
      </c>
      <c r="H16" s="467">
        <v>285971</v>
      </c>
      <c r="I16" s="467">
        <v>290575</v>
      </c>
      <c r="J16" s="467">
        <v>422703.82511999999</v>
      </c>
      <c r="K16" s="467">
        <v>116644.63640999999</v>
      </c>
      <c r="L16" s="467">
        <v>49461.86363</v>
      </c>
      <c r="M16" s="436">
        <v>58628.692459999998</v>
      </c>
    </row>
    <row r="17" spans="1:13" s="305" customFormat="1" ht="15" customHeight="1" thickTop="1">
      <c r="A17" s="272" t="s">
        <v>626</v>
      </c>
      <c r="B17" s="445" t="s">
        <v>849</v>
      </c>
      <c r="C17" s="446" t="s">
        <v>850</v>
      </c>
      <c r="D17" s="447">
        <v>249119</v>
      </c>
      <c r="E17" s="447">
        <v>245466</v>
      </c>
      <c r="F17" s="447">
        <v>138236</v>
      </c>
      <c r="G17" s="447">
        <v>107437</v>
      </c>
      <c r="H17" s="447">
        <v>57424</v>
      </c>
      <c r="I17" s="447">
        <v>19718</v>
      </c>
      <c r="J17" s="447">
        <v>12261.23308</v>
      </c>
      <c r="K17" s="447">
        <v>14380.571320000001</v>
      </c>
      <c r="L17" s="447">
        <v>13528.24863</v>
      </c>
      <c r="M17" s="423">
        <v>2756.4478299999996</v>
      </c>
    </row>
    <row r="18" spans="1:13" s="305" customFormat="1" ht="15" customHeight="1">
      <c r="A18" s="272" t="s">
        <v>626</v>
      </c>
      <c r="B18" s="445" t="s">
        <v>851</v>
      </c>
      <c r="C18" s="446" t="s">
        <v>852</v>
      </c>
      <c r="D18" s="447">
        <v>114217</v>
      </c>
      <c r="E18" s="447">
        <v>47027</v>
      </c>
      <c r="F18" s="447">
        <v>46518</v>
      </c>
      <c r="G18" s="447">
        <v>19497</v>
      </c>
      <c r="H18" s="447">
        <v>22534</v>
      </c>
      <c r="I18" s="447">
        <v>39593</v>
      </c>
      <c r="J18" s="447">
        <v>18492.374520000001</v>
      </c>
      <c r="K18" s="447">
        <v>5819.8965699999999</v>
      </c>
      <c r="L18" s="447">
        <v>29822.532350000001</v>
      </c>
      <c r="M18" s="423">
        <v>6522.9342400000005</v>
      </c>
    </row>
    <row r="19" spans="1:13" s="305" customFormat="1" ht="15" customHeight="1">
      <c r="A19" s="272" t="s">
        <v>626</v>
      </c>
      <c r="B19" s="445" t="s">
        <v>853</v>
      </c>
      <c r="C19" s="446" t="s">
        <v>854</v>
      </c>
      <c r="D19" s="447">
        <v>1168</v>
      </c>
      <c r="E19" s="447">
        <v>549</v>
      </c>
      <c r="F19" s="447">
        <v>148</v>
      </c>
      <c r="G19" s="447">
        <v>94</v>
      </c>
      <c r="H19" s="447">
        <v>0</v>
      </c>
      <c r="I19" s="447">
        <v>344</v>
      </c>
      <c r="J19" s="447">
        <v>285.06188000000003</v>
      </c>
      <c r="K19" s="447">
        <v>-1.0000000000000001E-5</v>
      </c>
      <c r="L19" s="447">
        <v>0</v>
      </c>
      <c r="M19" s="423">
        <v>0</v>
      </c>
    </row>
    <row r="20" spans="1:13" s="305" customFormat="1" ht="15" customHeight="1">
      <c r="A20" s="272" t="s">
        <v>626</v>
      </c>
      <c r="B20" s="445" t="s">
        <v>855</v>
      </c>
      <c r="C20" s="446" t="s">
        <v>856</v>
      </c>
      <c r="D20" s="447">
        <v>10609</v>
      </c>
      <c r="E20" s="447">
        <v>5304</v>
      </c>
      <c r="F20" s="447">
        <v>9254</v>
      </c>
      <c r="G20" s="447">
        <v>1988</v>
      </c>
      <c r="H20" s="447">
        <v>1200</v>
      </c>
      <c r="I20" s="447">
        <v>14</v>
      </c>
      <c r="J20" s="447">
        <v>1390.9767300000001</v>
      </c>
      <c r="K20" s="447">
        <v>1048.32707</v>
      </c>
      <c r="L20" s="447">
        <v>17.234650000000002</v>
      </c>
      <c r="M20" s="423">
        <v>1896.3442299999999</v>
      </c>
    </row>
    <row r="21" spans="1:13" s="305" customFormat="1" ht="15" customHeight="1">
      <c r="A21" s="272" t="s">
        <v>626</v>
      </c>
      <c r="B21" s="445" t="s">
        <v>857</v>
      </c>
      <c r="C21" s="446" t="s">
        <v>858</v>
      </c>
      <c r="D21" s="447">
        <v>106122</v>
      </c>
      <c r="E21" s="447">
        <v>25017</v>
      </c>
      <c r="F21" s="447">
        <v>18410</v>
      </c>
      <c r="G21" s="447">
        <v>12962</v>
      </c>
      <c r="H21" s="447">
        <v>4611</v>
      </c>
      <c r="I21" s="447">
        <v>8593</v>
      </c>
      <c r="J21" s="447">
        <v>11065.975550000001</v>
      </c>
      <c r="K21" s="447">
        <v>4607.8414400000001</v>
      </c>
      <c r="L21" s="447">
        <v>6093.848</v>
      </c>
      <c r="M21" s="423">
        <v>4385.12158</v>
      </c>
    </row>
    <row r="22" spans="1:13" s="305" customFormat="1" ht="15" customHeight="1">
      <c r="A22" s="272" t="s">
        <v>626</v>
      </c>
      <c r="B22" s="445" t="s">
        <v>859</v>
      </c>
      <c r="C22" s="446" t="s">
        <v>860</v>
      </c>
      <c r="D22" s="447">
        <v>33650</v>
      </c>
      <c r="E22" s="447">
        <v>80505</v>
      </c>
      <c r="F22" s="447">
        <v>16470</v>
      </c>
      <c r="G22" s="447">
        <v>2507</v>
      </c>
      <c r="H22" s="447">
        <v>3706</v>
      </c>
      <c r="I22" s="447">
        <v>24786</v>
      </c>
      <c r="J22" s="447">
        <v>232826.20335</v>
      </c>
      <c r="K22" s="447">
        <v>1.0000000000000001E-5</v>
      </c>
      <c r="L22" s="447">
        <v>0</v>
      </c>
      <c r="M22" s="423">
        <v>40925.086019999995</v>
      </c>
    </row>
    <row r="23" spans="1:13" s="305" customFormat="1" ht="15" customHeight="1">
      <c r="A23" s="272" t="s">
        <v>626</v>
      </c>
      <c r="B23" s="445" t="s">
        <v>861</v>
      </c>
      <c r="C23" s="446" t="s">
        <v>862</v>
      </c>
      <c r="D23" s="447">
        <v>98917</v>
      </c>
      <c r="E23" s="447">
        <v>11041</v>
      </c>
      <c r="F23" s="447">
        <v>6473</v>
      </c>
      <c r="G23" s="447">
        <v>12853</v>
      </c>
      <c r="H23" s="447">
        <v>20000</v>
      </c>
      <c r="I23" s="447">
        <v>20000</v>
      </c>
      <c r="J23" s="447">
        <v>30870.000010000003</v>
      </c>
      <c r="K23" s="447">
        <v>1.0000000000000001E-5</v>
      </c>
      <c r="L23" s="447">
        <v>0</v>
      </c>
      <c r="M23" s="423">
        <v>1541.84943</v>
      </c>
    </row>
    <row r="24" spans="1:13" s="305" customFormat="1" ht="15" customHeight="1" thickBot="1">
      <c r="A24" s="272" t="s">
        <v>626</v>
      </c>
      <c r="B24" s="445" t="s">
        <v>863</v>
      </c>
      <c r="C24" s="446" t="s">
        <v>864</v>
      </c>
      <c r="D24" s="447">
        <v>1769842</v>
      </c>
      <c r="E24" s="447">
        <v>387099</v>
      </c>
      <c r="F24" s="447">
        <v>372521</v>
      </c>
      <c r="G24" s="447">
        <v>329245</v>
      </c>
      <c r="H24" s="447">
        <v>176495</v>
      </c>
      <c r="I24" s="447">
        <v>177526</v>
      </c>
      <c r="J24" s="447">
        <v>115512</v>
      </c>
      <c r="K24" s="447">
        <v>90788</v>
      </c>
      <c r="L24" s="447">
        <v>0</v>
      </c>
      <c r="M24" s="423">
        <v>600.90913</v>
      </c>
    </row>
    <row r="25" spans="1:13" s="305" customFormat="1" ht="15" customHeight="1" thickTop="1" thickBot="1">
      <c r="A25" s="441" t="s">
        <v>626</v>
      </c>
      <c r="B25" s="449" t="s">
        <v>865</v>
      </c>
      <c r="C25" s="466" t="s">
        <v>866</v>
      </c>
      <c r="D25" s="468">
        <v>4348899</v>
      </c>
      <c r="E25" s="468">
        <v>4373255</v>
      </c>
      <c r="F25" s="468">
        <v>5070420</v>
      </c>
      <c r="G25" s="468">
        <v>3715943</v>
      </c>
      <c r="H25" s="468">
        <v>3952117</v>
      </c>
      <c r="I25" s="468">
        <v>3144797</v>
      </c>
      <c r="J25" s="468">
        <v>4109528.2781799999</v>
      </c>
      <c r="K25" s="468">
        <v>3792560.4055400002</v>
      </c>
      <c r="L25" s="468">
        <v>3197244.59871</v>
      </c>
      <c r="M25" s="469">
        <v>3356802.2522499994</v>
      </c>
    </row>
    <row r="26" spans="1:13" s="305" customFormat="1" ht="15" customHeight="1" thickTop="1" thickBot="1">
      <c r="A26" s="441" t="s">
        <v>626</v>
      </c>
      <c r="B26" s="449" t="s">
        <v>867</v>
      </c>
      <c r="C26" s="466" t="s">
        <v>868</v>
      </c>
      <c r="D26" s="468">
        <v>43373414</v>
      </c>
      <c r="E26" s="468">
        <v>52421843</v>
      </c>
      <c r="F26" s="468">
        <v>65219490</v>
      </c>
      <c r="G26" s="468">
        <v>70755431</v>
      </c>
      <c r="H26" s="468">
        <v>72297337</v>
      </c>
      <c r="I26" s="468">
        <v>79380373</v>
      </c>
      <c r="J26" s="468">
        <v>82631530.217570007</v>
      </c>
      <c r="K26" s="468">
        <v>89188544.847429991</v>
      </c>
      <c r="L26" s="468">
        <v>21100433.08735</v>
      </c>
      <c r="M26" s="469">
        <v>87921188.302310005</v>
      </c>
    </row>
    <row r="27" spans="1:13" s="305" customFormat="1" ht="15" customHeight="1" thickTop="1" thickBot="1">
      <c r="A27" s="442" t="s">
        <v>626</v>
      </c>
      <c r="B27" s="450" t="s">
        <v>869</v>
      </c>
      <c r="C27" s="466" t="s">
        <v>870</v>
      </c>
      <c r="D27" s="467">
        <v>3263221</v>
      </c>
      <c r="E27" s="467">
        <v>4134928</v>
      </c>
      <c r="F27" s="467">
        <v>5523478</v>
      </c>
      <c r="G27" s="467">
        <v>6817238</v>
      </c>
      <c r="H27" s="467">
        <v>7943982</v>
      </c>
      <c r="I27" s="467">
        <v>9380300</v>
      </c>
      <c r="J27" s="467">
        <v>10392632.490940001</v>
      </c>
      <c r="K27" s="467">
        <v>11592150.654690001</v>
      </c>
      <c r="L27" s="467">
        <v>1062611.96003</v>
      </c>
      <c r="M27" s="436">
        <v>12084677.913240001</v>
      </c>
    </row>
    <row r="28" spans="1:13" s="305" customFormat="1" ht="15" customHeight="1" thickTop="1">
      <c r="A28" s="272" t="s">
        <v>626</v>
      </c>
      <c r="B28" s="445" t="s">
        <v>871</v>
      </c>
      <c r="C28" s="446" t="s">
        <v>872</v>
      </c>
      <c r="D28" s="447">
        <v>80</v>
      </c>
      <c r="E28" s="447">
        <v>645</v>
      </c>
      <c r="F28" s="447">
        <v>81</v>
      </c>
      <c r="G28" s="447">
        <v>79</v>
      </c>
      <c r="H28" s="447">
        <v>189</v>
      </c>
      <c r="I28" s="447">
        <v>330</v>
      </c>
      <c r="J28" s="447">
        <v>364.20181000000002</v>
      </c>
      <c r="K28" s="447">
        <v>279.68169</v>
      </c>
      <c r="L28" s="447">
        <v>3.5985999999999998</v>
      </c>
      <c r="M28" s="423">
        <v>60.035500000000006</v>
      </c>
    </row>
    <row r="29" spans="1:13" s="305" customFormat="1" ht="15" customHeight="1">
      <c r="A29" s="272" t="s">
        <v>626</v>
      </c>
      <c r="B29" s="445" t="s">
        <v>873</v>
      </c>
      <c r="C29" s="446" t="s">
        <v>874</v>
      </c>
      <c r="D29" s="447">
        <v>2163</v>
      </c>
      <c r="E29" s="447">
        <v>2767</v>
      </c>
      <c r="F29" s="447">
        <v>4496</v>
      </c>
      <c r="G29" s="447">
        <v>6977</v>
      </c>
      <c r="H29" s="447">
        <v>6844</v>
      </c>
      <c r="I29" s="447">
        <v>7909</v>
      </c>
      <c r="J29" s="447">
        <v>9890.8633000000009</v>
      </c>
      <c r="K29" s="447">
        <v>10023.902259999999</v>
      </c>
      <c r="L29" s="447">
        <v>7763.8875800000005</v>
      </c>
      <c r="M29" s="423">
        <v>7299.2908300000008</v>
      </c>
    </row>
    <row r="30" spans="1:13" s="305" customFormat="1" ht="15" customHeight="1">
      <c r="A30" s="272" t="s">
        <v>626</v>
      </c>
      <c r="B30" s="445" t="s">
        <v>875</v>
      </c>
      <c r="C30" s="446" t="s">
        <v>876</v>
      </c>
      <c r="D30" s="447">
        <v>445562</v>
      </c>
      <c r="E30" s="447">
        <v>342105</v>
      </c>
      <c r="F30" s="447">
        <v>399408</v>
      </c>
      <c r="G30" s="447">
        <v>452697</v>
      </c>
      <c r="H30" s="447">
        <v>85759</v>
      </c>
      <c r="I30" s="447">
        <v>99443</v>
      </c>
      <c r="J30" s="447">
        <v>75265.193180000002</v>
      </c>
      <c r="K30" s="447">
        <v>62938.470799999996</v>
      </c>
      <c r="L30" s="447">
        <v>1064.21153</v>
      </c>
      <c r="M30" s="423">
        <v>5835.5910299999996</v>
      </c>
    </row>
    <row r="31" spans="1:13" s="305" customFormat="1" ht="15" customHeight="1">
      <c r="A31" s="272" t="s">
        <v>626</v>
      </c>
      <c r="B31" s="451" t="s">
        <v>877</v>
      </c>
      <c r="C31" s="446" t="s">
        <v>878</v>
      </c>
      <c r="D31" s="447">
        <v>7554</v>
      </c>
      <c r="E31" s="447">
        <v>4635</v>
      </c>
      <c r="F31" s="447">
        <v>6237</v>
      </c>
      <c r="G31" s="447">
        <v>3235</v>
      </c>
      <c r="H31" s="447">
        <v>7799</v>
      </c>
      <c r="I31" s="447">
        <v>3706</v>
      </c>
      <c r="J31" s="447">
        <v>4510.1443200000003</v>
      </c>
      <c r="K31" s="447">
        <v>5726.5694599999997</v>
      </c>
      <c r="L31" s="447">
        <v>63763.652849999999</v>
      </c>
      <c r="M31" s="423">
        <v>9921.2500000000018</v>
      </c>
    </row>
    <row r="32" spans="1:13" s="305" customFormat="1" ht="15" customHeight="1">
      <c r="A32" s="272" t="s">
        <v>626</v>
      </c>
      <c r="B32" s="451" t="s">
        <v>879</v>
      </c>
      <c r="C32" s="452" t="s">
        <v>880</v>
      </c>
      <c r="D32" s="447">
        <v>2807862</v>
      </c>
      <c r="E32" s="447">
        <v>3784777</v>
      </c>
      <c r="F32" s="447">
        <v>5113256</v>
      </c>
      <c r="G32" s="447">
        <v>6354251</v>
      </c>
      <c r="H32" s="447">
        <v>7843390</v>
      </c>
      <c r="I32" s="447">
        <v>9268912</v>
      </c>
      <c r="J32" s="447">
        <v>10302602.088330001</v>
      </c>
      <c r="K32" s="447">
        <v>11513182.030479999</v>
      </c>
      <c r="L32" s="447">
        <v>990016.60947000002</v>
      </c>
      <c r="M32" s="423">
        <v>12061561.74588</v>
      </c>
    </row>
    <row r="33" spans="1:13" s="305" customFormat="1" ht="15" customHeight="1">
      <c r="A33" s="272" t="s">
        <v>626</v>
      </c>
      <c r="B33" s="451" t="s">
        <v>881</v>
      </c>
      <c r="C33" s="470" t="s">
        <v>882</v>
      </c>
      <c r="D33" s="467">
        <v>6230085</v>
      </c>
      <c r="E33" s="467">
        <v>5883537</v>
      </c>
      <c r="F33" s="467">
        <v>7481096</v>
      </c>
      <c r="G33" s="467">
        <v>9663397</v>
      </c>
      <c r="H33" s="467">
        <v>14892021</v>
      </c>
      <c r="I33" s="467">
        <v>17431730</v>
      </c>
      <c r="J33" s="467">
        <v>18238410.890250001</v>
      </c>
      <c r="K33" s="467">
        <v>18633571.39528</v>
      </c>
      <c r="L33" s="467">
        <v>99259183.106229991</v>
      </c>
      <c r="M33" s="436">
        <v>24895269.722330004</v>
      </c>
    </row>
    <row r="34" spans="1:13" ht="3.75" customHeight="1" thickBot="1">
      <c r="A34" s="272"/>
      <c r="B34" s="272"/>
      <c r="C34" s="453"/>
      <c r="D34" s="454"/>
      <c r="E34" s="455"/>
      <c r="F34" s="455"/>
      <c r="G34" s="455"/>
      <c r="H34" s="455"/>
      <c r="I34" s="455"/>
      <c r="J34" s="455"/>
      <c r="K34" s="455"/>
      <c r="L34" s="455"/>
      <c r="M34" s="455"/>
    </row>
    <row r="35" spans="1:13" ht="15" customHeight="1" thickTop="1">
      <c r="A35" s="272"/>
      <c r="B35" s="272"/>
      <c r="C35" s="272"/>
      <c r="D35" s="456"/>
      <c r="E35" s="457"/>
      <c r="F35" s="457"/>
      <c r="G35" s="457"/>
      <c r="H35" s="457"/>
      <c r="I35" s="457"/>
      <c r="J35" s="457"/>
      <c r="K35" s="457"/>
      <c r="L35" s="457"/>
      <c r="M35" s="457"/>
    </row>
    <row r="36" spans="1:13">
      <c r="C36" s="292"/>
    </row>
  </sheetData>
  <mergeCells count="3">
    <mergeCell ref="C1:M1"/>
    <mergeCell ref="C2:M2"/>
    <mergeCell ref="C3:M3"/>
  </mergeCell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16"/>
  <sheetViews>
    <sheetView zoomScale="85" zoomScaleNormal="85" workbookViewId="0">
      <selection activeCell="D16" sqref="D16"/>
    </sheetView>
  </sheetViews>
  <sheetFormatPr baseColWidth="10" defaultColWidth="9.140625" defaultRowHeight="15"/>
  <cols>
    <col min="1" max="1" width="43.5703125" style="260" customWidth="1"/>
    <col min="2" max="8" width="16.28515625" style="260" bestFit="1" customWidth="1"/>
    <col min="9" max="9" width="13.7109375" style="260" bestFit="1" customWidth="1"/>
    <col min="10" max="13" width="16.28515625" style="260" bestFit="1" customWidth="1"/>
    <col min="14" max="14" width="14.7109375" style="260" bestFit="1" customWidth="1"/>
    <col min="15" max="15" width="9.28515625" style="260" bestFit="1" customWidth="1"/>
    <col min="16" max="17" width="9.140625" style="260"/>
    <col min="18" max="18" width="16.7109375" style="260" bestFit="1" customWidth="1"/>
    <col min="19" max="19" width="21" style="260" bestFit="1" customWidth="1"/>
    <col min="20" max="20" width="17.42578125" style="260" bestFit="1" customWidth="1"/>
    <col min="21" max="22" width="16.7109375" style="260" bestFit="1" customWidth="1"/>
    <col min="23" max="23" width="16.28515625" style="260" bestFit="1" customWidth="1"/>
    <col min="24" max="24" width="17.140625" style="260" bestFit="1" customWidth="1"/>
    <col min="25" max="25" width="16.28515625" style="260" bestFit="1" customWidth="1"/>
    <col min="26" max="26" width="13.5703125" style="260" bestFit="1" customWidth="1"/>
    <col min="27" max="27" width="16.7109375" style="260" bestFit="1" customWidth="1"/>
    <col min="28" max="29" width="16.28515625" style="260" bestFit="1" customWidth="1"/>
    <col min="30" max="30" width="17.42578125" style="260" bestFit="1" customWidth="1"/>
    <col min="31" max="16384" width="9.140625" style="260"/>
  </cols>
  <sheetData>
    <row r="1" spans="1:30" ht="18">
      <c r="A1" s="788" t="s">
        <v>324</v>
      </c>
      <c r="B1" s="788"/>
      <c r="C1" s="788"/>
      <c r="D1" s="788"/>
      <c r="E1" s="788"/>
      <c r="F1" s="788"/>
      <c r="G1" s="788"/>
      <c r="H1" s="788"/>
      <c r="I1" s="788"/>
      <c r="J1" s="788"/>
      <c r="K1" s="788"/>
      <c r="L1" s="788"/>
      <c r="M1" s="788"/>
      <c r="N1" s="788"/>
      <c r="O1" s="788"/>
    </row>
    <row r="2" spans="1:30" ht="18">
      <c r="A2" s="788" t="s">
        <v>883</v>
      </c>
      <c r="B2" s="788"/>
      <c r="C2" s="788"/>
      <c r="D2" s="788"/>
      <c r="E2" s="788"/>
      <c r="F2" s="788"/>
      <c r="G2" s="788"/>
      <c r="H2" s="788"/>
      <c r="I2" s="788"/>
      <c r="J2" s="788"/>
      <c r="K2" s="788"/>
      <c r="L2" s="788"/>
      <c r="M2" s="788"/>
      <c r="N2" s="788"/>
      <c r="O2" s="788"/>
    </row>
    <row r="3" spans="1:30" ht="18">
      <c r="A3" s="788" t="s">
        <v>1293</v>
      </c>
      <c r="B3" s="788"/>
      <c r="C3" s="788"/>
      <c r="D3" s="788"/>
      <c r="E3" s="788"/>
      <c r="F3" s="788"/>
      <c r="G3" s="788"/>
      <c r="H3" s="788"/>
      <c r="I3" s="788"/>
      <c r="J3" s="788"/>
      <c r="K3" s="788"/>
      <c r="L3" s="788"/>
      <c r="M3" s="788"/>
      <c r="N3" s="788"/>
      <c r="O3" s="788"/>
    </row>
    <row r="4" spans="1:30" ht="18">
      <c r="A4" s="789" t="s">
        <v>2</v>
      </c>
      <c r="B4" s="789"/>
      <c r="C4" s="789"/>
      <c r="D4" s="789"/>
      <c r="E4" s="789"/>
      <c r="F4" s="789"/>
      <c r="G4" s="789"/>
      <c r="H4" s="789"/>
      <c r="I4" s="789"/>
      <c r="J4" s="789"/>
      <c r="K4" s="789"/>
      <c r="L4" s="789"/>
      <c r="M4" s="789"/>
      <c r="N4" s="789"/>
      <c r="O4" s="789"/>
    </row>
    <row r="5" spans="1:30" ht="17.25" thickBot="1">
      <c r="A5" s="471"/>
      <c r="B5" s="472"/>
      <c r="C5" s="472"/>
      <c r="D5" s="472"/>
      <c r="E5" s="472"/>
      <c r="F5" s="472"/>
      <c r="G5" s="472"/>
      <c r="H5" s="472"/>
      <c r="I5" s="472"/>
      <c r="J5" s="472"/>
      <c r="K5" s="472"/>
      <c r="L5" s="472"/>
      <c r="M5" s="472"/>
      <c r="N5" s="472"/>
      <c r="O5" s="473"/>
      <c r="R5" s="474"/>
    </row>
    <row r="6" spans="1:30" ht="27.75" thickTop="1" thickBot="1">
      <c r="A6" s="475" t="s">
        <v>884</v>
      </c>
      <c r="B6" s="476" t="s">
        <v>333</v>
      </c>
      <c r="C6" s="476" t="s">
        <v>394</v>
      </c>
      <c r="D6" s="476" t="s">
        <v>331</v>
      </c>
      <c r="E6" s="476" t="s">
        <v>330</v>
      </c>
      <c r="F6" s="476" t="s">
        <v>325</v>
      </c>
      <c r="G6" s="476" t="s">
        <v>328</v>
      </c>
      <c r="H6" s="476" t="s">
        <v>326</v>
      </c>
      <c r="I6" s="476" t="s">
        <v>335</v>
      </c>
      <c r="J6" s="476" t="s">
        <v>332</v>
      </c>
      <c r="K6" s="476" t="s">
        <v>329</v>
      </c>
      <c r="L6" s="476" t="s">
        <v>327</v>
      </c>
      <c r="M6" s="476" t="s">
        <v>334</v>
      </c>
      <c r="N6" s="477" t="s">
        <v>434</v>
      </c>
      <c r="O6" s="476" t="s">
        <v>885</v>
      </c>
      <c r="R6" s="474"/>
    </row>
    <row r="7" spans="1:30" ht="15.75" thickTop="1">
      <c r="A7" s="478" t="s">
        <v>886</v>
      </c>
      <c r="B7" s="479">
        <v>6823114.7618100001</v>
      </c>
      <c r="C7" s="480">
        <v>13510950.886509998</v>
      </c>
      <c r="D7" s="480">
        <v>6291849.07914</v>
      </c>
      <c r="E7" s="480">
        <v>4364457.3172400007</v>
      </c>
      <c r="F7" s="480">
        <v>4042294.8764999993</v>
      </c>
      <c r="G7" s="480">
        <v>2262468.8626100002</v>
      </c>
      <c r="H7" s="480">
        <v>910229.60729000007</v>
      </c>
      <c r="I7" s="480">
        <v>3085567.7235400002</v>
      </c>
      <c r="J7" s="480">
        <v>15100.131170000001</v>
      </c>
      <c r="K7" s="480">
        <v>2250394.7824800001</v>
      </c>
      <c r="L7" s="480">
        <v>771143.91588999995</v>
      </c>
      <c r="M7" s="480">
        <v>419113.14959000004</v>
      </c>
      <c r="N7" s="480">
        <v>44746685.09376999</v>
      </c>
      <c r="O7" s="72">
        <v>0.21122980592294982</v>
      </c>
      <c r="R7" s="481"/>
      <c r="S7" s="481"/>
      <c r="T7" s="481"/>
      <c r="U7" s="481"/>
      <c r="V7" s="481"/>
      <c r="W7" s="481"/>
      <c r="X7" s="481"/>
      <c r="Y7" s="481"/>
      <c r="Z7" s="481"/>
      <c r="AA7" s="481"/>
      <c r="AB7" s="481"/>
      <c r="AC7" s="481"/>
      <c r="AD7" s="481"/>
    </row>
    <row r="8" spans="1:30">
      <c r="A8" s="478" t="s">
        <v>887</v>
      </c>
      <c r="B8" s="479">
        <v>5481207.2832899997</v>
      </c>
      <c r="C8" s="480">
        <v>3422203.8591700001</v>
      </c>
      <c r="D8" s="480">
        <v>8194495.0820800001</v>
      </c>
      <c r="E8" s="480">
        <v>4722183.0138400001</v>
      </c>
      <c r="F8" s="480">
        <v>5394580.5576999998</v>
      </c>
      <c r="G8" s="480">
        <v>3929195.0914099999</v>
      </c>
      <c r="H8" s="480">
        <v>1921054.25278</v>
      </c>
      <c r="I8" s="480">
        <v>2627774.7409800002</v>
      </c>
      <c r="J8" s="480">
        <v>8000</v>
      </c>
      <c r="K8" s="480">
        <v>2605040.7392599997</v>
      </c>
      <c r="L8" s="480">
        <v>629020.34872999997</v>
      </c>
      <c r="M8" s="480">
        <v>1180267.4470200001</v>
      </c>
      <c r="N8" s="480">
        <v>40115022.416260004</v>
      </c>
      <c r="O8" s="72">
        <v>0.18936572355750064</v>
      </c>
      <c r="R8" s="481"/>
      <c r="S8" s="481"/>
      <c r="T8" s="481"/>
      <c r="U8" s="481"/>
      <c r="V8" s="481"/>
      <c r="W8" s="481"/>
      <c r="X8" s="481"/>
      <c r="Y8" s="481"/>
      <c r="Z8" s="481"/>
      <c r="AA8" s="481"/>
      <c r="AB8" s="481"/>
      <c r="AC8" s="481"/>
      <c r="AD8" s="481"/>
    </row>
    <row r="9" spans="1:30">
      <c r="A9" s="478" t="s">
        <v>888</v>
      </c>
      <c r="B9" s="479">
        <v>4296332.9523900002</v>
      </c>
      <c r="C9" s="480">
        <v>4053636.0713599995</v>
      </c>
      <c r="D9" s="480">
        <v>6040319.2354800003</v>
      </c>
      <c r="E9" s="480">
        <v>4127980.0471899998</v>
      </c>
      <c r="F9" s="480">
        <v>3275600.1648100005</v>
      </c>
      <c r="G9" s="480">
        <v>3257605.1770600001</v>
      </c>
      <c r="H9" s="480">
        <v>4194298.5671300003</v>
      </c>
      <c r="I9" s="480">
        <v>4033346.6523099998</v>
      </c>
      <c r="J9" s="480">
        <v>12118.230059999998</v>
      </c>
      <c r="K9" s="480">
        <v>5485636.1380000021</v>
      </c>
      <c r="L9" s="480">
        <v>1598823.2318100003</v>
      </c>
      <c r="M9" s="480">
        <v>1301014.5624800001</v>
      </c>
      <c r="N9" s="480">
        <v>41676711.030080006</v>
      </c>
      <c r="O9" s="72">
        <v>0.19673778211598383</v>
      </c>
      <c r="R9" s="481"/>
      <c r="S9" s="481"/>
      <c r="T9" s="481"/>
      <c r="U9" s="481"/>
      <c r="V9" s="481"/>
      <c r="W9" s="481"/>
      <c r="X9" s="481"/>
      <c r="Y9" s="481"/>
      <c r="Z9" s="481"/>
      <c r="AA9" s="481"/>
      <c r="AB9" s="481"/>
      <c r="AC9" s="481"/>
      <c r="AD9" s="481"/>
    </row>
    <row r="10" spans="1:30">
      <c r="A10" s="478" t="s">
        <v>889</v>
      </c>
      <c r="B10" s="479">
        <v>2483164.9262700002</v>
      </c>
      <c r="C10" s="480">
        <v>2147809.9270700002</v>
      </c>
      <c r="D10" s="480">
        <v>3117849.2883399995</v>
      </c>
      <c r="E10" s="480">
        <v>1295019.5308599998</v>
      </c>
      <c r="F10" s="480">
        <v>1563473.7627300001</v>
      </c>
      <c r="G10" s="480">
        <v>1060017.11197</v>
      </c>
      <c r="H10" s="480">
        <v>1257325.2156199999</v>
      </c>
      <c r="I10" s="480">
        <v>1540345.3648699999</v>
      </c>
      <c r="J10" s="480">
        <v>24307.777129999999</v>
      </c>
      <c r="K10" s="480">
        <v>1093653.74618</v>
      </c>
      <c r="L10" s="480">
        <v>301286.68185000005</v>
      </c>
      <c r="M10" s="480">
        <v>556674.92287000001</v>
      </c>
      <c r="N10" s="480">
        <v>16440928.255760001</v>
      </c>
      <c r="O10" s="72">
        <v>7.7610533101609383E-2</v>
      </c>
      <c r="R10" s="481"/>
      <c r="S10" s="481"/>
      <c r="T10" s="481"/>
      <c r="U10" s="481"/>
      <c r="V10" s="481"/>
      <c r="W10" s="481"/>
      <c r="X10" s="481"/>
      <c r="Y10" s="481"/>
      <c r="Z10" s="481"/>
      <c r="AA10" s="481"/>
      <c r="AB10" s="481"/>
      <c r="AC10" s="481"/>
      <c r="AD10" s="481"/>
    </row>
    <row r="11" spans="1:30">
      <c r="A11" s="478" t="s">
        <v>890</v>
      </c>
      <c r="B11" s="479">
        <v>1413166.9816999999</v>
      </c>
      <c r="C11" s="480">
        <v>1370802.9755000002</v>
      </c>
      <c r="D11" s="480">
        <v>2068176.0394699995</v>
      </c>
      <c r="E11" s="480">
        <v>1075286.7931499998</v>
      </c>
      <c r="F11" s="480">
        <v>1042826.9013</v>
      </c>
      <c r="G11" s="480">
        <v>799197.93322999997</v>
      </c>
      <c r="H11" s="480">
        <v>614236.89827000001</v>
      </c>
      <c r="I11" s="480">
        <v>823863.66067999986</v>
      </c>
      <c r="J11" s="480">
        <v>9222.9060399999998</v>
      </c>
      <c r="K11" s="480">
        <v>1046984.4453200001</v>
      </c>
      <c r="L11" s="480">
        <v>208016.36199</v>
      </c>
      <c r="M11" s="480">
        <v>380789.45765000005</v>
      </c>
      <c r="N11" s="480">
        <v>10852571.354299998</v>
      </c>
      <c r="O11" s="72">
        <v>5.1230309823619063E-2</v>
      </c>
      <c r="R11" s="481"/>
      <c r="S11" s="481"/>
      <c r="T11" s="481"/>
      <c r="U11" s="481"/>
      <c r="V11" s="481"/>
      <c r="W11" s="481"/>
      <c r="X11" s="481"/>
      <c r="Y11" s="481"/>
      <c r="Z11" s="481"/>
      <c r="AA11" s="481"/>
      <c r="AB11" s="481"/>
      <c r="AC11" s="481"/>
      <c r="AD11" s="481"/>
    </row>
    <row r="12" spans="1:30">
      <c r="A12" s="478" t="s">
        <v>891</v>
      </c>
      <c r="B12" s="479">
        <v>1207618.8272299997</v>
      </c>
      <c r="C12" s="480">
        <v>1647467.8552399999</v>
      </c>
      <c r="D12" s="480">
        <v>1673914.8711900001</v>
      </c>
      <c r="E12" s="480">
        <v>939611.4347300001</v>
      </c>
      <c r="F12" s="480">
        <v>790131.18284000014</v>
      </c>
      <c r="G12" s="480">
        <v>687933.91406999994</v>
      </c>
      <c r="H12" s="480">
        <v>393495.85626999993</v>
      </c>
      <c r="I12" s="480">
        <v>741075.29378000007</v>
      </c>
      <c r="J12" s="480">
        <v>8786.1804700000012</v>
      </c>
      <c r="K12" s="480">
        <v>779734.16126999992</v>
      </c>
      <c r="L12" s="480">
        <v>137494.99051000003</v>
      </c>
      <c r="M12" s="480">
        <v>458769.07697000011</v>
      </c>
      <c r="N12" s="480">
        <v>9466033.6445699986</v>
      </c>
      <c r="O12" s="72">
        <v>4.4685063159707057E-2</v>
      </c>
      <c r="R12" s="481"/>
      <c r="S12" s="481"/>
      <c r="T12" s="481"/>
      <c r="U12" s="481"/>
      <c r="V12" s="481"/>
      <c r="W12" s="481"/>
      <c r="X12" s="481"/>
      <c r="Y12" s="481"/>
      <c r="Z12" s="481"/>
      <c r="AA12" s="481"/>
      <c r="AB12" s="481"/>
      <c r="AC12" s="481"/>
      <c r="AD12" s="481"/>
    </row>
    <row r="13" spans="1:30">
      <c r="A13" s="478" t="s">
        <v>892</v>
      </c>
      <c r="B13" s="479">
        <v>804921.00800000003</v>
      </c>
      <c r="C13" s="480">
        <v>1472009.5815399999</v>
      </c>
      <c r="D13" s="480">
        <v>1155547.0314599997</v>
      </c>
      <c r="E13" s="480">
        <v>633215.84548000002</v>
      </c>
      <c r="F13" s="480">
        <v>510148.54663999996</v>
      </c>
      <c r="G13" s="480">
        <v>433781.86056000006</v>
      </c>
      <c r="H13" s="480">
        <v>238660.11457000001</v>
      </c>
      <c r="I13" s="480">
        <v>560842.70439000009</v>
      </c>
      <c r="J13" s="480">
        <v>5611.1868999999997</v>
      </c>
      <c r="K13" s="480">
        <v>588491.34202999983</v>
      </c>
      <c r="L13" s="480">
        <v>70205.963759999984</v>
      </c>
      <c r="M13" s="480">
        <v>433863.26352000004</v>
      </c>
      <c r="N13" s="480">
        <v>6907298.4488500003</v>
      </c>
      <c r="O13" s="72">
        <v>3.2606377606407673E-2</v>
      </c>
      <c r="R13" s="481"/>
      <c r="S13" s="481"/>
      <c r="T13" s="481"/>
      <c r="U13" s="481"/>
      <c r="V13" s="481"/>
      <c r="W13" s="481"/>
      <c r="X13" s="481"/>
      <c r="Y13" s="481"/>
      <c r="Z13" s="481"/>
      <c r="AA13" s="481"/>
      <c r="AB13" s="481"/>
      <c r="AC13" s="481"/>
      <c r="AD13" s="481"/>
    </row>
    <row r="14" spans="1:30">
      <c r="A14" s="478" t="s">
        <v>893</v>
      </c>
      <c r="B14" s="479">
        <v>674152.94760000007</v>
      </c>
      <c r="C14" s="480">
        <v>1384355.70636</v>
      </c>
      <c r="D14" s="480">
        <v>890118.1903299999</v>
      </c>
      <c r="E14" s="480">
        <v>472605.4107999999</v>
      </c>
      <c r="F14" s="480">
        <v>371883.13235000003</v>
      </c>
      <c r="G14" s="480">
        <v>328377.27431000001</v>
      </c>
      <c r="H14" s="480">
        <v>199335.78975000003</v>
      </c>
      <c r="I14" s="480">
        <v>543747.27219999989</v>
      </c>
      <c r="J14" s="480">
        <v>4158.0651099999995</v>
      </c>
      <c r="K14" s="480">
        <v>602961.54501999996</v>
      </c>
      <c r="L14" s="480">
        <v>54520.132980000002</v>
      </c>
      <c r="M14" s="480">
        <v>533347.17590000003</v>
      </c>
      <c r="N14" s="480">
        <v>6059562.6427100003</v>
      </c>
      <c r="O14" s="72">
        <v>2.8604582402368777E-2</v>
      </c>
      <c r="R14" s="481"/>
      <c r="S14" s="481"/>
      <c r="T14" s="481"/>
      <c r="U14" s="481"/>
      <c r="V14" s="481"/>
      <c r="W14" s="481"/>
      <c r="X14" s="481"/>
      <c r="Y14" s="481"/>
      <c r="Z14" s="481"/>
      <c r="AA14" s="481"/>
      <c r="AB14" s="481"/>
      <c r="AC14" s="481"/>
      <c r="AD14" s="481"/>
    </row>
    <row r="15" spans="1:30">
      <c r="A15" s="478" t="s">
        <v>894</v>
      </c>
      <c r="B15" s="479">
        <v>449494.21107000002</v>
      </c>
      <c r="C15" s="480">
        <v>933498.71836000017</v>
      </c>
      <c r="D15" s="480">
        <v>549938.67972000001</v>
      </c>
      <c r="E15" s="480">
        <v>332758.15844999999</v>
      </c>
      <c r="F15" s="480">
        <v>260148.78455000001</v>
      </c>
      <c r="G15" s="480">
        <v>219386.21688999998</v>
      </c>
      <c r="H15" s="480">
        <v>127798.75255999999</v>
      </c>
      <c r="I15" s="480">
        <v>417983.34998</v>
      </c>
      <c r="J15" s="480">
        <v>1323.2760499999999</v>
      </c>
      <c r="K15" s="480">
        <v>390319.64466999995</v>
      </c>
      <c r="L15" s="480">
        <v>34419.957910000005</v>
      </c>
      <c r="M15" s="480">
        <v>287844.91553</v>
      </c>
      <c r="N15" s="480">
        <v>4004914.6657399996</v>
      </c>
      <c r="O15" s="72">
        <v>1.8905475250501114E-2</v>
      </c>
      <c r="R15" s="481"/>
      <c r="S15" s="481"/>
      <c r="T15" s="481"/>
      <c r="U15" s="481"/>
      <c r="V15" s="481"/>
      <c r="W15" s="481"/>
      <c r="X15" s="481"/>
      <c r="Y15" s="481"/>
      <c r="Z15" s="481"/>
      <c r="AA15" s="481"/>
      <c r="AB15" s="481"/>
      <c r="AC15" s="481"/>
      <c r="AD15" s="481"/>
    </row>
    <row r="16" spans="1:30">
      <c r="A16" s="478" t="s">
        <v>895</v>
      </c>
      <c r="B16" s="479">
        <v>665267.40283000004</v>
      </c>
      <c r="C16" s="480">
        <v>1542102.2754899997</v>
      </c>
      <c r="D16" s="480">
        <v>771108.29382999998</v>
      </c>
      <c r="E16" s="480">
        <v>438854.48154000001</v>
      </c>
      <c r="F16" s="480">
        <v>364821.67826000002</v>
      </c>
      <c r="G16" s="480">
        <v>342911.47678000003</v>
      </c>
      <c r="H16" s="480">
        <v>176895.46542999998</v>
      </c>
      <c r="I16" s="480">
        <v>727608.76162</v>
      </c>
      <c r="J16" s="480">
        <v>1911.7085199999999</v>
      </c>
      <c r="K16" s="480">
        <v>670512.48248000001</v>
      </c>
      <c r="L16" s="480">
        <v>49840.941089999993</v>
      </c>
      <c r="M16" s="480">
        <v>680030.93328000011</v>
      </c>
      <c r="N16" s="480">
        <v>6431865.9011500003</v>
      </c>
      <c r="O16" s="72">
        <v>3.0362065551343138E-2</v>
      </c>
      <c r="R16" s="481"/>
      <c r="S16" s="481"/>
      <c r="T16" s="481"/>
      <c r="U16" s="481"/>
      <c r="V16" s="481"/>
      <c r="W16" s="481"/>
      <c r="X16" s="481"/>
      <c r="Y16" s="481"/>
      <c r="Z16" s="481"/>
      <c r="AA16" s="481"/>
      <c r="AB16" s="481"/>
      <c r="AC16" s="481"/>
      <c r="AD16" s="481"/>
    </row>
    <row r="17" spans="1:30">
      <c r="A17" s="478" t="s">
        <v>896</v>
      </c>
      <c r="B17" s="479">
        <v>988510.58909999998</v>
      </c>
      <c r="C17" s="480">
        <v>2197650.5618100008</v>
      </c>
      <c r="D17" s="480">
        <v>1080438.0946000002</v>
      </c>
      <c r="E17" s="480">
        <v>610762.52753999981</v>
      </c>
      <c r="F17" s="480">
        <v>556118.41818999988</v>
      </c>
      <c r="G17" s="480">
        <v>538240.87281999993</v>
      </c>
      <c r="H17" s="480">
        <v>277648.43748999998</v>
      </c>
      <c r="I17" s="480">
        <v>953652.34542999999</v>
      </c>
      <c r="J17" s="480">
        <v>3379.2662800000003</v>
      </c>
      <c r="K17" s="480">
        <v>876986.06160999998</v>
      </c>
      <c r="L17" s="480">
        <v>69442.968890000004</v>
      </c>
      <c r="M17" s="480">
        <v>728310.42432000022</v>
      </c>
      <c r="N17" s="480">
        <v>8881140.5680800006</v>
      </c>
      <c r="O17" s="72">
        <v>4.1924035146709941E-2</v>
      </c>
      <c r="R17" s="481"/>
      <c r="S17" s="481"/>
      <c r="T17" s="481"/>
      <c r="U17" s="481"/>
      <c r="V17" s="481"/>
      <c r="W17" s="481"/>
      <c r="X17" s="481"/>
      <c r="Y17" s="481"/>
      <c r="Z17" s="481"/>
      <c r="AA17" s="481"/>
      <c r="AB17" s="481"/>
      <c r="AC17" s="481"/>
      <c r="AD17" s="481"/>
    </row>
    <row r="18" spans="1:30">
      <c r="A18" s="478" t="s">
        <v>897</v>
      </c>
      <c r="B18" s="479">
        <v>1310521.91286</v>
      </c>
      <c r="C18" s="480">
        <v>3009107.0276300004</v>
      </c>
      <c r="D18" s="480">
        <v>1272088.9580400002</v>
      </c>
      <c r="E18" s="480">
        <v>773626.04177000001</v>
      </c>
      <c r="F18" s="480">
        <v>816946.33970000013</v>
      </c>
      <c r="G18" s="480">
        <v>800224.75964000018</v>
      </c>
      <c r="H18" s="480">
        <v>366453.72454999998</v>
      </c>
      <c r="I18" s="480">
        <v>1160318.3922900001</v>
      </c>
      <c r="J18" s="480">
        <v>3453.18199</v>
      </c>
      <c r="K18" s="480">
        <v>1057048.1071500001</v>
      </c>
      <c r="L18" s="480">
        <v>76647.252269999983</v>
      </c>
      <c r="M18" s="480">
        <v>762355.12306999997</v>
      </c>
      <c r="N18" s="480">
        <v>11408790.82096</v>
      </c>
      <c r="O18" s="72">
        <v>5.3855982088434874E-2</v>
      </c>
      <c r="R18" s="481"/>
      <c r="S18" s="481"/>
      <c r="T18" s="481"/>
      <c r="U18" s="481"/>
      <c r="V18" s="481"/>
      <c r="W18" s="481"/>
      <c r="X18" s="481"/>
      <c r="Y18" s="481"/>
      <c r="Z18" s="481"/>
      <c r="AA18" s="481"/>
      <c r="AB18" s="481"/>
      <c r="AC18" s="481"/>
      <c r="AD18" s="481"/>
    </row>
    <row r="19" spans="1:30">
      <c r="A19" s="478" t="s">
        <v>898</v>
      </c>
      <c r="B19" s="479">
        <v>260917.32175000003</v>
      </c>
      <c r="C19" s="480">
        <v>583323.02419999975</v>
      </c>
      <c r="D19" s="480">
        <v>228798.22551000005</v>
      </c>
      <c r="E19" s="480">
        <v>147619.88508000001</v>
      </c>
      <c r="F19" s="480">
        <v>179873.50067999997</v>
      </c>
      <c r="G19" s="480">
        <v>181109.80655000001</v>
      </c>
      <c r="H19" s="480">
        <v>76871.471509999974</v>
      </c>
      <c r="I19" s="480">
        <v>200862.09480000002</v>
      </c>
      <c r="J19" s="480">
        <v>557.53891999999996</v>
      </c>
      <c r="K19" s="480">
        <v>181834.24155000001</v>
      </c>
      <c r="L19" s="480">
        <v>13987.22601</v>
      </c>
      <c r="M19" s="480">
        <v>102420.98789000002</v>
      </c>
      <c r="N19" s="480">
        <v>2158175.3244500002</v>
      </c>
      <c r="O19" s="72">
        <v>1.0187815119175008E-2</v>
      </c>
      <c r="R19" s="481"/>
      <c r="S19" s="481"/>
      <c r="T19" s="481"/>
      <c r="U19" s="481"/>
      <c r="V19" s="481"/>
      <c r="W19" s="481"/>
      <c r="X19" s="481"/>
      <c r="Y19" s="481"/>
      <c r="Z19" s="481"/>
      <c r="AA19" s="481"/>
      <c r="AB19" s="481"/>
      <c r="AC19" s="481"/>
      <c r="AD19" s="481"/>
    </row>
    <row r="20" spans="1:30" ht="15.75" thickBot="1">
      <c r="A20" s="478" t="s">
        <v>899</v>
      </c>
      <c r="B20" s="479">
        <v>333826.17145999998</v>
      </c>
      <c r="C20" s="480">
        <v>671482.68429</v>
      </c>
      <c r="D20" s="480">
        <v>255458.02674999996</v>
      </c>
      <c r="E20" s="480">
        <v>168548.21837000005</v>
      </c>
      <c r="F20" s="480">
        <v>202195.09152000002</v>
      </c>
      <c r="G20" s="480">
        <v>239177.66630000001</v>
      </c>
      <c r="H20" s="480">
        <v>102175.63957999999</v>
      </c>
      <c r="I20" s="480">
        <v>316680.91642000002</v>
      </c>
      <c r="J20" s="480">
        <v>729.15075999999999</v>
      </c>
      <c r="K20" s="480">
        <v>225303.36060999997</v>
      </c>
      <c r="L20" s="480">
        <v>20730.282910000005</v>
      </c>
      <c r="M20" s="480">
        <v>152870.65699000002</v>
      </c>
      <c r="N20" s="480">
        <v>2689177.8659600001</v>
      </c>
      <c r="O20" s="72">
        <v>1.2694449153689594E-2</v>
      </c>
      <c r="R20" s="481"/>
      <c r="S20" s="481"/>
      <c r="T20" s="481"/>
      <c r="U20" s="481"/>
      <c r="V20" s="481"/>
      <c r="W20" s="481"/>
      <c r="X20" s="481"/>
      <c r="Y20" s="481"/>
      <c r="Z20" s="481"/>
      <c r="AA20" s="481"/>
      <c r="AB20" s="481"/>
      <c r="AC20" s="481"/>
      <c r="AD20" s="481"/>
    </row>
    <row r="21" spans="1:30" ht="16.5" thickTop="1" thickBot="1">
      <c r="A21" s="475" t="s">
        <v>7</v>
      </c>
      <c r="B21" s="482">
        <v>27192217.297359999</v>
      </c>
      <c r="C21" s="482">
        <v>37946401.154529996</v>
      </c>
      <c r="D21" s="482">
        <v>33590099.095939994</v>
      </c>
      <c r="E21" s="482">
        <v>20102528.706039995</v>
      </c>
      <c r="F21" s="482">
        <v>19371042.937769998</v>
      </c>
      <c r="G21" s="482">
        <v>15079628.024199998</v>
      </c>
      <c r="H21" s="482">
        <v>10856479.792800002</v>
      </c>
      <c r="I21" s="482">
        <v>17733669.273290001</v>
      </c>
      <c r="J21" s="482">
        <v>98658.599400000006</v>
      </c>
      <c r="K21" s="482">
        <v>17854900.797630001</v>
      </c>
      <c r="L21" s="482">
        <v>4035580.2566000009</v>
      </c>
      <c r="M21" s="482">
        <v>7977672.0970800016</v>
      </c>
      <c r="N21" s="482">
        <v>211838878.03264001</v>
      </c>
      <c r="O21" s="483">
        <v>1</v>
      </c>
      <c r="R21" s="481"/>
      <c r="S21" s="481"/>
      <c r="T21" s="481"/>
      <c r="U21" s="481"/>
      <c r="V21" s="481"/>
      <c r="W21" s="481"/>
      <c r="X21" s="481"/>
      <c r="Y21" s="481"/>
      <c r="Z21" s="481"/>
      <c r="AA21" s="481"/>
      <c r="AB21" s="481"/>
      <c r="AC21" s="481"/>
      <c r="AD21" s="481"/>
    </row>
    <row r="22" spans="1:30" ht="15.75" customHeight="1" thickTop="1" thickBot="1">
      <c r="A22" s="484" t="s">
        <v>900</v>
      </c>
      <c r="B22" s="72">
        <v>0.12836273279907684</v>
      </c>
      <c r="C22" s="72">
        <v>0.17912859767262945</v>
      </c>
      <c r="D22" s="72">
        <v>0.15856437405585413</v>
      </c>
      <c r="E22" s="72">
        <v>9.4895369975206395E-2</v>
      </c>
      <c r="F22" s="72">
        <v>9.1442341073885963E-2</v>
      </c>
      <c r="G22" s="72">
        <v>7.1184421689943697E-2</v>
      </c>
      <c r="H22" s="72">
        <v>5.1248759876490857E-2</v>
      </c>
      <c r="I22" s="72">
        <v>8.3713006026011935E-2</v>
      </c>
      <c r="J22" s="72">
        <v>4.6572470698602711E-4</v>
      </c>
      <c r="K22" s="72">
        <v>8.4285287778379042E-2</v>
      </c>
      <c r="L22" s="72">
        <v>1.9050234282199138E-2</v>
      </c>
      <c r="M22" s="72">
        <v>3.7659150063336373E-2</v>
      </c>
      <c r="N22" s="72">
        <v>1</v>
      </c>
      <c r="O22" s="485"/>
    </row>
    <row r="23" spans="1:30" ht="27.75" thickTop="1" thickBot="1">
      <c r="A23" s="486" t="s">
        <v>901</v>
      </c>
      <c r="B23" s="476" t="s">
        <v>333</v>
      </c>
      <c r="C23" s="476" t="s">
        <v>394</v>
      </c>
      <c r="D23" s="476" t="s">
        <v>331</v>
      </c>
      <c r="E23" s="476" t="s">
        <v>330</v>
      </c>
      <c r="F23" s="476" t="s">
        <v>325</v>
      </c>
      <c r="G23" s="476" t="s">
        <v>328</v>
      </c>
      <c r="H23" s="476" t="s">
        <v>326</v>
      </c>
      <c r="I23" s="476" t="s">
        <v>335</v>
      </c>
      <c r="J23" s="476" t="s">
        <v>332</v>
      </c>
      <c r="K23" s="476" t="s">
        <v>329</v>
      </c>
      <c r="L23" s="476" t="s">
        <v>327</v>
      </c>
      <c r="M23" s="476" t="s">
        <v>334</v>
      </c>
      <c r="N23" s="477" t="s">
        <v>434</v>
      </c>
      <c r="O23" s="476" t="s">
        <v>769</v>
      </c>
    </row>
    <row r="24" spans="1:30" ht="15.75" thickTop="1">
      <c r="A24" s="478" t="s">
        <v>886</v>
      </c>
      <c r="B24" s="479">
        <v>171</v>
      </c>
      <c r="C24" s="480">
        <v>177</v>
      </c>
      <c r="D24" s="480">
        <v>159</v>
      </c>
      <c r="E24" s="480">
        <v>128</v>
      </c>
      <c r="F24" s="480">
        <v>120</v>
      </c>
      <c r="G24" s="480">
        <v>55</v>
      </c>
      <c r="H24" s="480">
        <v>42</v>
      </c>
      <c r="I24" s="480">
        <v>71</v>
      </c>
      <c r="J24" s="480">
        <v>1</v>
      </c>
      <c r="K24" s="480">
        <v>42</v>
      </c>
      <c r="L24" s="480">
        <v>18</v>
      </c>
      <c r="M24" s="480">
        <v>9</v>
      </c>
      <c r="N24" s="480">
        <v>993</v>
      </c>
      <c r="O24" s="72">
        <v>7.0222052312671006E-5</v>
      </c>
      <c r="P24" s="235"/>
    </row>
    <row r="25" spans="1:30">
      <c r="A25" s="478" t="s">
        <v>887</v>
      </c>
      <c r="B25" s="479">
        <v>553</v>
      </c>
      <c r="C25" s="480">
        <v>348</v>
      </c>
      <c r="D25" s="480">
        <v>846</v>
      </c>
      <c r="E25" s="480">
        <v>484</v>
      </c>
      <c r="F25" s="480">
        <v>543</v>
      </c>
      <c r="G25" s="480">
        <v>398</v>
      </c>
      <c r="H25" s="480">
        <v>203</v>
      </c>
      <c r="I25" s="480">
        <v>273</v>
      </c>
      <c r="J25" s="480">
        <v>1</v>
      </c>
      <c r="K25" s="480">
        <v>268</v>
      </c>
      <c r="L25" s="480">
        <v>66</v>
      </c>
      <c r="M25" s="480">
        <v>121</v>
      </c>
      <c r="N25" s="480">
        <v>4104</v>
      </c>
      <c r="O25" s="72">
        <v>2.9022286273031403E-4</v>
      </c>
      <c r="P25" s="235"/>
    </row>
    <row r="26" spans="1:30">
      <c r="A26" s="478" t="s">
        <v>888</v>
      </c>
      <c r="B26" s="479">
        <v>866</v>
      </c>
      <c r="C26" s="480">
        <v>803</v>
      </c>
      <c r="D26" s="480">
        <v>1210</v>
      </c>
      <c r="E26" s="480">
        <v>833</v>
      </c>
      <c r="F26" s="480">
        <v>671</v>
      </c>
      <c r="G26" s="480">
        <v>652</v>
      </c>
      <c r="H26" s="480">
        <v>844</v>
      </c>
      <c r="I26" s="480">
        <v>808</v>
      </c>
      <c r="J26" s="480">
        <v>3</v>
      </c>
      <c r="K26" s="480">
        <v>1104</v>
      </c>
      <c r="L26" s="480">
        <v>324</v>
      </c>
      <c r="M26" s="480">
        <v>265</v>
      </c>
      <c r="N26" s="480">
        <v>8383</v>
      </c>
      <c r="O26" s="72">
        <v>5.9282121302831926E-4</v>
      </c>
      <c r="P26" s="235"/>
    </row>
    <row r="27" spans="1:30">
      <c r="A27" s="478" t="s">
        <v>889</v>
      </c>
      <c r="B27" s="479">
        <v>1133</v>
      </c>
      <c r="C27" s="480">
        <v>1014</v>
      </c>
      <c r="D27" s="480">
        <v>1409</v>
      </c>
      <c r="E27" s="480">
        <v>607</v>
      </c>
      <c r="F27" s="480">
        <v>724</v>
      </c>
      <c r="G27" s="480">
        <v>496</v>
      </c>
      <c r="H27" s="480">
        <v>561</v>
      </c>
      <c r="I27" s="480">
        <v>725</v>
      </c>
      <c r="J27" s="480">
        <v>10</v>
      </c>
      <c r="K27" s="480">
        <v>506</v>
      </c>
      <c r="L27" s="480">
        <v>128</v>
      </c>
      <c r="M27" s="480">
        <v>248</v>
      </c>
      <c r="N27" s="480">
        <v>7561</v>
      </c>
      <c r="O27" s="72">
        <v>5.3469177999607804E-4</v>
      </c>
      <c r="P27" s="235"/>
    </row>
    <row r="28" spans="1:30">
      <c r="A28" s="478" t="s">
        <v>890</v>
      </c>
      <c r="B28" s="479">
        <v>1474</v>
      </c>
      <c r="C28" s="480">
        <v>1427</v>
      </c>
      <c r="D28" s="480">
        <v>2131</v>
      </c>
      <c r="E28" s="480">
        <v>1106</v>
      </c>
      <c r="F28" s="480">
        <v>1074</v>
      </c>
      <c r="G28" s="480">
        <v>821</v>
      </c>
      <c r="H28" s="480">
        <v>625</v>
      </c>
      <c r="I28" s="480">
        <v>842</v>
      </c>
      <c r="J28" s="480">
        <v>11</v>
      </c>
      <c r="K28" s="480">
        <v>1069</v>
      </c>
      <c r="L28" s="480">
        <v>214</v>
      </c>
      <c r="M28" s="480">
        <v>406</v>
      </c>
      <c r="N28" s="480">
        <v>11200</v>
      </c>
      <c r="O28" s="72">
        <v>7.9203120433224091E-4</v>
      </c>
      <c r="P28" s="235"/>
    </row>
    <row r="29" spans="1:30">
      <c r="A29" s="478" t="s">
        <v>891</v>
      </c>
      <c r="B29" s="479">
        <v>2482</v>
      </c>
      <c r="C29" s="480">
        <v>3488</v>
      </c>
      <c r="D29" s="480">
        <v>3501</v>
      </c>
      <c r="E29" s="480">
        <v>1945</v>
      </c>
      <c r="F29" s="480">
        <v>1652</v>
      </c>
      <c r="G29" s="480">
        <v>1390</v>
      </c>
      <c r="H29" s="480">
        <v>823</v>
      </c>
      <c r="I29" s="480">
        <v>1579</v>
      </c>
      <c r="J29" s="480">
        <v>19</v>
      </c>
      <c r="K29" s="480">
        <v>1632</v>
      </c>
      <c r="L29" s="480">
        <v>288</v>
      </c>
      <c r="M29" s="480">
        <v>991</v>
      </c>
      <c r="N29" s="480">
        <v>19790</v>
      </c>
      <c r="O29" s="72">
        <v>1.3994908512263437E-3</v>
      </c>
      <c r="P29" s="235"/>
    </row>
    <row r="30" spans="1:30">
      <c r="A30" s="478" t="s">
        <v>892</v>
      </c>
      <c r="B30" s="479">
        <v>3057</v>
      </c>
      <c r="C30" s="480">
        <v>5622</v>
      </c>
      <c r="D30" s="480">
        <v>4388</v>
      </c>
      <c r="E30" s="480">
        <v>2414</v>
      </c>
      <c r="F30" s="480">
        <v>1936</v>
      </c>
      <c r="G30" s="480">
        <v>1639</v>
      </c>
      <c r="H30" s="480">
        <v>906</v>
      </c>
      <c r="I30" s="480">
        <v>2138</v>
      </c>
      <c r="J30" s="480">
        <v>21</v>
      </c>
      <c r="K30" s="480">
        <v>2244</v>
      </c>
      <c r="L30" s="480">
        <v>273</v>
      </c>
      <c r="M30" s="480">
        <v>1659</v>
      </c>
      <c r="N30" s="480">
        <v>26297</v>
      </c>
      <c r="O30" s="72">
        <v>1.8596468375290125E-3</v>
      </c>
      <c r="P30" s="235"/>
    </row>
    <row r="31" spans="1:30">
      <c r="A31" s="478" t="s">
        <v>893</v>
      </c>
      <c r="B31" s="479">
        <v>4018</v>
      </c>
      <c r="C31" s="480">
        <v>8254</v>
      </c>
      <c r="D31" s="480">
        <v>5318</v>
      </c>
      <c r="E31" s="480">
        <v>2822</v>
      </c>
      <c r="F31" s="480">
        <v>2208</v>
      </c>
      <c r="G31" s="480">
        <v>1963</v>
      </c>
      <c r="H31" s="480">
        <v>1193</v>
      </c>
      <c r="I31" s="480">
        <v>3253</v>
      </c>
      <c r="J31" s="480">
        <v>25</v>
      </c>
      <c r="K31" s="480">
        <v>3584</v>
      </c>
      <c r="L31" s="480">
        <v>321</v>
      </c>
      <c r="M31" s="480">
        <v>3140</v>
      </c>
      <c r="N31" s="480">
        <v>36099</v>
      </c>
      <c r="O31" s="72">
        <v>2.552815575463354E-3</v>
      </c>
      <c r="P31" s="235"/>
    </row>
    <row r="32" spans="1:30">
      <c r="A32" s="478" t="s">
        <v>894</v>
      </c>
      <c r="B32" s="479">
        <v>3796</v>
      </c>
      <c r="C32" s="480">
        <v>7914</v>
      </c>
      <c r="D32" s="480">
        <v>4648</v>
      </c>
      <c r="E32" s="480">
        <v>2812</v>
      </c>
      <c r="F32" s="480">
        <v>2196</v>
      </c>
      <c r="G32" s="480">
        <v>1857</v>
      </c>
      <c r="H32" s="480">
        <v>1081</v>
      </c>
      <c r="I32" s="480">
        <v>3547</v>
      </c>
      <c r="J32" s="480">
        <v>11</v>
      </c>
      <c r="K32" s="480">
        <v>3305</v>
      </c>
      <c r="L32" s="480">
        <v>293</v>
      </c>
      <c r="M32" s="480">
        <v>2451</v>
      </c>
      <c r="N32" s="480">
        <v>33911</v>
      </c>
      <c r="O32" s="72">
        <v>2.3980866223313056E-3</v>
      </c>
      <c r="P32" s="235"/>
    </row>
    <row r="33" spans="1:16">
      <c r="A33" s="478" t="s">
        <v>895</v>
      </c>
      <c r="B33" s="479">
        <v>8033</v>
      </c>
      <c r="C33" s="480">
        <v>18359</v>
      </c>
      <c r="D33" s="480">
        <v>9250</v>
      </c>
      <c r="E33" s="480">
        <v>5260</v>
      </c>
      <c r="F33" s="480">
        <v>4386</v>
      </c>
      <c r="G33" s="480">
        <v>4104</v>
      </c>
      <c r="H33" s="480">
        <v>2123</v>
      </c>
      <c r="I33" s="480">
        <v>8595</v>
      </c>
      <c r="J33" s="480">
        <v>23</v>
      </c>
      <c r="K33" s="480">
        <v>7955</v>
      </c>
      <c r="L33" s="480">
        <v>587</v>
      </c>
      <c r="M33" s="480">
        <v>7917</v>
      </c>
      <c r="N33" s="480">
        <v>76592</v>
      </c>
      <c r="O33" s="72">
        <v>5.4163619644834824E-3</v>
      </c>
      <c r="P33" s="235"/>
    </row>
    <row r="34" spans="1:16">
      <c r="A34" s="478" t="s">
        <v>896</v>
      </c>
      <c r="B34" s="479">
        <v>20446</v>
      </c>
      <c r="C34" s="480">
        <v>45604</v>
      </c>
      <c r="D34" s="480">
        <v>22275</v>
      </c>
      <c r="E34" s="480">
        <v>12637</v>
      </c>
      <c r="F34" s="480">
        <v>11552</v>
      </c>
      <c r="G34" s="480">
        <v>11162</v>
      </c>
      <c r="H34" s="480">
        <v>5788</v>
      </c>
      <c r="I34" s="480">
        <v>19846</v>
      </c>
      <c r="J34" s="480">
        <v>68</v>
      </c>
      <c r="K34" s="480">
        <v>18224</v>
      </c>
      <c r="L34" s="480">
        <v>1444</v>
      </c>
      <c r="M34" s="480">
        <v>15070</v>
      </c>
      <c r="N34" s="480">
        <v>184116</v>
      </c>
      <c r="O34" s="72">
        <v>1.3020144394360257E-2</v>
      </c>
      <c r="P34" s="235"/>
    </row>
    <row r="35" spans="1:16">
      <c r="A35" s="478" t="s">
        <v>897</v>
      </c>
      <c r="B35" s="479">
        <v>84571</v>
      </c>
      <c r="C35" s="480">
        <v>194561</v>
      </c>
      <c r="D35" s="480">
        <v>80725</v>
      </c>
      <c r="E35" s="480">
        <v>49363</v>
      </c>
      <c r="F35" s="480">
        <v>53965</v>
      </c>
      <c r="G35" s="480">
        <v>52512</v>
      </c>
      <c r="H35" s="480">
        <v>23654</v>
      </c>
      <c r="I35" s="480">
        <v>73507</v>
      </c>
      <c r="J35" s="480">
        <v>219</v>
      </c>
      <c r="K35" s="480">
        <v>66871</v>
      </c>
      <c r="L35" s="480">
        <v>4860</v>
      </c>
      <c r="M35" s="480">
        <v>46594</v>
      </c>
      <c r="N35" s="480">
        <v>731402</v>
      </c>
      <c r="O35" s="72">
        <v>5.1722607759911582E-2</v>
      </c>
      <c r="P35" s="235"/>
    </row>
    <row r="36" spans="1:16">
      <c r="A36" s="478" t="s">
        <v>898</v>
      </c>
      <c r="B36" s="479">
        <v>53400</v>
      </c>
      <c r="C36" s="480">
        <v>118591</v>
      </c>
      <c r="D36" s="480">
        <v>46519</v>
      </c>
      <c r="E36" s="480">
        <v>30186</v>
      </c>
      <c r="F36" s="480">
        <v>36449</v>
      </c>
      <c r="G36" s="480">
        <v>37053</v>
      </c>
      <c r="H36" s="480">
        <v>15792</v>
      </c>
      <c r="I36" s="480">
        <v>41107</v>
      </c>
      <c r="J36" s="480">
        <v>116</v>
      </c>
      <c r="K36" s="480">
        <v>36600</v>
      </c>
      <c r="L36" s="480">
        <v>2854</v>
      </c>
      <c r="M36" s="480">
        <v>20707</v>
      </c>
      <c r="N36" s="480">
        <v>439374</v>
      </c>
      <c r="O36" s="72">
        <v>3.1071242711810183E-2</v>
      </c>
      <c r="P36" s="235"/>
    </row>
    <row r="37" spans="1:16" ht="15.75" thickBot="1">
      <c r="A37" s="478" t="s">
        <v>899</v>
      </c>
      <c r="B37" s="479">
        <v>1483109</v>
      </c>
      <c r="C37" s="480">
        <v>2929686</v>
      </c>
      <c r="D37" s="480">
        <v>1198110</v>
      </c>
      <c r="E37" s="480">
        <v>694135</v>
      </c>
      <c r="F37" s="480">
        <v>979288</v>
      </c>
      <c r="G37" s="480">
        <v>1000451</v>
      </c>
      <c r="H37" s="480">
        <v>433675</v>
      </c>
      <c r="I37" s="480">
        <v>1564663</v>
      </c>
      <c r="J37" s="480">
        <v>1526</v>
      </c>
      <c r="K37" s="480">
        <v>1322894</v>
      </c>
      <c r="L37" s="480">
        <v>108607</v>
      </c>
      <c r="M37" s="480">
        <v>844891</v>
      </c>
      <c r="N37" s="480">
        <v>12561035</v>
      </c>
      <c r="O37" s="72">
        <v>0.88827961417048484</v>
      </c>
      <c r="P37" s="235"/>
    </row>
    <row r="38" spans="1:16" ht="16.5" thickTop="1" thickBot="1">
      <c r="A38" s="475" t="s">
        <v>7</v>
      </c>
      <c r="B38" s="482">
        <v>1667109</v>
      </c>
      <c r="C38" s="482">
        <v>3335848</v>
      </c>
      <c r="D38" s="482">
        <v>1380489</v>
      </c>
      <c r="E38" s="482">
        <v>804732</v>
      </c>
      <c r="F38" s="482">
        <v>1096764</v>
      </c>
      <c r="G38" s="482">
        <v>1114553</v>
      </c>
      <c r="H38" s="482">
        <v>487310</v>
      </c>
      <c r="I38" s="482">
        <v>1720954</v>
      </c>
      <c r="J38" s="482">
        <v>2054</v>
      </c>
      <c r="K38" s="482">
        <v>1466298</v>
      </c>
      <c r="L38" s="482">
        <v>120277</v>
      </c>
      <c r="M38" s="482">
        <v>944469</v>
      </c>
      <c r="N38" s="482">
        <v>14140857</v>
      </c>
      <c r="O38" s="483">
        <v>1</v>
      </c>
      <c r="P38" s="235"/>
    </row>
    <row r="39" spans="1:16" ht="15.75" thickTop="1">
      <c r="A39" s="484" t="s">
        <v>900</v>
      </c>
      <c r="B39" s="72">
        <v>0.11789306687706409</v>
      </c>
      <c r="C39" s="72">
        <v>0.23590140258118728</v>
      </c>
      <c r="D39" s="72">
        <v>9.7624139753340264E-2</v>
      </c>
      <c r="E39" s="72">
        <v>5.6908290636133299E-2</v>
      </c>
      <c r="F39" s="72">
        <v>7.7559938552521954E-2</v>
      </c>
      <c r="G39" s="72">
        <v>7.8817924543045731E-2</v>
      </c>
      <c r="H39" s="72">
        <v>3.4461136266352173E-2</v>
      </c>
      <c r="I39" s="72">
        <v>0.12170082760896317</v>
      </c>
      <c r="J39" s="72">
        <v>1.4525286550878775E-4</v>
      </c>
      <c r="K39" s="72">
        <v>0.1036923009687461</v>
      </c>
      <c r="L39" s="72">
        <v>8.5056372467382981E-3</v>
      </c>
      <c r="M39" s="72">
        <v>6.679008210039887E-2</v>
      </c>
      <c r="N39" s="72">
        <v>1</v>
      </c>
      <c r="O39" s="487"/>
    </row>
    <row r="40" spans="1:16" ht="16.5" thickBot="1">
      <c r="A40" s="488"/>
      <c r="B40" s="489"/>
      <c r="C40" s="490"/>
      <c r="D40" s="490"/>
      <c r="E40" s="490"/>
      <c r="F40" s="490"/>
      <c r="G40" s="490"/>
      <c r="H40" s="489"/>
      <c r="I40" s="489"/>
      <c r="J40" s="489"/>
      <c r="K40" s="489"/>
      <c r="L40" s="489"/>
      <c r="M40" s="489"/>
      <c r="N40" s="491"/>
      <c r="O40" s="491"/>
    </row>
    <row r="41" spans="1:16" ht="19.5" customHeight="1" thickTop="1">
      <c r="A41" s="790" t="s">
        <v>1297</v>
      </c>
      <c r="B41" s="791"/>
      <c r="C41" s="791"/>
      <c r="D41" s="791"/>
      <c r="E41" s="791"/>
      <c r="F41" s="791"/>
      <c r="G41" s="791"/>
      <c r="H41" s="791"/>
      <c r="I41" s="791"/>
      <c r="J41" s="791"/>
      <c r="K41" s="791"/>
      <c r="L41" s="791"/>
      <c r="M41" s="791"/>
      <c r="N41" s="791"/>
      <c r="O41" s="791"/>
    </row>
    <row r="42" spans="1:16">
      <c r="A42" s="492"/>
      <c r="B42" s="493"/>
      <c r="C42" s="494"/>
      <c r="D42" s="494"/>
      <c r="E42" s="494"/>
      <c r="F42" s="494"/>
      <c r="G42" s="494"/>
      <c r="H42" s="493"/>
      <c r="I42" s="493"/>
      <c r="J42" s="493"/>
      <c r="K42" s="493"/>
      <c r="L42" s="493"/>
      <c r="M42" s="493"/>
      <c r="N42" s="495"/>
      <c r="O42" s="496"/>
    </row>
    <row r="43" spans="1:16">
      <c r="A43" s="492"/>
      <c r="B43" s="493"/>
      <c r="C43" s="494"/>
      <c r="D43" s="494"/>
      <c r="E43" s="494"/>
      <c r="F43" s="494"/>
      <c r="G43" s="494"/>
      <c r="H43" s="493"/>
      <c r="I43" s="493"/>
      <c r="J43" s="493"/>
      <c r="K43" s="493"/>
      <c r="L43" s="493"/>
      <c r="M43" s="493"/>
      <c r="N43" s="495"/>
      <c r="O43" s="496"/>
    </row>
    <row r="44" spans="1:16" ht="18">
      <c r="A44" s="788" t="s">
        <v>324</v>
      </c>
      <c r="B44" s="788"/>
      <c r="C44" s="788"/>
      <c r="D44" s="788"/>
      <c r="E44" s="788"/>
      <c r="F44" s="788"/>
      <c r="G44" s="788"/>
      <c r="H44" s="788"/>
      <c r="I44" s="788"/>
      <c r="J44" s="788"/>
      <c r="K44" s="788"/>
      <c r="L44" s="788"/>
      <c r="M44" s="788"/>
      <c r="N44" s="788"/>
      <c r="O44" s="788"/>
    </row>
    <row r="45" spans="1:16" ht="18">
      <c r="A45" s="788" t="s">
        <v>902</v>
      </c>
      <c r="B45" s="788"/>
      <c r="C45" s="788"/>
      <c r="D45" s="788"/>
      <c r="E45" s="788"/>
      <c r="F45" s="788"/>
      <c r="G45" s="788"/>
      <c r="H45" s="788"/>
      <c r="I45" s="788"/>
      <c r="J45" s="788"/>
      <c r="K45" s="788"/>
      <c r="L45" s="788"/>
      <c r="M45" s="788"/>
      <c r="N45" s="788"/>
      <c r="O45" s="788"/>
    </row>
    <row r="46" spans="1:16" ht="18">
      <c r="A46" s="788" t="s">
        <v>1293</v>
      </c>
      <c r="B46" s="788"/>
      <c r="C46" s="788"/>
      <c r="D46" s="788"/>
      <c r="E46" s="788"/>
      <c r="F46" s="788"/>
      <c r="G46" s="788"/>
      <c r="H46" s="788"/>
      <c r="I46" s="788"/>
      <c r="J46" s="788"/>
      <c r="K46" s="788"/>
      <c r="L46" s="788"/>
      <c r="M46" s="788"/>
      <c r="N46" s="788"/>
      <c r="O46" s="788"/>
    </row>
    <row r="47" spans="1:16" ht="27" customHeight="1">
      <c r="A47" s="789" t="s">
        <v>2</v>
      </c>
      <c r="B47" s="789"/>
      <c r="C47" s="789"/>
      <c r="D47" s="789"/>
      <c r="E47" s="789"/>
      <c r="F47" s="789"/>
      <c r="G47" s="789"/>
      <c r="H47" s="789"/>
      <c r="I47" s="789"/>
      <c r="J47" s="789"/>
      <c r="K47" s="789"/>
      <c r="L47" s="789"/>
      <c r="M47" s="789"/>
      <c r="N47" s="789"/>
      <c r="O47" s="789"/>
    </row>
    <row r="48" spans="1:16" ht="15.75" thickBot="1">
      <c r="A48" s="497"/>
      <c r="B48" s="498"/>
      <c r="C48" s="499"/>
      <c r="D48" s="498"/>
      <c r="E48" s="498"/>
      <c r="F48" s="498"/>
      <c r="G48" s="498"/>
      <c r="H48" s="498"/>
      <c r="I48" s="500"/>
      <c r="J48" s="498"/>
      <c r="K48" s="498"/>
      <c r="L48" s="498"/>
      <c r="M48" s="498"/>
      <c r="N48" s="498"/>
      <c r="O48" s="473"/>
    </row>
    <row r="49" spans="1:30" ht="27.75" thickTop="1" thickBot="1">
      <c r="A49" s="476" t="s">
        <v>884</v>
      </c>
      <c r="B49" s="476" t="s">
        <v>333</v>
      </c>
      <c r="C49" s="476" t="s">
        <v>394</v>
      </c>
      <c r="D49" s="476" t="s">
        <v>331</v>
      </c>
      <c r="E49" s="476" t="s">
        <v>330</v>
      </c>
      <c r="F49" s="476" t="s">
        <v>325</v>
      </c>
      <c r="G49" s="476" t="s">
        <v>328</v>
      </c>
      <c r="H49" s="476" t="s">
        <v>326</v>
      </c>
      <c r="I49" s="476" t="s">
        <v>335</v>
      </c>
      <c r="J49" s="476" t="s">
        <v>332</v>
      </c>
      <c r="K49" s="476" t="s">
        <v>329</v>
      </c>
      <c r="L49" s="476" t="s">
        <v>327</v>
      </c>
      <c r="M49" s="476" t="s">
        <v>334</v>
      </c>
      <c r="N49" s="477" t="s">
        <v>434</v>
      </c>
      <c r="O49" s="476" t="s">
        <v>885</v>
      </c>
    </row>
    <row r="50" spans="1:30" ht="15.75" thickTop="1">
      <c r="A50" s="478" t="s">
        <v>886</v>
      </c>
      <c r="B50" s="480">
        <v>3656406.0739700003</v>
      </c>
      <c r="C50" s="480">
        <v>5896992.8516800003</v>
      </c>
      <c r="D50" s="480">
        <v>3480921.3595400001</v>
      </c>
      <c r="E50" s="480">
        <v>2609309.5655600005</v>
      </c>
      <c r="F50" s="480">
        <v>2676794.9873799998</v>
      </c>
      <c r="G50" s="480">
        <v>1279876.5153999999</v>
      </c>
      <c r="H50" s="480">
        <v>178029.17631000001</v>
      </c>
      <c r="I50" s="480">
        <v>0</v>
      </c>
      <c r="J50" s="480">
        <v>15100.131170000001</v>
      </c>
      <c r="K50" s="480">
        <v>1017642.2557099999</v>
      </c>
      <c r="L50" s="480">
        <v>228387.69636999999</v>
      </c>
      <c r="M50" s="480">
        <v>0</v>
      </c>
      <c r="N50" s="480">
        <v>21039460.613089997</v>
      </c>
      <c r="O50" s="72">
        <v>0.52989280522283633</v>
      </c>
      <c r="P50" s="235"/>
      <c r="R50" s="481"/>
      <c r="S50" s="481"/>
      <c r="T50" s="481"/>
      <c r="U50" s="481"/>
      <c r="V50" s="481"/>
      <c r="W50" s="481"/>
      <c r="X50" s="481"/>
      <c r="Y50" s="481"/>
      <c r="Z50" s="481"/>
      <c r="AA50" s="481"/>
      <c r="AB50" s="481"/>
      <c r="AC50" s="481"/>
      <c r="AD50" s="481"/>
    </row>
    <row r="51" spans="1:30">
      <c r="A51" s="478" t="s">
        <v>887</v>
      </c>
      <c r="B51" s="480">
        <v>603175.85619999992</v>
      </c>
      <c r="C51" s="480">
        <v>468858.88510000001</v>
      </c>
      <c r="D51" s="480">
        <v>845110.87806000002</v>
      </c>
      <c r="E51" s="480">
        <v>618737.5451799999</v>
      </c>
      <c r="F51" s="480">
        <v>593305.96031000011</v>
      </c>
      <c r="G51" s="480">
        <v>391061.13415000006</v>
      </c>
      <c r="H51" s="480">
        <v>160502.94907</v>
      </c>
      <c r="I51" s="480">
        <v>0</v>
      </c>
      <c r="J51" s="480">
        <v>0</v>
      </c>
      <c r="K51" s="480">
        <v>153693.72022999998</v>
      </c>
      <c r="L51" s="480">
        <v>85524.664669999998</v>
      </c>
      <c r="M51" s="480">
        <v>0</v>
      </c>
      <c r="N51" s="480">
        <v>3919971.5929699996</v>
      </c>
      <c r="O51" s="72">
        <v>9.8727091059566716E-2</v>
      </c>
      <c r="P51" s="235"/>
      <c r="R51" s="481"/>
      <c r="S51" s="481"/>
      <c r="T51" s="481"/>
      <c r="U51" s="481"/>
      <c r="V51" s="481"/>
      <c r="W51" s="481"/>
      <c r="X51" s="481"/>
      <c r="Y51" s="481"/>
      <c r="Z51" s="481"/>
      <c r="AA51" s="481"/>
      <c r="AB51" s="481"/>
      <c r="AC51" s="481"/>
      <c r="AD51" s="481"/>
    </row>
    <row r="52" spans="1:30">
      <c r="A52" s="478" t="s">
        <v>888</v>
      </c>
      <c r="B52" s="480">
        <v>487803.79702000011</v>
      </c>
      <c r="C52" s="480">
        <v>511900.35083999991</v>
      </c>
      <c r="D52" s="480">
        <v>616838.19744999998</v>
      </c>
      <c r="E52" s="480">
        <v>513686.56014999998</v>
      </c>
      <c r="F52" s="480">
        <v>529942.91003000003</v>
      </c>
      <c r="G52" s="480">
        <v>427915.63143000007</v>
      </c>
      <c r="H52" s="480">
        <v>103194.44014000001</v>
      </c>
      <c r="I52" s="480">
        <v>0</v>
      </c>
      <c r="J52" s="480">
        <v>8570.8966199999995</v>
      </c>
      <c r="K52" s="480">
        <v>116834.13040000001</v>
      </c>
      <c r="L52" s="480">
        <v>74941.11765</v>
      </c>
      <c r="M52" s="480">
        <v>0</v>
      </c>
      <c r="N52" s="480">
        <v>3391628.0317299999</v>
      </c>
      <c r="O52" s="72">
        <v>8.5420407160422346E-2</v>
      </c>
      <c r="P52" s="235"/>
      <c r="R52" s="481"/>
      <c r="S52" s="481"/>
      <c r="T52" s="481"/>
      <c r="U52" s="481"/>
      <c r="V52" s="481"/>
      <c r="W52" s="481"/>
      <c r="X52" s="481"/>
      <c r="Y52" s="481"/>
      <c r="Z52" s="481"/>
      <c r="AA52" s="481"/>
      <c r="AB52" s="481"/>
      <c r="AC52" s="481"/>
      <c r="AD52" s="481"/>
    </row>
    <row r="53" spans="1:30">
      <c r="A53" s="478" t="s">
        <v>889</v>
      </c>
      <c r="B53" s="480">
        <v>698915.40972</v>
      </c>
      <c r="C53" s="480">
        <v>597104.96383999998</v>
      </c>
      <c r="D53" s="480">
        <v>747256.22109000001</v>
      </c>
      <c r="E53" s="480">
        <v>652911.45698999998</v>
      </c>
      <c r="F53" s="480">
        <v>592704.04636000015</v>
      </c>
      <c r="G53" s="480">
        <v>448752.43133999995</v>
      </c>
      <c r="H53" s="480">
        <v>187084.02037000001</v>
      </c>
      <c r="I53" s="480">
        <v>0</v>
      </c>
      <c r="J53" s="480">
        <v>7970.9523699999991</v>
      </c>
      <c r="K53" s="480">
        <v>102384.5056</v>
      </c>
      <c r="L53" s="480">
        <v>30959.454810000003</v>
      </c>
      <c r="M53" s="480">
        <v>0</v>
      </c>
      <c r="N53" s="480">
        <v>4066043.4624899998</v>
      </c>
      <c r="O53" s="72">
        <v>0.1024060082203964</v>
      </c>
      <c r="P53" s="235"/>
      <c r="R53" s="481"/>
      <c r="S53" s="481"/>
      <c r="T53" s="481"/>
      <c r="U53" s="481"/>
      <c r="V53" s="481"/>
      <c r="W53" s="481"/>
      <c r="X53" s="481"/>
      <c r="Y53" s="481"/>
      <c r="Z53" s="481"/>
      <c r="AA53" s="481"/>
      <c r="AB53" s="481"/>
      <c r="AC53" s="481"/>
      <c r="AD53" s="481"/>
    </row>
    <row r="54" spans="1:30">
      <c r="A54" s="478" t="s">
        <v>890</v>
      </c>
      <c r="B54" s="480">
        <v>385208.22366000002</v>
      </c>
      <c r="C54" s="480">
        <v>425991.26960999996</v>
      </c>
      <c r="D54" s="480">
        <v>417703.69915</v>
      </c>
      <c r="E54" s="480">
        <v>431118.92928999994</v>
      </c>
      <c r="F54" s="480">
        <v>307107.88897000003</v>
      </c>
      <c r="G54" s="480">
        <v>280197.66110999999</v>
      </c>
      <c r="H54" s="480">
        <v>98713.055999999997</v>
      </c>
      <c r="I54" s="480">
        <v>0</v>
      </c>
      <c r="J54" s="480">
        <v>3303.9209299999998</v>
      </c>
      <c r="K54" s="480">
        <v>69459.930129999993</v>
      </c>
      <c r="L54" s="480">
        <v>20976.31538</v>
      </c>
      <c r="M54" s="480">
        <v>0</v>
      </c>
      <c r="N54" s="480">
        <v>2439780.8942300002</v>
      </c>
      <c r="O54" s="72">
        <v>6.1447504094675663E-2</v>
      </c>
      <c r="P54" s="235"/>
      <c r="R54" s="481"/>
      <c r="S54" s="481"/>
      <c r="T54" s="481"/>
      <c r="U54" s="481"/>
      <c r="V54" s="481"/>
      <c r="W54" s="481"/>
      <c r="X54" s="481"/>
      <c r="Y54" s="481"/>
      <c r="Z54" s="481"/>
      <c r="AA54" s="481"/>
      <c r="AB54" s="481"/>
      <c r="AC54" s="481"/>
      <c r="AD54" s="481"/>
    </row>
    <row r="55" spans="1:30">
      <c r="A55" s="478" t="s">
        <v>891</v>
      </c>
      <c r="B55" s="480">
        <v>313953.22853999998</v>
      </c>
      <c r="C55" s="480">
        <v>358428.42145999998</v>
      </c>
      <c r="D55" s="480">
        <v>293413.78629999998</v>
      </c>
      <c r="E55" s="480">
        <v>319594.79586000001</v>
      </c>
      <c r="F55" s="480">
        <v>203428.52088</v>
      </c>
      <c r="G55" s="480">
        <v>213165.55193999998</v>
      </c>
      <c r="H55" s="480">
        <v>92037.778730000005</v>
      </c>
      <c r="I55" s="480">
        <v>0</v>
      </c>
      <c r="J55" s="480">
        <v>6207.9206300000005</v>
      </c>
      <c r="K55" s="480">
        <v>36376.200980000001</v>
      </c>
      <c r="L55" s="480">
        <v>15174.302609999999</v>
      </c>
      <c r="M55" s="480">
        <v>0</v>
      </c>
      <c r="N55" s="480">
        <v>1851780.5079299996</v>
      </c>
      <c r="O55" s="72">
        <v>4.663832338902741E-2</v>
      </c>
      <c r="P55" s="235"/>
      <c r="R55" s="481"/>
      <c r="S55" s="481"/>
      <c r="T55" s="481"/>
      <c r="U55" s="481"/>
      <c r="V55" s="481"/>
      <c r="W55" s="481"/>
      <c r="X55" s="481"/>
      <c r="Y55" s="481"/>
      <c r="Z55" s="481"/>
      <c r="AA55" s="481"/>
      <c r="AB55" s="481"/>
      <c r="AC55" s="481"/>
      <c r="AD55" s="481"/>
    </row>
    <row r="56" spans="1:30">
      <c r="A56" s="478" t="s">
        <v>892</v>
      </c>
      <c r="B56" s="480">
        <v>164298.25077000001</v>
      </c>
      <c r="C56" s="480">
        <v>213661.37409999999</v>
      </c>
      <c r="D56" s="480">
        <v>170841.40474000003</v>
      </c>
      <c r="E56" s="480">
        <v>175105.85772999999</v>
      </c>
      <c r="F56" s="480">
        <v>96977.590920000017</v>
      </c>
      <c r="G56" s="480">
        <v>119959.18307</v>
      </c>
      <c r="H56" s="480">
        <v>50839.441220000008</v>
      </c>
      <c r="I56" s="480">
        <v>0</v>
      </c>
      <c r="J56" s="480">
        <v>2110.1765699999996</v>
      </c>
      <c r="K56" s="480">
        <v>17468.312890000001</v>
      </c>
      <c r="L56" s="480">
        <v>11325.010690000001</v>
      </c>
      <c r="M56" s="480">
        <v>0</v>
      </c>
      <c r="N56" s="480">
        <v>1022586.6027000003</v>
      </c>
      <c r="O56" s="72">
        <v>2.5754523533310855E-2</v>
      </c>
      <c r="P56" s="235"/>
      <c r="R56" s="481"/>
      <c r="S56" s="481"/>
      <c r="T56" s="481"/>
      <c r="U56" s="481"/>
      <c r="V56" s="481"/>
      <c r="W56" s="481"/>
      <c r="X56" s="481"/>
      <c r="Y56" s="481"/>
      <c r="Z56" s="481"/>
      <c r="AA56" s="481"/>
      <c r="AB56" s="481"/>
      <c r="AC56" s="481"/>
      <c r="AD56" s="481"/>
    </row>
    <row r="57" spans="1:30">
      <c r="A57" s="478" t="s">
        <v>893</v>
      </c>
      <c r="B57" s="480">
        <v>102843.13081999998</v>
      </c>
      <c r="C57" s="480">
        <v>130446.0975</v>
      </c>
      <c r="D57" s="480">
        <v>95897.557919999992</v>
      </c>
      <c r="E57" s="480">
        <v>100697.51977</v>
      </c>
      <c r="F57" s="480">
        <v>55927.739260000002</v>
      </c>
      <c r="G57" s="480">
        <v>67128.836299999995</v>
      </c>
      <c r="H57" s="480">
        <v>32988.652409999995</v>
      </c>
      <c r="I57" s="480">
        <v>0</v>
      </c>
      <c r="J57" s="480">
        <v>1963.96317</v>
      </c>
      <c r="K57" s="480">
        <v>9403.9887400000007</v>
      </c>
      <c r="L57" s="480">
        <v>5134.8402999999989</v>
      </c>
      <c r="M57" s="480">
        <v>0</v>
      </c>
      <c r="N57" s="480">
        <v>602432.32618999993</v>
      </c>
      <c r="O57" s="72">
        <v>1.5172658707948424E-2</v>
      </c>
      <c r="P57" s="235"/>
      <c r="R57" s="481"/>
      <c r="S57" s="481"/>
      <c r="T57" s="481"/>
      <c r="U57" s="481"/>
      <c r="V57" s="481"/>
      <c r="W57" s="481"/>
      <c r="X57" s="481"/>
      <c r="Y57" s="481"/>
      <c r="Z57" s="481"/>
      <c r="AA57" s="481"/>
      <c r="AB57" s="481"/>
      <c r="AC57" s="481"/>
      <c r="AD57" s="481"/>
    </row>
    <row r="58" spans="1:30">
      <c r="A58" s="478" t="s">
        <v>894</v>
      </c>
      <c r="B58" s="480">
        <v>58193.289809999987</v>
      </c>
      <c r="C58" s="480">
        <v>59039.410229999994</v>
      </c>
      <c r="D58" s="480">
        <v>54266.012430000002</v>
      </c>
      <c r="E58" s="480">
        <v>55380.321229999994</v>
      </c>
      <c r="F58" s="480">
        <v>24910.318829999997</v>
      </c>
      <c r="G58" s="480">
        <v>32230.95638</v>
      </c>
      <c r="H58" s="480">
        <v>15735.758690000001</v>
      </c>
      <c r="I58" s="480">
        <v>0</v>
      </c>
      <c r="J58" s="480">
        <v>251.22977</v>
      </c>
      <c r="K58" s="480">
        <v>5588.7245700000003</v>
      </c>
      <c r="L58" s="480">
        <v>4164.5286799999994</v>
      </c>
      <c r="M58" s="480">
        <v>0</v>
      </c>
      <c r="N58" s="480">
        <v>309760.55061999994</v>
      </c>
      <c r="O58" s="72">
        <v>7.8015254351758529E-3</v>
      </c>
      <c r="P58" s="235"/>
      <c r="R58" s="481"/>
      <c r="S58" s="481"/>
      <c r="T58" s="481"/>
      <c r="U58" s="481"/>
      <c r="V58" s="481"/>
      <c r="W58" s="481"/>
      <c r="X58" s="481"/>
      <c r="Y58" s="481"/>
      <c r="Z58" s="481"/>
      <c r="AA58" s="481"/>
      <c r="AB58" s="481"/>
      <c r="AC58" s="481"/>
      <c r="AD58" s="481"/>
    </row>
    <row r="59" spans="1:30">
      <c r="A59" s="478" t="s">
        <v>895</v>
      </c>
      <c r="B59" s="480">
        <v>64844.138450000006</v>
      </c>
      <c r="C59" s="480">
        <v>63059.539819999998</v>
      </c>
      <c r="D59" s="480">
        <v>55921.246690000007</v>
      </c>
      <c r="E59" s="480">
        <v>59633.534009999988</v>
      </c>
      <c r="F59" s="480">
        <v>31744.980899999999</v>
      </c>
      <c r="G59" s="480">
        <v>34605.820650000001</v>
      </c>
      <c r="H59" s="480">
        <v>19003.900230000003</v>
      </c>
      <c r="I59" s="480">
        <v>0</v>
      </c>
      <c r="J59" s="480">
        <v>1241.8941299999999</v>
      </c>
      <c r="K59" s="480">
        <v>5546.49071</v>
      </c>
      <c r="L59" s="480">
        <v>3177.8854799999999</v>
      </c>
      <c r="M59" s="480">
        <v>0</v>
      </c>
      <c r="N59" s="480">
        <v>338779.43106999999</v>
      </c>
      <c r="O59" s="72">
        <v>8.5323852347141405E-3</v>
      </c>
      <c r="P59" s="235"/>
      <c r="R59" s="481"/>
      <c r="S59" s="481"/>
      <c r="T59" s="481"/>
      <c r="U59" s="481"/>
      <c r="V59" s="481"/>
      <c r="W59" s="481"/>
      <c r="X59" s="481"/>
      <c r="Y59" s="481"/>
      <c r="Z59" s="481"/>
      <c r="AA59" s="481"/>
      <c r="AB59" s="481"/>
      <c r="AC59" s="481"/>
      <c r="AD59" s="481"/>
    </row>
    <row r="60" spans="1:30">
      <c r="A60" s="478" t="s">
        <v>896</v>
      </c>
      <c r="B60" s="480">
        <v>70065.875620000006</v>
      </c>
      <c r="C60" s="480">
        <v>68910.823529999994</v>
      </c>
      <c r="D60" s="480">
        <v>60658.88835999999</v>
      </c>
      <c r="E60" s="480">
        <v>60579.405930000008</v>
      </c>
      <c r="F60" s="480">
        <v>32017.959990000003</v>
      </c>
      <c r="G60" s="480">
        <v>33731.823790000002</v>
      </c>
      <c r="H60" s="480">
        <v>19410.10167</v>
      </c>
      <c r="I60" s="480">
        <v>0</v>
      </c>
      <c r="J60" s="480">
        <v>931.78269000000012</v>
      </c>
      <c r="K60" s="480">
        <v>6004.1464900000001</v>
      </c>
      <c r="L60" s="480">
        <v>3614.0555099999992</v>
      </c>
      <c r="M60" s="480">
        <v>0</v>
      </c>
      <c r="N60" s="480">
        <v>355924.86358</v>
      </c>
      <c r="O60" s="72">
        <v>8.9642043529205365E-3</v>
      </c>
      <c r="P60" s="235"/>
      <c r="R60" s="481"/>
      <c r="S60" s="481"/>
      <c r="T60" s="481"/>
      <c r="U60" s="481"/>
      <c r="V60" s="481"/>
      <c r="W60" s="481"/>
      <c r="X60" s="481"/>
      <c r="Y60" s="481"/>
      <c r="Z60" s="481"/>
      <c r="AA60" s="481"/>
      <c r="AB60" s="481"/>
      <c r="AC60" s="481"/>
      <c r="AD60" s="481"/>
    </row>
    <row r="61" spans="1:30">
      <c r="A61" s="478" t="s">
        <v>897</v>
      </c>
      <c r="B61" s="480">
        <v>52526.623459999995</v>
      </c>
      <c r="C61" s="480">
        <v>59336.350550000003</v>
      </c>
      <c r="D61" s="480">
        <v>48941.564099999996</v>
      </c>
      <c r="E61" s="480">
        <v>41732.456610000008</v>
      </c>
      <c r="F61" s="480">
        <v>25216.364940000003</v>
      </c>
      <c r="G61" s="480">
        <v>30986.274009999997</v>
      </c>
      <c r="H61" s="480">
        <v>15861.058520000002</v>
      </c>
      <c r="I61" s="480">
        <v>0</v>
      </c>
      <c r="J61" s="480">
        <v>775.01495999999997</v>
      </c>
      <c r="K61" s="480">
        <v>4577.9694300000001</v>
      </c>
      <c r="L61" s="480">
        <v>2856.6259599999998</v>
      </c>
      <c r="M61" s="480">
        <v>0</v>
      </c>
      <c r="N61" s="480">
        <v>282810.30254</v>
      </c>
      <c r="O61" s="72">
        <v>7.1227655173632474E-3</v>
      </c>
      <c r="P61" s="235"/>
      <c r="R61" s="481"/>
      <c r="S61" s="481"/>
      <c r="T61" s="481"/>
      <c r="U61" s="481"/>
      <c r="V61" s="481"/>
      <c r="W61" s="481"/>
      <c r="X61" s="481"/>
      <c r="Y61" s="481"/>
      <c r="Z61" s="481"/>
      <c r="AA61" s="481"/>
      <c r="AB61" s="481"/>
      <c r="AC61" s="481"/>
      <c r="AD61" s="481"/>
    </row>
    <row r="62" spans="1:30">
      <c r="A62" s="478" t="s">
        <v>898</v>
      </c>
      <c r="B62" s="480">
        <v>6892.32708</v>
      </c>
      <c r="C62" s="480">
        <v>10374.960999999999</v>
      </c>
      <c r="D62" s="480">
        <v>6872.8847599999999</v>
      </c>
      <c r="E62" s="480">
        <v>5857.766779999999</v>
      </c>
      <c r="F62" s="480">
        <v>3305.4930800000002</v>
      </c>
      <c r="G62" s="480">
        <v>4153.9795100000001</v>
      </c>
      <c r="H62" s="480">
        <v>2126.41455</v>
      </c>
      <c r="I62" s="480">
        <v>0</v>
      </c>
      <c r="J62" s="480">
        <v>117.94247</v>
      </c>
      <c r="K62" s="480">
        <v>882.61219999999992</v>
      </c>
      <c r="L62" s="480">
        <v>357.70778999999999</v>
      </c>
      <c r="M62" s="480">
        <v>0</v>
      </c>
      <c r="N62" s="480">
        <v>40942.089220000002</v>
      </c>
      <c r="O62" s="72">
        <v>1.0311537404609911E-3</v>
      </c>
      <c r="P62" s="235"/>
      <c r="R62" s="481"/>
      <c r="S62" s="481"/>
      <c r="T62" s="481"/>
      <c r="U62" s="481"/>
      <c r="V62" s="481"/>
      <c r="W62" s="481"/>
      <c r="X62" s="481"/>
      <c r="Y62" s="481"/>
      <c r="Z62" s="481"/>
      <c r="AA62" s="481"/>
      <c r="AB62" s="481"/>
      <c r="AC62" s="481"/>
      <c r="AD62" s="481"/>
    </row>
    <row r="63" spans="1:30" ht="15.75" thickBot="1">
      <c r="A63" s="478" t="s">
        <v>899</v>
      </c>
      <c r="B63" s="480">
        <v>7608.9144700000006</v>
      </c>
      <c r="C63" s="480">
        <v>11962.055969999999</v>
      </c>
      <c r="D63" s="480">
        <v>6929.7385100000001</v>
      </c>
      <c r="E63" s="480">
        <v>5997.7326600000006</v>
      </c>
      <c r="F63" s="480">
        <v>3094.2684899999999</v>
      </c>
      <c r="G63" s="480">
        <v>3893.9600199999995</v>
      </c>
      <c r="H63" s="480">
        <v>2154.5091599999996</v>
      </c>
      <c r="I63" s="480">
        <v>0</v>
      </c>
      <c r="J63" s="480">
        <v>211.02417999999997</v>
      </c>
      <c r="K63" s="480">
        <v>791.35854000000006</v>
      </c>
      <c r="L63" s="480">
        <v>581.19836999999995</v>
      </c>
      <c r="M63" s="480">
        <v>0</v>
      </c>
      <c r="N63" s="480">
        <v>43224.760370000004</v>
      </c>
      <c r="O63" s="72">
        <v>1.0886443311808971E-3</v>
      </c>
      <c r="P63" s="235"/>
      <c r="R63" s="481"/>
      <c r="S63" s="481"/>
      <c r="T63" s="481"/>
      <c r="U63" s="481"/>
      <c r="V63" s="481"/>
      <c r="W63" s="481"/>
      <c r="X63" s="481"/>
      <c r="Y63" s="481"/>
      <c r="Z63" s="481"/>
      <c r="AA63" s="481"/>
      <c r="AB63" s="481"/>
      <c r="AC63" s="481"/>
      <c r="AD63" s="481"/>
    </row>
    <row r="64" spans="1:30" ht="16.5" thickTop="1" thickBot="1">
      <c r="A64" s="475" t="s">
        <v>7</v>
      </c>
      <c r="B64" s="482">
        <v>6672735.1395900007</v>
      </c>
      <c r="C64" s="482">
        <v>8876067.355229998</v>
      </c>
      <c r="D64" s="482">
        <v>6901573.4391000001</v>
      </c>
      <c r="E64" s="482">
        <v>5650343.4477500012</v>
      </c>
      <c r="F64" s="482">
        <v>5176479.0303400001</v>
      </c>
      <c r="G64" s="482">
        <v>3367659.7591000004</v>
      </c>
      <c r="H64" s="482">
        <v>977681.25707000005</v>
      </c>
      <c r="I64" s="482">
        <v>0</v>
      </c>
      <c r="J64" s="482">
        <v>48756.849660000007</v>
      </c>
      <c r="K64" s="482">
        <v>1546654.3466199997</v>
      </c>
      <c r="L64" s="482">
        <v>487175.40427</v>
      </c>
      <c r="M64" s="482">
        <v>0</v>
      </c>
      <c r="N64" s="482">
        <v>39705126.028730005</v>
      </c>
      <c r="O64" s="483">
        <v>0.99999999999999978</v>
      </c>
      <c r="P64" s="235"/>
      <c r="R64" s="481"/>
      <c r="S64" s="481"/>
      <c r="T64" s="481"/>
      <c r="U64" s="481"/>
      <c r="V64" s="481"/>
      <c r="W64" s="481"/>
      <c r="X64" s="481"/>
      <c r="Y64" s="481"/>
      <c r="Z64" s="481"/>
      <c r="AA64" s="481"/>
      <c r="AB64" s="481"/>
      <c r="AC64" s="481"/>
      <c r="AD64" s="481"/>
    </row>
    <row r="65" spans="1:16" ht="16.5" thickTop="1" thickBot="1">
      <c r="A65" s="484" t="s">
        <v>900</v>
      </c>
      <c r="B65" s="72">
        <v>0.1680572713649546</v>
      </c>
      <c r="C65" s="72">
        <v>0.22354965826849196</v>
      </c>
      <c r="D65" s="72">
        <v>0.1738207160986249</v>
      </c>
      <c r="E65" s="72">
        <v>0.14230765679125415</v>
      </c>
      <c r="F65" s="72">
        <v>0.13037306635406171</v>
      </c>
      <c r="G65" s="72">
        <v>8.4816750277110692E-2</v>
      </c>
      <c r="H65" s="72">
        <v>2.4623552544892194E-2</v>
      </c>
      <c r="I65" s="72">
        <v>0</v>
      </c>
      <c r="J65" s="72">
        <v>1.2279736783789659E-3</v>
      </c>
      <c r="K65" s="72">
        <v>3.8953518130149363E-2</v>
      </c>
      <c r="L65" s="72">
        <v>1.2269836492081338E-2</v>
      </c>
      <c r="M65" s="72">
        <v>0</v>
      </c>
      <c r="N65" s="72">
        <v>1</v>
      </c>
      <c r="O65" s="485"/>
    </row>
    <row r="66" spans="1:16" ht="27.75" thickTop="1" thickBot="1">
      <c r="A66" s="476" t="s">
        <v>903</v>
      </c>
      <c r="B66" s="476" t="s">
        <v>333</v>
      </c>
      <c r="C66" s="476" t="s">
        <v>394</v>
      </c>
      <c r="D66" s="476" t="s">
        <v>331</v>
      </c>
      <c r="E66" s="476" t="s">
        <v>330</v>
      </c>
      <c r="F66" s="476" t="s">
        <v>325</v>
      </c>
      <c r="G66" s="476" t="s">
        <v>328</v>
      </c>
      <c r="H66" s="476" t="s">
        <v>326</v>
      </c>
      <c r="I66" s="476" t="s">
        <v>335</v>
      </c>
      <c r="J66" s="476" t="s">
        <v>332</v>
      </c>
      <c r="K66" s="476" t="s">
        <v>329</v>
      </c>
      <c r="L66" s="476" t="s">
        <v>327</v>
      </c>
      <c r="M66" s="476" t="s">
        <v>334</v>
      </c>
      <c r="N66" s="477" t="s">
        <v>434</v>
      </c>
      <c r="O66" s="476" t="s">
        <v>769</v>
      </c>
    </row>
    <row r="67" spans="1:16" ht="15.75" thickTop="1">
      <c r="A67" s="478" t="s">
        <v>886</v>
      </c>
      <c r="B67" s="480">
        <v>61</v>
      </c>
      <c r="C67" s="480">
        <v>68</v>
      </c>
      <c r="D67" s="480">
        <v>70</v>
      </c>
      <c r="E67" s="480">
        <v>58</v>
      </c>
      <c r="F67" s="480">
        <v>61</v>
      </c>
      <c r="G67" s="480">
        <v>30</v>
      </c>
      <c r="H67" s="480">
        <v>8</v>
      </c>
      <c r="I67" s="480">
        <v>0</v>
      </c>
      <c r="J67" s="480">
        <v>1</v>
      </c>
      <c r="K67" s="480">
        <v>15</v>
      </c>
      <c r="L67" s="480">
        <v>8</v>
      </c>
      <c r="M67" s="480">
        <v>0</v>
      </c>
      <c r="N67" s="480">
        <v>380</v>
      </c>
      <c r="O67" s="72">
        <v>2.5633415180378294E-3</v>
      </c>
      <c r="P67" s="235"/>
    </row>
    <row r="68" spans="1:16">
      <c r="A68" s="478" t="s">
        <v>887</v>
      </c>
      <c r="B68" s="480">
        <v>61</v>
      </c>
      <c r="C68" s="480">
        <v>50</v>
      </c>
      <c r="D68" s="480">
        <v>87</v>
      </c>
      <c r="E68" s="480">
        <v>63</v>
      </c>
      <c r="F68" s="480">
        <v>60</v>
      </c>
      <c r="G68" s="480">
        <v>42</v>
      </c>
      <c r="H68" s="480">
        <v>16</v>
      </c>
      <c r="I68" s="480">
        <v>0</v>
      </c>
      <c r="J68" s="480">
        <v>0</v>
      </c>
      <c r="K68" s="480">
        <v>17</v>
      </c>
      <c r="L68" s="480">
        <v>9</v>
      </c>
      <c r="M68" s="480">
        <v>0</v>
      </c>
      <c r="N68" s="480">
        <v>405</v>
      </c>
      <c r="O68" s="72">
        <v>2.7319824073824238E-3</v>
      </c>
      <c r="P68" s="235"/>
    </row>
    <row r="69" spans="1:16">
      <c r="A69" s="478" t="s">
        <v>888</v>
      </c>
      <c r="B69" s="480">
        <v>103</v>
      </c>
      <c r="C69" s="480">
        <v>110</v>
      </c>
      <c r="D69" s="480">
        <v>132</v>
      </c>
      <c r="E69" s="480">
        <v>111</v>
      </c>
      <c r="F69" s="480">
        <v>113</v>
      </c>
      <c r="G69" s="480">
        <v>91</v>
      </c>
      <c r="H69" s="480">
        <v>21</v>
      </c>
      <c r="I69" s="480">
        <v>0</v>
      </c>
      <c r="J69" s="480">
        <v>2</v>
      </c>
      <c r="K69" s="480">
        <v>25</v>
      </c>
      <c r="L69" s="480">
        <v>15</v>
      </c>
      <c r="M69" s="480">
        <v>0</v>
      </c>
      <c r="N69" s="480">
        <v>723</v>
      </c>
      <c r="O69" s="72">
        <v>4.8770945198456598E-3</v>
      </c>
      <c r="P69" s="235"/>
    </row>
    <row r="70" spans="1:16">
      <c r="A70" s="478" t="s">
        <v>889</v>
      </c>
      <c r="B70" s="480">
        <v>321</v>
      </c>
      <c r="C70" s="480">
        <v>287</v>
      </c>
      <c r="D70" s="480">
        <v>350</v>
      </c>
      <c r="E70" s="480">
        <v>305</v>
      </c>
      <c r="F70" s="480">
        <v>271</v>
      </c>
      <c r="G70" s="480">
        <v>210</v>
      </c>
      <c r="H70" s="480">
        <v>85</v>
      </c>
      <c r="I70" s="480">
        <v>0</v>
      </c>
      <c r="J70" s="480">
        <v>4</v>
      </c>
      <c r="K70" s="480">
        <v>48</v>
      </c>
      <c r="L70" s="480">
        <v>14</v>
      </c>
      <c r="M70" s="480">
        <v>0</v>
      </c>
      <c r="N70" s="480">
        <v>1895</v>
      </c>
      <c r="O70" s="72">
        <v>1.2782979412320228E-2</v>
      </c>
      <c r="P70" s="235"/>
    </row>
    <row r="71" spans="1:16">
      <c r="A71" s="478" t="s">
        <v>890</v>
      </c>
      <c r="B71" s="480">
        <v>403</v>
      </c>
      <c r="C71" s="480">
        <v>448</v>
      </c>
      <c r="D71" s="480">
        <v>435</v>
      </c>
      <c r="E71" s="480">
        <v>445</v>
      </c>
      <c r="F71" s="480">
        <v>315</v>
      </c>
      <c r="G71" s="480">
        <v>292</v>
      </c>
      <c r="H71" s="480">
        <v>105</v>
      </c>
      <c r="I71" s="480">
        <v>0</v>
      </c>
      <c r="J71" s="480">
        <v>4</v>
      </c>
      <c r="K71" s="480">
        <v>70</v>
      </c>
      <c r="L71" s="480">
        <v>22</v>
      </c>
      <c r="M71" s="480">
        <v>0</v>
      </c>
      <c r="N71" s="480">
        <v>2539</v>
      </c>
      <c r="O71" s="72">
        <v>1.712716872183697E-2</v>
      </c>
      <c r="P71" s="235"/>
    </row>
    <row r="72" spans="1:16">
      <c r="A72" s="478" t="s">
        <v>891</v>
      </c>
      <c r="B72" s="480">
        <v>645</v>
      </c>
      <c r="C72" s="480">
        <v>736</v>
      </c>
      <c r="D72" s="480">
        <v>610</v>
      </c>
      <c r="E72" s="480">
        <v>664</v>
      </c>
      <c r="F72" s="480">
        <v>411</v>
      </c>
      <c r="G72" s="480">
        <v>439</v>
      </c>
      <c r="H72" s="480">
        <v>193</v>
      </c>
      <c r="I72" s="480">
        <v>0</v>
      </c>
      <c r="J72" s="480">
        <v>13</v>
      </c>
      <c r="K72" s="480">
        <v>72</v>
      </c>
      <c r="L72" s="480">
        <v>32</v>
      </c>
      <c r="M72" s="480">
        <v>0</v>
      </c>
      <c r="N72" s="480">
        <v>3815</v>
      </c>
      <c r="O72" s="72">
        <v>2.5734599713985052E-2</v>
      </c>
      <c r="P72" s="235"/>
    </row>
    <row r="73" spans="1:16">
      <c r="A73" s="478" t="s">
        <v>892</v>
      </c>
      <c r="B73" s="480">
        <v>612</v>
      </c>
      <c r="C73" s="480">
        <v>805</v>
      </c>
      <c r="D73" s="480">
        <v>647</v>
      </c>
      <c r="E73" s="480">
        <v>652</v>
      </c>
      <c r="F73" s="480">
        <v>360</v>
      </c>
      <c r="G73" s="480">
        <v>446</v>
      </c>
      <c r="H73" s="480">
        <v>193</v>
      </c>
      <c r="I73" s="480">
        <v>0</v>
      </c>
      <c r="J73" s="480">
        <v>8</v>
      </c>
      <c r="K73" s="480">
        <v>66</v>
      </c>
      <c r="L73" s="480">
        <v>43</v>
      </c>
      <c r="M73" s="480">
        <v>0</v>
      </c>
      <c r="N73" s="480">
        <v>3832</v>
      </c>
      <c r="O73" s="72">
        <v>2.5849275518739376E-2</v>
      </c>
      <c r="P73" s="235"/>
    </row>
    <row r="74" spans="1:16">
      <c r="A74" s="478" t="s">
        <v>893</v>
      </c>
      <c r="B74" s="480">
        <v>607</v>
      </c>
      <c r="C74" s="480">
        <v>768</v>
      </c>
      <c r="D74" s="480">
        <v>567</v>
      </c>
      <c r="E74" s="480">
        <v>600</v>
      </c>
      <c r="F74" s="480">
        <v>331</v>
      </c>
      <c r="G74" s="480">
        <v>396</v>
      </c>
      <c r="H74" s="480">
        <v>198</v>
      </c>
      <c r="I74" s="480">
        <v>0</v>
      </c>
      <c r="J74" s="480">
        <v>12</v>
      </c>
      <c r="K74" s="480">
        <v>56</v>
      </c>
      <c r="L74" s="480">
        <v>30</v>
      </c>
      <c r="M74" s="480">
        <v>0</v>
      </c>
      <c r="N74" s="480">
        <v>3565</v>
      </c>
      <c r="O74" s="72">
        <v>2.4048190820539113E-2</v>
      </c>
      <c r="P74" s="235"/>
    </row>
    <row r="75" spans="1:16">
      <c r="A75" s="478" t="s">
        <v>894</v>
      </c>
      <c r="B75" s="480">
        <v>491</v>
      </c>
      <c r="C75" s="480">
        <v>496</v>
      </c>
      <c r="D75" s="480">
        <v>456</v>
      </c>
      <c r="E75" s="480">
        <v>463</v>
      </c>
      <c r="F75" s="480">
        <v>208</v>
      </c>
      <c r="G75" s="480">
        <v>271</v>
      </c>
      <c r="H75" s="480">
        <v>133</v>
      </c>
      <c r="I75" s="480">
        <v>0</v>
      </c>
      <c r="J75" s="480">
        <v>2</v>
      </c>
      <c r="K75" s="480">
        <v>47</v>
      </c>
      <c r="L75" s="480">
        <v>35</v>
      </c>
      <c r="M75" s="480">
        <v>0</v>
      </c>
      <c r="N75" s="480">
        <v>2602</v>
      </c>
      <c r="O75" s="72">
        <v>1.7552143762985348E-2</v>
      </c>
      <c r="P75" s="235"/>
    </row>
    <row r="76" spans="1:16">
      <c r="A76" s="478" t="s">
        <v>895</v>
      </c>
      <c r="B76" s="480">
        <v>769</v>
      </c>
      <c r="C76" s="480">
        <v>741</v>
      </c>
      <c r="D76" s="480">
        <v>660</v>
      </c>
      <c r="E76" s="480">
        <v>703</v>
      </c>
      <c r="F76" s="480">
        <v>376</v>
      </c>
      <c r="G76" s="480">
        <v>414</v>
      </c>
      <c r="H76" s="480">
        <v>224</v>
      </c>
      <c r="I76" s="480">
        <v>0</v>
      </c>
      <c r="J76" s="480">
        <v>15</v>
      </c>
      <c r="K76" s="480">
        <v>65</v>
      </c>
      <c r="L76" s="480">
        <v>37</v>
      </c>
      <c r="M76" s="480">
        <v>0</v>
      </c>
      <c r="N76" s="480">
        <v>4004</v>
      </c>
      <c r="O76" s="72">
        <v>2.7009524837430184E-2</v>
      </c>
      <c r="P76" s="235"/>
    </row>
    <row r="77" spans="1:16">
      <c r="A77" s="478" t="s">
        <v>896</v>
      </c>
      <c r="B77" s="480">
        <v>1402</v>
      </c>
      <c r="C77" s="480">
        <v>1390</v>
      </c>
      <c r="D77" s="480">
        <v>1244</v>
      </c>
      <c r="E77" s="480">
        <v>1226</v>
      </c>
      <c r="F77" s="480">
        <v>648</v>
      </c>
      <c r="G77" s="480">
        <v>676</v>
      </c>
      <c r="H77" s="480">
        <v>391</v>
      </c>
      <c r="I77" s="480">
        <v>0</v>
      </c>
      <c r="J77" s="480">
        <v>18</v>
      </c>
      <c r="K77" s="480">
        <v>121</v>
      </c>
      <c r="L77" s="480">
        <v>72</v>
      </c>
      <c r="M77" s="480">
        <v>0</v>
      </c>
      <c r="N77" s="480">
        <v>7188</v>
      </c>
      <c r="O77" s="72">
        <v>4.8487628504357679E-2</v>
      </c>
      <c r="P77" s="235"/>
    </row>
    <row r="78" spans="1:16">
      <c r="A78" s="478" t="s">
        <v>897</v>
      </c>
      <c r="B78" s="480">
        <v>3107</v>
      </c>
      <c r="C78" s="480">
        <v>3480</v>
      </c>
      <c r="D78" s="480">
        <v>2857</v>
      </c>
      <c r="E78" s="480">
        <v>2417</v>
      </c>
      <c r="F78" s="480">
        <v>1475</v>
      </c>
      <c r="G78" s="480">
        <v>1829</v>
      </c>
      <c r="H78" s="480">
        <v>921</v>
      </c>
      <c r="I78" s="480">
        <v>0</v>
      </c>
      <c r="J78" s="480">
        <v>48</v>
      </c>
      <c r="K78" s="480">
        <v>266</v>
      </c>
      <c r="L78" s="480">
        <v>175</v>
      </c>
      <c r="M78" s="480">
        <v>0</v>
      </c>
      <c r="N78" s="480">
        <v>16575</v>
      </c>
      <c r="O78" s="72">
        <v>0.11180890963546586</v>
      </c>
      <c r="P78" s="235"/>
    </row>
    <row r="79" spans="1:16">
      <c r="A79" s="478" t="s">
        <v>898</v>
      </c>
      <c r="B79" s="480">
        <v>1418</v>
      </c>
      <c r="C79" s="480">
        <v>2241</v>
      </c>
      <c r="D79" s="480">
        <v>1424</v>
      </c>
      <c r="E79" s="480">
        <v>1221</v>
      </c>
      <c r="F79" s="480">
        <v>665</v>
      </c>
      <c r="G79" s="480">
        <v>824</v>
      </c>
      <c r="H79" s="480">
        <v>440</v>
      </c>
      <c r="I79" s="480">
        <v>0</v>
      </c>
      <c r="J79" s="480">
        <v>24</v>
      </c>
      <c r="K79" s="480">
        <v>194</v>
      </c>
      <c r="L79" s="480">
        <v>73</v>
      </c>
      <c r="M79" s="480">
        <v>0</v>
      </c>
      <c r="N79" s="480">
        <v>8524</v>
      </c>
      <c r="O79" s="72">
        <v>5.7499797630932784E-2</v>
      </c>
      <c r="P79" s="235"/>
    </row>
    <row r="80" spans="1:16" ht="15.75" thickBot="1">
      <c r="A80" s="478" t="s">
        <v>899</v>
      </c>
      <c r="B80" s="480">
        <v>17587</v>
      </c>
      <c r="C80" s="480">
        <v>21603</v>
      </c>
      <c r="D80" s="480">
        <v>15659</v>
      </c>
      <c r="E80" s="480">
        <v>11094</v>
      </c>
      <c r="F80" s="480">
        <v>10212</v>
      </c>
      <c r="G80" s="480">
        <v>8837</v>
      </c>
      <c r="H80" s="480">
        <v>4182</v>
      </c>
      <c r="I80" s="480">
        <v>0</v>
      </c>
      <c r="J80" s="480">
        <v>181</v>
      </c>
      <c r="K80" s="480">
        <v>1407</v>
      </c>
      <c r="L80" s="480">
        <v>1435</v>
      </c>
      <c r="M80" s="480">
        <v>0</v>
      </c>
      <c r="N80" s="480">
        <v>92197</v>
      </c>
      <c r="O80" s="72">
        <v>0.62192736299614149</v>
      </c>
      <c r="P80" s="235"/>
    </row>
    <row r="81" spans="1:30" ht="16.5" thickTop="1" thickBot="1">
      <c r="A81" s="475" t="s">
        <v>7</v>
      </c>
      <c r="B81" s="482">
        <v>27587</v>
      </c>
      <c r="C81" s="482">
        <v>33223</v>
      </c>
      <c r="D81" s="482">
        <v>25198</v>
      </c>
      <c r="E81" s="482">
        <v>20022</v>
      </c>
      <c r="F81" s="482">
        <v>15506</v>
      </c>
      <c r="G81" s="482">
        <v>14797</v>
      </c>
      <c r="H81" s="482">
        <v>7110</v>
      </c>
      <c r="I81" s="482">
        <v>0</v>
      </c>
      <c r="J81" s="482">
        <v>332</v>
      </c>
      <c r="K81" s="482">
        <v>2469</v>
      </c>
      <c r="L81" s="482">
        <v>2000</v>
      </c>
      <c r="M81" s="482">
        <v>0</v>
      </c>
      <c r="N81" s="482">
        <v>148244</v>
      </c>
      <c r="O81" s="483">
        <v>1</v>
      </c>
    </row>
    <row r="82" spans="1:30" ht="15.75" thickTop="1">
      <c r="A82" s="484" t="s">
        <v>900</v>
      </c>
      <c r="B82" s="72">
        <v>0.18609184857397265</v>
      </c>
      <c r="C82" s="72">
        <v>0.22411025066781792</v>
      </c>
      <c r="D82" s="72">
        <v>0.16997652518820322</v>
      </c>
      <c r="E82" s="72">
        <v>0.13506111545829849</v>
      </c>
      <c r="F82" s="72">
        <v>0.10459782520709102</v>
      </c>
      <c r="G82" s="72">
        <v>9.9815169585278321E-2</v>
      </c>
      <c r="H82" s="72">
        <v>4.7961468929602548E-2</v>
      </c>
      <c r="I82" s="72">
        <v>0</v>
      </c>
      <c r="J82" s="72">
        <v>2.2395510104962092E-3</v>
      </c>
      <c r="K82" s="72">
        <v>1.6654974231672108E-2</v>
      </c>
      <c r="L82" s="72">
        <v>1.3491271147567523E-2</v>
      </c>
      <c r="M82" s="72">
        <v>0</v>
      </c>
      <c r="N82" s="72">
        <v>1</v>
      </c>
      <c r="O82" s="487"/>
    </row>
    <row r="83" spans="1:30" ht="16.5" thickBot="1">
      <c r="A83" s="488"/>
      <c r="B83" s="489"/>
      <c r="C83" s="490"/>
      <c r="D83" s="490"/>
      <c r="E83" s="490"/>
      <c r="F83" s="490"/>
      <c r="G83" s="489"/>
      <c r="H83" s="489"/>
      <c r="I83" s="489"/>
      <c r="J83" s="489"/>
      <c r="K83" s="489"/>
      <c r="L83" s="489"/>
      <c r="M83" s="489"/>
      <c r="N83" s="491"/>
      <c r="O83" s="491"/>
    </row>
    <row r="84" spans="1:30" ht="15.75" thickTop="1">
      <c r="A84" s="792" t="s">
        <v>1298</v>
      </c>
      <c r="B84" s="793"/>
      <c r="C84" s="793"/>
      <c r="D84" s="793"/>
      <c r="E84" s="793"/>
      <c r="F84" s="793"/>
      <c r="G84" s="793"/>
      <c r="H84" s="794"/>
      <c r="I84" s="493"/>
      <c r="J84" s="493"/>
      <c r="K84" s="493"/>
      <c r="L84" s="493"/>
      <c r="M84" s="493"/>
      <c r="N84" s="495"/>
      <c r="O84" s="496"/>
    </row>
    <row r="85" spans="1:30">
      <c r="A85" s="492"/>
      <c r="B85" s="493"/>
      <c r="C85" s="494"/>
      <c r="D85" s="494"/>
      <c r="E85" s="494"/>
      <c r="F85" s="494"/>
      <c r="G85" s="493"/>
      <c r="H85" s="493"/>
      <c r="I85" s="493"/>
      <c r="J85" s="493"/>
      <c r="K85" s="493"/>
      <c r="L85" s="493"/>
      <c r="M85" s="493"/>
      <c r="N85" s="495"/>
      <c r="O85" s="496"/>
    </row>
    <row r="86" spans="1:30">
      <c r="A86" s="492"/>
      <c r="B86" s="493"/>
      <c r="C86" s="494"/>
      <c r="D86" s="494"/>
      <c r="E86" s="494"/>
      <c r="F86" s="494"/>
      <c r="G86" s="493"/>
      <c r="H86" s="493"/>
      <c r="I86" s="493"/>
      <c r="J86" s="493"/>
      <c r="K86" s="493"/>
      <c r="L86" s="493"/>
      <c r="M86" s="493"/>
      <c r="N86" s="495"/>
      <c r="O86" s="496"/>
    </row>
    <row r="87" spans="1:30" ht="18">
      <c r="A87" s="788" t="s">
        <v>324</v>
      </c>
      <c r="B87" s="788"/>
      <c r="C87" s="788"/>
      <c r="D87" s="788"/>
      <c r="E87" s="788"/>
      <c r="F87" s="788"/>
      <c r="G87" s="788"/>
      <c r="H87" s="788"/>
      <c r="I87" s="788"/>
      <c r="J87" s="788"/>
      <c r="K87" s="788"/>
      <c r="L87" s="788"/>
      <c r="M87" s="788"/>
      <c r="N87" s="788"/>
      <c r="O87" s="788"/>
    </row>
    <row r="88" spans="1:30" ht="18">
      <c r="A88" s="788" t="s">
        <v>904</v>
      </c>
      <c r="B88" s="788"/>
      <c r="C88" s="788"/>
      <c r="D88" s="788"/>
      <c r="E88" s="788"/>
      <c r="F88" s="788"/>
      <c r="G88" s="788"/>
      <c r="H88" s="788"/>
      <c r="I88" s="788"/>
      <c r="J88" s="788"/>
      <c r="K88" s="788"/>
      <c r="L88" s="788"/>
      <c r="M88" s="788"/>
      <c r="N88" s="788"/>
      <c r="O88" s="788"/>
    </row>
    <row r="89" spans="1:30" ht="18">
      <c r="A89" s="788" t="s">
        <v>1293</v>
      </c>
      <c r="B89" s="788"/>
      <c r="C89" s="788"/>
      <c r="D89" s="788"/>
      <c r="E89" s="788"/>
      <c r="F89" s="788"/>
      <c r="G89" s="788"/>
      <c r="H89" s="788"/>
      <c r="I89" s="788"/>
      <c r="J89" s="788"/>
      <c r="K89" s="788"/>
      <c r="L89" s="788"/>
      <c r="M89" s="788"/>
      <c r="N89" s="788"/>
      <c r="O89" s="788"/>
    </row>
    <row r="90" spans="1:30" ht="18">
      <c r="A90" s="789" t="s">
        <v>2</v>
      </c>
      <c r="B90" s="789"/>
      <c r="C90" s="789"/>
      <c r="D90" s="789"/>
      <c r="E90" s="789"/>
      <c r="F90" s="789"/>
      <c r="G90" s="789"/>
      <c r="H90" s="789"/>
      <c r="I90" s="789"/>
      <c r="J90" s="789"/>
      <c r="K90" s="789"/>
      <c r="L90" s="789"/>
      <c r="M90" s="789"/>
      <c r="N90" s="789"/>
      <c r="O90" s="789"/>
    </row>
    <row r="91" spans="1:30" ht="15.75" thickBot="1">
      <c r="A91" s="497"/>
      <c r="B91" s="498"/>
      <c r="C91" s="499"/>
      <c r="D91" s="498"/>
      <c r="E91" s="498"/>
      <c r="F91" s="498"/>
      <c r="G91" s="498"/>
      <c r="H91" s="498"/>
      <c r="I91" s="499"/>
      <c r="J91" s="498"/>
      <c r="K91" s="498"/>
      <c r="L91" s="498"/>
      <c r="M91" s="498"/>
      <c r="N91" s="498"/>
      <c r="O91" s="473"/>
    </row>
    <row r="92" spans="1:30" ht="27.75" thickTop="1" thickBot="1">
      <c r="A92" s="476" t="s">
        <v>884</v>
      </c>
      <c r="B92" s="476" t="s">
        <v>333</v>
      </c>
      <c r="C92" s="476" t="s">
        <v>394</v>
      </c>
      <c r="D92" s="476" t="s">
        <v>331</v>
      </c>
      <c r="E92" s="476" t="s">
        <v>330</v>
      </c>
      <c r="F92" s="476" t="s">
        <v>325</v>
      </c>
      <c r="G92" s="476" t="s">
        <v>328</v>
      </c>
      <c r="H92" s="476" t="s">
        <v>326</v>
      </c>
      <c r="I92" s="476" t="s">
        <v>335</v>
      </c>
      <c r="J92" s="476" t="s">
        <v>332</v>
      </c>
      <c r="K92" s="476" t="s">
        <v>329</v>
      </c>
      <c r="L92" s="476" t="s">
        <v>327</v>
      </c>
      <c r="M92" s="476" t="s">
        <v>334</v>
      </c>
      <c r="N92" s="477" t="s">
        <v>434</v>
      </c>
      <c r="O92" s="476" t="s">
        <v>885</v>
      </c>
    </row>
    <row r="93" spans="1:30" ht="15.75" thickTop="1">
      <c r="A93" s="478" t="s">
        <v>886</v>
      </c>
      <c r="B93" s="480">
        <v>709777.01442000002</v>
      </c>
      <c r="C93" s="480">
        <v>2481739.24009</v>
      </c>
      <c r="D93" s="480">
        <v>1035433.1871299999</v>
      </c>
      <c r="E93" s="480">
        <v>216245.94149999999</v>
      </c>
      <c r="F93" s="480">
        <v>191199.88912000001</v>
      </c>
      <c r="G93" s="480">
        <v>552592.34721000004</v>
      </c>
      <c r="H93" s="480">
        <v>122734.63287999999</v>
      </c>
      <c r="I93" s="480">
        <v>2064567.7235399999</v>
      </c>
      <c r="J93" s="480">
        <v>0</v>
      </c>
      <c r="K93" s="480">
        <v>674726.16970000009</v>
      </c>
      <c r="L93" s="480">
        <v>447756.21952000004</v>
      </c>
      <c r="M93" s="480">
        <v>359113.14959000004</v>
      </c>
      <c r="N93" s="480">
        <v>8855885.5147000011</v>
      </c>
      <c r="O93" s="72">
        <v>0.13961440306898351</v>
      </c>
      <c r="R93" s="481"/>
      <c r="S93" s="481"/>
      <c r="T93" s="481"/>
      <c r="U93" s="481"/>
      <c r="V93" s="481"/>
      <c r="W93" s="481"/>
      <c r="X93" s="481"/>
      <c r="Y93" s="481"/>
      <c r="Z93" s="481"/>
      <c r="AA93" s="481"/>
      <c r="AB93" s="481"/>
      <c r="AC93" s="481"/>
      <c r="AD93" s="481"/>
    </row>
    <row r="94" spans="1:30">
      <c r="A94" s="478" t="s">
        <v>887</v>
      </c>
      <c r="B94" s="480">
        <v>55327.155679999996</v>
      </c>
      <c r="C94" s="480">
        <v>60701.239500000003</v>
      </c>
      <c r="D94" s="480">
        <v>276691.54567999998</v>
      </c>
      <c r="E94" s="480">
        <v>37306.045170000005</v>
      </c>
      <c r="F94" s="480">
        <v>146207.75016999998</v>
      </c>
      <c r="G94" s="480">
        <v>77430.293259999991</v>
      </c>
      <c r="H94" s="480">
        <v>45354.100180000001</v>
      </c>
      <c r="I94" s="480">
        <v>354082.68586000003</v>
      </c>
      <c r="J94" s="480">
        <v>0</v>
      </c>
      <c r="K94" s="480">
        <v>60061.908530000008</v>
      </c>
      <c r="L94" s="480">
        <v>69995.68406</v>
      </c>
      <c r="M94" s="480">
        <v>48267.447019999992</v>
      </c>
      <c r="N94" s="480">
        <v>1231425.8551099997</v>
      </c>
      <c r="O94" s="72">
        <v>1.9413618818752226E-2</v>
      </c>
      <c r="R94" s="481"/>
      <c r="S94" s="481"/>
      <c r="T94" s="481"/>
      <c r="U94" s="481"/>
      <c r="V94" s="481"/>
      <c r="W94" s="481"/>
      <c r="X94" s="481"/>
      <c r="Y94" s="481"/>
      <c r="Z94" s="481"/>
      <c r="AA94" s="481"/>
      <c r="AB94" s="481"/>
      <c r="AC94" s="481"/>
      <c r="AD94" s="481"/>
    </row>
    <row r="95" spans="1:30">
      <c r="A95" s="478" t="s">
        <v>888</v>
      </c>
      <c r="B95" s="480">
        <v>140845.41055999999</v>
      </c>
      <c r="C95" s="480">
        <v>112266.65926999999</v>
      </c>
      <c r="D95" s="480">
        <v>369295.60550000001</v>
      </c>
      <c r="E95" s="480">
        <v>149094.85328000001</v>
      </c>
      <c r="F95" s="480">
        <v>130455.59183999999</v>
      </c>
      <c r="G95" s="480">
        <v>71607.827879999997</v>
      </c>
      <c r="H95" s="480">
        <v>58490.126989999997</v>
      </c>
      <c r="I95" s="480">
        <v>335372.89397000003</v>
      </c>
      <c r="J95" s="480">
        <v>0</v>
      </c>
      <c r="K95" s="480">
        <v>57230.807580000001</v>
      </c>
      <c r="L95" s="480">
        <v>24065.354409999996</v>
      </c>
      <c r="M95" s="480">
        <v>38192.359779999999</v>
      </c>
      <c r="N95" s="480">
        <v>1486917.4910600001</v>
      </c>
      <c r="O95" s="72">
        <v>2.3441483924174798E-2</v>
      </c>
      <c r="R95" s="481"/>
      <c r="S95" s="481"/>
      <c r="T95" s="481"/>
      <c r="U95" s="481"/>
      <c r="V95" s="481"/>
      <c r="W95" s="481"/>
      <c r="X95" s="481"/>
      <c r="Y95" s="481"/>
      <c r="Z95" s="481"/>
      <c r="AA95" s="481"/>
      <c r="AB95" s="481"/>
      <c r="AC95" s="481"/>
      <c r="AD95" s="481"/>
    </row>
    <row r="96" spans="1:30">
      <c r="A96" s="478" t="s">
        <v>889</v>
      </c>
      <c r="B96" s="480">
        <v>333883.57279000001</v>
      </c>
      <c r="C96" s="480">
        <v>330850.37953999994</v>
      </c>
      <c r="D96" s="480">
        <v>699159.92925000004</v>
      </c>
      <c r="E96" s="480">
        <v>287096.30476999999</v>
      </c>
      <c r="F96" s="480">
        <v>336747.55042999994</v>
      </c>
      <c r="G96" s="480">
        <v>216400.47756</v>
      </c>
      <c r="H96" s="480">
        <v>154754.16441</v>
      </c>
      <c r="I96" s="480">
        <v>287128.78045000002</v>
      </c>
      <c r="J96" s="480">
        <v>4811.3483299999998</v>
      </c>
      <c r="K96" s="480">
        <v>139551.47068</v>
      </c>
      <c r="L96" s="480">
        <v>43473.08236</v>
      </c>
      <c r="M96" s="480">
        <v>92623.276729999983</v>
      </c>
      <c r="N96" s="480">
        <v>2926480.3372999998</v>
      </c>
      <c r="O96" s="72">
        <v>4.6136414558098297E-2</v>
      </c>
      <c r="R96" s="481"/>
      <c r="S96" s="481"/>
      <c r="T96" s="481"/>
      <c r="U96" s="481"/>
      <c r="V96" s="481"/>
      <c r="W96" s="481"/>
      <c r="X96" s="481"/>
      <c r="Y96" s="481"/>
      <c r="Z96" s="481"/>
      <c r="AA96" s="481"/>
      <c r="AB96" s="481"/>
      <c r="AC96" s="481"/>
      <c r="AD96" s="481"/>
    </row>
    <row r="97" spans="1:30">
      <c r="A97" s="478" t="s">
        <v>890</v>
      </c>
      <c r="B97" s="480">
        <v>486344.82438000001</v>
      </c>
      <c r="C97" s="480">
        <v>556591.86476000003</v>
      </c>
      <c r="D97" s="480">
        <v>801360.36878999998</v>
      </c>
      <c r="E97" s="480">
        <v>388047.86943999998</v>
      </c>
      <c r="F97" s="480">
        <v>369598.70389</v>
      </c>
      <c r="G97" s="480">
        <v>265704.88652</v>
      </c>
      <c r="H97" s="480">
        <v>162932.09904000003</v>
      </c>
      <c r="I97" s="480">
        <v>295353.84158999997</v>
      </c>
      <c r="J97" s="480">
        <v>3429.6289400000001</v>
      </c>
      <c r="K97" s="480">
        <v>265767.43692999997</v>
      </c>
      <c r="L97" s="480">
        <v>34000.053380000005</v>
      </c>
      <c r="M97" s="480">
        <v>95768.051080000019</v>
      </c>
      <c r="N97" s="480">
        <v>3724899.6287400005</v>
      </c>
      <c r="O97" s="72">
        <v>5.872361801597098E-2</v>
      </c>
      <c r="R97" s="481"/>
      <c r="S97" s="481"/>
      <c r="T97" s="481"/>
      <c r="U97" s="481"/>
      <c r="V97" s="481"/>
      <c r="W97" s="481"/>
      <c r="X97" s="481"/>
      <c r="Y97" s="481"/>
      <c r="Z97" s="481"/>
      <c r="AA97" s="481"/>
      <c r="AB97" s="481"/>
      <c r="AC97" s="481"/>
      <c r="AD97" s="481"/>
    </row>
    <row r="98" spans="1:30">
      <c r="A98" s="478" t="s">
        <v>891</v>
      </c>
      <c r="B98" s="480">
        <v>680771.36083999986</v>
      </c>
      <c r="C98" s="480">
        <v>998125.25562000007</v>
      </c>
      <c r="D98" s="480">
        <v>1078683.1057599999</v>
      </c>
      <c r="E98" s="480">
        <v>516474.19894999999</v>
      </c>
      <c r="F98" s="480">
        <v>513781.85991</v>
      </c>
      <c r="G98" s="480">
        <v>333228.75569999998</v>
      </c>
      <c r="H98" s="480">
        <v>217186.52729</v>
      </c>
      <c r="I98" s="480">
        <v>397152.91031000001</v>
      </c>
      <c r="J98" s="480">
        <v>1647.04072</v>
      </c>
      <c r="K98" s="480">
        <v>454609.44129000005</v>
      </c>
      <c r="L98" s="480">
        <v>57664.751109999997</v>
      </c>
      <c r="M98" s="480">
        <v>126806.99818000001</v>
      </c>
      <c r="N98" s="480">
        <v>5376132.2056800006</v>
      </c>
      <c r="O98" s="72">
        <v>8.4755554650073575E-2</v>
      </c>
      <c r="R98" s="481"/>
      <c r="S98" s="481"/>
      <c r="T98" s="481"/>
      <c r="U98" s="481"/>
      <c r="V98" s="481"/>
      <c r="W98" s="481"/>
      <c r="X98" s="481"/>
      <c r="Y98" s="481"/>
      <c r="Z98" s="481"/>
      <c r="AA98" s="481"/>
      <c r="AB98" s="481"/>
      <c r="AC98" s="481"/>
      <c r="AD98" s="481"/>
    </row>
    <row r="99" spans="1:30">
      <c r="A99" s="478" t="s">
        <v>892</v>
      </c>
      <c r="B99" s="480">
        <v>618624.79584999999</v>
      </c>
      <c r="C99" s="480">
        <v>1090573.7598400002</v>
      </c>
      <c r="D99" s="480">
        <v>917832.0255600001</v>
      </c>
      <c r="E99" s="480">
        <v>431923.47950000002</v>
      </c>
      <c r="F99" s="480">
        <v>392794.56671000004</v>
      </c>
      <c r="G99" s="480">
        <v>302516.91366000002</v>
      </c>
      <c r="H99" s="480">
        <v>176817.86249999999</v>
      </c>
      <c r="I99" s="480">
        <v>360103.32406000001</v>
      </c>
      <c r="J99" s="480">
        <v>1287.87399</v>
      </c>
      <c r="K99" s="480">
        <v>432917.84583000001</v>
      </c>
      <c r="L99" s="480">
        <v>42989.017090000001</v>
      </c>
      <c r="M99" s="480">
        <v>134580.08624999999</v>
      </c>
      <c r="N99" s="480">
        <v>4902961.5508399997</v>
      </c>
      <c r="O99" s="72">
        <v>7.7295946187928205E-2</v>
      </c>
      <c r="R99" s="481"/>
      <c r="S99" s="481"/>
      <c r="T99" s="481"/>
      <c r="U99" s="481"/>
      <c r="V99" s="481"/>
      <c r="W99" s="481"/>
      <c r="X99" s="481"/>
      <c r="Y99" s="481"/>
      <c r="Z99" s="481"/>
      <c r="AA99" s="481"/>
      <c r="AB99" s="481"/>
      <c r="AC99" s="481"/>
      <c r="AD99" s="481"/>
    </row>
    <row r="100" spans="1:30">
      <c r="A100" s="478" t="s">
        <v>893</v>
      </c>
      <c r="B100" s="480">
        <v>556950.86790999991</v>
      </c>
      <c r="C100" s="480">
        <v>1059069.3060300001</v>
      </c>
      <c r="D100" s="480">
        <v>731071.76916999999</v>
      </c>
      <c r="E100" s="480">
        <v>356152.58006999991</v>
      </c>
      <c r="F100" s="480">
        <v>298798.54535999999</v>
      </c>
      <c r="G100" s="480">
        <v>253705.80689999997</v>
      </c>
      <c r="H100" s="480">
        <v>154717.26466000002</v>
      </c>
      <c r="I100" s="480">
        <v>338189.53289000003</v>
      </c>
      <c r="J100" s="480">
        <v>954.18654000000004</v>
      </c>
      <c r="K100" s="480">
        <v>412509.38590999995</v>
      </c>
      <c r="L100" s="480">
        <v>38700.372559999996</v>
      </c>
      <c r="M100" s="480">
        <v>154843.47644999999</v>
      </c>
      <c r="N100" s="480">
        <v>4355663.0944500007</v>
      </c>
      <c r="O100" s="72">
        <v>6.8667701484151203E-2</v>
      </c>
      <c r="R100" s="481"/>
      <c r="S100" s="481"/>
      <c r="T100" s="481"/>
      <c r="U100" s="481"/>
      <c r="V100" s="481"/>
      <c r="W100" s="481"/>
      <c r="X100" s="481"/>
      <c r="Y100" s="481"/>
      <c r="Z100" s="481"/>
      <c r="AA100" s="481"/>
      <c r="AB100" s="481"/>
      <c r="AC100" s="481"/>
      <c r="AD100" s="481"/>
    </row>
    <row r="101" spans="1:30">
      <c r="A101" s="478" t="s">
        <v>894</v>
      </c>
      <c r="B101" s="480">
        <v>388808.10087999993</v>
      </c>
      <c r="C101" s="480">
        <v>797838.68896000006</v>
      </c>
      <c r="D101" s="480">
        <v>467100.64931000001</v>
      </c>
      <c r="E101" s="480">
        <v>268528.97182999999</v>
      </c>
      <c r="F101" s="480">
        <v>228061.94274</v>
      </c>
      <c r="G101" s="480">
        <v>185574.36472000001</v>
      </c>
      <c r="H101" s="480">
        <v>108298.73103</v>
      </c>
      <c r="I101" s="480">
        <v>309819.09651999996</v>
      </c>
      <c r="J101" s="480">
        <v>487.15508</v>
      </c>
      <c r="K101" s="480">
        <v>321286.82676999999</v>
      </c>
      <c r="L101" s="480">
        <v>25951.102170000002</v>
      </c>
      <c r="M101" s="480">
        <v>117528.89209000001</v>
      </c>
      <c r="N101" s="480">
        <v>3219284.5221000002</v>
      </c>
      <c r="O101" s="72">
        <v>5.0752517759646655E-2</v>
      </c>
      <c r="R101" s="481"/>
      <c r="S101" s="481"/>
      <c r="T101" s="481"/>
      <c r="U101" s="481"/>
      <c r="V101" s="481"/>
      <c r="W101" s="481"/>
      <c r="X101" s="481"/>
      <c r="Y101" s="481"/>
      <c r="Z101" s="481"/>
      <c r="AA101" s="481"/>
      <c r="AB101" s="481"/>
      <c r="AC101" s="481"/>
      <c r="AD101" s="481"/>
    </row>
    <row r="102" spans="1:30">
      <c r="A102" s="478" t="s">
        <v>895</v>
      </c>
      <c r="B102" s="480">
        <v>576343.49023999996</v>
      </c>
      <c r="C102" s="480">
        <v>1271807.7643299999</v>
      </c>
      <c r="D102" s="480">
        <v>651037.09220000007</v>
      </c>
      <c r="E102" s="480">
        <v>364575.63974999991</v>
      </c>
      <c r="F102" s="480">
        <v>324605.49958999996</v>
      </c>
      <c r="G102" s="480">
        <v>299897.36276000005</v>
      </c>
      <c r="H102" s="480">
        <v>148685.15088999999</v>
      </c>
      <c r="I102" s="480">
        <v>494305.39269000007</v>
      </c>
      <c r="J102" s="480">
        <v>339.25814000000003</v>
      </c>
      <c r="K102" s="480">
        <v>487330.67142999999</v>
      </c>
      <c r="L102" s="480">
        <v>35043.35254</v>
      </c>
      <c r="M102" s="480">
        <v>208823.15429000001</v>
      </c>
      <c r="N102" s="480">
        <v>4862793.8288500002</v>
      </c>
      <c r="O102" s="72">
        <v>7.6662695846224274E-2</v>
      </c>
      <c r="R102" s="481"/>
      <c r="S102" s="481"/>
      <c r="T102" s="481"/>
      <c r="U102" s="481"/>
      <c r="V102" s="481"/>
      <c r="W102" s="481"/>
      <c r="X102" s="481"/>
      <c r="Y102" s="481"/>
      <c r="Z102" s="481"/>
      <c r="AA102" s="481"/>
      <c r="AB102" s="481"/>
      <c r="AC102" s="481"/>
      <c r="AD102" s="481"/>
    </row>
    <row r="103" spans="1:30">
      <c r="A103" s="478" t="s">
        <v>896</v>
      </c>
      <c r="B103" s="480">
        <v>900447.89869000006</v>
      </c>
      <c r="C103" s="480">
        <v>1968027.1594100003</v>
      </c>
      <c r="D103" s="480">
        <v>920532.94547000004</v>
      </c>
      <c r="E103" s="480">
        <v>532823.14538</v>
      </c>
      <c r="F103" s="480">
        <v>511897.03590999998</v>
      </c>
      <c r="G103" s="480">
        <v>496542.32801</v>
      </c>
      <c r="H103" s="480">
        <v>240522.80812</v>
      </c>
      <c r="I103" s="480">
        <v>784634.20201000001</v>
      </c>
      <c r="J103" s="480">
        <v>1932.4151899999999</v>
      </c>
      <c r="K103" s="480">
        <v>720732.92376000003</v>
      </c>
      <c r="L103" s="480">
        <v>52097.683939999995</v>
      </c>
      <c r="M103" s="480">
        <v>339015.76587000006</v>
      </c>
      <c r="N103" s="480">
        <v>7469206.3117600009</v>
      </c>
      <c r="O103" s="72">
        <v>0.11775319124038859</v>
      </c>
      <c r="R103" s="481"/>
      <c r="S103" s="481"/>
      <c r="T103" s="481"/>
      <c r="U103" s="481"/>
      <c r="V103" s="481"/>
      <c r="W103" s="481"/>
      <c r="X103" s="481"/>
      <c r="Y103" s="481"/>
      <c r="Z103" s="481"/>
      <c r="AA103" s="481"/>
      <c r="AB103" s="481"/>
      <c r="AC103" s="481"/>
      <c r="AD103" s="481"/>
    </row>
    <row r="104" spans="1:30">
      <c r="A104" s="478" t="s">
        <v>897</v>
      </c>
      <c r="B104" s="480">
        <v>1243247.53312</v>
      </c>
      <c r="C104" s="480">
        <v>2839370.4809699999</v>
      </c>
      <c r="D104" s="480">
        <v>1174095.35152</v>
      </c>
      <c r="E104" s="480">
        <v>715799.12361000001</v>
      </c>
      <c r="F104" s="480">
        <v>779925.46585000015</v>
      </c>
      <c r="G104" s="480">
        <v>763243.97525000013</v>
      </c>
      <c r="H104" s="480">
        <v>339521.49881000002</v>
      </c>
      <c r="I104" s="480">
        <v>1040413.8507300002</v>
      </c>
      <c r="J104" s="480">
        <v>2252.0018999999998</v>
      </c>
      <c r="K104" s="480">
        <v>928699.54265999992</v>
      </c>
      <c r="L104" s="480">
        <v>66556.180699999997</v>
      </c>
      <c r="M104" s="480">
        <v>467498.95194</v>
      </c>
      <c r="N104" s="480">
        <v>10360623.957060002</v>
      </c>
      <c r="O104" s="72">
        <v>0.16333683704312688</v>
      </c>
      <c r="R104" s="481"/>
      <c r="S104" s="481"/>
      <c r="T104" s="481"/>
      <c r="U104" s="481"/>
      <c r="V104" s="481"/>
      <c r="W104" s="481"/>
      <c r="X104" s="481"/>
      <c r="Y104" s="481"/>
      <c r="Z104" s="481"/>
      <c r="AA104" s="481"/>
      <c r="AB104" s="481"/>
      <c r="AC104" s="481"/>
      <c r="AD104" s="481"/>
    </row>
    <row r="105" spans="1:30">
      <c r="A105" s="478" t="s">
        <v>898</v>
      </c>
      <c r="B105" s="480">
        <v>253732.28157999998</v>
      </c>
      <c r="C105" s="480">
        <v>562624.2048200001</v>
      </c>
      <c r="D105" s="480">
        <v>218531.59784</v>
      </c>
      <c r="E105" s="480">
        <v>140003.50203</v>
      </c>
      <c r="F105" s="480">
        <v>173526.17040000003</v>
      </c>
      <c r="G105" s="480">
        <v>175850.58828999999</v>
      </c>
      <c r="H105" s="480">
        <v>73337.545069999993</v>
      </c>
      <c r="I105" s="480">
        <v>198101.45380000002</v>
      </c>
      <c r="J105" s="480">
        <v>435.41944999999993</v>
      </c>
      <c r="K105" s="480">
        <v>179514.97491999998</v>
      </c>
      <c r="L105" s="480">
        <v>13008.042289999999</v>
      </c>
      <c r="M105" s="480">
        <v>80559.922819999992</v>
      </c>
      <c r="N105" s="480">
        <v>2069225.7033099998</v>
      </c>
      <c r="O105" s="72">
        <v>3.262166283688793E-2</v>
      </c>
      <c r="R105" s="481"/>
      <c r="S105" s="481"/>
      <c r="T105" s="481"/>
      <c r="U105" s="481"/>
      <c r="V105" s="481"/>
      <c r="W105" s="481"/>
      <c r="X105" s="481"/>
      <c r="Y105" s="481"/>
      <c r="Z105" s="481"/>
      <c r="AA105" s="481"/>
      <c r="AB105" s="481"/>
      <c r="AC105" s="481"/>
      <c r="AD105" s="481"/>
    </row>
    <row r="106" spans="1:30" ht="15.75" thickBot="1">
      <c r="A106" s="478" t="s">
        <v>899</v>
      </c>
      <c r="B106" s="480">
        <v>324034.74502999999</v>
      </c>
      <c r="C106" s="480">
        <v>651631.88850999996</v>
      </c>
      <c r="D106" s="480">
        <v>245753.29155000002</v>
      </c>
      <c r="E106" s="480">
        <v>161264.33700999999</v>
      </c>
      <c r="F106" s="480">
        <v>198112.48118999999</v>
      </c>
      <c r="G106" s="480">
        <v>234759.52542000002</v>
      </c>
      <c r="H106" s="480">
        <v>98786.782129999992</v>
      </c>
      <c r="I106" s="480">
        <v>304868.59869000001</v>
      </c>
      <c r="J106" s="480">
        <v>499.49869999999999</v>
      </c>
      <c r="K106" s="480">
        <v>219778.93432</v>
      </c>
      <c r="L106" s="480">
        <v>19788.208750000005</v>
      </c>
      <c r="M106" s="480">
        <v>130252.60449</v>
      </c>
      <c r="N106" s="480">
        <v>2589530.89579</v>
      </c>
      <c r="O106" s="72">
        <v>4.0824354565592892E-2</v>
      </c>
      <c r="R106" s="481"/>
      <c r="S106" s="481"/>
      <c r="T106" s="481"/>
      <c r="U106" s="481"/>
      <c r="V106" s="481"/>
      <c r="W106" s="481"/>
      <c r="X106" s="481"/>
      <c r="Y106" s="481"/>
      <c r="Z106" s="481"/>
      <c r="AA106" s="481"/>
      <c r="AB106" s="481"/>
      <c r="AC106" s="481"/>
      <c r="AD106" s="481"/>
    </row>
    <row r="107" spans="1:30" ht="16.5" thickTop="1" thickBot="1">
      <c r="A107" s="475" t="s">
        <v>7</v>
      </c>
      <c r="B107" s="482">
        <v>7269139.0519699994</v>
      </c>
      <c r="C107" s="482">
        <v>14781217.891650002</v>
      </c>
      <c r="D107" s="482">
        <v>9586578.4647299983</v>
      </c>
      <c r="E107" s="482">
        <v>4565335.9922899995</v>
      </c>
      <c r="F107" s="482">
        <v>4595713.0531099997</v>
      </c>
      <c r="G107" s="482">
        <v>4229055.4531399999</v>
      </c>
      <c r="H107" s="482">
        <v>2102139.2939999998</v>
      </c>
      <c r="I107" s="482">
        <v>7564094.2871100008</v>
      </c>
      <c r="J107" s="482">
        <v>18075.826980000002</v>
      </c>
      <c r="K107" s="482">
        <v>5354718.3403100008</v>
      </c>
      <c r="L107" s="482">
        <v>971089.10488000012</v>
      </c>
      <c r="M107" s="482">
        <v>2393874.1365799997</v>
      </c>
      <c r="N107" s="482">
        <v>63431030.896750003</v>
      </c>
      <c r="O107" s="483">
        <v>1.0000000000000002</v>
      </c>
      <c r="R107" s="481"/>
      <c r="S107" s="481"/>
      <c r="T107" s="481"/>
      <c r="U107" s="481"/>
      <c r="V107" s="481"/>
      <c r="W107" s="481"/>
      <c r="X107" s="481"/>
      <c r="Y107" s="481"/>
      <c r="Z107" s="481"/>
      <c r="AA107" s="481"/>
      <c r="AB107" s="481"/>
      <c r="AC107" s="481"/>
      <c r="AD107" s="481"/>
    </row>
    <row r="108" spans="1:30" ht="16.5" thickTop="1" thickBot="1">
      <c r="A108" s="484" t="s">
        <v>900</v>
      </c>
      <c r="B108" s="72">
        <v>0.11459909998628835</v>
      </c>
      <c r="C108" s="72">
        <v>0.23302818325166685</v>
      </c>
      <c r="D108" s="72">
        <v>0.15113389029313701</v>
      </c>
      <c r="E108" s="72">
        <v>7.1973227105850371E-2</v>
      </c>
      <c r="F108" s="72">
        <v>7.2452126161888827E-2</v>
      </c>
      <c r="G108" s="72">
        <v>6.6671712462372773E-2</v>
      </c>
      <c r="H108" s="72">
        <v>3.3140550678133568E-2</v>
      </c>
      <c r="I108" s="72">
        <v>0.11924911482871012</v>
      </c>
      <c r="J108" s="72">
        <v>2.8496820443329963E-4</v>
      </c>
      <c r="K108" s="72">
        <v>8.4417961754809798E-2</v>
      </c>
      <c r="L108" s="72">
        <v>1.5309369738301944E-2</v>
      </c>
      <c r="M108" s="72">
        <v>3.7739795534407025E-2</v>
      </c>
      <c r="N108" s="72">
        <v>1</v>
      </c>
      <c r="O108" s="485"/>
    </row>
    <row r="109" spans="1:30" ht="27.75" thickTop="1" thickBot="1">
      <c r="A109" s="476" t="s">
        <v>903</v>
      </c>
      <c r="B109" s="476" t="s">
        <v>333</v>
      </c>
      <c r="C109" s="476" t="s">
        <v>394</v>
      </c>
      <c r="D109" s="476" t="s">
        <v>331</v>
      </c>
      <c r="E109" s="476" t="s">
        <v>330</v>
      </c>
      <c r="F109" s="476" t="s">
        <v>325</v>
      </c>
      <c r="G109" s="476" t="s">
        <v>328</v>
      </c>
      <c r="H109" s="476" t="s">
        <v>326</v>
      </c>
      <c r="I109" s="476" t="s">
        <v>335</v>
      </c>
      <c r="J109" s="476" t="s">
        <v>332</v>
      </c>
      <c r="K109" s="476" t="s">
        <v>329</v>
      </c>
      <c r="L109" s="476" t="s">
        <v>327</v>
      </c>
      <c r="M109" s="476" t="s">
        <v>334</v>
      </c>
      <c r="N109" s="477" t="s">
        <v>434</v>
      </c>
      <c r="O109" s="476" t="s">
        <v>769</v>
      </c>
    </row>
    <row r="110" spans="1:30" ht="15.75" thickTop="1">
      <c r="A110" s="478" t="s">
        <v>886</v>
      </c>
      <c r="B110" s="480">
        <v>12</v>
      </c>
      <c r="C110" s="480">
        <v>21</v>
      </c>
      <c r="D110" s="480">
        <v>22</v>
      </c>
      <c r="E110" s="480">
        <v>6</v>
      </c>
      <c r="F110" s="480">
        <v>7</v>
      </c>
      <c r="G110" s="480">
        <v>6</v>
      </c>
      <c r="H110" s="480">
        <v>4</v>
      </c>
      <c r="I110" s="480">
        <v>30</v>
      </c>
      <c r="J110" s="480">
        <v>0</v>
      </c>
      <c r="K110" s="480">
        <v>5</v>
      </c>
      <c r="L110" s="480">
        <v>5</v>
      </c>
      <c r="M110" s="480">
        <v>5</v>
      </c>
      <c r="N110" s="480">
        <v>123</v>
      </c>
      <c r="O110" s="72">
        <v>8.89884723754098E-6</v>
      </c>
    </row>
    <row r="111" spans="1:30">
      <c r="A111" s="478" t="s">
        <v>887</v>
      </c>
      <c r="B111" s="480">
        <v>6</v>
      </c>
      <c r="C111" s="480">
        <v>6</v>
      </c>
      <c r="D111" s="480">
        <v>29</v>
      </c>
      <c r="E111" s="480">
        <v>4</v>
      </c>
      <c r="F111" s="480">
        <v>16</v>
      </c>
      <c r="G111" s="480">
        <v>8</v>
      </c>
      <c r="H111" s="480">
        <v>4</v>
      </c>
      <c r="I111" s="480">
        <v>37</v>
      </c>
      <c r="J111" s="480">
        <v>0</v>
      </c>
      <c r="K111" s="480">
        <v>7</v>
      </c>
      <c r="L111" s="480">
        <v>7</v>
      </c>
      <c r="M111" s="480">
        <v>4</v>
      </c>
      <c r="N111" s="480">
        <v>128</v>
      </c>
      <c r="O111" s="72">
        <v>9.2605889951645979E-6</v>
      </c>
    </row>
    <row r="112" spans="1:30">
      <c r="A112" s="478" t="s">
        <v>888</v>
      </c>
      <c r="B112" s="480">
        <v>30</v>
      </c>
      <c r="C112" s="480">
        <v>24</v>
      </c>
      <c r="D112" s="480">
        <v>84</v>
      </c>
      <c r="E112" s="480">
        <v>31</v>
      </c>
      <c r="F112" s="480">
        <v>28</v>
      </c>
      <c r="G112" s="480">
        <v>15</v>
      </c>
      <c r="H112" s="480">
        <v>13</v>
      </c>
      <c r="I112" s="480">
        <v>69</v>
      </c>
      <c r="J112" s="480">
        <v>0</v>
      </c>
      <c r="K112" s="480">
        <v>12</v>
      </c>
      <c r="L112" s="480">
        <v>4</v>
      </c>
      <c r="M112" s="480">
        <v>8</v>
      </c>
      <c r="N112" s="480">
        <v>318</v>
      </c>
      <c r="O112" s="72">
        <v>2.3006775784862047E-5</v>
      </c>
    </row>
    <row r="113" spans="1:19">
      <c r="A113" s="478" t="s">
        <v>889</v>
      </c>
      <c r="B113" s="480">
        <v>168</v>
      </c>
      <c r="C113" s="480">
        <v>162</v>
      </c>
      <c r="D113" s="480">
        <v>342</v>
      </c>
      <c r="E113" s="480">
        <v>141</v>
      </c>
      <c r="F113" s="480">
        <v>164</v>
      </c>
      <c r="G113" s="480">
        <v>106</v>
      </c>
      <c r="H113" s="480">
        <v>78</v>
      </c>
      <c r="I113" s="480">
        <v>137</v>
      </c>
      <c r="J113" s="480">
        <v>2</v>
      </c>
      <c r="K113" s="480">
        <v>73</v>
      </c>
      <c r="L113" s="480">
        <v>20</v>
      </c>
      <c r="M113" s="480">
        <v>43</v>
      </c>
      <c r="N113" s="480">
        <v>1436</v>
      </c>
      <c r="O113" s="72">
        <v>1.0389223278950283E-4</v>
      </c>
    </row>
    <row r="114" spans="1:19">
      <c r="A114" s="478" t="s">
        <v>890</v>
      </c>
      <c r="B114" s="480">
        <v>533</v>
      </c>
      <c r="C114" s="480">
        <v>612</v>
      </c>
      <c r="D114" s="480">
        <v>861</v>
      </c>
      <c r="E114" s="480">
        <v>414</v>
      </c>
      <c r="F114" s="480">
        <v>394</v>
      </c>
      <c r="G114" s="480">
        <v>287</v>
      </c>
      <c r="H114" s="480">
        <v>177</v>
      </c>
      <c r="I114" s="480">
        <v>317</v>
      </c>
      <c r="J114" s="480">
        <v>4</v>
      </c>
      <c r="K114" s="480">
        <v>294</v>
      </c>
      <c r="L114" s="480">
        <v>37</v>
      </c>
      <c r="M114" s="480">
        <v>103</v>
      </c>
      <c r="N114" s="480">
        <v>4033</v>
      </c>
      <c r="O114" s="72">
        <v>2.9178090169920955E-4</v>
      </c>
    </row>
    <row r="115" spans="1:19">
      <c r="A115" s="478" t="s">
        <v>891</v>
      </c>
      <c r="B115" s="480">
        <v>1463</v>
      </c>
      <c r="C115" s="480">
        <v>2179</v>
      </c>
      <c r="D115" s="480">
        <v>2307</v>
      </c>
      <c r="E115" s="480">
        <v>1093</v>
      </c>
      <c r="F115" s="480">
        <v>1094</v>
      </c>
      <c r="G115" s="480">
        <v>708</v>
      </c>
      <c r="H115" s="480">
        <v>463</v>
      </c>
      <c r="I115" s="480">
        <v>847</v>
      </c>
      <c r="J115" s="480">
        <v>4</v>
      </c>
      <c r="K115" s="480">
        <v>989</v>
      </c>
      <c r="L115" s="480">
        <v>124</v>
      </c>
      <c r="M115" s="480">
        <v>273</v>
      </c>
      <c r="N115" s="480">
        <v>11544</v>
      </c>
      <c r="O115" s="72">
        <v>8.3518937000140719E-4</v>
      </c>
    </row>
    <row r="116" spans="1:19">
      <c r="A116" s="478" t="s">
        <v>892</v>
      </c>
      <c r="B116" s="480">
        <v>2363</v>
      </c>
      <c r="C116" s="480">
        <v>4202</v>
      </c>
      <c r="D116" s="480">
        <v>3495</v>
      </c>
      <c r="E116" s="480">
        <v>1658</v>
      </c>
      <c r="F116" s="480">
        <v>1497</v>
      </c>
      <c r="G116" s="480">
        <v>1155</v>
      </c>
      <c r="H116" s="480">
        <v>670</v>
      </c>
      <c r="I116" s="480">
        <v>1373</v>
      </c>
      <c r="J116" s="480">
        <v>5</v>
      </c>
      <c r="K116" s="480">
        <v>1655</v>
      </c>
      <c r="L116" s="480">
        <v>170</v>
      </c>
      <c r="M116" s="480">
        <v>524</v>
      </c>
      <c r="N116" s="480">
        <v>18767</v>
      </c>
      <c r="O116" s="72">
        <v>1.3577615130644844E-3</v>
      </c>
    </row>
    <row r="117" spans="1:19">
      <c r="A117" s="478" t="s">
        <v>893</v>
      </c>
      <c r="B117" s="480">
        <v>3324</v>
      </c>
      <c r="C117" s="480">
        <v>6364</v>
      </c>
      <c r="D117" s="480">
        <v>4368</v>
      </c>
      <c r="E117" s="480">
        <v>2129</v>
      </c>
      <c r="F117" s="480">
        <v>1778</v>
      </c>
      <c r="G117" s="480">
        <v>1521</v>
      </c>
      <c r="H117" s="480">
        <v>924</v>
      </c>
      <c r="I117" s="480">
        <v>2040</v>
      </c>
      <c r="J117" s="480">
        <v>6</v>
      </c>
      <c r="K117" s="480">
        <v>2497</v>
      </c>
      <c r="L117" s="480">
        <v>229</v>
      </c>
      <c r="M117" s="480">
        <v>937</v>
      </c>
      <c r="N117" s="480">
        <v>26117</v>
      </c>
      <c r="O117" s="72">
        <v>1.8895218967712017E-3</v>
      </c>
    </row>
    <row r="118" spans="1:19">
      <c r="A118" s="478" t="s">
        <v>894</v>
      </c>
      <c r="B118" s="480">
        <v>3284</v>
      </c>
      <c r="C118" s="480">
        <v>6765</v>
      </c>
      <c r="D118" s="480">
        <v>3949</v>
      </c>
      <c r="E118" s="480">
        <v>2273</v>
      </c>
      <c r="F118" s="480">
        <v>1928</v>
      </c>
      <c r="G118" s="480">
        <v>1573</v>
      </c>
      <c r="H118" s="480">
        <v>916</v>
      </c>
      <c r="I118" s="480">
        <v>2615</v>
      </c>
      <c r="J118" s="480">
        <v>4</v>
      </c>
      <c r="K118" s="480">
        <v>2717</v>
      </c>
      <c r="L118" s="480">
        <v>221</v>
      </c>
      <c r="M118" s="480">
        <v>998</v>
      </c>
      <c r="N118" s="480">
        <v>27243</v>
      </c>
      <c r="O118" s="72">
        <v>1.97098614058804E-3</v>
      </c>
    </row>
    <row r="119" spans="1:19">
      <c r="A119" s="478" t="s">
        <v>895</v>
      </c>
      <c r="B119" s="480">
        <v>6935</v>
      </c>
      <c r="C119" s="480">
        <v>15267</v>
      </c>
      <c r="D119" s="480">
        <v>7799</v>
      </c>
      <c r="E119" s="480">
        <v>4376</v>
      </c>
      <c r="F119" s="480">
        <v>3906</v>
      </c>
      <c r="G119" s="480">
        <v>3588</v>
      </c>
      <c r="H119" s="480">
        <v>1784</v>
      </c>
      <c r="I119" s="480">
        <v>5933</v>
      </c>
      <c r="J119" s="480">
        <v>4</v>
      </c>
      <c r="K119" s="480">
        <v>5836</v>
      </c>
      <c r="L119" s="480">
        <v>419</v>
      </c>
      <c r="M119" s="480">
        <v>2503</v>
      </c>
      <c r="N119" s="480">
        <v>58350</v>
      </c>
      <c r="O119" s="72">
        <v>4.2215263114676119E-3</v>
      </c>
    </row>
    <row r="120" spans="1:19">
      <c r="A120" s="478" t="s">
        <v>896</v>
      </c>
      <c r="B120" s="480">
        <v>18636</v>
      </c>
      <c r="C120" s="480">
        <v>40920</v>
      </c>
      <c r="D120" s="480">
        <v>19056</v>
      </c>
      <c r="E120" s="480">
        <v>11048</v>
      </c>
      <c r="F120" s="480">
        <v>10631</v>
      </c>
      <c r="G120" s="480">
        <v>10314</v>
      </c>
      <c r="H120" s="480">
        <v>4972</v>
      </c>
      <c r="I120" s="480">
        <v>16345</v>
      </c>
      <c r="J120" s="480">
        <v>39</v>
      </c>
      <c r="K120" s="480">
        <v>14997</v>
      </c>
      <c r="L120" s="480">
        <v>1075</v>
      </c>
      <c r="M120" s="480">
        <v>7078</v>
      </c>
      <c r="N120" s="480">
        <v>155111</v>
      </c>
      <c r="O120" s="72">
        <v>1.1222025153351375E-2</v>
      </c>
    </row>
    <row r="121" spans="1:19">
      <c r="A121" s="478" t="s">
        <v>897</v>
      </c>
      <c r="B121" s="480">
        <v>80475</v>
      </c>
      <c r="C121" s="480">
        <v>184836</v>
      </c>
      <c r="D121" s="480">
        <v>74835</v>
      </c>
      <c r="E121" s="480">
        <v>45946</v>
      </c>
      <c r="F121" s="480">
        <v>51743</v>
      </c>
      <c r="G121" s="480">
        <v>50303</v>
      </c>
      <c r="H121" s="480">
        <v>22052</v>
      </c>
      <c r="I121" s="480">
        <v>66759</v>
      </c>
      <c r="J121" s="480">
        <v>144</v>
      </c>
      <c r="K121" s="480">
        <v>59146</v>
      </c>
      <c r="L121" s="480">
        <v>4263</v>
      </c>
      <c r="M121" s="480">
        <v>29925</v>
      </c>
      <c r="N121" s="480">
        <v>670427</v>
      </c>
      <c r="O121" s="72">
        <v>4.850428826766575E-2</v>
      </c>
    </row>
    <row r="122" spans="1:19">
      <c r="A122" s="478" t="s">
        <v>898</v>
      </c>
      <c r="B122" s="480">
        <v>51917</v>
      </c>
      <c r="C122" s="480">
        <v>114427</v>
      </c>
      <c r="D122" s="480">
        <v>44421</v>
      </c>
      <c r="E122" s="480">
        <v>28603</v>
      </c>
      <c r="F122" s="480">
        <v>35253</v>
      </c>
      <c r="G122" s="480">
        <v>36041</v>
      </c>
      <c r="H122" s="480">
        <v>15076</v>
      </c>
      <c r="I122" s="480">
        <v>40486</v>
      </c>
      <c r="J122" s="480">
        <v>91</v>
      </c>
      <c r="K122" s="480">
        <v>36103</v>
      </c>
      <c r="L122" s="480">
        <v>2656</v>
      </c>
      <c r="M122" s="480">
        <v>16421</v>
      </c>
      <c r="N122" s="480">
        <v>421495</v>
      </c>
      <c r="O122" s="72">
        <v>3.0494468425913298E-2</v>
      </c>
    </row>
    <row r="123" spans="1:19" ht="15.75" thickBot="1">
      <c r="A123" s="478" t="s">
        <v>899</v>
      </c>
      <c r="B123" s="480">
        <v>1464502</v>
      </c>
      <c r="C123" s="480">
        <v>2900160</v>
      </c>
      <c r="D123" s="480">
        <v>1180714</v>
      </c>
      <c r="E123" s="480">
        <v>682243</v>
      </c>
      <c r="F123" s="480">
        <v>968513</v>
      </c>
      <c r="G123" s="480">
        <v>991213</v>
      </c>
      <c r="H123" s="480">
        <v>428958</v>
      </c>
      <c r="I123" s="480">
        <v>1555762</v>
      </c>
      <c r="J123" s="480">
        <v>1335</v>
      </c>
      <c r="K123" s="480">
        <v>1316457</v>
      </c>
      <c r="L123" s="480">
        <v>106963</v>
      </c>
      <c r="M123" s="480">
        <v>830103</v>
      </c>
      <c r="N123" s="480">
        <v>12426923</v>
      </c>
      <c r="O123" s="72">
        <v>0.89906739357467058</v>
      </c>
    </row>
    <row r="124" spans="1:19" ht="16.5" thickTop="1" thickBot="1">
      <c r="A124" s="475" t="s">
        <v>7</v>
      </c>
      <c r="B124" s="482">
        <v>1633648</v>
      </c>
      <c r="C124" s="482">
        <v>3275945</v>
      </c>
      <c r="D124" s="482">
        <v>1342282</v>
      </c>
      <c r="E124" s="482">
        <v>779965</v>
      </c>
      <c r="F124" s="482">
        <v>1076952</v>
      </c>
      <c r="G124" s="482">
        <v>1096838</v>
      </c>
      <c r="H124" s="482">
        <v>476091</v>
      </c>
      <c r="I124" s="482">
        <v>1692750</v>
      </c>
      <c r="J124" s="482">
        <v>1638</v>
      </c>
      <c r="K124" s="482">
        <v>1440788</v>
      </c>
      <c r="L124" s="482">
        <v>116193</v>
      </c>
      <c r="M124" s="482">
        <v>888925</v>
      </c>
      <c r="N124" s="482">
        <v>13822015</v>
      </c>
      <c r="O124" s="483">
        <v>1</v>
      </c>
      <c r="R124" s="481"/>
      <c r="S124" s="501"/>
    </row>
    <row r="125" spans="1:19" ht="15.75" thickTop="1">
      <c r="A125" s="484" t="s">
        <v>900</v>
      </c>
      <c r="B125" s="72">
        <v>0.11819173977166136</v>
      </c>
      <c r="C125" s="72">
        <v>0.23700922043566006</v>
      </c>
      <c r="D125" s="72">
        <v>9.7111889981308805E-2</v>
      </c>
      <c r="E125" s="72">
        <v>5.6429181996980902E-2</v>
      </c>
      <c r="F125" s="72">
        <v>7.7915701871253934E-2</v>
      </c>
      <c r="G125" s="72">
        <v>7.935442118967459E-2</v>
      </c>
      <c r="H125" s="72">
        <v>3.4444399025757098E-2</v>
      </c>
      <c r="I125" s="72">
        <v>0.12246767204347557</v>
      </c>
      <c r="J125" s="72">
        <v>1.1850659979749697E-4</v>
      </c>
      <c r="K125" s="72">
        <v>0.10423863669660322</v>
      </c>
      <c r="L125" s="72">
        <v>8.4063720087121877E-3</v>
      </c>
      <c r="M125" s="72">
        <v>6.4312258379114765E-2</v>
      </c>
      <c r="N125" s="72">
        <v>1</v>
      </c>
      <c r="O125" s="487"/>
    </row>
    <row r="126" spans="1:19" ht="16.5" thickBot="1">
      <c r="A126" s="488"/>
      <c r="B126" s="489"/>
      <c r="C126" s="490"/>
      <c r="D126" s="490"/>
      <c r="E126" s="490"/>
      <c r="F126" s="490"/>
      <c r="G126" s="489"/>
      <c r="H126" s="489"/>
      <c r="I126" s="489"/>
      <c r="J126" s="489"/>
      <c r="K126" s="489"/>
      <c r="L126" s="489"/>
      <c r="M126" s="489"/>
      <c r="N126" s="491"/>
      <c r="O126" s="491"/>
    </row>
    <row r="127" spans="1:19" ht="15.75" thickTop="1">
      <c r="A127" s="502" t="s">
        <v>1299</v>
      </c>
      <c r="B127" s="493"/>
      <c r="C127" s="494"/>
      <c r="D127" s="494"/>
      <c r="E127" s="494"/>
      <c r="F127" s="494"/>
      <c r="G127" s="493"/>
      <c r="H127" s="493"/>
      <c r="I127" s="493"/>
      <c r="J127" s="493"/>
      <c r="K127" s="493"/>
      <c r="L127" s="493"/>
      <c r="M127" s="493"/>
      <c r="N127" s="495"/>
      <c r="O127" s="496"/>
    </row>
    <row r="128" spans="1:19">
      <c r="A128" s="492"/>
      <c r="B128" s="493"/>
      <c r="C128" s="494"/>
      <c r="D128" s="494"/>
      <c r="E128" s="494"/>
      <c r="F128" s="494"/>
      <c r="G128" s="493"/>
      <c r="H128" s="493"/>
      <c r="I128" s="493"/>
      <c r="J128" s="493"/>
      <c r="K128" s="493"/>
      <c r="L128" s="493"/>
      <c r="M128" s="493"/>
      <c r="N128" s="495"/>
      <c r="O128" s="496"/>
    </row>
    <row r="129" spans="1:30">
      <c r="A129" s="492"/>
      <c r="B129" s="493"/>
      <c r="C129" s="494"/>
      <c r="D129" s="494"/>
      <c r="E129" s="494"/>
      <c r="F129" s="494"/>
      <c r="G129" s="493"/>
      <c r="H129" s="493"/>
      <c r="I129" s="493"/>
      <c r="J129" s="493"/>
      <c r="K129" s="493"/>
      <c r="L129" s="493"/>
      <c r="M129" s="493"/>
      <c r="N129" s="495"/>
      <c r="O129" s="496"/>
    </row>
    <row r="130" spans="1:30" ht="18">
      <c r="A130" s="788" t="s">
        <v>324</v>
      </c>
      <c r="B130" s="788"/>
      <c r="C130" s="788"/>
      <c r="D130" s="788"/>
      <c r="E130" s="788"/>
      <c r="F130" s="788"/>
      <c r="G130" s="788"/>
      <c r="H130" s="788"/>
      <c r="I130" s="788"/>
      <c r="J130" s="788"/>
      <c r="K130" s="788"/>
      <c r="L130" s="788"/>
      <c r="M130" s="788"/>
      <c r="N130" s="788"/>
      <c r="O130" s="788"/>
    </row>
    <row r="131" spans="1:30" ht="18">
      <c r="A131" s="788" t="s">
        <v>905</v>
      </c>
      <c r="B131" s="788"/>
      <c r="C131" s="788"/>
      <c r="D131" s="788"/>
      <c r="E131" s="788"/>
      <c r="F131" s="788"/>
      <c r="G131" s="788"/>
      <c r="H131" s="788"/>
      <c r="I131" s="788"/>
      <c r="J131" s="788"/>
      <c r="K131" s="788"/>
      <c r="L131" s="788"/>
      <c r="M131" s="788"/>
      <c r="N131" s="788"/>
      <c r="O131" s="788"/>
    </row>
    <row r="132" spans="1:30" ht="18">
      <c r="A132" s="788" t="s">
        <v>1293</v>
      </c>
      <c r="B132" s="788"/>
      <c r="C132" s="788"/>
      <c r="D132" s="788"/>
      <c r="E132" s="788"/>
      <c r="F132" s="788"/>
      <c r="G132" s="788"/>
      <c r="H132" s="788"/>
      <c r="I132" s="788"/>
      <c r="J132" s="788"/>
      <c r="K132" s="788"/>
      <c r="L132" s="788"/>
      <c r="M132" s="788"/>
      <c r="N132" s="788"/>
      <c r="O132" s="788"/>
    </row>
    <row r="133" spans="1:30" ht="18">
      <c r="A133" s="789" t="s">
        <v>2</v>
      </c>
      <c r="B133" s="789"/>
      <c r="C133" s="789"/>
      <c r="D133" s="789"/>
      <c r="E133" s="789"/>
      <c r="F133" s="789"/>
      <c r="G133" s="789"/>
      <c r="H133" s="789"/>
      <c r="I133" s="789"/>
      <c r="J133" s="789"/>
      <c r="K133" s="789"/>
      <c r="L133" s="789"/>
      <c r="M133" s="789"/>
      <c r="N133" s="789"/>
      <c r="O133" s="789"/>
    </row>
    <row r="134" spans="1:30" ht="15.75" thickBot="1">
      <c r="A134" s="497"/>
      <c r="B134" s="498"/>
      <c r="C134" s="499"/>
      <c r="D134" s="498"/>
      <c r="E134" s="498"/>
      <c r="F134" s="498"/>
      <c r="G134" s="498"/>
      <c r="H134" s="498"/>
      <c r="I134" s="499"/>
      <c r="J134" s="500"/>
      <c r="K134" s="498"/>
      <c r="L134" s="498"/>
      <c r="M134" s="498"/>
      <c r="N134" s="498"/>
      <c r="O134" s="473"/>
    </row>
    <row r="135" spans="1:30" ht="27.75" thickTop="1" thickBot="1">
      <c r="A135" s="476" t="s">
        <v>884</v>
      </c>
      <c r="B135" s="476" t="s">
        <v>333</v>
      </c>
      <c r="C135" s="476" t="s">
        <v>394</v>
      </c>
      <c r="D135" s="476" t="s">
        <v>331</v>
      </c>
      <c r="E135" s="476" t="s">
        <v>330</v>
      </c>
      <c r="F135" s="476" t="s">
        <v>325</v>
      </c>
      <c r="G135" s="476" t="s">
        <v>328</v>
      </c>
      <c r="H135" s="476" t="s">
        <v>326</v>
      </c>
      <c r="I135" s="476" t="s">
        <v>335</v>
      </c>
      <c r="J135" s="476" t="s">
        <v>332</v>
      </c>
      <c r="K135" s="476" t="s">
        <v>329</v>
      </c>
      <c r="L135" s="476" t="s">
        <v>327</v>
      </c>
      <c r="M135" s="476" t="s">
        <v>334</v>
      </c>
      <c r="N135" s="477" t="s">
        <v>434</v>
      </c>
      <c r="O135" s="503" t="s">
        <v>885</v>
      </c>
    </row>
    <row r="136" spans="1:30" ht="15.75" thickTop="1">
      <c r="A136" s="478" t="s">
        <v>886</v>
      </c>
      <c r="B136" s="480">
        <v>2315323.2247700002</v>
      </c>
      <c r="C136" s="480">
        <v>4625291.2598400004</v>
      </c>
      <c r="D136" s="480">
        <v>1775494.5324699997</v>
      </c>
      <c r="E136" s="480">
        <v>1426170.27816</v>
      </c>
      <c r="F136" s="480">
        <v>1174300</v>
      </c>
      <c r="G136" s="480">
        <v>430000</v>
      </c>
      <c r="H136" s="480">
        <v>539600</v>
      </c>
      <c r="I136" s="480">
        <v>1021000</v>
      </c>
      <c r="J136" s="480">
        <v>0</v>
      </c>
      <c r="K136" s="480">
        <v>558026.35707000003</v>
      </c>
      <c r="L136" s="480">
        <v>95000</v>
      </c>
      <c r="M136" s="480">
        <v>60000</v>
      </c>
      <c r="N136" s="480">
        <v>14020205.652310001</v>
      </c>
      <c r="O136" s="72">
        <v>0.13179615349713816</v>
      </c>
      <c r="P136" s="235"/>
      <c r="R136" s="481"/>
      <c r="S136" s="481"/>
      <c r="T136" s="481"/>
      <c r="U136" s="481"/>
      <c r="V136" s="481"/>
      <c r="W136" s="481"/>
      <c r="X136" s="481"/>
      <c r="Y136" s="481"/>
      <c r="Z136" s="481"/>
      <c r="AA136" s="481"/>
      <c r="AB136" s="481"/>
      <c r="AC136" s="481"/>
      <c r="AD136" s="481"/>
    </row>
    <row r="137" spans="1:30">
      <c r="A137" s="478" t="s">
        <v>887</v>
      </c>
      <c r="B137" s="480">
        <v>4813650.2553400006</v>
      </c>
      <c r="C137" s="480">
        <v>2892643.7345699999</v>
      </c>
      <c r="D137" s="480">
        <v>7064248.4032599991</v>
      </c>
      <c r="E137" s="480">
        <v>4026128.6414399999</v>
      </c>
      <c r="F137" s="480">
        <v>4655066.8472199999</v>
      </c>
      <c r="G137" s="480">
        <v>3460703.6639999999</v>
      </c>
      <c r="H137" s="480">
        <v>1696847.12427</v>
      </c>
      <c r="I137" s="480">
        <v>2273692.0551199997</v>
      </c>
      <c r="J137" s="480">
        <v>8000</v>
      </c>
      <c r="K137" s="480">
        <v>2366227.4494499997</v>
      </c>
      <c r="L137" s="480">
        <v>473500</v>
      </c>
      <c r="M137" s="480">
        <v>1125000</v>
      </c>
      <c r="N137" s="480">
        <v>34855708.174669996</v>
      </c>
      <c r="O137" s="72">
        <v>0.32765912132561104</v>
      </c>
      <c r="P137" s="235"/>
      <c r="R137" s="481"/>
      <c r="S137" s="481"/>
      <c r="T137" s="481"/>
      <c r="U137" s="481"/>
      <c r="V137" s="481"/>
      <c r="W137" s="481"/>
      <c r="X137" s="481"/>
      <c r="Y137" s="481"/>
      <c r="Z137" s="481"/>
      <c r="AA137" s="481"/>
      <c r="AB137" s="481"/>
      <c r="AC137" s="481"/>
      <c r="AD137" s="481"/>
    </row>
    <row r="138" spans="1:30">
      <c r="A138" s="478" t="s">
        <v>888</v>
      </c>
      <c r="B138" s="480">
        <v>3659653.0935200001</v>
      </c>
      <c r="C138" s="480">
        <v>3410186.3522299998</v>
      </c>
      <c r="D138" s="480">
        <v>4998402.5901499996</v>
      </c>
      <c r="E138" s="480">
        <v>3441274.8299800004</v>
      </c>
      <c r="F138" s="480">
        <v>2601481.6629400002</v>
      </c>
      <c r="G138" s="480">
        <v>2736277.34026</v>
      </c>
      <c r="H138" s="480">
        <v>4027614</v>
      </c>
      <c r="I138" s="480">
        <v>3697973.7583400002</v>
      </c>
      <c r="J138" s="480">
        <v>0</v>
      </c>
      <c r="K138" s="480">
        <v>5303812.6557499999</v>
      </c>
      <c r="L138" s="480">
        <v>1489620</v>
      </c>
      <c r="M138" s="480">
        <v>1251229.9621700002</v>
      </c>
      <c r="N138" s="480">
        <v>36617526.245339997</v>
      </c>
      <c r="O138" s="72">
        <v>0.34422099285834401</v>
      </c>
      <c r="P138" s="235"/>
      <c r="R138" s="481"/>
      <c r="S138" s="481"/>
      <c r="T138" s="481"/>
      <c r="U138" s="481"/>
      <c r="V138" s="481"/>
      <c r="W138" s="481"/>
      <c r="X138" s="481"/>
      <c r="Y138" s="481"/>
      <c r="Z138" s="481"/>
      <c r="AA138" s="481"/>
      <c r="AB138" s="481"/>
      <c r="AC138" s="481"/>
      <c r="AD138" s="481"/>
    </row>
    <row r="139" spans="1:30">
      <c r="A139" s="478" t="s">
        <v>889</v>
      </c>
      <c r="B139" s="480">
        <v>1362301.0989300001</v>
      </c>
      <c r="C139" s="480">
        <v>1206541.6360100002</v>
      </c>
      <c r="D139" s="480">
        <v>1650691.64334</v>
      </c>
      <c r="E139" s="480">
        <v>336294.3</v>
      </c>
      <c r="F139" s="480">
        <v>630735.46751999995</v>
      </c>
      <c r="G139" s="480">
        <v>392289.00306999998</v>
      </c>
      <c r="H139" s="480">
        <v>906188.58583999996</v>
      </c>
      <c r="I139" s="480">
        <v>1251480.6844200003</v>
      </c>
      <c r="J139" s="480">
        <v>11525.476429999999</v>
      </c>
      <c r="K139" s="480">
        <v>848041.17894999997</v>
      </c>
      <c r="L139" s="480">
        <v>210790.32292000001</v>
      </c>
      <c r="M139" s="480">
        <v>461936.68091</v>
      </c>
      <c r="N139" s="480">
        <v>9268816.0783399995</v>
      </c>
      <c r="O139" s="72">
        <v>8.7130983445764795E-2</v>
      </c>
      <c r="P139" s="235"/>
      <c r="R139" s="481"/>
      <c r="S139" s="481"/>
      <c r="T139" s="481"/>
      <c r="U139" s="481"/>
      <c r="V139" s="481"/>
      <c r="W139" s="481"/>
      <c r="X139" s="481"/>
      <c r="Y139" s="481"/>
      <c r="Z139" s="481"/>
      <c r="AA139" s="481"/>
      <c r="AB139" s="481"/>
      <c r="AC139" s="481"/>
      <c r="AD139" s="481"/>
    </row>
    <row r="140" spans="1:30">
      <c r="A140" s="478" t="s">
        <v>890</v>
      </c>
      <c r="B140" s="480">
        <v>487211.37323999999</v>
      </c>
      <c r="C140" s="480">
        <v>370925.95148000005</v>
      </c>
      <c r="D140" s="480">
        <v>837191.11716000002</v>
      </c>
      <c r="E140" s="480">
        <v>230182.22944999998</v>
      </c>
      <c r="F140" s="480">
        <v>360728.65581999999</v>
      </c>
      <c r="G140" s="480">
        <v>243448.02422999998</v>
      </c>
      <c r="H140" s="480">
        <v>342463.65441999998</v>
      </c>
      <c r="I140" s="480">
        <v>528509.81909</v>
      </c>
      <c r="J140" s="480">
        <v>1733.92317</v>
      </c>
      <c r="K140" s="480">
        <v>706233.81367000006</v>
      </c>
      <c r="L140" s="480">
        <v>149686.04777999999</v>
      </c>
      <c r="M140" s="480">
        <v>276035.71317</v>
      </c>
      <c r="N140" s="480">
        <v>4534350.3226800002</v>
      </c>
      <c r="O140" s="72">
        <v>4.2624904795121009E-2</v>
      </c>
      <c r="P140" s="235"/>
      <c r="R140" s="481"/>
      <c r="S140" s="481"/>
      <c r="T140" s="481"/>
      <c r="U140" s="481"/>
      <c r="V140" s="481"/>
      <c r="W140" s="481"/>
      <c r="X140" s="481"/>
      <c r="Y140" s="481"/>
      <c r="Z140" s="481"/>
      <c r="AA140" s="481"/>
      <c r="AB140" s="481"/>
      <c r="AC140" s="481"/>
      <c r="AD140" s="481"/>
    </row>
    <row r="141" spans="1:30">
      <c r="A141" s="478" t="s">
        <v>891</v>
      </c>
      <c r="B141" s="480">
        <v>197389.39762999999</v>
      </c>
      <c r="C141" s="480">
        <v>266968.34509000002</v>
      </c>
      <c r="D141" s="480">
        <v>270739.10342999996</v>
      </c>
      <c r="E141" s="480">
        <v>79123.479240000001</v>
      </c>
      <c r="F141" s="480">
        <v>60806.694879999995</v>
      </c>
      <c r="G141" s="480">
        <v>132812.95658</v>
      </c>
      <c r="H141" s="480">
        <v>76189.455889999997</v>
      </c>
      <c r="I141" s="480">
        <v>341641.02409999998</v>
      </c>
      <c r="J141" s="480">
        <v>0</v>
      </c>
      <c r="K141" s="480">
        <v>287608.58480000001</v>
      </c>
      <c r="L141" s="480">
        <v>61164.302069999991</v>
      </c>
      <c r="M141" s="480">
        <v>312664.22343000007</v>
      </c>
      <c r="N141" s="480">
        <v>2087107.5671399999</v>
      </c>
      <c r="O141" s="72">
        <v>1.9619737121224067E-2</v>
      </c>
      <c r="P141" s="235"/>
      <c r="R141" s="481"/>
      <c r="S141" s="481"/>
      <c r="T141" s="481"/>
      <c r="U141" s="481"/>
      <c r="V141" s="481"/>
      <c r="W141" s="481"/>
      <c r="X141" s="481"/>
      <c r="Y141" s="481"/>
      <c r="Z141" s="481"/>
      <c r="AA141" s="481"/>
      <c r="AB141" s="481"/>
      <c r="AC141" s="481"/>
      <c r="AD141" s="481"/>
    </row>
    <row r="142" spans="1:30">
      <c r="A142" s="478" t="s">
        <v>892</v>
      </c>
      <c r="B142" s="480">
        <v>11882.196029999999</v>
      </c>
      <c r="C142" s="480">
        <v>147463.74506000002</v>
      </c>
      <c r="D142" s="480">
        <v>50585.512520000004</v>
      </c>
      <c r="E142" s="480">
        <v>5257.9098600000007</v>
      </c>
      <c r="F142" s="480">
        <v>4280.4630999999999</v>
      </c>
      <c r="G142" s="480">
        <v>6541</v>
      </c>
      <c r="H142" s="480">
        <v>4220.9869600000002</v>
      </c>
      <c r="I142" s="480">
        <v>196240.46931000001</v>
      </c>
      <c r="J142" s="480">
        <v>260.85685000000001</v>
      </c>
      <c r="K142" s="480">
        <v>135956.18028999999</v>
      </c>
      <c r="L142" s="480">
        <v>13801.85471</v>
      </c>
      <c r="M142" s="480">
        <v>277314.05384000001</v>
      </c>
      <c r="N142" s="480">
        <v>853805.22852999996</v>
      </c>
      <c r="O142" s="72">
        <v>8.0261479572133511E-3</v>
      </c>
      <c r="P142" s="235"/>
      <c r="R142" s="481"/>
      <c r="S142" s="481"/>
      <c r="T142" s="481"/>
      <c r="U142" s="481"/>
      <c r="V142" s="481"/>
      <c r="W142" s="481"/>
      <c r="X142" s="481"/>
      <c r="Y142" s="481"/>
      <c r="Z142" s="481"/>
      <c r="AA142" s="481"/>
      <c r="AB142" s="481"/>
      <c r="AC142" s="481"/>
      <c r="AD142" s="481"/>
    </row>
    <row r="143" spans="1:30">
      <c r="A143" s="478" t="s">
        <v>893</v>
      </c>
      <c r="B143" s="480">
        <v>7204.5857599999999</v>
      </c>
      <c r="C143" s="480">
        <v>179221.16026</v>
      </c>
      <c r="D143" s="480">
        <v>38503.952410000005</v>
      </c>
      <c r="E143" s="480">
        <v>1574.67275</v>
      </c>
      <c r="F143" s="480">
        <v>2893.8570399999999</v>
      </c>
      <c r="G143" s="480">
        <v>1634.2230199999999</v>
      </c>
      <c r="H143" s="480">
        <v>3908.8082000000004</v>
      </c>
      <c r="I143" s="480">
        <v>200389.07692000002</v>
      </c>
      <c r="J143" s="480">
        <v>0</v>
      </c>
      <c r="K143" s="480">
        <v>177185.15707999998</v>
      </c>
      <c r="L143" s="480">
        <v>9844.5792400000009</v>
      </c>
      <c r="M143" s="480">
        <v>359942.71859999996</v>
      </c>
      <c r="N143" s="480">
        <v>982302.79128</v>
      </c>
      <c r="O143" s="72">
        <v>9.2340820577674915E-3</v>
      </c>
      <c r="P143" s="235"/>
      <c r="R143" s="481"/>
      <c r="S143" s="481"/>
      <c r="T143" s="481"/>
      <c r="U143" s="481"/>
      <c r="V143" s="481"/>
      <c r="W143" s="481"/>
      <c r="X143" s="481"/>
      <c r="Y143" s="481"/>
      <c r="Z143" s="481"/>
      <c r="AA143" s="481"/>
      <c r="AB143" s="481"/>
      <c r="AC143" s="481"/>
      <c r="AD143" s="481"/>
    </row>
    <row r="144" spans="1:30">
      <c r="A144" s="478" t="s">
        <v>894</v>
      </c>
      <c r="B144" s="480">
        <v>945.66178000000002</v>
      </c>
      <c r="C144" s="480">
        <v>70084.72957000001</v>
      </c>
      <c r="D144" s="480">
        <v>13941.423629999998</v>
      </c>
      <c r="E144" s="480">
        <v>1031.64057</v>
      </c>
      <c r="F144" s="480">
        <v>936.8288500000001</v>
      </c>
      <c r="G144" s="480">
        <v>233.55086</v>
      </c>
      <c r="H144" s="480">
        <v>596.96560999999997</v>
      </c>
      <c r="I144" s="480">
        <v>104923.95462</v>
      </c>
      <c r="J144" s="480">
        <v>0</v>
      </c>
      <c r="K144" s="480">
        <v>62046.30229</v>
      </c>
      <c r="L144" s="480">
        <v>3802.8721399999995</v>
      </c>
      <c r="M144" s="480">
        <v>159891.13682000001</v>
      </c>
      <c r="N144" s="480">
        <v>418435.06674000004</v>
      </c>
      <c r="O144" s="72">
        <v>3.9334752750623146E-3</v>
      </c>
      <c r="P144" s="235"/>
      <c r="R144" s="481"/>
      <c r="S144" s="481"/>
      <c r="T144" s="481"/>
      <c r="U144" s="481"/>
      <c r="V144" s="481"/>
      <c r="W144" s="481"/>
      <c r="X144" s="481"/>
      <c r="Y144" s="481"/>
      <c r="Z144" s="481"/>
      <c r="AA144" s="481"/>
      <c r="AB144" s="481"/>
      <c r="AC144" s="481"/>
      <c r="AD144" s="481"/>
    </row>
    <row r="145" spans="1:30">
      <c r="A145" s="478" t="s">
        <v>895</v>
      </c>
      <c r="B145" s="480">
        <v>16199.315529999998</v>
      </c>
      <c r="C145" s="480">
        <v>196505.42137999999</v>
      </c>
      <c r="D145" s="480">
        <v>38067.264620000002</v>
      </c>
      <c r="E145" s="480">
        <v>3704.08851</v>
      </c>
      <c r="F145" s="480">
        <v>445.33749</v>
      </c>
      <c r="G145" s="480">
        <v>4381.6685599999992</v>
      </c>
      <c r="H145" s="480">
        <v>3114.3712799999998</v>
      </c>
      <c r="I145" s="480">
        <v>225136.85682999998</v>
      </c>
      <c r="J145" s="480">
        <v>0</v>
      </c>
      <c r="K145" s="480">
        <v>173904.51931</v>
      </c>
      <c r="L145" s="480">
        <v>11080.940039999999</v>
      </c>
      <c r="M145" s="480">
        <v>453047.97482999996</v>
      </c>
      <c r="N145" s="480">
        <v>1125587.75838</v>
      </c>
      <c r="O145" s="72">
        <v>1.0581024319961239E-2</v>
      </c>
      <c r="P145" s="235"/>
      <c r="R145" s="481"/>
      <c r="S145" s="481"/>
      <c r="T145" s="481"/>
      <c r="U145" s="481"/>
      <c r="V145" s="481"/>
      <c r="W145" s="481"/>
      <c r="X145" s="481"/>
      <c r="Y145" s="481"/>
      <c r="Z145" s="481"/>
      <c r="AA145" s="481"/>
      <c r="AB145" s="481"/>
      <c r="AC145" s="481"/>
      <c r="AD145" s="481"/>
    </row>
    <row r="146" spans="1:30">
      <c r="A146" s="478" t="s">
        <v>896</v>
      </c>
      <c r="B146" s="480">
        <v>9932.7276500000007</v>
      </c>
      <c r="C146" s="480">
        <v>149302.60107000003</v>
      </c>
      <c r="D146" s="480">
        <v>30125.548889999998</v>
      </c>
      <c r="E146" s="480">
        <v>2566.9917600000003</v>
      </c>
      <c r="F146" s="480">
        <v>1080.79691</v>
      </c>
      <c r="G146" s="480">
        <v>3048.1005699999996</v>
      </c>
      <c r="H146" s="480">
        <v>1641.0766599999999</v>
      </c>
      <c r="I146" s="480">
        <v>164610.09002999999</v>
      </c>
      <c r="J146" s="480">
        <v>0</v>
      </c>
      <c r="K146" s="480">
        <v>146327.38373999999</v>
      </c>
      <c r="L146" s="480">
        <v>12833.361219999999</v>
      </c>
      <c r="M146" s="480">
        <v>371654.66945000004</v>
      </c>
      <c r="N146" s="480">
        <v>893123.34795000008</v>
      </c>
      <c r="O146" s="72">
        <v>8.3957557240896784E-3</v>
      </c>
      <c r="P146" s="235"/>
      <c r="R146" s="481"/>
      <c r="S146" s="481"/>
      <c r="T146" s="481"/>
      <c r="U146" s="481"/>
      <c r="V146" s="481"/>
      <c r="W146" s="481"/>
      <c r="X146" s="481"/>
      <c r="Y146" s="481"/>
      <c r="Z146" s="481"/>
      <c r="AA146" s="481"/>
      <c r="AB146" s="481"/>
      <c r="AC146" s="481"/>
      <c r="AD146" s="481"/>
    </row>
    <row r="147" spans="1:30">
      <c r="A147" s="478" t="s">
        <v>897</v>
      </c>
      <c r="B147" s="480">
        <v>7292.2022200000001</v>
      </c>
      <c r="C147" s="480">
        <v>98004.236949999991</v>
      </c>
      <c r="D147" s="480">
        <v>17416.025530000003</v>
      </c>
      <c r="E147" s="480">
        <v>1836.0520199999999</v>
      </c>
      <c r="F147" s="480">
        <v>876.89995999999996</v>
      </c>
      <c r="G147" s="480">
        <v>1837.3365900000001</v>
      </c>
      <c r="H147" s="480">
        <v>1368.53475</v>
      </c>
      <c r="I147" s="480">
        <v>116437.4421</v>
      </c>
      <c r="J147" s="480">
        <v>29.317240000000002</v>
      </c>
      <c r="K147" s="480">
        <v>118495.45225</v>
      </c>
      <c r="L147" s="480">
        <v>6286.3852100000004</v>
      </c>
      <c r="M147" s="480">
        <v>277149.80981999997</v>
      </c>
      <c r="N147" s="480">
        <v>647029.69464</v>
      </c>
      <c r="O147" s="72">
        <v>6.0823661982397246E-3</v>
      </c>
      <c r="P147" s="235"/>
      <c r="R147" s="481"/>
      <c r="S147" s="481"/>
      <c r="T147" s="481"/>
      <c r="U147" s="481"/>
      <c r="V147" s="481"/>
      <c r="W147" s="481"/>
      <c r="X147" s="481"/>
      <c r="Y147" s="481"/>
      <c r="Z147" s="481"/>
      <c r="AA147" s="481"/>
      <c r="AB147" s="481"/>
      <c r="AC147" s="481"/>
      <c r="AD147" s="481"/>
    </row>
    <row r="148" spans="1:30">
      <c r="A148" s="478" t="s">
        <v>898</v>
      </c>
      <c r="B148" s="480">
        <v>66.59132000000001</v>
      </c>
      <c r="C148" s="480">
        <v>5178.5098599999992</v>
      </c>
      <c r="D148" s="480">
        <v>878.39210000000003</v>
      </c>
      <c r="E148" s="480">
        <v>65.24978999999999</v>
      </c>
      <c r="F148" s="480">
        <v>73.770479999999992</v>
      </c>
      <c r="G148" s="480">
        <v>22.934049999999999</v>
      </c>
      <c r="H148" s="480">
        <v>115.02153</v>
      </c>
      <c r="I148" s="480">
        <v>2740.0654900000004</v>
      </c>
      <c r="J148" s="480">
        <v>0</v>
      </c>
      <c r="K148" s="480">
        <v>1318.9077400000001</v>
      </c>
      <c r="L148" s="480">
        <v>548.28877999999997</v>
      </c>
      <c r="M148" s="480">
        <v>18046.411539999997</v>
      </c>
      <c r="N148" s="480">
        <v>29054.142679999997</v>
      </c>
      <c r="O148" s="72">
        <v>2.7312183168655028E-4</v>
      </c>
      <c r="P148" s="235"/>
      <c r="R148" s="481"/>
      <c r="S148" s="481"/>
      <c r="T148" s="481"/>
      <c r="U148" s="481"/>
      <c r="V148" s="481"/>
      <c r="W148" s="481"/>
      <c r="X148" s="481"/>
      <c r="Y148" s="481"/>
      <c r="Z148" s="481"/>
      <c r="AA148" s="481"/>
      <c r="AB148" s="481"/>
      <c r="AC148" s="481"/>
      <c r="AD148" s="481"/>
    </row>
    <row r="149" spans="1:30" ht="15.75" thickBot="1">
      <c r="A149" s="478" t="s">
        <v>899</v>
      </c>
      <c r="B149" s="480">
        <v>274.85861999999997</v>
      </c>
      <c r="C149" s="480">
        <v>5408.3709600000002</v>
      </c>
      <c r="D149" s="480">
        <v>500.87857000000002</v>
      </c>
      <c r="E149" s="480">
        <v>35.981269999999995</v>
      </c>
      <c r="F149" s="480">
        <v>1.01057</v>
      </c>
      <c r="G149" s="480">
        <v>28.280759999999997</v>
      </c>
      <c r="H149" s="480">
        <v>7.03843</v>
      </c>
      <c r="I149" s="480">
        <v>11807.917730000001</v>
      </c>
      <c r="J149" s="480">
        <v>0</v>
      </c>
      <c r="K149" s="480">
        <v>4642.0094600000002</v>
      </c>
      <c r="L149" s="480">
        <v>345.27080000000007</v>
      </c>
      <c r="M149" s="480">
        <v>21854.092339999999</v>
      </c>
      <c r="N149" s="480">
        <v>44905.709510000001</v>
      </c>
      <c r="O149" s="72">
        <v>4.2213359277670282E-4</v>
      </c>
      <c r="P149" s="235"/>
      <c r="R149" s="481"/>
      <c r="S149" s="481"/>
      <c r="T149" s="481"/>
      <c r="U149" s="481"/>
      <c r="V149" s="481"/>
      <c r="W149" s="481"/>
      <c r="X149" s="481"/>
      <c r="Y149" s="481"/>
      <c r="Z149" s="481"/>
      <c r="AA149" s="481"/>
      <c r="AB149" s="481"/>
      <c r="AC149" s="481"/>
      <c r="AD149" s="481"/>
    </row>
    <row r="150" spans="1:30" ht="16.5" thickTop="1" thickBot="1">
      <c r="A150" s="475" t="s">
        <v>7</v>
      </c>
      <c r="B150" s="482">
        <v>12889326.58234</v>
      </c>
      <c r="C150" s="482">
        <v>13623726.054330001</v>
      </c>
      <c r="D150" s="482">
        <v>16786786.388079997</v>
      </c>
      <c r="E150" s="482">
        <v>9555246.344800001</v>
      </c>
      <c r="F150" s="482">
        <v>9493708.2927799951</v>
      </c>
      <c r="G150" s="482">
        <v>7413258.0825500004</v>
      </c>
      <c r="H150" s="482">
        <v>7603875.6238399977</v>
      </c>
      <c r="I150" s="482">
        <v>10136583.214100001</v>
      </c>
      <c r="J150" s="482">
        <v>21549.573689999997</v>
      </c>
      <c r="K150" s="482">
        <v>10889825.951850001</v>
      </c>
      <c r="L150" s="482">
        <v>2538304.2249100003</v>
      </c>
      <c r="M150" s="482">
        <v>5425767.44692</v>
      </c>
      <c r="N150" s="482">
        <v>106377957.78018998</v>
      </c>
      <c r="O150" s="483">
        <v>1.0000000000000002</v>
      </c>
      <c r="P150" s="235"/>
      <c r="R150" s="481"/>
      <c r="S150" s="481"/>
      <c r="T150" s="481"/>
      <c r="U150" s="481"/>
      <c r="V150" s="481"/>
      <c r="W150" s="481"/>
      <c r="X150" s="481"/>
      <c r="Y150" s="481"/>
      <c r="Z150" s="481"/>
      <c r="AA150" s="481"/>
      <c r="AB150" s="481"/>
      <c r="AC150" s="481"/>
      <c r="AD150" s="481"/>
    </row>
    <row r="151" spans="1:30" ht="16.5" thickTop="1" thickBot="1">
      <c r="A151" s="484" t="s">
        <v>900</v>
      </c>
      <c r="B151" s="72">
        <v>0.12116538850062686</v>
      </c>
      <c r="C151" s="72">
        <v>0.12806906936943521</v>
      </c>
      <c r="D151" s="72">
        <v>0.15780323986635211</v>
      </c>
      <c r="E151" s="72">
        <v>8.9823555031429719E-2</v>
      </c>
      <c r="F151" s="72">
        <v>8.9245070039762897E-2</v>
      </c>
      <c r="G151" s="72">
        <v>6.9687915027172295E-2</v>
      </c>
      <c r="H151" s="72">
        <v>7.1479804486865361E-2</v>
      </c>
      <c r="I151" s="72">
        <v>9.5288379525440239E-2</v>
      </c>
      <c r="J151" s="72">
        <v>2.0257555361730231E-4</v>
      </c>
      <c r="K151" s="72">
        <v>0.10236919545261224</v>
      </c>
      <c r="L151" s="72">
        <v>2.3861185887352043E-2</v>
      </c>
      <c r="M151" s="72">
        <v>5.1004621259333881E-2</v>
      </c>
      <c r="N151" s="72">
        <v>1</v>
      </c>
      <c r="O151" s="487"/>
    </row>
    <row r="152" spans="1:30" ht="27.75" thickTop="1" thickBot="1">
      <c r="A152" s="476" t="s">
        <v>903</v>
      </c>
      <c r="B152" s="476" t="s">
        <v>333</v>
      </c>
      <c r="C152" s="476" t="s">
        <v>394</v>
      </c>
      <c r="D152" s="476" t="s">
        <v>331</v>
      </c>
      <c r="E152" s="476" t="s">
        <v>330</v>
      </c>
      <c r="F152" s="476" t="s">
        <v>325</v>
      </c>
      <c r="G152" s="476" t="s">
        <v>328</v>
      </c>
      <c r="H152" s="476" t="s">
        <v>326</v>
      </c>
      <c r="I152" s="476" t="s">
        <v>335</v>
      </c>
      <c r="J152" s="476" t="s">
        <v>332</v>
      </c>
      <c r="K152" s="476" t="s">
        <v>329</v>
      </c>
      <c r="L152" s="476" t="s">
        <v>327</v>
      </c>
      <c r="M152" s="476" t="s">
        <v>334</v>
      </c>
      <c r="N152" s="477" t="s">
        <v>434</v>
      </c>
      <c r="O152" s="503" t="s">
        <v>769</v>
      </c>
    </row>
    <row r="153" spans="1:30" ht="15.75" thickTop="1">
      <c r="A153" s="478" t="s">
        <v>886</v>
      </c>
      <c r="B153" s="480">
        <v>95</v>
      </c>
      <c r="C153" s="480">
        <v>80</v>
      </c>
      <c r="D153" s="480">
        <v>67</v>
      </c>
      <c r="E153" s="480">
        <v>61</v>
      </c>
      <c r="F153" s="480">
        <v>52</v>
      </c>
      <c r="G153" s="480">
        <v>19</v>
      </c>
      <c r="H153" s="480">
        <v>28</v>
      </c>
      <c r="I153" s="480">
        <v>41</v>
      </c>
      <c r="J153" s="480">
        <v>0</v>
      </c>
      <c r="K153" s="480">
        <v>22</v>
      </c>
      <c r="L153" s="480">
        <v>5</v>
      </c>
      <c r="M153" s="480">
        <v>4</v>
      </c>
      <c r="N153" s="480">
        <v>474</v>
      </c>
      <c r="O153" s="72">
        <v>3.3359842913144762E-3</v>
      </c>
      <c r="P153" s="235"/>
    </row>
    <row r="154" spans="1:30">
      <c r="A154" s="478" t="s">
        <v>887</v>
      </c>
      <c r="B154" s="480">
        <v>485</v>
      </c>
      <c r="C154" s="480">
        <v>292</v>
      </c>
      <c r="D154" s="480">
        <v>729</v>
      </c>
      <c r="E154" s="480">
        <v>412</v>
      </c>
      <c r="F154" s="480">
        <v>467</v>
      </c>
      <c r="G154" s="480">
        <v>348</v>
      </c>
      <c r="H154" s="480">
        <v>181</v>
      </c>
      <c r="I154" s="480">
        <v>236</v>
      </c>
      <c r="J154" s="480">
        <v>1</v>
      </c>
      <c r="K154" s="480">
        <v>242</v>
      </c>
      <c r="L154" s="480">
        <v>50</v>
      </c>
      <c r="M154" s="480">
        <v>116</v>
      </c>
      <c r="N154" s="480">
        <v>3559</v>
      </c>
      <c r="O154" s="72">
        <v>2.5048033951030002E-2</v>
      </c>
      <c r="P154" s="235"/>
    </row>
    <row r="155" spans="1:30">
      <c r="A155" s="478" t="s">
        <v>888</v>
      </c>
      <c r="B155" s="480">
        <v>731</v>
      </c>
      <c r="C155" s="480">
        <v>666</v>
      </c>
      <c r="D155" s="480">
        <v>981</v>
      </c>
      <c r="E155" s="480">
        <v>686</v>
      </c>
      <c r="F155" s="480">
        <v>528</v>
      </c>
      <c r="G155" s="480">
        <v>542</v>
      </c>
      <c r="H155" s="480">
        <v>809</v>
      </c>
      <c r="I155" s="480">
        <v>739</v>
      </c>
      <c r="J155" s="480">
        <v>0</v>
      </c>
      <c r="K155" s="480">
        <v>1065</v>
      </c>
      <c r="L155" s="480">
        <v>303</v>
      </c>
      <c r="M155" s="480">
        <v>255</v>
      </c>
      <c r="N155" s="480">
        <v>7305</v>
      </c>
      <c r="O155" s="72">
        <v>5.1412162970574368E-2</v>
      </c>
      <c r="P155" s="235"/>
    </row>
    <row r="156" spans="1:30">
      <c r="A156" s="478" t="s">
        <v>889</v>
      </c>
      <c r="B156" s="480">
        <v>604</v>
      </c>
      <c r="C156" s="480">
        <v>558</v>
      </c>
      <c r="D156" s="480">
        <v>707</v>
      </c>
      <c r="E156" s="480">
        <v>153</v>
      </c>
      <c r="F156" s="480">
        <v>287</v>
      </c>
      <c r="G156" s="480">
        <v>179</v>
      </c>
      <c r="H156" s="480">
        <v>394</v>
      </c>
      <c r="I156" s="480">
        <v>587</v>
      </c>
      <c r="J156" s="480">
        <v>4</v>
      </c>
      <c r="K156" s="480">
        <v>383</v>
      </c>
      <c r="L156" s="480">
        <v>85</v>
      </c>
      <c r="M156" s="480">
        <v>204</v>
      </c>
      <c r="N156" s="480">
        <v>4145</v>
      </c>
      <c r="O156" s="72">
        <v>2.9172267695144524E-2</v>
      </c>
      <c r="P156" s="235"/>
    </row>
    <row r="157" spans="1:30">
      <c r="A157" s="478" t="s">
        <v>890</v>
      </c>
      <c r="B157" s="480">
        <v>484</v>
      </c>
      <c r="C157" s="480">
        <v>349</v>
      </c>
      <c r="D157" s="480">
        <v>823</v>
      </c>
      <c r="E157" s="480">
        <v>221</v>
      </c>
      <c r="F157" s="480">
        <v>359</v>
      </c>
      <c r="G157" s="480">
        <v>231</v>
      </c>
      <c r="H157" s="480">
        <v>332</v>
      </c>
      <c r="I157" s="480">
        <v>525</v>
      </c>
      <c r="J157" s="480">
        <v>2</v>
      </c>
      <c r="K157" s="480">
        <v>700</v>
      </c>
      <c r="L157" s="480">
        <v>151</v>
      </c>
      <c r="M157" s="480">
        <v>293</v>
      </c>
      <c r="N157" s="480">
        <v>4470</v>
      </c>
      <c r="O157" s="72">
        <v>3.1459598696573228E-2</v>
      </c>
      <c r="P157" s="235"/>
    </row>
    <row r="158" spans="1:30">
      <c r="A158" s="478" t="s">
        <v>891</v>
      </c>
      <c r="B158" s="480">
        <v>341</v>
      </c>
      <c r="C158" s="480">
        <v>522</v>
      </c>
      <c r="D158" s="480">
        <v>514</v>
      </c>
      <c r="E158" s="480">
        <v>133</v>
      </c>
      <c r="F158" s="480">
        <v>122</v>
      </c>
      <c r="G158" s="480">
        <v>224</v>
      </c>
      <c r="H158" s="480">
        <v>151</v>
      </c>
      <c r="I158" s="480">
        <v>727</v>
      </c>
      <c r="J158" s="480">
        <v>0</v>
      </c>
      <c r="K158" s="480">
        <v>568</v>
      </c>
      <c r="L158" s="480">
        <v>125</v>
      </c>
      <c r="M158" s="480">
        <v>675</v>
      </c>
      <c r="N158" s="480">
        <v>4102</v>
      </c>
      <c r="O158" s="72">
        <v>2.886963620880165E-2</v>
      </c>
      <c r="P158" s="235"/>
    </row>
    <row r="159" spans="1:30">
      <c r="A159" s="478" t="s">
        <v>892</v>
      </c>
      <c r="B159" s="480">
        <v>43</v>
      </c>
      <c r="C159" s="480">
        <v>538</v>
      </c>
      <c r="D159" s="480">
        <v>185</v>
      </c>
      <c r="E159" s="480">
        <v>20</v>
      </c>
      <c r="F159" s="480">
        <v>16</v>
      </c>
      <c r="G159" s="480">
        <v>20</v>
      </c>
      <c r="H159" s="480">
        <v>16</v>
      </c>
      <c r="I159" s="480">
        <v>748</v>
      </c>
      <c r="J159" s="480">
        <v>1</v>
      </c>
      <c r="K159" s="480">
        <v>514</v>
      </c>
      <c r="L159" s="480">
        <v>52</v>
      </c>
      <c r="M159" s="480">
        <v>1053</v>
      </c>
      <c r="N159" s="480">
        <v>3206</v>
      </c>
      <c r="O159" s="72">
        <v>2.2563640586401288E-2</v>
      </c>
      <c r="P159" s="235"/>
    </row>
    <row r="160" spans="1:30">
      <c r="A160" s="478" t="s">
        <v>893</v>
      </c>
      <c r="B160" s="480">
        <v>39</v>
      </c>
      <c r="C160" s="480">
        <v>1029</v>
      </c>
      <c r="D160" s="480">
        <v>226</v>
      </c>
      <c r="E160" s="480">
        <v>9</v>
      </c>
      <c r="F160" s="480">
        <v>16</v>
      </c>
      <c r="G160" s="480">
        <v>10</v>
      </c>
      <c r="H160" s="480">
        <v>23</v>
      </c>
      <c r="I160" s="480">
        <v>1181</v>
      </c>
      <c r="J160" s="480">
        <v>0</v>
      </c>
      <c r="K160" s="480">
        <v>1009</v>
      </c>
      <c r="L160" s="480">
        <v>57</v>
      </c>
      <c r="M160" s="480">
        <v>2095</v>
      </c>
      <c r="N160" s="480">
        <v>5694</v>
      </c>
      <c r="O160" s="72">
        <v>4.0074039145030861E-2</v>
      </c>
      <c r="P160" s="235"/>
    </row>
    <row r="161" spans="1:16">
      <c r="A161" s="478" t="s">
        <v>894</v>
      </c>
      <c r="B161" s="480">
        <v>8</v>
      </c>
      <c r="C161" s="480">
        <v>598</v>
      </c>
      <c r="D161" s="480">
        <v>122</v>
      </c>
      <c r="E161" s="480">
        <v>9</v>
      </c>
      <c r="F161" s="480">
        <v>8</v>
      </c>
      <c r="G161" s="480">
        <v>2</v>
      </c>
      <c r="H161" s="480">
        <v>5</v>
      </c>
      <c r="I161" s="480">
        <v>903</v>
      </c>
      <c r="J161" s="480">
        <v>0</v>
      </c>
      <c r="K161" s="480">
        <v>529</v>
      </c>
      <c r="L161" s="480">
        <v>33</v>
      </c>
      <c r="M161" s="480">
        <v>1363</v>
      </c>
      <c r="N161" s="480">
        <v>3580</v>
      </c>
      <c r="O161" s="72">
        <v>2.5195830723430013E-2</v>
      </c>
      <c r="P161" s="235"/>
    </row>
    <row r="162" spans="1:16">
      <c r="A162" s="478" t="s">
        <v>895</v>
      </c>
      <c r="B162" s="480">
        <v>222</v>
      </c>
      <c r="C162" s="480">
        <v>2225</v>
      </c>
      <c r="D162" s="480">
        <v>463</v>
      </c>
      <c r="E162" s="480">
        <v>47</v>
      </c>
      <c r="F162" s="480">
        <v>5</v>
      </c>
      <c r="G162" s="480">
        <v>54</v>
      </c>
      <c r="H162" s="480">
        <v>39</v>
      </c>
      <c r="I162" s="480">
        <v>2566</v>
      </c>
      <c r="J162" s="480">
        <v>0</v>
      </c>
      <c r="K162" s="480">
        <v>2009</v>
      </c>
      <c r="L162" s="480">
        <v>124</v>
      </c>
      <c r="M162" s="480">
        <v>5200</v>
      </c>
      <c r="N162" s="480">
        <v>12954</v>
      </c>
      <c r="O162" s="72">
        <v>9.1169494746176638E-2</v>
      </c>
      <c r="P162" s="235"/>
    </row>
    <row r="163" spans="1:16">
      <c r="A163" s="478" t="s">
        <v>896</v>
      </c>
      <c r="B163" s="480">
        <v>208</v>
      </c>
      <c r="C163" s="480">
        <v>3062</v>
      </c>
      <c r="D163" s="480">
        <v>617</v>
      </c>
      <c r="E163" s="480">
        <v>53</v>
      </c>
      <c r="F163" s="480">
        <v>23</v>
      </c>
      <c r="G163" s="480">
        <v>63</v>
      </c>
      <c r="H163" s="480">
        <v>34</v>
      </c>
      <c r="I163" s="480">
        <v>3411</v>
      </c>
      <c r="J163" s="480">
        <v>0</v>
      </c>
      <c r="K163" s="480">
        <v>3023</v>
      </c>
      <c r="L163" s="480">
        <v>278</v>
      </c>
      <c r="M163" s="480">
        <v>7628</v>
      </c>
      <c r="N163" s="480">
        <v>18400</v>
      </c>
      <c r="O163" s="72">
        <v>0.12949812438857883</v>
      </c>
      <c r="P163" s="235"/>
    </row>
    <row r="164" spans="1:16">
      <c r="A164" s="478" t="s">
        <v>897</v>
      </c>
      <c r="B164" s="480">
        <v>446</v>
      </c>
      <c r="C164" s="480">
        <v>5451</v>
      </c>
      <c r="D164" s="480">
        <v>975</v>
      </c>
      <c r="E164" s="480">
        <v>108</v>
      </c>
      <c r="F164" s="480">
        <v>54</v>
      </c>
      <c r="G164" s="480">
        <v>110</v>
      </c>
      <c r="H164" s="480">
        <v>84</v>
      </c>
      <c r="I164" s="480">
        <v>6572</v>
      </c>
      <c r="J164" s="480">
        <v>2</v>
      </c>
      <c r="K164" s="480">
        <v>6980</v>
      </c>
      <c r="L164" s="480">
        <v>373</v>
      </c>
      <c r="M164" s="480">
        <v>15554</v>
      </c>
      <c r="N164" s="480">
        <v>36709</v>
      </c>
      <c r="O164" s="72">
        <v>0.25835579609675763</v>
      </c>
      <c r="P164" s="235"/>
    </row>
    <row r="165" spans="1:16">
      <c r="A165" s="478" t="s">
        <v>898</v>
      </c>
      <c r="B165" s="480">
        <v>13</v>
      </c>
      <c r="C165" s="480">
        <v>1050</v>
      </c>
      <c r="D165" s="480">
        <v>178</v>
      </c>
      <c r="E165" s="480">
        <v>14</v>
      </c>
      <c r="F165" s="480">
        <v>17</v>
      </c>
      <c r="G165" s="480">
        <v>5</v>
      </c>
      <c r="H165" s="480">
        <v>24</v>
      </c>
      <c r="I165" s="480">
        <v>617</v>
      </c>
      <c r="J165" s="480">
        <v>0</v>
      </c>
      <c r="K165" s="480">
        <v>280</v>
      </c>
      <c r="L165" s="480">
        <v>110</v>
      </c>
      <c r="M165" s="480">
        <v>3657</v>
      </c>
      <c r="N165" s="480">
        <v>5965</v>
      </c>
      <c r="O165" s="72">
        <v>4.1981321303145254E-2</v>
      </c>
      <c r="P165" s="235"/>
    </row>
    <row r="166" spans="1:16" ht="15.75" thickBot="1">
      <c r="A166" s="478" t="s">
        <v>899</v>
      </c>
      <c r="B166" s="480">
        <v>141</v>
      </c>
      <c r="C166" s="480">
        <v>2517</v>
      </c>
      <c r="D166" s="480">
        <v>378</v>
      </c>
      <c r="E166" s="480">
        <v>20</v>
      </c>
      <c r="F166" s="480">
        <v>2</v>
      </c>
      <c r="G166" s="480">
        <v>20</v>
      </c>
      <c r="H166" s="480">
        <v>4</v>
      </c>
      <c r="I166" s="480">
        <v>8899</v>
      </c>
      <c r="J166" s="480">
        <v>0</v>
      </c>
      <c r="K166" s="480">
        <v>4962</v>
      </c>
      <c r="L166" s="480">
        <v>197</v>
      </c>
      <c r="M166" s="480">
        <v>14384</v>
      </c>
      <c r="N166" s="480">
        <v>31524</v>
      </c>
      <c r="O166" s="72">
        <v>0.22186406919704124</v>
      </c>
      <c r="P166" s="235"/>
    </row>
    <row r="167" spans="1:16" ht="16.5" thickTop="1" thickBot="1">
      <c r="A167" s="475" t="s">
        <v>7</v>
      </c>
      <c r="B167" s="482">
        <v>3860</v>
      </c>
      <c r="C167" s="482">
        <v>18937</v>
      </c>
      <c r="D167" s="482">
        <v>6965</v>
      </c>
      <c r="E167" s="482">
        <v>1946</v>
      </c>
      <c r="F167" s="482">
        <v>1956</v>
      </c>
      <c r="G167" s="482">
        <v>1827</v>
      </c>
      <c r="H167" s="482">
        <v>2124</v>
      </c>
      <c r="I167" s="482">
        <v>27752</v>
      </c>
      <c r="J167" s="482">
        <v>10</v>
      </c>
      <c r="K167" s="482">
        <v>22286</v>
      </c>
      <c r="L167" s="482">
        <v>1943</v>
      </c>
      <c r="M167" s="482">
        <v>52481</v>
      </c>
      <c r="N167" s="482">
        <v>142087</v>
      </c>
      <c r="O167" s="483">
        <v>1</v>
      </c>
      <c r="P167" s="235"/>
    </row>
    <row r="168" spans="1:16" ht="15.75" thickTop="1">
      <c r="A168" s="484" t="s">
        <v>900</v>
      </c>
      <c r="B168" s="72">
        <v>2.7166454355430122E-2</v>
      </c>
      <c r="C168" s="72">
        <v>0.13327749899709332</v>
      </c>
      <c r="D168" s="72">
        <v>4.9019262846002803E-2</v>
      </c>
      <c r="E168" s="72">
        <v>1.3695834242400782E-2</v>
      </c>
      <c r="F168" s="72">
        <v>1.3766213657829358E-2</v>
      </c>
      <c r="G168" s="72">
        <v>1.2858319198800735E-2</v>
      </c>
      <c r="H168" s="72">
        <v>1.4948587837029426E-2</v>
      </c>
      <c r="I168" s="72">
        <v>0.19531695369738258</v>
      </c>
      <c r="J168" s="72">
        <v>7.0379415428575449E-5</v>
      </c>
      <c r="K168" s="72">
        <v>0.15684756522412324</v>
      </c>
      <c r="L168" s="72">
        <v>1.3674720417772211E-2</v>
      </c>
      <c r="M168" s="72">
        <v>0.3693582101107068</v>
      </c>
      <c r="N168" s="72">
        <v>1</v>
      </c>
      <c r="O168" s="487"/>
    </row>
    <row r="169" spans="1:16" ht="16.5" thickBot="1">
      <c r="A169" s="488"/>
      <c r="B169" s="489"/>
      <c r="C169" s="490"/>
      <c r="D169" s="490"/>
      <c r="E169" s="490"/>
      <c r="F169" s="490"/>
      <c r="G169" s="490"/>
      <c r="H169" s="489"/>
      <c r="I169" s="489"/>
      <c r="J169" s="489"/>
      <c r="K169" s="489"/>
      <c r="L169" s="489"/>
      <c r="M169" s="489"/>
      <c r="N169" s="491"/>
      <c r="O169" s="491"/>
    </row>
    <row r="170" spans="1:16" ht="15.75" thickTop="1">
      <c r="A170" s="504" t="s">
        <v>906</v>
      </c>
      <c r="B170" s="493"/>
      <c r="C170" s="494"/>
      <c r="D170" s="494"/>
      <c r="E170" s="494"/>
      <c r="F170" s="494"/>
      <c r="G170" s="494"/>
      <c r="H170" s="493"/>
      <c r="I170" s="493"/>
      <c r="J170" s="493"/>
      <c r="K170" s="493"/>
      <c r="L170" s="493"/>
      <c r="M170" s="493"/>
      <c r="N170" s="495"/>
      <c r="O170" s="505"/>
    </row>
    <row r="171" spans="1:16">
      <c r="A171" s="492"/>
      <c r="B171" s="493"/>
      <c r="C171" s="494"/>
      <c r="D171" s="494"/>
      <c r="E171" s="494"/>
      <c r="F171" s="494"/>
      <c r="G171" s="494"/>
      <c r="H171" s="493"/>
      <c r="I171" s="493"/>
      <c r="J171" s="493"/>
      <c r="K171" s="493"/>
      <c r="L171" s="493"/>
      <c r="M171" s="493"/>
      <c r="N171" s="495"/>
      <c r="O171" s="505"/>
    </row>
    <row r="172" spans="1:16">
      <c r="A172" s="492"/>
      <c r="B172" s="493"/>
      <c r="C172" s="494"/>
      <c r="D172" s="494"/>
      <c r="E172" s="494"/>
      <c r="F172" s="494"/>
      <c r="G172" s="494"/>
      <c r="H172" s="493"/>
      <c r="I172" s="493"/>
      <c r="J172" s="493"/>
      <c r="K172" s="493"/>
      <c r="L172" s="493"/>
      <c r="M172" s="493"/>
      <c r="N172" s="495"/>
      <c r="O172" s="505"/>
    </row>
    <row r="173" spans="1:16" ht="18">
      <c r="A173" s="506"/>
      <c r="B173" s="507"/>
      <c r="C173" s="507"/>
      <c r="D173" s="507"/>
      <c r="E173" s="507"/>
      <c r="F173" s="507"/>
      <c r="G173" s="507"/>
      <c r="H173" s="507"/>
      <c r="I173" s="507"/>
      <c r="J173" s="507"/>
      <c r="K173" s="507"/>
      <c r="L173" s="507"/>
      <c r="M173" s="507"/>
      <c r="N173" s="507"/>
      <c r="O173" s="507"/>
    </row>
    <row r="174" spans="1:16" ht="18">
      <c r="A174" s="788" t="s">
        <v>324</v>
      </c>
      <c r="B174" s="788"/>
      <c r="C174" s="788"/>
      <c r="D174" s="788"/>
      <c r="E174" s="788"/>
      <c r="F174" s="788"/>
      <c r="G174" s="788"/>
      <c r="H174" s="788"/>
      <c r="I174" s="788"/>
      <c r="J174" s="788"/>
      <c r="K174" s="788"/>
      <c r="L174" s="788"/>
      <c r="M174" s="788"/>
      <c r="N174" s="788"/>
      <c r="O174" s="788"/>
    </row>
    <row r="175" spans="1:16" ht="18">
      <c r="A175" s="788" t="s">
        <v>907</v>
      </c>
      <c r="B175" s="788"/>
      <c r="C175" s="788"/>
      <c r="D175" s="788"/>
      <c r="E175" s="788"/>
      <c r="F175" s="788"/>
      <c r="G175" s="788"/>
      <c r="H175" s="788"/>
      <c r="I175" s="788"/>
      <c r="J175" s="788"/>
      <c r="K175" s="788"/>
      <c r="L175" s="788"/>
      <c r="M175" s="788"/>
      <c r="N175" s="788"/>
      <c r="O175" s="788"/>
    </row>
    <row r="176" spans="1:16" ht="18">
      <c r="A176" s="788" t="s">
        <v>1293</v>
      </c>
      <c r="B176" s="788"/>
      <c r="C176" s="788"/>
      <c r="D176" s="788"/>
      <c r="E176" s="788"/>
      <c r="F176" s="788"/>
      <c r="G176" s="788"/>
      <c r="H176" s="788"/>
      <c r="I176" s="788"/>
      <c r="J176" s="788"/>
      <c r="K176" s="788"/>
      <c r="L176" s="788"/>
      <c r="M176" s="788"/>
      <c r="N176" s="788"/>
      <c r="O176" s="788"/>
    </row>
    <row r="177" spans="1:30" ht="18">
      <c r="A177" s="789" t="s">
        <v>2</v>
      </c>
      <c r="B177" s="789"/>
      <c r="C177" s="789"/>
      <c r="D177" s="789"/>
      <c r="E177" s="789"/>
      <c r="F177" s="789"/>
      <c r="G177" s="789"/>
      <c r="H177" s="789"/>
      <c r="I177" s="789"/>
      <c r="J177" s="789"/>
      <c r="K177" s="789"/>
      <c r="L177" s="789"/>
      <c r="M177" s="789"/>
      <c r="N177" s="789"/>
      <c r="O177" s="789"/>
    </row>
    <row r="178" spans="1:30" ht="15.75" thickBot="1">
      <c r="A178" s="497"/>
      <c r="B178" s="498"/>
      <c r="C178" s="499"/>
      <c r="D178" s="498"/>
      <c r="E178" s="498"/>
      <c r="F178" s="498"/>
      <c r="G178" s="498"/>
      <c r="H178" s="498"/>
      <c r="I178" s="499"/>
      <c r="J178" s="500"/>
      <c r="K178" s="498"/>
      <c r="L178" s="498"/>
      <c r="M178" s="498"/>
      <c r="N178" s="498"/>
      <c r="O178" s="473"/>
    </row>
    <row r="179" spans="1:30" ht="27.75" thickTop="1" thickBot="1">
      <c r="A179" s="476" t="s">
        <v>884</v>
      </c>
      <c r="B179" s="476" t="s">
        <v>333</v>
      </c>
      <c r="C179" s="476" t="s">
        <v>394</v>
      </c>
      <c r="D179" s="476" t="s">
        <v>331</v>
      </c>
      <c r="E179" s="476" t="s">
        <v>330</v>
      </c>
      <c r="F179" s="476" t="s">
        <v>325</v>
      </c>
      <c r="G179" s="476" t="s">
        <v>328</v>
      </c>
      <c r="H179" s="476" t="s">
        <v>326</v>
      </c>
      <c r="I179" s="476" t="s">
        <v>335</v>
      </c>
      <c r="J179" s="476" t="s">
        <v>332</v>
      </c>
      <c r="K179" s="476" t="s">
        <v>329</v>
      </c>
      <c r="L179" s="476" t="s">
        <v>327</v>
      </c>
      <c r="M179" s="476" t="s">
        <v>334</v>
      </c>
      <c r="N179" s="477" t="s">
        <v>434</v>
      </c>
      <c r="O179" s="476" t="s">
        <v>885</v>
      </c>
    </row>
    <row r="180" spans="1:30" ht="15.75" thickTop="1">
      <c r="A180" s="478" t="s">
        <v>886</v>
      </c>
      <c r="B180" s="480">
        <v>141608.44865000001</v>
      </c>
      <c r="C180" s="480">
        <v>506927.53489999997</v>
      </c>
      <c r="D180" s="480">
        <v>0</v>
      </c>
      <c r="E180" s="480">
        <v>112731.53202</v>
      </c>
      <c r="F180" s="480">
        <v>0</v>
      </c>
      <c r="G180" s="480">
        <v>0</v>
      </c>
      <c r="H180" s="480">
        <v>69865.7981</v>
      </c>
      <c r="I180" s="480">
        <v>0</v>
      </c>
      <c r="J180" s="480">
        <v>0</v>
      </c>
      <c r="K180" s="480">
        <v>0</v>
      </c>
      <c r="L180" s="480">
        <v>0</v>
      </c>
      <c r="M180" s="480">
        <v>0</v>
      </c>
      <c r="N180" s="480">
        <v>831133.31367000006</v>
      </c>
      <c r="O180" s="72">
        <v>0.35751308704325829</v>
      </c>
      <c r="P180" s="235"/>
      <c r="R180" s="481"/>
      <c r="S180" s="481"/>
      <c r="T180" s="481"/>
      <c r="U180" s="481"/>
      <c r="V180" s="481"/>
      <c r="W180" s="481"/>
      <c r="X180" s="481"/>
      <c r="Y180" s="481"/>
      <c r="Z180" s="481"/>
      <c r="AA180" s="481"/>
      <c r="AB180" s="481"/>
      <c r="AC180" s="481"/>
      <c r="AD180" s="481"/>
    </row>
    <row r="181" spans="1:30">
      <c r="A181" s="478" t="s">
        <v>887</v>
      </c>
      <c r="B181" s="480">
        <v>9054.0160699999997</v>
      </c>
      <c r="C181" s="480">
        <v>0</v>
      </c>
      <c r="D181" s="480">
        <v>8444.2550800000008</v>
      </c>
      <c r="E181" s="480">
        <v>40010.782049999994</v>
      </c>
      <c r="F181" s="480">
        <v>0</v>
      </c>
      <c r="G181" s="480">
        <v>0</v>
      </c>
      <c r="H181" s="480">
        <v>18350.079259999999</v>
      </c>
      <c r="I181" s="480">
        <v>0</v>
      </c>
      <c r="J181" s="480">
        <v>0</v>
      </c>
      <c r="K181" s="480">
        <v>25057.661050000002</v>
      </c>
      <c r="L181" s="480">
        <v>0</v>
      </c>
      <c r="M181" s="480">
        <v>7000</v>
      </c>
      <c r="N181" s="480">
        <v>107916.79350999999</v>
      </c>
      <c r="O181" s="72">
        <v>4.6420550538645279E-2</v>
      </c>
      <c r="P181" s="235"/>
      <c r="R181" s="481"/>
      <c r="S181" s="481"/>
      <c r="T181" s="481"/>
      <c r="U181" s="481"/>
      <c r="V181" s="481"/>
      <c r="W181" s="481"/>
      <c r="X181" s="481"/>
      <c r="Y181" s="481"/>
      <c r="Z181" s="481"/>
      <c r="AA181" s="481"/>
      <c r="AB181" s="481"/>
      <c r="AC181" s="481"/>
      <c r="AD181" s="481"/>
    </row>
    <row r="182" spans="1:30">
      <c r="A182" s="478" t="s">
        <v>888</v>
      </c>
      <c r="B182" s="480">
        <v>8030.6512899999998</v>
      </c>
      <c r="C182" s="480">
        <v>19282.709019999998</v>
      </c>
      <c r="D182" s="480">
        <v>55782.842380000002</v>
      </c>
      <c r="E182" s="480">
        <v>23923.803780000002</v>
      </c>
      <c r="F182" s="480">
        <v>13720</v>
      </c>
      <c r="G182" s="480">
        <v>21804.377490000003</v>
      </c>
      <c r="H182" s="480">
        <v>5000</v>
      </c>
      <c r="I182" s="480">
        <v>0</v>
      </c>
      <c r="J182" s="480">
        <v>3547.3334399999999</v>
      </c>
      <c r="K182" s="480">
        <v>7758.5442699999994</v>
      </c>
      <c r="L182" s="480">
        <v>10196.759749999999</v>
      </c>
      <c r="M182" s="480">
        <v>11592.240529999999</v>
      </c>
      <c r="N182" s="480">
        <v>180639.26195000001</v>
      </c>
      <c r="O182" s="72">
        <v>7.7702215900591384E-2</v>
      </c>
      <c r="P182" s="235"/>
      <c r="R182" s="481"/>
      <c r="S182" s="481"/>
      <c r="T182" s="481"/>
      <c r="U182" s="481"/>
      <c r="V182" s="481"/>
      <c r="W182" s="481"/>
      <c r="X182" s="481"/>
      <c r="Y182" s="481"/>
      <c r="Z182" s="481"/>
      <c r="AA182" s="481"/>
      <c r="AB182" s="481"/>
      <c r="AC182" s="481"/>
      <c r="AD182" s="481"/>
    </row>
    <row r="183" spans="1:30">
      <c r="A183" s="478" t="s">
        <v>889</v>
      </c>
      <c r="B183" s="480">
        <v>88064.844830000002</v>
      </c>
      <c r="C183" s="480">
        <v>13312.947679999999</v>
      </c>
      <c r="D183" s="480">
        <v>20741.49466</v>
      </c>
      <c r="E183" s="480">
        <v>18717.469100000002</v>
      </c>
      <c r="F183" s="480">
        <v>3286.6984199999997</v>
      </c>
      <c r="G183" s="480">
        <v>2575.1999999999998</v>
      </c>
      <c r="H183" s="480">
        <v>9298.4449999999997</v>
      </c>
      <c r="I183" s="480">
        <v>1735.9</v>
      </c>
      <c r="J183" s="480">
        <v>0</v>
      </c>
      <c r="K183" s="480">
        <v>3676.5909500000002</v>
      </c>
      <c r="L183" s="480">
        <v>16063.821759999999</v>
      </c>
      <c r="M183" s="480">
        <v>2114.9652299999998</v>
      </c>
      <c r="N183" s="480">
        <v>179588.37763000003</v>
      </c>
      <c r="O183" s="72">
        <v>7.7250176629406878E-2</v>
      </c>
      <c r="P183" s="235"/>
      <c r="R183" s="481"/>
      <c r="S183" s="481"/>
      <c r="T183" s="481"/>
      <c r="U183" s="481"/>
      <c r="V183" s="481"/>
      <c r="W183" s="481"/>
      <c r="X183" s="481"/>
      <c r="Y183" s="481"/>
      <c r="Z183" s="481"/>
      <c r="AA183" s="481"/>
      <c r="AB183" s="481"/>
      <c r="AC183" s="481"/>
      <c r="AD183" s="481"/>
    </row>
    <row r="184" spans="1:30">
      <c r="A184" s="478" t="s">
        <v>890</v>
      </c>
      <c r="B184" s="480">
        <v>54402.560419999994</v>
      </c>
      <c r="C184" s="480">
        <v>17293.889649999997</v>
      </c>
      <c r="D184" s="480">
        <v>11920.854369999999</v>
      </c>
      <c r="E184" s="480">
        <v>25937.76497</v>
      </c>
      <c r="F184" s="480">
        <v>5391.6526199999998</v>
      </c>
      <c r="G184" s="480">
        <v>9847.3613700000005</v>
      </c>
      <c r="H184" s="480">
        <v>10128.088810000001</v>
      </c>
      <c r="I184" s="480">
        <v>0</v>
      </c>
      <c r="J184" s="480">
        <v>755.43299999999999</v>
      </c>
      <c r="K184" s="480">
        <v>5523.2645899999998</v>
      </c>
      <c r="L184" s="480">
        <v>3353.9454500000002</v>
      </c>
      <c r="M184" s="480">
        <v>8985.6934000000001</v>
      </c>
      <c r="N184" s="480">
        <v>153540.50864999997</v>
      </c>
      <c r="O184" s="72">
        <v>6.6045651558913024E-2</v>
      </c>
      <c r="P184" s="235"/>
      <c r="R184" s="481"/>
      <c r="S184" s="481"/>
      <c r="T184" s="481"/>
      <c r="U184" s="481"/>
      <c r="V184" s="481"/>
      <c r="W184" s="481"/>
      <c r="X184" s="481"/>
      <c r="Y184" s="481"/>
      <c r="Z184" s="481"/>
      <c r="AA184" s="481"/>
      <c r="AB184" s="481"/>
      <c r="AC184" s="481"/>
      <c r="AD184" s="481"/>
    </row>
    <row r="185" spans="1:30">
      <c r="A185" s="478" t="s">
        <v>891</v>
      </c>
      <c r="B185" s="480">
        <v>15504.84022</v>
      </c>
      <c r="C185" s="480">
        <v>23945.833070000001</v>
      </c>
      <c r="D185" s="480">
        <v>31078.875700000001</v>
      </c>
      <c r="E185" s="480">
        <v>24418.960680000004</v>
      </c>
      <c r="F185" s="480">
        <v>12114.107169999999</v>
      </c>
      <c r="G185" s="480">
        <v>8726.6498500000016</v>
      </c>
      <c r="H185" s="480">
        <v>8082.0943600000001</v>
      </c>
      <c r="I185" s="480">
        <v>2281.3593700000001</v>
      </c>
      <c r="J185" s="480">
        <v>931.21911999999998</v>
      </c>
      <c r="K185" s="480">
        <v>1139.9341999999999</v>
      </c>
      <c r="L185" s="480">
        <v>3491.63472</v>
      </c>
      <c r="M185" s="480">
        <v>19297.855359999998</v>
      </c>
      <c r="N185" s="480">
        <v>151013.36382</v>
      </c>
      <c r="O185" s="72">
        <v>6.4958596889441042E-2</v>
      </c>
      <c r="P185" s="235"/>
      <c r="R185" s="481"/>
      <c r="S185" s="481"/>
      <c r="T185" s="481"/>
      <c r="U185" s="481"/>
      <c r="V185" s="481"/>
      <c r="W185" s="481"/>
      <c r="X185" s="481"/>
      <c r="Y185" s="481"/>
      <c r="Z185" s="481"/>
      <c r="AA185" s="481"/>
      <c r="AB185" s="481"/>
      <c r="AC185" s="481"/>
      <c r="AD185" s="481"/>
    </row>
    <row r="186" spans="1:30">
      <c r="A186" s="478" t="s">
        <v>892</v>
      </c>
      <c r="B186" s="480">
        <v>10115.765350000001</v>
      </c>
      <c r="C186" s="480">
        <v>20310.702540000002</v>
      </c>
      <c r="D186" s="480">
        <v>16288.088639999998</v>
      </c>
      <c r="E186" s="480">
        <v>20928.598389999999</v>
      </c>
      <c r="F186" s="480">
        <v>16095.92591</v>
      </c>
      <c r="G186" s="480">
        <v>4764.7638299999999</v>
      </c>
      <c r="H186" s="480">
        <v>6781.8238900000006</v>
      </c>
      <c r="I186" s="480">
        <v>4498.9110199999996</v>
      </c>
      <c r="J186" s="480">
        <v>1952.2794899999997</v>
      </c>
      <c r="K186" s="480">
        <v>2149.0030200000001</v>
      </c>
      <c r="L186" s="480">
        <v>2090.0812700000001</v>
      </c>
      <c r="M186" s="480">
        <v>21969.12343</v>
      </c>
      <c r="N186" s="480">
        <v>127945.06677999999</v>
      </c>
      <c r="O186" s="72">
        <v>5.5035738604307008E-2</v>
      </c>
      <c r="P186" s="235"/>
      <c r="R186" s="481"/>
      <c r="S186" s="481"/>
      <c r="T186" s="481"/>
      <c r="U186" s="481"/>
      <c r="V186" s="481"/>
      <c r="W186" s="481"/>
      <c r="X186" s="481"/>
      <c r="Y186" s="481"/>
      <c r="Z186" s="481"/>
      <c r="AA186" s="481"/>
      <c r="AB186" s="481"/>
      <c r="AC186" s="481"/>
      <c r="AD186" s="481"/>
    </row>
    <row r="187" spans="1:30">
      <c r="A187" s="478" t="s">
        <v>893</v>
      </c>
      <c r="B187" s="480">
        <v>7154.3631099999993</v>
      </c>
      <c r="C187" s="480">
        <v>15619.14257</v>
      </c>
      <c r="D187" s="480">
        <v>24644.910829999997</v>
      </c>
      <c r="E187" s="480">
        <v>14180.638210000001</v>
      </c>
      <c r="F187" s="480">
        <v>14262.990689999999</v>
      </c>
      <c r="G187" s="480">
        <v>5908.4080899999999</v>
      </c>
      <c r="H187" s="480">
        <v>7721.06448</v>
      </c>
      <c r="I187" s="480">
        <v>5168.6623899999995</v>
      </c>
      <c r="J187" s="480">
        <v>1239.9153999999999</v>
      </c>
      <c r="K187" s="480">
        <v>3863.0132899999999</v>
      </c>
      <c r="L187" s="480">
        <v>840.34087999999997</v>
      </c>
      <c r="M187" s="480">
        <v>18560.98085</v>
      </c>
      <c r="N187" s="480">
        <v>119164.43078999998</v>
      </c>
      <c r="O187" s="72">
        <v>5.1258736494830204E-2</v>
      </c>
      <c r="P187" s="235"/>
      <c r="R187" s="481"/>
      <c r="S187" s="481"/>
      <c r="T187" s="481"/>
      <c r="U187" s="481"/>
      <c r="V187" s="481"/>
      <c r="W187" s="481"/>
      <c r="X187" s="481"/>
      <c r="Y187" s="481"/>
      <c r="Z187" s="481"/>
      <c r="AA187" s="481"/>
      <c r="AB187" s="481"/>
      <c r="AC187" s="481"/>
      <c r="AD187" s="481"/>
    </row>
    <row r="188" spans="1:30">
      <c r="A188" s="478" t="s">
        <v>894</v>
      </c>
      <c r="B188" s="480">
        <v>1547.1586000000002</v>
      </c>
      <c r="C188" s="480">
        <v>6535.8896000000004</v>
      </c>
      <c r="D188" s="480">
        <v>14630.594350000001</v>
      </c>
      <c r="E188" s="480">
        <v>7817.2248200000004</v>
      </c>
      <c r="F188" s="480">
        <v>6239.6941299999999</v>
      </c>
      <c r="G188" s="480">
        <v>1347.3449300000002</v>
      </c>
      <c r="H188" s="480">
        <v>3167.2972300000001</v>
      </c>
      <c r="I188" s="480">
        <v>3240.2988399999999</v>
      </c>
      <c r="J188" s="480">
        <v>584.89120000000003</v>
      </c>
      <c r="K188" s="480">
        <v>1397.7910400000001</v>
      </c>
      <c r="L188" s="480">
        <v>501.45491999999996</v>
      </c>
      <c r="M188" s="480">
        <v>10424.886619999999</v>
      </c>
      <c r="N188" s="480">
        <v>57434.526279999991</v>
      </c>
      <c r="O188" s="72">
        <v>2.4705536952382066E-2</v>
      </c>
      <c r="P188" s="235"/>
      <c r="R188" s="481"/>
      <c r="S188" s="481"/>
      <c r="T188" s="481"/>
      <c r="U188" s="481"/>
      <c r="V188" s="481"/>
      <c r="W188" s="481"/>
      <c r="X188" s="481"/>
      <c r="Y188" s="481"/>
      <c r="Z188" s="481"/>
      <c r="AA188" s="481"/>
      <c r="AB188" s="481"/>
      <c r="AC188" s="481"/>
      <c r="AD188" s="481"/>
    </row>
    <row r="189" spans="1:30">
      <c r="A189" s="478" t="s">
        <v>895</v>
      </c>
      <c r="B189" s="480">
        <v>7880.4586100000006</v>
      </c>
      <c r="C189" s="480">
        <v>10729.549959999998</v>
      </c>
      <c r="D189" s="480">
        <v>26082.690320000002</v>
      </c>
      <c r="E189" s="480">
        <v>10941.219270000001</v>
      </c>
      <c r="F189" s="480">
        <v>8025.8602799999999</v>
      </c>
      <c r="G189" s="480">
        <v>4026.6248099999998</v>
      </c>
      <c r="H189" s="480">
        <v>6092.0430299999998</v>
      </c>
      <c r="I189" s="480">
        <v>8166.5120999999999</v>
      </c>
      <c r="J189" s="480">
        <v>330.55624999999998</v>
      </c>
      <c r="K189" s="480">
        <v>3730.8010300000001</v>
      </c>
      <c r="L189" s="480">
        <v>538.76303000000007</v>
      </c>
      <c r="M189" s="480">
        <v>18159.804159999996</v>
      </c>
      <c r="N189" s="480">
        <v>104704.88284999999</v>
      </c>
      <c r="O189" s="72">
        <v>4.5038942947567925E-2</v>
      </c>
      <c r="P189" s="235"/>
      <c r="R189" s="481"/>
      <c r="S189" s="481"/>
      <c r="T189" s="481"/>
      <c r="U189" s="481"/>
      <c r="V189" s="481"/>
      <c r="W189" s="481"/>
      <c r="X189" s="481"/>
      <c r="Y189" s="481"/>
      <c r="Z189" s="481"/>
      <c r="AA189" s="481"/>
      <c r="AB189" s="481"/>
      <c r="AC189" s="481"/>
      <c r="AD189" s="481"/>
    </row>
    <row r="190" spans="1:30">
      <c r="A190" s="478" t="s">
        <v>896</v>
      </c>
      <c r="B190" s="480">
        <v>8064.0871399999996</v>
      </c>
      <c r="C190" s="480">
        <v>11409.977800000001</v>
      </c>
      <c r="D190" s="480">
        <v>69120.711879999988</v>
      </c>
      <c r="E190" s="480">
        <v>14792.984470000001</v>
      </c>
      <c r="F190" s="480">
        <v>11122.625379999999</v>
      </c>
      <c r="G190" s="480">
        <v>4918.6204500000003</v>
      </c>
      <c r="H190" s="480">
        <v>16074.451040000002</v>
      </c>
      <c r="I190" s="480">
        <v>4408.05339</v>
      </c>
      <c r="J190" s="480">
        <v>515.0684</v>
      </c>
      <c r="K190" s="480">
        <v>3921.6076200000002</v>
      </c>
      <c r="L190" s="480">
        <v>897.86821999999995</v>
      </c>
      <c r="M190" s="480">
        <v>17639.989000000001</v>
      </c>
      <c r="N190" s="480">
        <v>162886.04478999996</v>
      </c>
      <c r="O190" s="72">
        <v>7.0065646210231175E-2</v>
      </c>
      <c r="P190" s="235"/>
      <c r="R190" s="481"/>
      <c r="S190" s="481"/>
      <c r="T190" s="481"/>
      <c r="U190" s="481"/>
      <c r="V190" s="481"/>
      <c r="W190" s="481"/>
      <c r="X190" s="481"/>
      <c r="Y190" s="481"/>
      <c r="Z190" s="481"/>
      <c r="AA190" s="481"/>
      <c r="AB190" s="481"/>
      <c r="AC190" s="481"/>
      <c r="AD190" s="481"/>
    </row>
    <row r="191" spans="1:30">
      <c r="A191" s="478" t="s">
        <v>897</v>
      </c>
      <c r="B191" s="480">
        <v>7455.5540600000004</v>
      </c>
      <c r="C191" s="480">
        <v>12395.95916</v>
      </c>
      <c r="D191" s="480">
        <v>31636.016890000003</v>
      </c>
      <c r="E191" s="480">
        <v>14258.409529999999</v>
      </c>
      <c r="F191" s="480">
        <v>10927.60895</v>
      </c>
      <c r="G191" s="480">
        <v>4157.1737899999998</v>
      </c>
      <c r="H191" s="480">
        <v>9702.6324700000005</v>
      </c>
      <c r="I191" s="480">
        <v>3467.0994599999999</v>
      </c>
      <c r="J191" s="480">
        <v>396.84789000000001</v>
      </c>
      <c r="K191" s="480">
        <v>5275.1428100000003</v>
      </c>
      <c r="L191" s="480">
        <v>948.06040000000007</v>
      </c>
      <c r="M191" s="480">
        <v>17706.361310000004</v>
      </c>
      <c r="N191" s="480">
        <v>118326.86672000002</v>
      </c>
      <c r="O191" s="72">
        <v>5.089845720950114E-2</v>
      </c>
      <c r="P191" s="235"/>
      <c r="R191" s="481"/>
      <c r="S191" s="481"/>
      <c r="T191" s="481"/>
      <c r="U191" s="481"/>
      <c r="V191" s="481"/>
      <c r="W191" s="481"/>
      <c r="X191" s="481"/>
      <c r="Y191" s="481"/>
      <c r="Z191" s="481"/>
      <c r="AA191" s="481"/>
      <c r="AB191" s="481"/>
      <c r="AC191" s="481"/>
      <c r="AD191" s="481"/>
    </row>
    <row r="192" spans="1:30">
      <c r="A192" s="478" t="s">
        <v>898</v>
      </c>
      <c r="B192" s="480">
        <v>226.12177</v>
      </c>
      <c r="C192" s="480">
        <v>5145.3485199999996</v>
      </c>
      <c r="D192" s="480">
        <v>2515.3508099999999</v>
      </c>
      <c r="E192" s="480">
        <v>1693.3664799999999</v>
      </c>
      <c r="F192" s="480">
        <v>2968.0667199999998</v>
      </c>
      <c r="G192" s="480">
        <v>1082.3047000000001</v>
      </c>
      <c r="H192" s="480">
        <v>1292.4903599999998</v>
      </c>
      <c r="I192" s="480">
        <v>20.575509999999998</v>
      </c>
      <c r="J192" s="480">
        <v>4.1769999999999996</v>
      </c>
      <c r="K192" s="480">
        <v>117.74669</v>
      </c>
      <c r="L192" s="480">
        <v>73.187149999999988</v>
      </c>
      <c r="M192" s="480">
        <v>3814.65353</v>
      </c>
      <c r="N192" s="480">
        <v>18953.38924</v>
      </c>
      <c r="O192" s="72">
        <v>8.1528252876833986E-3</v>
      </c>
      <c r="P192" s="235"/>
      <c r="R192" s="481"/>
      <c r="S192" s="481"/>
      <c r="T192" s="481"/>
      <c r="U192" s="481"/>
      <c r="V192" s="481"/>
      <c r="W192" s="481"/>
      <c r="X192" s="481"/>
      <c r="Y192" s="481"/>
      <c r="Z192" s="481"/>
      <c r="AA192" s="481"/>
      <c r="AB192" s="481"/>
      <c r="AC192" s="481"/>
      <c r="AD192" s="481"/>
    </row>
    <row r="193" spans="1:30" ht="15.75" thickBot="1">
      <c r="A193" s="478" t="s">
        <v>899</v>
      </c>
      <c r="B193" s="480">
        <v>1907.6533399999998</v>
      </c>
      <c r="C193" s="480">
        <v>2480.3688500000003</v>
      </c>
      <c r="D193" s="480">
        <v>2274.1181200000001</v>
      </c>
      <c r="E193" s="480">
        <v>1250.16743</v>
      </c>
      <c r="F193" s="480">
        <v>987.33127000000002</v>
      </c>
      <c r="G193" s="480">
        <v>495.90010000000001</v>
      </c>
      <c r="H193" s="480">
        <v>1227.3098599999998</v>
      </c>
      <c r="I193" s="480">
        <v>4.4000000000000004</v>
      </c>
      <c r="J193" s="480">
        <v>18.627880000000001</v>
      </c>
      <c r="K193" s="480">
        <v>91.05829</v>
      </c>
      <c r="L193" s="480">
        <v>15.604989999999999</v>
      </c>
      <c r="M193" s="480">
        <v>763.96016000000009</v>
      </c>
      <c r="N193" s="480">
        <v>11516.500290000002</v>
      </c>
      <c r="O193" s="72">
        <v>4.9538377332414884E-3</v>
      </c>
      <c r="P193" s="235"/>
      <c r="R193" s="481"/>
      <c r="S193" s="481"/>
      <c r="T193" s="481"/>
      <c r="U193" s="481"/>
      <c r="V193" s="481"/>
      <c r="W193" s="481"/>
      <c r="X193" s="481"/>
      <c r="Y193" s="481"/>
      <c r="Z193" s="481"/>
      <c r="AA193" s="481"/>
      <c r="AB193" s="481"/>
      <c r="AC193" s="481"/>
      <c r="AD193" s="481"/>
    </row>
    <row r="194" spans="1:30" ht="16.5" thickTop="1" thickBot="1">
      <c r="A194" s="475" t="s">
        <v>7</v>
      </c>
      <c r="B194" s="482">
        <v>361016.52346000005</v>
      </c>
      <c r="C194" s="482">
        <v>665389.85331999988</v>
      </c>
      <c r="D194" s="482">
        <v>315160.80403</v>
      </c>
      <c r="E194" s="482">
        <v>331602.92119999998</v>
      </c>
      <c r="F194" s="482">
        <v>105142.56153999998</v>
      </c>
      <c r="G194" s="482">
        <v>69654.72941</v>
      </c>
      <c r="H194" s="482">
        <v>172783.61789000002</v>
      </c>
      <c r="I194" s="482">
        <v>32991.772080000002</v>
      </c>
      <c r="J194" s="482">
        <v>10276.34907</v>
      </c>
      <c r="K194" s="482">
        <v>63702.158850000007</v>
      </c>
      <c r="L194" s="482">
        <v>39011.522539999998</v>
      </c>
      <c r="M194" s="482">
        <v>158030.51358</v>
      </c>
      <c r="N194" s="482">
        <v>2324763.3269699994</v>
      </c>
      <c r="O194" s="483">
        <v>1.0000000000000002</v>
      </c>
      <c r="P194" s="235"/>
      <c r="R194" s="481"/>
      <c r="S194" s="481"/>
      <c r="T194" s="481"/>
      <c r="U194" s="481"/>
      <c r="V194" s="481"/>
      <c r="W194" s="481"/>
      <c r="X194" s="481"/>
      <c r="Y194" s="481"/>
      <c r="Z194" s="481"/>
      <c r="AA194" s="481"/>
      <c r="AB194" s="481"/>
      <c r="AC194" s="481"/>
      <c r="AD194" s="481"/>
    </row>
    <row r="195" spans="1:30" ht="16.5" thickTop="1" thickBot="1">
      <c r="A195" s="484" t="s">
        <v>900</v>
      </c>
      <c r="B195" s="72">
        <v>0.15529173196762963</v>
      </c>
      <c r="C195" s="72">
        <v>0.28621831977504636</v>
      </c>
      <c r="D195" s="72">
        <v>0.13556683399714825</v>
      </c>
      <c r="E195" s="72">
        <v>0.14263943230393158</v>
      </c>
      <c r="F195" s="72">
        <v>4.522721101121225E-2</v>
      </c>
      <c r="G195" s="72">
        <v>2.9962073386964987E-2</v>
      </c>
      <c r="H195" s="72">
        <v>7.4323100285309071E-2</v>
      </c>
      <c r="I195" s="72">
        <v>1.4191454113739878E-2</v>
      </c>
      <c r="J195" s="72">
        <v>4.4203850563118482E-3</v>
      </c>
      <c r="K195" s="72">
        <v>2.7401567338481193E-2</v>
      </c>
      <c r="L195" s="72">
        <v>1.6780857684487827E-2</v>
      </c>
      <c r="M195" s="72">
        <v>6.797703307973739E-2</v>
      </c>
      <c r="N195" s="72">
        <v>1</v>
      </c>
      <c r="O195" s="485"/>
    </row>
    <row r="196" spans="1:30" ht="27.75" thickTop="1" thickBot="1">
      <c r="A196" s="476" t="s">
        <v>903</v>
      </c>
      <c r="B196" s="476" t="s">
        <v>333</v>
      </c>
      <c r="C196" s="476" t="s">
        <v>394</v>
      </c>
      <c r="D196" s="476" t="s">
        <v>331</v>
      </c>
      <c r="E196" s="476" t="s">
        <v>330</v>
      </c>
      <c r="F196" s="476" t="s">
        <v>325</v>
      </c>
      <c r="G196" s="476" t="s">
        <v>328</v>
      </c>
      <c r="H196" s="476" t="s">
        <v>326</v>
      </c>
      <c r="I196" s="476" t="s">
        <v>335</v>
      </c>
      <c r="J196" s="476" t="s">
        <v>332</v>
      </c>
      <c r="K196" s="476" t="s">
        <v>329</v>
      </c>
      <c r="L196" s="476" t="s">
        <v>327</v>
      </c>
      <c r="M196" s="476" t="s">
        <v>334</v>
      </c>
      <c r="N196" s="477" t="s">
        <v>434</v>
      </c>
      <c r="O196" s="476" t="s">
        <v>769</v>
      </c>
    </row>
    <row r="197" spans="1:30" ht="15.75" thickTop="1">
      <c r="A197" s="478" t="s">
        <v>886</v>
      </c>
      <c r="B197" s="480">
        <v>3</v>
      </c>
      <c r="C197" s="480">
        <v>8</v>
      </c>
      <c r="D197" s="480">
        <v>0</v>
      </c>
      <c r="E197" s="480">
        <v>3</v>
      </c>
      <c r="F197" s="480">
        <v>0</v>
      </c>
      <c r="G197" s="480">
        <v>0</v>
      </c>
      <c r="H197" s="480">
        <v>2</v>
      </c>
      <c r="I197" s="480">
        <v>0</v>
      </c>
      <c r="J197" s="480">
        <v>0</v>
      </c>
      <c r="K197" s="480">
        <v>0</v>
      </c>
      <c r="L197" s="480">
        <v>0</v>
      </c>
      <c r="M197" s="480">
        <v>0</v>
      </c>
      <c r="N197" s="480">
        <v>16</v>
      </c>
      <c r="O197" s="72">
        <v>5.6118691031531692E-4</v>
      </c>
    </row>
    <row r="198" spans="1:30">
      <c r="A198" s="478" t="s">
        <v>887</v>
      </c>
      <c r="B198" s="480">
        <v>1</v>
      </c>
      <c r="C198" s="480">
        <v>0</v>
      </c>
      <c r="D198" s="480">
        <v>1</v>
      </c>
      <c r="E198" s="480">
        <v>5</v>
      </c>
      <c r="F198" s="480">
        <v>0</v>
      </c>
      <c r="G198" s="480">
        <v>0</v>
      </c>
      <c r="H198" s="480">
        <v>2</v>
      </c>
      <c r="I198" s="480">
        <v>0</v>
      </c>
      <c r="J198" s="480">
        <v>0</v>
      </c>
      <c r="K198" s="480">
        <v>2</v>
      </c>
      <c r="L198" s="480">
        <v>0</v>
      </c>
      <c r="M198" s="480">
        <v>1</v>
      </c>
      <c r="N198" s="480">
        <v>12</v>
      </c>
      <c r="O198" s="72">
        <v>4.2089018273648766E-4</v>
      </c>
    </row>
    <row r="199" spans="1:30">
      <c r="A199" s="478" t="s">
        <v>888</v>
      </c>
      <c r="B199" s="480">
        <v>2</v>
      </c>
      <c r="C199" s="480">
        <v>3</v>
      </c>
      <c r="D199" s="480">
        <v>13</v>
      </c>
      <c r="E199" s="480">
        <v>5</v>
      </c>
      <c r="F199" s="480">
        <v>2</v>
      </c>
      <c r="G199" s="480">
        <v>4</v>
      </c>
      <c r="H199" s="480">
        <v>1</v>
      </c>
      <c r="I199" s="480">
        <v>0</v>
      </c>
      <c r="J199" s="480">
        <v>1</v>
      </c>
      <c r="K199" s="480">
        <v>2</v>
      </c>
      <c r="L199" s="480">
        <v>2</v>
      </c>
      <c r="M199" s="480">
        <v>2</v>
      </c>
      <c r="N199" s="480">
        <v>37</v>
      </c>
      <c r="O199" s="72">
        <v>1.2977447301041702E-3</v>
      </c>
    </row>
    <row r="200" spans="1:30">
      <c r="A200" s="478" t="s">
        <v>889</v>
      </c>
      <c r="B200" s="480">
        <v>40</v>
      </c>
      <c r="C200" s="480">
        <v>7</v>
      </c>
      <c r="D200" s="480">
        <v>10</v>
      </c>
      <c r="E200" s="480">
        <v>8</v>
      </c>
      <c r="F200" s="480">
        <v>2</v>
      </c>
      <c r="G200" s="480">
        <v>1</v>
      </c>
      <c r="H200" s="480">
        <v>4</v>
      </c>
      <c r="I200" s="480">
        <v>1</v>
      </c>
      <c r="J200" s="480">
        <v>0</v>
      </c>
      <c r="K200" s="480">
        <v>2</v>
      </c>
      <c r="L200" s="480">
        <v>9</v>
      </c>
      <c r="M200" s="480">
        <v>1</v>
      </c>
      <c r="N200" s="480">
        <v>85</v>
      </c>
      <c r="O200" s="72">
        <v>2.9813054610501209E-3</v>
      </c>
    </row>
    <row r="201" spans="1:30">
      <c r="A201" s="478" t="s">
        <v>890</v>
      </c>
      <c r="B201" s="480">
        <v>54</v>
      </c>
      <c r="C201" s="480">
        <v>18</v>
      </c>
      <c r="D201" s="480">
        <v>12</v>
      </c>
      <c r="E201" s="480">
        <v>26</v>
      </c>
      <c r="F201" s="480">
        <v>6</v>
      </c>
      <c r="G201" s="480">
        <v>11</v>
      </c>
      <c r="H201" s="480">
        <v>11</v>
      </c>
      <c r="I201" s="480">
        <v>0</v>
      </c>
      <c r="J201" s="480">
        <v>1</v>
      </c>
      <c r="K201" s="480">
        <v>5</v>
      </c>
      <c r="L201" s="480">
        <v>4</v>
      </c>
      <c r="M201" s="480">
        <v>10</v>
      </c>
      <c r="N201" s="480">
        <v>158</v>
      </c>
      <c r="O201" s="72">
        <v>5.5417207393637542E-3</v>
      </c>
    </row>
    <row r="202" spans="1:30">
      <c r="A202" s="478" t="s">
        <v>891</v>
      </c>
      <c r="B202" s="480">
        <v>33</v>
      </c>
      <c r="C202" s="480">
        <v>51</v>
      </c>
      <c r="D202" s="480">
        <v>70</v>
      </c>
      <c r="E202" s="480">
        <v>55</v>
      </c>
      <c r="F202" s="480">
        <v>25</v>
      </c>
      <c r="G202" s="480">
        <v>19</v>
      </c>
      <c r="H202" s="480">
        <v>16</v>
      </c>
      <c r="I202" s="480">
        <v>5</v>
      </c>
      <c r="J202" s="480">
        <v>2</v>
      </c>
      <c r="K202" s="480">
        <v>3</v>
      </c>
      <c r="L202" s="480">
        <v>7</v>
      </c>
      <c r="M202" s="480">
        <v>43</v>
      </c>
      <c r="N202" s="480">
        <v>329</v>
      </c>
      <c r="O202" s="72">
        <v>1.1539405843358703E-2</v>
      </c>
    </row>
    <row r="203" spans="1:30">
      <c r="A203" s="478" t="s">
        <v>892</v>
      </c>
      <c r="B203" s="480">
        <v>39</v>
      </c>
      <c r="C203" s="480">
        <v>77</v>
      </c>
      <c r="D203" s="480">
        <v>61</v>
      </c>
      <c r="E203" s="480">
        <v>84</v>
      </c>
      <c r="F203" s="480">
        <v>63</v>
      </c>
      <c r="G203" s="480">
        <v>18</v>
      </c>
      <c r="H203" s="480">
        <v>27</v>
      </c>
      <c r="I203" s="480">
        <v>17</v>
      </c>
      <c r="J203" s="480">
        <v>7</v>
      </c>
      <c r="K203" s="480">
        <v>9</v>
      </c>
      <c r="L203" s="480">
        <v>8</v>
      </c>
      <c r="M203" s="480">
        <v>82</v>
      </c>
      <c r="N203" s="480">
        <v>492</v>
      </c>
      <c r="O203" s="72">
        <v>1.7256497492195995E-2</v>
      </c>
    </row>
    <row r="204" spans="1:30">
      <c r="A204" s="478" t="s">
        <v>893</v>
      </c>
      <c r="B204" s="480">
        <v>48</v>
      </c>
      <c r="C204" s="480">
        <v>93</v>
      </c>
      <c r="D204" s="480">
        <v>157</v>
      </c>
      <c r="E204" s="480">
        <v>84</v>
      </c>
      <c r="F204" s="480">
        <v>83</v>
      </c>
      <c r="G204" s="480">
        <v>36</v>
      </c>
      <c r="H204" s="480">
        <v>48</v>
      </c>
      <c r="I204" s="480">
        <v>32</v>
      </c>
      <c r="J204" s="480">
        <v>7</v>
      </c>
      <c r="K204" s="480">
        <v>22</v>
      </c>
      <c r="L204" s="480">
        <v>5</v>
      </c>
      <c r="M204" s="480">
        <v>108</v>
      </c>
      <c r="N204" s="480">
        <v>723</v>
      </c>
      <c r="O204" s="72">
        <v>2.5358633509873382E-2</v>
      </c>
    </row>
    <row r="205" spans="1:30">
      <c r="A205" s="478" t="s">
        <v>894</v>
      </c>
      <c r="B205" s="480">
        <v>13</v>
      </c>
      <c r="C205" s="480">
        <v>55</v>
      </c>
      <c r="D205" s="480">
        <v>121</v>
      </c>
      <c r="E205" s="480">
        <v>67</v>
      </c>
      <c r="F205" s="480">
        <v>52</v>
      </c>
      <c r="G205" s="480">
        <v>11</v>
      </c>
      <c r="H205" s="480">
        <v>27</v>
      </c>
      <c r="I205" s="480">
        <v>29</v>
      </c>
      <c r="J205" s="480">
        <v>5</v>
      </c>
      <c r="K205" s="480">
        <v>12</v>
      </c>
      <c r="L205" s="480">
        <v>4</v>
      </c>
      <c r="M205" s="480">
        <v>90</v>
      </c>
      <c r="N205" s="480">
        <v>486</v>
      </c>
      <c r="O205" s="72">
        <v>1.7046052400827752E-2</v>
      </c>
    </row>
    <row r="206" spans="1:30">
      <c r="A206" s="478" t="s">
        <v>895</v>
      </c>
      <c r="B206" s="480">
        <v>107</v>
      </c>
      <c r="C206" s="480">
        <v>126</v>
      </c>
      <c r="D206" s="480">
        <v>328</v>
      </c>
      <c r="E206" s="480">
        <v>134</v>
      </c>
      <c r="F206" s="480">
        <v>99</v>
      </c>
      <c r="G206" s="480">
        <v>48</v>
      </c>
      <c r="H206" s="480">
        <v>76</v>
      </c>
      <c r="I206" s="480">
        <v>96</v>
      </c>
      <c r="J206" s="480">
        <v>4</v>
      </c>
      <c r="K206" s="480">
        <v>45</v>
      </c>
      <c r="L206" s="480">
        <v>7</v>
      </c>
      <c r="M206" s="480">
        <v>214</v>
      </c>
      <c r="N206" s="480">
        <v>1284</v>
      </c>
      <c r="O206" s="72">
        <v>4.5035249552804184E-2</v>
      </c>
    </row>
    <row r="207" spans="1:30">
      <c r="A207" s="478" t="s">
        <v>896</v>
      </c>
      <c r="B207" s="480">
        <v>200</v>
      </c>
      <c r="C207" s="480">
        <v>232</v>
      </c>
      <c r="D207" s="480">
        <v>1358</v>
      </c>
      <c r="E207" s="480">
        <v>310</v>
      </c>
      <c r="F207" s="480">
        <v>250</v>
      </c>
      <c r="G207" s="480">
        <v>109</v>
      </c>
      <c r="H207" s="480">
        <v>391</v>
      </c>
      <c r="I207" s="480">
        <v>90</v>
      </c>
      <c r="J207" s="480">
        <v>11</v>
      </c>
      <c r="K207" s="480">
        <v>83</v>
      </c>
      <c r="L207" s="480">
        <v>19</v>
      </c>
      <c r="M207" s="480">
        <v>364</v>
      </c>
      <c r="N207" s="480">
        <v>3417</v>
      </c>
      <c r="O207" s="72">
        <v>0.11984847953421486</v>
      </c>
    </row>
    <row r="208" spans="1:30">
      <c r="A208" s="478" t="s">
        <v>897</v>
      </c>
      <c r="B208" s="480">
        <v>543</v>
      </c>
      <c r="C208" s="480">
        <v>794</v>
      </c>
      <c r="D208" s="480">
        <v>2058</v>
      </c>
      <c r="E208" s="480">
        <v>892</v>
      </c>
      <c r="F208" s="480">
        <v>693</v>
      </c>
      <c r="G208" s="480">
        <v>270</v>
      </c>
      <c r="H208" s="480">
        <v>597</v>
      </c>
      <c r="I208" s="480">
        <v>176</v>
      </c>
      <c r="J208" s="480">
        <v>25</v>
      </c>
      <c r="K208" s="480">
        <v>479</v>
      </c>
      <c r="L208" s="480">
        <v>49</v>
      </c>
      <c r="M208" s="480">
        <v>1115</v>
      </c>
      <c r="N208" s="480">
        <v>7691</v>
      </c>
      <c r="O208" s="72">
        <v>0.2697555329521939</v>
      </c>
    </row>
    <row r="209" spans="1:15">
      <c r="A209" s="478" t="s">
        <v>898</v>
      </c>
      <c r="B209" s="480">
        <v>52</v>
      </c>
      <c r="C209" s="480">
        <v>873</v>
      </c>
      <c r="D209" s="480">
        <v>496</v>
      </c>
      <c r="E209" s="480">
        <v>348</v>
      </c>
      <c r="F209" s="480">
        <v>514</v>
      </c>
      <c r="G209" s="480">
        <v>183</v>
      </c>
      <c r="H209" s="480">
        <v>252</v>
      </c>
      <c r="I209" s="480">
        <v>4</v>
      </c>
      <c r="J209" s="480">
        <v>1</v>
      </c>
      <c r="K209" s="480">
        <v>23</v>
      </c>
      <c r="L209" s="480">
        <v>15</v>
      </c>
      <c r="M209" s="480">
        <v>629</v>
      </c>
      <c r="N209" s="480">
        <v>3390</v>
      </c>
      <c r="O209" s="72">
        <v>0.11890147662305776</v>
      </c>
    </row>
    <row r="210" spans="1:15" ht="15.75" thickBot="1">
      <c r="A210" s="478" t="s">
        <v>899</v>
      </c>
      <c r="B210" s="480">
        <v>879</v>
      </c>
      <c r="C210" s="480">
        <v>5406</v>
      </c>
      <c r="D210" s="480">
        <v>1359</v>
      </c>
      <c r="E210" s="480">
        <v>778</v>
      </c>
      <c r="F210" s="480">
        <v>561</v>
      </c>
      <c r="G210" s="480">
        <v>381</v>
      </c>
      <c r="H210" s="480">
        <v>531</v>
      </c>
      <c r="I210" s="480">
        <v>2</v>
      </c>
      <c r="J210" s="480">
        <v>10</v>
      </c>
      <c r="K210" s="480">
        <v>68</v>
      </c>
      <c r="L210" s="480">
        <v>12</v>
      </c>
      <c r="M210" s="480">
        <v>404</v>
      </c>
      <c r="N210" s="480">
        <v>10391</v>
      </c>
      <c r="O210" s="72">
        <v>0.36445582406790361</v>
      </c>
    </row>
    <row r="211" spans="1:15" ht="16.5" thickTop="1" thickBot="1">
      <c r="A211" s="475" t="s">
        <v>7</v>
      </c>
      <c r="B211" s="482">
        <v>2014</v>
      </c>
      <c r="C211" s="482">
        <v>7743</v>
      </c>
      <c r="D211" s="482">
        <v>6044</v>
      </c>
      <c r="E211" s="482">
        <v>2799</v>
      </c>
      <c r="F211" s="482">
        <v>2350</v>
      </c>
      <c r="G211" s="482">
        <v>1091</v>
      </c>
      <c r="H211" s="482">
        <v>1985</v>
      </c>
      <c r="I211" s="482">
        <v>452</v>
      </c>
      <c r="J211" s="482">
        <v>74</v>
      </c>
      <c r="K211" s="482">
        <v>755</v>
      </c>
      <c r="L211" s="482">
        <v>141</v>
      </c>
      <c r="M211" s="482">
        <v>3063</v>
      </c>
      <c r="N211" s="482">
        <v>28511</v>
      </c>
      <c r="O211" s="508">
        <v>1</v>
      </c>
    </row>
    <row r="212" spans="1:15" ht="15.75" thickTop="1">
      <c r="A212" s="484" t="s">
        <v>900</v>
      </c>
      <c r="B212" s="72">
        <v>7.0639402335940515E-2</v>
      </c>
      <c r="C212" s="72">
        <v>0.27157939041071866</v>
      </c>
      <c r="D212" s="72">
        <v>0.21198835537161095</v>
      </c>
      <c r="E212" s="72">
        <v>9.8172635123285751E-2</v>
      </c>
      <c r="F212" s="72">
        <v>8.2424327452562174E-2</v>
      </c>
      <c r="G212" s="72">
        <v>3.8265932447125672E-2</v>
      </c>
      <c r="H212" s="72">
        <v>6.9622251060993998E-2</v>
      </c>
      <c r="I212" s="72">
        <v>1.5853530216407702E-2</v>
      </c>
      <c r="J212" s="72">
        <v>2.5954894602083405E-3</v>
      </c>
      <c r="K212" s="72">
        <v>2.6481007330504017E-2</v>
      </c>
      <c r="L212" s="72">
        <v>4.94545964715373E-3</v>
      </c>
      <c r="M212" s="72">
        <v>0.10743221914348848</v>
      </c>
      <c r="N212" s="72">
        <v>1</v>
      </c>
      <c r="O212" s="487"/>
    </row>
    <row r="213" spans="1:15" ht="6.75" customHeight="1" thickBot="1">
      <c r="A213" s="488"/>
      <c r="B213" s="489"/>
      <c r="C213" s="490"/>
      <c r="D213" s="490"/>
      <c r="E213" s="490"/>
      <c r="F213" s="490"/>
      <c r="G213" s="489"/>
      <c r="H213" s="489"/>
      <c r="I213" s="489"/>
      <c r="J213" s="489"/>
      <c r="K213" s="489"/>
      <c r="L213" s="489"/>
      <c r="M213" s="489"/>
      <c r="N213" s="491"/>
      <c r="O213" s="491"/>
    </row>
    <row r="214" spans="1:15" ht="15.75" thickTop="1">
      <c r="A214" s="504" t="s">
        <v>1300</v>
      </c>
      <c r="B214" s="493"/>
      <c r="C214" s="494"/>
      <c r="D214" s="494"/>
      <c r="E214" s="494"/>
      <c r="F214" s="494"/>
      <c r="G214" s="493"/>
      <c r="H214" s="493"/>
      <c r="I214" s="493"/>
      <c r="J214" s="493"/>
      <c r="K214" s="493"/>
      <c r="L214" s="493"/>
      <c r="M214" s="493"/>
      <c r="N214" s="495"/>
      <c r="O214" s="496"/>
    </row>
    <row r="215" spans="1:15">
      <c r="A215" s="492"/>
      <c r="B215" s="493"/>
      <c r="C215" s="494"/>
      <c r="D215" s="494"/>
      <c r="E215" s="494"/>
      <c r="F215" s="494"/>
      <c r="G215" s="493"/>
      <c r="H215" s="493"/>
      <c r="I215" s="493"/>
      <c r="J215" s="493"/>
      <c r="K215" s="493"/>
      <c r="L215" s="493"/>
      <c r="M215" s="493"/>
      <c r="N215" s="495"/>
      <c r="O215" s="496"/>
    </row>
    <row r="216" spans="1:15">
      <c r="A216" s="492"/>
      <c r="B216" s="493"/>
      <c r="C216" s="494"/>
      <c r="D216" s="494"/>
      <c r="E216" s="494"/>
      <c r="F216" s="494"/>
      <c r="G216" s="493"/>
      <c r="H216" s="493"/>
      <c r="I216" s="493"/>
      <c r="J216" s="493"/>
      <c r="K216" s="493"/>
      <c r="L216" s="493"/>
      <c r="M216" s="493"/>
      <c r="N216" s="495"/>
      <c r="O216" s="496"/>
    </row>
  </sheetData>
  <mergeCells count="22">
    <mergeCell ref="A88:O88"/>
    <mergeCell ref="A1:O1"/>
    <mergeCell ref="A2:O2"/>
    <mergeCell ref="A3:O3"/>
    <mergeCell ref="A4:O4"/>
    <mergeCell ref="A41:O41"/>
    <mergeCell ref="A44:O44"/>
    <mergeCell ref="A45:O45"/>
    <mergeCell ref="A46:O46"/>
    <mergeCell ref="A47:O47"/>
    <mergeCell ref="A84:H84"/>
    <mergeCell ref="A87:O87"/>
    <mergeCell ref="A174:O174"/>
    <mergeCell ref="A175:O175"/>
    <mergeCell ref="A176:O176"/>
    <mergeCell ref="A177:O177"/>
    <mergeCell ref="A89:O89"/>
    <mergeCell ref="A90:O90"/>
    <mergeCell ref="A130:O130"/>
    <mergeCell ref="A131:O131"/>
    <mergeCell ref="A132:O132"/>
    <mergeCell ref="A133:O133"/>
  </mergeCell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85" zoomScaleNormal="85" workbookViewId="0">
      <selection activeCell="E19" sqref="E19"/>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5" width="11.7109375" style="260"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0.7109375" style="260" bestFit="1" customWidth="1"/>
    <col min="259" max="259" width="11.7109375" style="260" bestFit="1" customWidth="1"/>
    <col min="260" max="261" width="11.7109375" style="260"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0.7109375" style="260" bestFit="1" customWidth="1"/>
    <col min="515" max="515" width="11.7109375" style="260" bestFit="1" customWidth="1"/>
    <col min="516" max="517" width="11.7109375" style="260"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0.7109375" style="260" bestFit="1" customWidth="1"/>
    <col min="771" max="771" width="11.7109375" style="260" bestFit="1" customWidth="1"/>
    <col min="772" max="773" width="11.7109375" style="260"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0.7109375" style="260" bestFit="1" customWidth="1"/>
    <col min="1027" max="1027" width="11.7109375" style="260" bestFit="1" customWidth="1"/>
    <col min="1028" max="1029" width="11.7109375" style="260"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0.7109375" style="260" bestFit="1" customWidth="1"/>
    <col min="1283" max="1283" width="11.7109375" style="260" bestFit="1" customWidth="1"/>
    <col min="1284" max="1285" width="11.7109375" style="260"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0.7109375" style="260" bestFit="1" customWidth="1"/>
    <col min="1539" max="1539" width="11.7109375" style="260" bestFit="1" customWidth="1"/>
    <col min="1540" max="1541" width="11.7109375" style="260"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0.7109375" style="260" bestFit="1" customWidth="1"/>
    <col min="1795" max="1795" width="11.7109375" style="260" bestFit="1" customWidth="1"/>
    <col min="1796" max="1797" width="11.7109375" style="260"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0.7109375" style="260" bestFit="1" customWidth="1"/>
    <col min="2051" max="2051" width="11.7109375" style="260" bestFit="1" customWidth="1"/>
    <col min="2052" max="2053" width="11.7109375" style="260"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0.7109375" style="260" bestFit="1" customWidth="1"/>
    <col min="2307" max="2307" width="11.7109375" style="260" bestFit="1" customWidth="1"/>
    <col min="2308" max="2309" width="11.7109375" style="260"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0.7109375" style="260" bestFit="1" customWidth="1"/>
    <col min="2563" max="2563" width="11.7109375" style="260" bestFit="1" customWidth="1"/>
    <col min="2564" max="2565" width="11.7109375" style="260"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0.7109375" style="260" bestFit="1" customWidth="1"/>
    <col min="2819" max="2819" width="11.7109375" style="260" bestFit="1" customWidth="1"/>
    <col min="2820" max="2821" width="11.7109375" style="260"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0.7109375" style="260" bestFit="1" customWidth="1"/>
    <col min="3075" max="3075" width="11.7109375" style="260" bestFit="1" customWidth="1"/>
    <col min="3076" max="3077" width="11.7109375" style="260"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0.7109375" style="260" bestFit="1" customWidth="1"/>
    <col min="3331" max="3331" width="11.7109375" style="260" bestFit="1" customWidth="1"/>
    <col min="3332" max="3333" width="11.7109375" style="260"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0.7109375" style="260" bestFit="1" customWidth="1"/>
    <col min="3587" max="3587" width="11.7109375" style="260" bestFit="1" customWidth="1"/>
    <col min="3588" max="3589" width="11.7109375" style="260"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0.7109375" style="260" bestFit="1" customWidth="1"/>
    <col min="3843" max="3843" width="11.7109375" style="260" bestFit="1" customWidth="1"/>
    <col min="3844" max="3845" width="11.7109375" style="260"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0.7109375" style="260" bestFit="1" customWidth="1"/>
    <col min="4099" max="4099" width="11.7109375" style="260" bestFit="1" customWidth="1"/>
    <col min="4100" max="4101" width="11.7109375" style="260"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0.7109375" style="260" bestFit="1" customWidth="1"/>
    <col min="4355" max="4355" width="11.7109375" style="260" bestFit="1" customWidth="1"/>
    <col min="4356" max="4357" width="11.7109375" style="260"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0.7109375" style="260" bestFit="1" customWidth="1"/>
    <col min="4611" max="4611" width="11.7109375" style="260" bestFit="1" customWidth="1"/>
    <col min="4612" max="4613" width="11.7109375" style="260"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0.7109375" style="260" bestFit="1" customWidth="1"/>
    <col min="4867" max="4867" width="11.7109375" style="260" bestFit="1" customWidth="1"/>
    <col min="4868" max="4869" width="11.7109375" style="260"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0.7109375" style="260" bestFit="1" customWidth="1"/>
    <col min="5123" max="5123" width="11.7109375" style="260" bestFit="1" customWidth="1"/>
    <col min="5124" max="5125" width="11.7109375" style="260"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0.7109375" style="260" bestFit="1" customWidth="1"/>
    <col min="5379" max="5379" width="11.7109375" style="260" bestFit="1" customWidth="1"/>
    <col min="5380" max="5381" width="11.7109375" style="260"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0.7109375" style="260" bestFit="1" customWidth="1"/>
    <col min="5635" max="5635" width="11.7109375" style="260" bestFit="1" customWidth="1"/>
    <col min="5636" max="5637" width="11.7109375" style="260"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0.7109375" style="260" bestFit="1" customWidth="1"/>
    <col min="5891" max="5891" width="11.7109375" style="260" bestFit="1" customWidth="1"/>
    <col min="5892" max="5893" width="11.7109375" style="260"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0.7109375" style="260" bestFit="1" customWidth="1"/>
    <col min="6147" max="6147" width="11.7109375" style="260" bestFit="1" customWidth="1"/>
    <col min="6148" max="6149" width="11.7109375" style="260"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0.7109375" style="260" bestFit="1" customWidth="1"/>
    <col min="6403" max="6403" width="11.7109375" style="260" bestFit="1" customWidth="1"/>
    <col min="6404" max="6405" width="11.7109375" style="260"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0.7109375" style="260" bestFit="1" customWidth="1"/>
    <col min="6659" max="6659" width="11.7109375" style="260" bestFit="1" customWidth="1"/>
    <col min="6660" max="6661" width="11.7109375" style="260"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0.7109375" style="260" bestFit="1" customWidth="1"/>
    <col min="6915" max="6915" width="11.7109375" style="260" bestFit="1" customWidth="1"/>
    <col min="6916" max="6917" width="11.7109375" style="260"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0.7109375" style="260" bestFit="1" customWidth="1"/>
    <col min="7171" max="7171" width="11.7109375" style="260" bestFit="1" customWidth="1"/>
    <col min="7172" max="7173" width="11.7109375" style="260"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0.7109375" style="260" bestFit="1" customWidth="1"/>
    <col min="7427" max="7427" width="11.7109375" style="260" bestFit="1" customWidth="1"/>
    <col min="7428" max="7429" width="11.7109375" style="260"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0.7109375" style="260" bestFit="1" customWidth="1"/>
    <col min="7683" max="7683" width="11.7109375" style="260" bestFit="1" customWidth="1"/>
    <col min="7684" max="7685" width="11.7109375" style="260"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0.7109375" style="260" bestFit="1" customWidth="1"/>
    <col min="7939" max="7939" width="11.7109375" style="260" bestFit="1" customWidth="1"/>
    <col min="7940" max="7941" width="11.7109375" style="260"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0.7109375" style="260" bestFit="1" customWidth="1"/>
    <col min="8195" max="8195" width="11.7109375" style="260" bestFit="1" customWidth="1"/>
    <col min="8196" max="8197" width="11.7109375" style="260"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0.7109375" style="260" bestFit="1" customWidth="1"/>
    <col min="8451" max="8451" width="11.7109375" style="260" bestFit="1" customWidth="1"/>
    <col min="8452" max="8453" width="11.7109375" style="260"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0.7109375" style="260" bestFit="1" customWidth="1"/>
    <col min="8707" max="8707" width="11.7109375" style="260" bestFit="1" customWidth="1"/>
    <col min="8708" max="8709" width="11.7109375" style="260"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0.7109375" style="260" bestFit="1" customWidth="1"/>
    <col min="8963" max="8963" width="11.7109375" style="260" bestFit="1" customWidth="1"/>
    <col min="8964" max="8965" width="11.7109375" style="260"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0.7109375" style="260" bestFit="1" customWidth="1"/>
    <col min="9219" max="9219" width="11.7109375" style="260" bestFit="1" customWidth="1"/>
    <col min="9220" max="9221" width="11.7109375" style="260"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0.7109375" style="260" bestFit="1" customWidth="1"/>
    <col min="9475" max="9475" width="11.7109375" style="260" bestFit="1" customWidth="1"/>
    <col min="9476" max="9477" width="11.7109375" style="260"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0.7109375" style="260" bestFit="1" customWidth="1"/>
    <col min="9731" max="9731" width="11.7109375" style="260" bestFit="1" customWidth="1"/>
    <col min="9732" max="9733" width="11.7109375" style="260"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0.7109375" style="260" bestFit="1" customWidth="1"/>
    <col min="9987" max="9987" width="11.7109375" style="260" bestFit="1" customWidth="1"/>
    <col min="9988" max="9989" width="11.7109375" style="260"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0.7109375" style="260" bestFit="1" customWidth="1"/>
    <col min="10243" max="10243" width="11.7109375" style="260" bestFit="1" customWidth="1"/>
    <col min="10244" max="10245" width="11.7109375" style="260"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0.7109375" style="260" bestFit="1" customWidth="1"/>
    <col min="10499" max="10499" width="11.7109375" style="260" bestFit="1" customWidth="1"/>
    <col min="10500" max="10501" width="11.7109375" style="260"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0.7109375" style="260" bestFit="1" customWidth="1"/>
    <col min="10755" max="10755" width="11.7109375" style="260" bestFit="1" customWidth="1"/>
    <col min="10756" max="10757" width="11.7109375" style="260"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0.7109375" style="260" bestFit="1" customWidth="1"/>
    <col min="11011" max="11011" width="11.7109375" style="260" bestFit="1" customWidth="1"/>
    <col min="11012" max="11013" width="11.7109375" style="260"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0.7109375" style="260" bestFit="1" customWidth="1"/>
    <col min="11267" max="11267" width="11.7109375" style="260" bestFit="1" customWidth="1"/>
    <col min="11268" max="11269" width="11.7109375" style="260"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0.7109375" style="260" bestFit="1" customWidth="1"/>
    <col min="11523" max="11523" width="11.7109375" style="260" bestFit="1" customWidth="1"/>
    <col min="11524" max="11525" width="11.7109375" style="260"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0.7109375" style="260" bestFit="1" customWidth="1"/>
    <col min="11779" max="11779" width="11.7109375" style="260" bestFit="1" customWidth="1"/>
    <col min="11780" max="11781" width="11.7109375" style="260"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0.7109375" style="260" bestFit="1" customWidth="1"/>
    <col min="12035" max="12035" width="11.7109375" style="260" bestFit="1" customWidth="1"/>
    <col min="12036" max="12037" width="11.7109375" style="260"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0.7109375" style="260" bestFit="1" customWidth="1"/>
    <col min="12291" max="12291" width="11.7109375" style="260" bestFit="1" customWidth="1"/>
    <col min="12292" max="12293" width="11.7109375" style="260"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0.7109375" style="260" bestFit="1" customWidth="1"/>
    <col min="12547" max="12547" width="11.7109375" style="260" bestFit="1" customWidth="1"/>
    <col min="12548" max="12549" width="11.7109375" style="260"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0.7109375" style="260" bestFit="1" customWidth="1"/>
    <col min="12803" max="12803" width="11.7109375" style="260" bestFit="1" customWidth="1"/>
    <col min="12804" max="12805" width="11.7109375" style="260"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0.7109375" style="260" bestFit="1" customWidth="1"/>
    <col min="13059" max="13059" width="11.7109375" style="260" bestFit="1" customWidth="1"/>
    <col min="13060" max="13061" width="11.7109375" style="260"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0.7109375" style="260" bestFit="1" customWidth="1"/>
    <col min="13315" max="13315" width="11.7109375" style="260" bestFit="1" customWidth="1"/>
    <col min="13316" max="13317" width="11.7109375" style="260"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0.7109375" style="260" bestFit="1" customWidth="1"/>
    <col min="13571" max="13571" width="11.7109375" style="260" bestFit="1" customWidth="1"/>
    <col min="13572" max="13573" width="11.7109375" style="260"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0.7109375" style="260" bestFit="1" customWidth="1"/>
    <col min="13827" max="13827" width="11.7109375" style="260" bestFit="1" customWidth="1"/>
    <col min="13828" max="13829" width="11.7109375" style="260"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0.7109375" style="260" bestFit="1" customWidth="1"/>
    <col min="14083" max="14083" width="11.7109375" style="260" bestFit="1" customWidth="1"/>
    <col min="14084" max="14085" width="11.7109375" style="260"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0.7109375" style="260" bestFit="1" customWidth="1"/>
    <col min="14339" max="14339" width="11.7109375" style="260" bestFit="1" customWidth="1"/>
    <col min="14340" max="14341" width="11.7109375" style="260"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0.7109375" style="260" bestFit="1" customWidth="1"/>
    <col min="14595" max="14595" width="11.7109375" style="260" bestFit="1" customWidth="1"/>
    <col min="14596" max="14597" width="11.7109375" style="260"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0.7109375" style="260" bestFit="1" customWidth="1"/>
    <col min="14851" max="14851" width="11.7109375" style="260" bestFit="1" customWidth="1"/>
    <col min="14852" max="14853" width="11.7109375" style="260"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0.7109375" style="260" bestFit="1" customWidth="1"/>
    <col min="15107" max="15107" width="11.7109375" style="260" bestFit="1" customWidth="1"/>
    <col min="15108" max="15109" width="11.7109375" style="260"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0.7109375" style="260" bestFit="1" customWidth="1"/>
    <col min="15363" max="15363" width="11.7109375" style="260" bestFit="1" customWidth="1"/>
    <col min="15364" max="15365" width="11.7109375" style="260"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0.7109375" style="260" bestFit="1" customWidth="1"/>
    <col min="15619" max="15619" width="11.7109375" style="260" bestFit="1" customWidth="1"/>
    <col min="15620" max="15621" width="11.7109375" style="260"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0.7109375" style="260" bestFit="1" customWidth="1"/>
    <col min="15875" max="15875" width="11.7109375" style="260" bestFit="1" customWidth="1"/>
    <col min="15876" max="15877" width="11.7109375" style="260"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0.7109375" style="260" bestFit="1" customWidth="1"/>
    <col min="16131" max="16131" width="11.7109375" style="260" bestFit="1" customWidth="1"/>
    <col min="16132" max="16133" width="11.7109375" style="260"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337</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5797006.2970599988</v>
      </c>
      <c r="C7" s="258">
        <v>415446.99171000003</v>
      </c>
      <c r="D7" s="258">
        <v>0</v>
      </c>
      <c r="E7" s="258">
        <v>1038.55899</v>
      </c>
      <c r="F7" s="258">
        <v>6213491.8477599984</v>
      </c>
      <c r="H7" s="266"/>
    </row>
    <row r="8" spans="1:8">
      <c r="A8" s="10" t="s">
        <v>9</v>
      </c>
      <c r="B8" s="257">
        <v>354936.44115999999</v>
      </c>
      <c r="C8" s="257">
        <v>87003.427290000021</v>
      </c>
      <c r="D8" s="257">
        <v>0</v>
      </c>
      <c r="E8" s="257">
        <v>834.87846000000002</v>
      </c>
      <c r="F8" s="257">
        <v>442774.74690999999</v>
      </c>
      <c r="H8" s="266"/>
    </row>
    <row r="9" spans="1:8">
      <c r="A9" s="254" t="s">
        <v>10</v>
      </c>
      <c r="B9" s="255">
        <v>119357.99440000001</v>
      </c>
      <c r="C9" s="255">
        <v>21677.023759999996</v>
      </c>
      <c r="D9" s="255">
        <v>0</v>
      </c>
      <c r="E9" s="255">
        <v>0</v>
      </c>
      <c r="F9" s="255">
        <v>141035.01816000001</v>
      </c>
    </row>
    <row r="10" spans="1:8">
      <c r="A10" s="254" t="s">
        <v>11</v>
      </c>
      <c r="B10" s="255">
        <v>147424.37479</v>
      </c>
      <c r="C10" s="255">
        <v>57331.774430000005</v>
      </c>
      <c r="D10" s="255">
        <v>0</v>
      </c>
      <c r="E10" s="255">
        <v>834.87846000000002</v>
      </c>
      <c r="F10" s="255">
        <v>205591.02768000003</v>
      </c>
    </row>
    <row r="11" spans="1:8">
      <c r="A11" s="254" t="s">
        <v>12</v>
      </c>
      <c r="B11" s="255">
        <v>13854.4889</v>
      </c>
      <c r="C11" s="255">
        <v>4214.1810700000005</v>
      </c>
      <c r="D11" s="255">
        <v>0</v>
      </c>
      <c r="E11" s="255">
        <v>0</v>
      </c>
      <c r="F11" s="255">
        <v>18068.669970000003</v>
      </c>
    </row>
    <row r="12" spans="1:8">
      <c r="A12" s="254" t="s">
        <v>13</v>
      </c>
      <c r="B12" s="255">
        <v>0</v>
      </c>
      <c r="C12" s="255">
        <v>0</v>
      </c>
      <c r="D12" s="255">
        <v>0</v>
      </c>
      <c r="E12" s="255">
        <v>0</v>
      </c>
      <c r="F12" s="255">
        <v>0</v>
      </c>
    </row>
    <row r="13" spans="1:8">
      <c r="A13" s="254" t="s">
        <v>14</v>
      </c>
      <c r="B13" s="255">
        <v>0</v>
      </c>
      <c r="C13" s="255">
        <v>3744.30242</v>
      </c>
      <c r="D13" s="255">
        <v>0</v>
      </c>
      <c r="E13" s="255">
        <v>0</v>
      </c>
      <c r="F13" s="255">
        <v>3744.30242</v>
      </c>
    </row>
    <row r="14" spans="1:8">
      <c r="A14" s="8" t="s">
        <v>15</v>
      </c>
      <c r="B14" s="255">
        <v>74299.583070000008</v>
      </c>
      <c r="C14" s="255">
        <v>36.145609999999998</v>
      </c>
      <c r="D14" s="255">
        <v>0</v>
      </c>
      <c r="E14" s="255">
        <v>0</v>
      </c>
      <c r="F14" s="255">
        <v>74335.728680000015</v>
      </c>
    </row>
    <row r="15" spans="1:8">
      <c r="A15" s="254" t="s">
        <v>16</v>
      </c>
      <c r="B15" s="255">
        <v>0</v>
      </c>
      <c r="C15" s="255">
        <v>0</v>
      </c>
      <c r="D15" s="255">
        <v>0</v>
      </c>
      <c r="E15" s="255">
        <v>0</v>
      </c>
      <c r="F15" s="255">
        <v>0</v>
      </c>
    </row>
    <row r="16" spans="1:8">
      <c r="A16" s="254" t="s">
        <v>17</v>
      </c>
      <c r="B16" s="255">
        <v>0</v>
      </c>
      <c r="C16" s="255">
        <v>0</v>
      </c>
      <c r="D16" s="255">
        <v>0</v>
      </c>
      <c r="E16" s="255">
        <v>0</v>
      </c>
      <c r="F16" s="255">
        <v>0</v>
      </c>
    </row>
    <row r="17" spans="1:6">
      <c r="A17" s="10" t="s">
        <v>18</v>
      </c>
      <c r="B17" s="257">
        <v>285166.10223999998</v>
      </c>
      <c r="C17" s="257">
        <v>13484.065699999999</v>
      </c>
      <c r="D17" s="257">
        <v>0</v>
      </c>
      <c r="E17" s="257">
        <v>60.70384</v>
      </c>
      <c r="F17" s="257">
        <v>298710.87177999993</v>
      </c>
    </row>
    <row r="18" spans="1:6">
      <c r="A18" s="254" t="s">
        <v>19</v>
      </c>
      <c r="B18" s="255">
        <v>0</v>
      </c>
      <c r="C18" s="255">
        <v>0</v>
      </c>
      <c r="D18" s="255">
        <v>0</v>
      </c>
      <c r="E18" s="255">
        <v>0</v>
      </c>
      <c r="F18" s="255">
        <v>0</v>
      </c>
    </row>
    <row r="19" spans="1:6">
      <c r="A19" s="254" t="s">
        <v>20</v>
      </c>
      <c r="B19" s="255">
        <v>30901.730309999999</v>
      </c>
      <c r="C19" s="255">
        <v>3424.4906800000003</v>
      </c>
      <c r="D19" s="255">
        <v>0</v>
      </c>
      <c r="E19" s="255">
        <v>0</v>
      </c>
      <c r="F19" s="255">
        <v>34326.220990000002</v>
      </c>
    </row>
    <row r="20" spans="1:6">
      <c r="A20" s="254" t="s">
        <v>21</v>
      </c>
      <c r="B20" s="255">
        <v>0</v>
      </c>
      <c r="C20" s="255">
        <v>0</v>
      </c>
      <c r="D20" s="255">
        <v>0</v>
      </c>
      <c r="E20" s="255">
        <v>0</v>
      </c>
      <c r="F20" s="255">
        <v>0</v>
      </c>
    </row>
    <row r="21" spans="1:6">
      <c r="A21" s="254" t="s">
        <v>22</v>
      </c>
      <c r="B21" s="255">
        <v>0</v>
      </c>
      <c r="C21" s="255">
        <v>0</v>
      </c>
      <c r="D21" s="255">
        <v>0</v>
      </c>
      <c r="E21" s="255">
        <v>0</v>
      </c>
      <c r="F21" s="255">
        <v>0</v>
      </c>
    </row>
    <row r="22" spans="1:6">
      <c r="A22" s="8" t="s">
        <v>23</v>
      </c>
      <c r="B22" s="255">
        <v>29976.177609999999</v>
      </c>
      <c r="C22" s="255">
        <v>736.29691999999989</v>
      </c>
      <c r="D22" s="255">
        <v>0</v>
      </c>
      <c r="E22" s="255">
        <v>60.70384</v>
      </c>
      <c r="F22" s="255">
        <v>30773.178369999998</v>
      </c>
    </row>
    <row r="23" spans="1:6">
      <c r="A23" s="254" t="s">
        <v>24</v>
      </c>
      <c r="B23" s="255">
        <v>194784.45307999998</v>
      </c>
      <c r="C23" s="255">
        <v>9323.2780999999995</v>
      </c>
      <c r="D23" s="255">
        <v>0</v>
      </c>
      <c r="E23" s="255">
        <v>0</v>
      </c>
      <c r="F23" s="255">
        <v>204107.73117999997</v>
      </c>
    </row>
    <row r="24" spans="1:6">
      <c r="A24" s="254" t="s">
        <v>25</v>
      </c>
      <c r="B24" s="255">
        <v>30536.793829999999</v>
      </c>
      <c r="C24" s="255">
        <v>0</v>
      </c>
      <c r="D24" s="255">
        <v>0</v>
      </c>
      <c r="E24" s="255">
        <v>0</v>
      </c>
      <c r="F24" s="255">
        <v>30536.793829999999</v>
      </c>
    </row>
    <row r="25" spans="1:6">
      <c r="A25" s="254" t="s">
        <v>26</v>
      </c>
      <c r="B25" s="255">
        <v>-1033.05259</v>
      </c>
      <c r="C25" s="255">
        <v>0</v>
      </c>
      <c r="D25" s="255">
        <v>0</v>
      </c>
      <c r="E25" s="255">
        <v>0</v>
      </c>
      <c r="F25" s="255">
        <v>-1033.05259</v>
      </c>
    </row>
    <row r="26" spans="1:6">
      <c r="A26" s="10" t="s">
        <v>27</v>
      </c>
      <c r="B26" s="257">
        <v>4772202.3953499999</v>
      </c>
      <c r="C26" s="257">
        <v>31434.642449999999</v>
      </c>
      <c r="D26" s="257">
        <v>0</v>
      </c>
      <c r="E26" s="257">
        <v>142.59784000000002</v>
      </c>
      <c r="F26" s="257">
        <v>4803779.63564</v>
      </c>
    </row>
    <row r="27" spans="1:6">
      <c r="A27" s="17" t="s">
        <v>28</v>
      </c>
      <c r="B27" s="255">
        <v>4128443.7964100009</v>
      </c>
      <c r="C27" s="255">
        <v>32573.207950000004</v>
      </c>
      <c r="D27" s="255">
        <v>0</v>
      </c>
      <c r="E27" s="255">
        <v>138.97468000000001</v>
      </c>
      <c r="F27" s="255">
        <v>4161155.9790400011</v>
      </c>
    </row>
    <row r="28" spans="1:6">
      <c r="A28" s="254" t="s">
        <v>29</v>
      </c>
      <c r="B28" s="255">
        <v>2863587.0527700004</v>
      </c>
      <c r="C28" s="255">
        <v>13376.251990000002</v>
      </c>
      <c r="D28" s="255">
        <v>0</v>
      </c>
      <c r="E28" s="255">
        <v>138.97468000000001</v>
      </c>
      <c r="F28" s="255">
        <v>2877102.2794400002</v>
      </c>
    </row>
    <row r="29" spans="1:6">
      <c r="A29" s="254" t="s">
        <v>1033</v>
      </c>
      <c r="B29" s="255">
        <v>1264856.7436400002</v>
      </c>
      <c r="C29" s="255">
        <v>19196.955959999999</v>
      </c>
      <c r="D29" s="255">
        <v>0</v>
      </c>
      <c r="E29" s="255">
        <v>0</v>
      </c>
      <c r="F29" s="255">
        <v>1284053.6996000002</v>
      </c>
    </row>
    <row r="30" spans="1:6">
      <c r="A30" s="17" t="s">
        <v>30</v>
      </c>
      <c r="B30" s="255">
        <v>101980.51433000001</v>
      </c>
      <c r="C30" s="255">
        <v>121.07720999999999</v>
      </c>
      <c r="D30" s="255">
        <v>0</v>
      </c>
      <c r="E30" s="255">
        <v>0</v>
      </c>
      <c r="F30" s="255">
        <v>102101.59154000001</v>
      </c>
    </row>
    <row r="31" spans="1:6">
      <c r="A31" s="254" t="s">
        <v>31</v>
      </c>
      <c r="B31" s="255">
        <v>69536.745550000007</v>
      </c>
      <c r="C31" s="255">
        <v>0</v>
      </c>
      <c r="D31" s="255">
        <v>0</v>
      </c>
      <c r="E31" s="255">
        <v>0</v>
      </c>
      <c r="F31" s="255">
        <v>69536.745550000007</v>
      </c>
    </row>
    <row r="32" spans="1:6">
      <c r="A32" s="254" t="s">
        <v>1034</v>
      </c>
      <c r="B32" s="255">
        <v>32443.768780000002</v>
      </c>
      <c r="C32" s="255">
        <v>121.07720999999999</v>
      </c>
      <c r="D32" s="255">
        <v>0</v>
      </c>
      <c r="E32" s="255">
        <v>0</v>
      </c>
      <c r="F32" s="255">
        <v>32564.845990000002</v>
      </c>
    </row>
    <row r="33" spans="1:6">
      <c r="A33" s="17" t="s">
        <v>32</v>
      </c>
      <c r="B33" s="255">
        <v>105559.26371</v>
      </c>
      <c r="C33" s="255">
        <v>5503.9295499999998</v>
      </c>
      <c r="D33" s="255">
        <v>0</v>
      </c>
      <c r="E33" s="255">
        <v>0</v>
      </c>
      <c r="F33" s="255">
        <v>111063.19326</v>
      </c>
    </row>
    <row r="34" spans="1:6">
      <c r="A34" s="254" t="s">
        <v>33</v>
      </c>
      <c r="B34" s="255">
        <v>54112.352620000005</v>
      </c>
      <c r="C34" s="255">
        <v>1800.7438999999999</v>
      </c>
      <c r="D34" s="255">
        <v>0</v>
      </c>
      <c r="E34" s="255">
        <v>0</v>
      </c>
      <c r="F34" s="255">
        <v>55913.096520000006</v>
      </c>
    </row>
    <row r="35" spans="1:6">
      <c r="A35" s="254" t="s">
        <v>1035</v>
      </c>
      <c r="B35" s="255">
        <v>51446.911090000001</v>
      </c>
      <c r="C35" s="255">
        <v>3703.1856499999999</v>
      </c>
      <c r="D35" s="255">
        <v>0</v>
      </c>
      <c r="E35" s="255">
        <v>0</v>
      </c>
      <c r="F35" s="255">
        <v>55150.096740000001</v>
      </c>
    </row>
    <row r="36" spans="1:6">
      <c r="A36" s="17" t="s">
        <v>34</v>
      </c>
      <c r="B36" s="255">
        <v>684425.0398100001</v>
      </c>
      <c r="C36" s="255">
        <v>8852.6665699999994</v>
      </c>
      <c r="D36" s="255">
        <v>0</v>
      </c>
      <c r="E36" s="255">
        <v>3.7766999999999995</v>
      </c>
      <c r="F36" s="255">
        <v>693281.48308000015</v>
      </c>
    </row>
    <row r="37" spans="1:6">
      <c r="A37" s="11" t="s">
        <v>35</v>
      </c>
      <c r="B37" s="255">
        <v>143388.21784999999</v>
      </c>
      <c r="C37" s="255">
        <v>588.76044999999999</v>
      </c>
      <c r="D37" s="255">
        <v>0</v>
      </c>
      <c r="E37" s="255">
        <v>0.18422999999999998</v>
      </c>
      <c r="F37" s="255">
        <v>143977.16253</v>
      </c>
    </row>
    <row r="38" spans="1:6">
      <c r="A38" s="254" t="s">
        <v>36</v>
      </c>
      <c r="B38" s="255">
        <v>333287.83041</v>
      </c>
      <c r="C38" s="255">
        <v>5252.9523399999998</v>
      </c>
      <c r="D38" s="255">
        <v>0</v>
      </c>
      <c r="E38" s="255">
        <v>0</v>
      </c>
      <c r="F38" s="255">
        <v>338540.78275000001</v>
      </c>
    </row>
    <row r="39" spans="1:6">
      <c r="A39" s="254" t="s">
        <v>37</v>
      </c>
      <c r="B39" s="255">
        <v>727.34217000000001</v>
      </c>
      <c r="C39" s="255">
        <v>0</v>
      </c>
      <c r="D39" s="255">
        <v>0</v>
      </c>
      <c r="E39" s="255">
        <v>0</v>
      </c>
      <c r="F39" s="255">
        <v>727.34217000000001</v>
      </c>
    </row>
    <row r="40" spans="1:6">
      <c r="A40" s="254" t="s">
        <v>38</v>
      </c>
      <c r="B40" s="255">
        <v>3097.88735</v>
      </c>
      <c r="C40" s="255">
        <v>0</v>
      </c>
      <c r="D40" s="255">
        <v>0</v>
      </c>
      <c r="E40" s="255">
        <v>0</v>
      </c>
      <c r="F40" s="255">
        <v>3097.88735</v>
      </c>
    </row>
    <row r="41" spans="1:6">
      <c r="A41" s="254" t="s">
        <v>39</v>
      </c>
      <c r="B41" s="255">
        <v>0</v>
      </c>
      <c r="C41" s="255">
        <v>0</v>
      </c>
      <c r="D41" s="255">
        <v>0</v>
      </c>
      <c r="E41" s="255">
        <v>0</v>
      </c>
      <c r="F41" s="255">
        <v>0</v>
      </c>
    </row>
    <row r="42" spans="1:6">
      <c r="A42" s="12" t="s">
        <v>40</v>
      </c>
      <c r="B42" s="255">
        <v>115.52064999999999</v>
      </c>
      <c r="C42" s="255">
        <v>0</v>
      </c>
      <c r="D42" s="255">
        <v>0</v>
      </c>
      <c r="E42" s="255">
        <v>0</v>
      </c>
      <c r="F42" s="255">
        <v>115.52064999999999</v>
      </c>
    </row>
    <row r="43" spans="1:6">
      <c r="A43" s="11" t="s">
        <v>41</v>
      </c>
      <c r="B43" s="255">
        <v>65955.650079999992</v>
      </c>
      <c r="C43" s="255">
        <v>1038.33242</v>
      </c>
      <c r="D43" s="255">
        <v>0</v>
      </c>
      <c r="E43" s="255">
        <v>3.5924699999999996</v>
      </c>
      <c r="F43" s="255">
        <v>66997.574970000001</v>
      </c>
    </row>
    <row r="44" spans="1:6">
      <c r="A44" s="254" t="s">
        <v>42</v>
      </c>
      <c r="B44" s="255">
        <v>135999.28815000001</v>
      </c>
      <c r="C44" s="255">
        <v>1972.6213599999999</v>
      </c>
      <c r="D44" s="255">
        <v>0</v>
      </c>
      <c r="E44" s="255">
        <v>0</v>
      </c>
      <c r="F44" s="255">
        <v>137971.90951</v>
      </c>
    </row>
    <row r="45" spans="1:6">
      <c r="A45" s="254" t="s">
        <v>43</v>
      </c>
      <c r="B45" s="255">
        <v>548.64441999999997</v>
      </c>
      <c r="C45" s="255">
        <v>0</v>
      </c>
      <c r="D45" s="255">
        <v>0</v>
      </c>
      <c r="E45" s="255">
        <v>0</v>
      </c>
      <c r="F45" s="255">
        <v>548.64441999999997</v>
      </c>
    </row>
    <row r="46" spans="1:6">
      <c r="A46" s="254" t="s">
        <v>44</v>
      </c>
      <c r="B46" s="255">
        <v>1258.0608500000001</v>
      </c>
      <c r="C46" s="255">
        <v>0</v>
      </c>
      <c r="D46" s="255">
        <v>0</v>
      </c>
      <c r="E46" s="255">
        <v>0</v>
      </c>
      <c r="F46" s="255">
        <v>1258.0608500000001</v>
      </c>
    </row>
    <row r="47" spans="1:6">
      <c r="A47" s="254" t="s">
        <v>45</v>
      </c>
      <c r="B47" s="255">
        <v>0</v>
      </c>
      <c r="C47" s="255">
        <v>0</v>
      </c>
      <c r="D47" s="255">
        <v>0</v>
      </c>
      <c r="E47" s="255">
        <v>0</v>
      </c>
      <c r="F47" s="255">
        <v>0</v>
      </c>
    </row>
    <row r="48" spans="1:6">
      <c r="A48" s="12" t="s">
        <v>46</v>
      </c>
      <c r="B48" s="255">
        <v>46.597879999999996</v>
      </c>
      <c r="C48" s="255">
        <v>0</v>
      </c>
      <c r="D48" s="255">
        <v>0</v>
      </c>
      <c r="E48" s="255">
        <v>0</v>
      </c>
      <c r="F48" s="255">
        <v>46.597879999999996</v>
      </c>
    </row>
    <row r="49" spans="1:6">
      <c r="A49" s="55" t="s">
        <v>47</v>
      </c>
      <c r="B49" s="255">
        <v>-248206.21890999997</v>
      </c>
      <c r="C49" s="255">
        <v>-15616.238830000002</v>
      </c>
      <c r="D49" s="255">
        <v>0</v>
      </c>
      <c r="E49" s="255">
        <v>-0.15353999999999998</v>
      </c>
      <c r="F49" s="255">
        <v>-263822.61128000001</v>
      </c>
    </row>
    <row r="50" spans="1:6">
      <c r="A50" s="254" t="s">
        <v>48</v>
      </c>
      <c r="B50" s="255">
        <v>-18719.147150000001</v>
      </c>
      <c r="C50" s="255">
        <v>-202.26032999999998</v>
      </c>
      <c r="D50" s="255">
        <v>0</v>
      </c>
      <c r="E50" s="255">
        <v>-0.15353999999999998</v>
      </c>
      <c r="F50" s="255">
        <v>-18921.561020000001</v>
      </c>
    </row>
    <row r="51" spans="1:6">
      <c r="A51" s="254" t="s">
        <v>49</v>
      </c>
      <c r="B51" s="255">
        <v>-9401.5024699999994</v>
      </c>
      <c r="C51" s="255">
        <v>-286.36610999999999</v>
      </c>
      <c r="D51" s="255">
        <v>0</v>
      </c>
      <c r="E51" s="255">
        <v>0</v>
      </c>
      <c r="F51" s="255">
        <v>-9687.8685800000003</v>
      </c>
    </row>
    <row r="52" spans="1:6">
      <c r="A52" s="254" t="s">
        <v>50</v>
      </c>
      <c r="B52" s="255">
        <v>-57456.709629999998</v>
      </c>
      <c r="C52" s="255">
        <v>0</v>
      </c>
      <c r="D52" s="255">
        <v>0</v>
      </c>
      <c r="E52" s="255">
        <v>0</v>
      </c>
      <c r="F52" s="255">
        <v>-57456.709629999998</v>
      </c>
    </row>
    <row r="53" spans="1:6">
      <c r="A53" s="254" t="s">
        <v>51</v>
      </c>
      <c r="B53" s="255">
        <v>-15795.417389999999</v>
      </c>
      <c r="C53" s="255">
        <v>-34.797280000000001</v>
      </c>
      <c r="D53" s="255">
        <v>0</v>
      </c>
      <c r="E53" s="255">
        <v>0</v>
      </c>
      <c r="F53" s="255">
        <v>-15830.214669999999</v>
      </c>
    </row>
    <row r="54" spans="1:6">
      <c r="A54" s="254" t="s">
        <v>52</v>
      </c>
      <c r="B54" s="255">
        <v>-37269.01369</v>
      </c>
      <c r="C54" s="255">
        <v>-956.83293999999989</v>
      </c>
      <c r="D54" s="255">
        <v>0</v>
      </c>
      <c r="E54" s="255">
        <v>0</v>
      </c>
      <c r="F54" s="255">
        <v>-38225.84663</v>
      </c>
    </row>
    <row r="55" spans="1:6">
      <c r="A55" s="254" t="s">
        <v>53</v>
      </c>
      <c r="B55" s="255">
        <v>-29977.127850000001</v>
      </c>
      <c r="C55" s="255">
        <v>-3376.9613599999998</v>
      </c>
      <c r="D55" s="255">
        <v>0</v>
      </c>
      <c r="E55" s="255">
        <v>0</v>
      </c>
      <c r="F55" s="255">
        <v>-33354.089209999998</v>
      </c>
    </row>
    <row r="56" spans="1:6">
      <c r="A56" s="254" t="s">
        <v>54</v>
      </c>
      <c r="B56" s="255">
        <v>-65075.915310000004</v>
      </c>
      <c r="C56" s="255">
        <v>-10733.279480000001</v>
      </c>
      <c r="D56" s="255">
        <v>0</v>
      </c>
      <c r="E56" s="255">
        <v>0</v>
      </c>
      <c r="F56" s="255">
        <v>-75809.194790000009</v>
      </c>
    </row>
    <row r="57" spans="1:6">
      <c r="A57" s="254" t="s">
        <v>55</v>
      </c>
      <c r="B57" s="255">
        <v>-4834.2342099999996</v>
      </c>
      <c r="C57" s="255">
        <v>0</v>
      </c>
      <c r="D57" s="255">
        <v>0</v>
      </c>
      <c r="E57" s="255">
        <v>0</v>
      </c>
      <c r="F57" s="255">
        <v>-4834.2342099999996</v>
      </c>
    </row>
    <row r="58" spans="1:6">
      <c r="A58" s="254" t="s">
        <v>56</v>
      </c>
      <c r="B58" s="255">
        <v>0</v>
      </c>
      <c r="C58" s="255">
        <v>0</v>
      </c>
      <c r="D58" s="255">
        <v>0</v>
      </c>
      <c r="E58" s="255">
        <v>0</v>
      </c>
      <c r="F58" s="255">
        <v>0</v>
      </c>
    </row>
    <row r="59" spans="1:6">
      <c r="A59" s="254" t="s">
        <v>57</v>
      </c>
      <c r="B59" s="255">
        <v>0</v>
      </c>
      <c r="C59" s="255">
        <v>0</v>
      </c>
      <c r="D59" s="255">
        <v>0</v>
      </c>
      <c r="E59" s="255">
        <v>0</v>
      </c>
      <c r="F59" s="255">
        <v>0</v>
      </c>
    </row>
    <row r="60" spans="1:6">
      <c r="A60" s="254" t="s">
        <v>58</v>
      </c>
      <c r="B60" s="255">
        <v>0</v>
      </c>
      <c r="C60" s="255">
        <v>0</v>
      </c>
      <c r="D60" s="255">
        <v>0</v>
      </c>
      <c r="E60" s="255">
        <v>0</v>
      </c>
      <c r="F60" s="255">
        <v>0</v>
      </c>
    </row>
    <row r="61" spans="1:6">
      <c r="A61" s="254" t="s">
        <v>59</v>
      </c>
      <c r="B61" s="255">
        <v>0</v>
      </c>
      <c r="C61" s="255">
        <v>0</v>
      </c>
      <c r="D61" s="255">
        <v>0</v>
      </c>
      <c r="E61" s="255">
        <v>0</v>
      </c>
      <c r="F61" s="255">
        <v>0</v>
      </c>
    </row>
    <row r="62" spans="1:6">
      <c r="A62" s="254" t="s">
        <v>60</v>
      </c>
      <c r="B62" s="255">
        <v>-2510.9479700000002</v>
      </c>
      <c r="C62" s="255">
        <v>0</v>
      </c>
      <c r="D62" s="255">
        <v>0</v>
      </c>
      <c r="E62" s="255">
        <v>0</v>
      </c>
      <c r="F62" s="255">
        <v>-2510.9479700000002</v>
      </c>
    </row>
    <row r="63" spans="1:6">
      <c r="A63" s="254" t="s">
        <v>61</v>
      </c>
      <c r="B63" s="255">
        <v>-3694.5892999999996</v>
      </c>
      <c r="C63" s="255">
        <v>-25.741330000000001</v>
      </c>
      <c r="D63" s="255">
        <v>0</v>
      </c>
      <c r="E63" s="255">
        <v>0</v>
      </c>
      <c r="F63" s="255">
        <v>-3720.3306299999995</v>
      </c>
    </row>
    <row r="64" spans="1:6">
      <c r="A64" s="254" t="s">
        <v>62</v>
      </c>
      <c r="B64" s="255">
        <v>-1130.5569800000001</v>
      </c>
      <c r="C64" s="255">
        <v>0</v>
      </c>
      <c r="D64" s="255">
        <v>0</v>
      </c>
      <c r="E64" s="255">
        <v>0</v>
      </c>
      <c r="F64" s="255">
        <v>-1130.5569800000001</v>
      </c>
    </row>
    <row r="65" spans="1:6">
      <c r="A65" s="254" t="s">
        <v>63</v>
      </c>
      <c r="B65" s="255">
        <v>-2341.0569599999999</v>
      </c>
      <c r="C65" s="255">
        <v>0</v>
      </c>
      <c r="D65" s="255">
        <v>0</v>
      </c>
      <c r="E65" s="255">
        <v>0</v>
      </c>
      <c r="F65" s="255">
        <v>-2341.0569599999999</v>
      </c>
    </row>
    <row r="66" spans="1:6">
      <c r="A66" s="10" t="s">
        <v>64</v>
      </c>
      <c r="B66" s="257">
        <v>113222.15815</v>
      </c>
      <c r="C66" s="257">
        <v>2038.4701400000001</v>
      </c>
      <c r="D66" s="257">
        <v>0</v>
      </c>
      <c r="E66" s="257">
        <v>0</v>
      </c>
      <c r="F66" s="257">
        <v>115260.62829000001</v>
      </c>
    </row>
    <row r="67" spans="1:6">
      <c r="A67" s="254" t="s">
        <v>65</v>
      </c>
      <c r="B67" s="255">
        <v>0</v>
      </c>
      <c r="C67" s="255">
        <v>0</v>
      </c>
      <c r="D67" s="255">
        <v>0</v>
      </c>
      <c r="E67" s="255">
        <v>0</v>
      </c>
      <c r="F67" s="255">
        <v>0</v>
      </c>
    </row>
    <row r="68" spans="1:6">
      <c r="A68" s="254" t="s">
        <v>66</v>
      </c>
      <c r="B68" s="255">
        <v>10552.396779999999</v>
      </c>
      <c r="C68" s="255">
        <v>325.86221</v>
      </c>
      <c r="D68" s="255">
        <v>0</v>
      </c>
      <c r="E68" s="255">
        <v>0</v>
      </c>
      <c r="F68" s="255">
        <v>10878.258989999998</v>
      </c>
    </row>
    <row r="69" spans="1:6">
      <c r="A69" s="254" t="s">
        <v>67</v>
      </c>
      <c r="B69" s="255">
        <v>102669.76137000001</v>
      </c>
      <c r="C69" s="255">
        <v>1712.6079300000001</v>
      </c>
      <c r="D69" s="255">
        <v>0</v>
      </c>
      <c r="E69" s="255">
        <v>0</v>
      </c>
      <c r="F69" s="255">
        <v>104382.36930000001</v>
      </c>
    </row>
    <row r="70" spans="1:6">
      <c r="A70" s="254" t="s">
        <v>68</v>
      </c>
      <c r="B70" s="255">
        <v>0</v>
      </c>
      <c r="C70" s="255">
        <v>0</v>
      </c>
      <c r="D70" s="255">
        <v>0</v>
      </c>
      <c r="E70" s="255">
        <v>0</v>
      </c>
      <c r="F70" s="255">
        <v>0</v>
      </c>
    </row>
    <row r="71" spans="1:6">
      <c r="A71" s="254" t="s">
        <v>69</v>
      </c>
      <c r="B71" s="255">
        <v>0</v>
      </c>
      <c r="C71" s="255">
        <v>0</v>
      </c>
      <c r="D71" s="255">
        <v>0</v>
      </c>
      <c r="E71" s="255">
        <v>0</v>
      </c>
      <c r="F71" s="255">
        <v>0</v>
      </c>
    </row>
    <row r="72" spans="1:6">
      <c r="A72" s="10" t="s">
        <v>70</v>
      </c>
      <c r="B72" s="257">
        <v>1664.7828799999988</v>
      </c>
      <c r="C72" s="257">
        <v>0</v>
      </c>
      <c r="D72" s="257">
        <v>0</v>
      </c>
      <c r="E72" s="257">
        <v>0</v>
      </c>
      <c r="F72" s="257">
        <v>1664.7828799999988</v>
      </c>
    </row>
    <row r="73" spans="1:6">
      <c r="A73" s="254" t="s">
        <v>71</v>
      </c>
      <c r="B73" s="255">
        <v>0</v>
      </c>
      <c r="C73" s="255">
        <v>0</v>
      </c>
      <c r="D73" s="255">
        <v>0</v>
      </c>
      <c r="E73" s="255">
        <v>0</v>
      </c>
      <c r="F73" s="255">
        <v>0</v>
      </c>
    </row>
    <row r="74" spans="1:6">
      <c r="A74" s="254" t="s">
        <v>72</v>
      </c>
      <c r="B74" s="255">
        <v>12493.626059999999</v>
      </c>
      <c r="C74" s="255">
        <v>0</v>
      </c>
      <c r="D74" s="255">
        <v>0</v>
      </c>
      <c r="E74" s="255">
        <v>0</v>
      </c>
      <c r="F74" s="255">
        <v>12493.626059999999</v>
      </c>
    </row>
    <row r="75" spans="1:6">
      <c r="A75" s="254" t="s">
        <v>73</v>
      </c>
      <c r="B75" s="255">
        <v>0</v>
      </c>
      <c r="C75" s="255">
        <v>0</v>
      </c>
      <c r="D75" s="255">
        <v>0</v>
      </c>
      <c r="E75" s="255">
        <v>0</v>
      </c>
      <c r="F75" s="255">
        <v>0</v>
      </c>
    </row>
    <row r="76" spans="1:6">
      <c r="A76" s="254" t="s">
        <v>74</v>
      </c>
      <c r="B76" s="255">
        <v>50</v>
      </c>
      <c r="C76" s="255">
        <v>0</v>
      </c>
      <c r="D76" s="255">
        <v>0</v>
      </c>
      <c r="E76" s="255">
        <v>0</v>
      </c>
      <c r="F76" s="255">
        <v>50</v>
      </c>
    </row>
    <row r="77" spans="1:6">
      <c r="A77" s="254" t="s">
        <v>75</v>
      </c>
      <c r="B77" s="255">
        <v>-10878.84318</v>
      </c>
      <c r="C77" s="255">
        <v>0</v>
      </c>
      <c r="D77" s="255">
        <v>0</v>
      </c>
      <c r="E77" s="255">
        <v>0</v>
      </c>
      <c r="F77" s="255">
        <v>-10878.84318</v>
      </c>
    </row>
    <row r="78" spans="1:6">
      <c r="A78" s="10" t="s">
        <v>76</v>
      </c>
      <c r="B78" s="257">
        <v>135080.09069000001</v>
      </c>
      <c r="C78" s="257">
        <v>281486.38613</v>
      </c>
      <c r="D78" s="257">
        <v>0</v>
      </c>
      <c r="E78" s="257">
        <v>0.37885000000000002</v>
      </c>
      <c r="F78" s="257">
        <v>416566.85566999996</v>
      </c>
    </row>
    <row r="79" spans="1:6">
      <c r="A79" s="254" t="s">
        <v>19</v>
      </c>
      <c r="B79" s="255">
        <v>0</v>
      </c>
      <c r="C79" s="255">
        <v>0</v>
      </c>
      <c r="D79" s="255">
        <v>0</v>
      </c>
      <c r="E79" s="255">
        <v>0</v>
      </c>
      <c r="F79" s="255">
        <v>0</v>
      </c>
    </row>
    <row r="80" spans="1:6">
      <c r="A80" s="254" t="s">
        <v>20</v>
      </c>
      <c r="B80" s="255">
        <v>1000</v>
      </c>
      <c r="C80" s="255">
        <v>0</v>
      </c>
      <c r="D80" s="255">
        <v>0</v>
      </c>
      <c r="E80" s="255">
        <v>0</v>
      </c>
      <c r="F80" s="255">
        <v>1000</v>
      </c>
    </row>
    <row r="81" spans="1:6">
      <c r="A81" s="254" t="s">
        <v>21</v>
      </c>
      <c r="B81" s="255">
        <v>0</v>
      </c>
      <c r="C81" s="255">
        <v>13720</v>
      </c>
      <c r="D81" s="255">
        <v>0</v>
      </c>
      <c r="E81" s="255">
        <v>0</v>
      </c>
      <c r="F81" s="255">
        <v>13720</v>
      </c>
    </row>
    <row r="82" spans="1:6">
      <c r="A82" s="254" t="s">
        <v>22</v>
      </c>
      <c r="B82" s="255">
        <v>0</v>
      </c>
      <c r="C82" s="255">
        <v>0</v>
      </c>
      <c r="D82" s="255">
        <v>0</v>
      </c>
      <c r="E82" s="255">
        <v>0</v>
      </c>
      <c r="F82" s="255">
        <v>0</v>
      </c>
    </row>
    <row r="83" spans="1:6">
      <c r="A83" s="254" t="s">
        <v>77</v>
      </c>
      <c r="B83" s="255">
        <v>485.54367999999999</v>
      </c>
      <c r="C83" s="255">
        <v>0</v>
      </c>
      <c r="D83" s="255">
        <v>0</v>
      </c>
      <c r="E83" s="255">
        <v>0</v>
      </c>
      <c r="F83" s="255">
        <v>485.54367999999999</v>
      </c>
    </row>
    <row r="84" spans="1:6">
      <c r="A84" s="254" t="s">
        <v>23</v>
      </c>
      <c r="B84" s="255">
        <v>32350</v>
      </c>
      <c r="C84" s="255">
        <v>1215.9380800000001</v>
      </c>
      <c r="D84" s="255">
        <v>0</v>
      </c>
      <c r="E84" s="255">
        <v>0</v>
      </c>
      <c r="F84" s="255">
        <v>33565.93808</v>
      </c>
    </row>
    <row r="85" spans="1:6">
      <c r="A85" s="254" t="s">
        <v>24</v>
      </c>
      <c r="B85" s="255">
        <v>101589.71846999999</v>
      </c>
      <c r="C85" s="255">
        <v>266911.07261999999</v>
      </c>
      <c r="D85" s="255">
        <v>0</v>
      </c>
      <c r="E85" s="255">
        <v>0.37885000000000002</v>
      </c>
      <c r="F85" s="255">
        <v>368501.16993999993</v>
      </c>
    </row>
    <row r="86" spans="1:6">
      <c r="A86" s="254" t="s">
        <v>78</v>
      </c>
      <c r="B86" s="255">
        <v>671.77221999999995</v>
      </c>
      <c r="C86" s="255">
        <v>0</v>
      </c>
      <c r="D86" s="255">
        <v>0</v>
      </c>
      <c r="E86" s="255">
        <v>0</v>
      </c>
      <c r="F86" s="255">
        <v>671.77221999999995</v>
      </c>
    </row>
    <row r="87" spans="1:6">
      <c r="A87" s="254" t="s">
        <v>79</v>
      </c>
      <c r="B87" s="255">
        <v>-1016.9436800000001</v>
      </c>
      <c r="C87" s="255">
        <v>-360.62456999999995</v>
      </c>
      <c r="D87" s="255">
        <v>0</v>
      </c>
      <c r="E87" s="255">
        <v>0</v>
      </c>
      <c r="F87" s="255">
        <v>-1377.56825</v>
      </c>
    </row>
    <row r="88" spans="1:6">
      <c r="A88" s="10" t="s">
        <v>80</v>
      </c>
      <c r="B88" s="257">
        <v>127385.92423000002</v>
      </c>
      <c r="C88" s="257">
        <v>0</v>
      </c>
      <c r="D88" s="257">
        <v>0</v>
      </c>
      <c r="E88" s="257">
        <v>0</v>
      </c>
      <c r="F88" s="257">
        <v>127385.92423000002</v>
      </c>
    </row>
    <row r="89" spans="1:6">
      <c r="A89" s="254" t="s">
        <v>81</v>
      </c>
      <c r="B89" s="255">
        <v>27376.2</v>
      </c>
      <c r="C89" s="255">
        <v>0</v>
      </c>
      <c r="D89" s="255">
        <v>0</v>
      </c>
      <c r="E89" s="255">
        <v>0</v>
      </c>
      <c r="F89" s="255">
        <v>27376.2</v>
      </c>
    </row>
    <row r="90" spans="1:6">
      <c r="A90" s="254" t="s">
        <v>82</v>
      </c>
      <c r="B90" s="255">
        <v>81743.630340000003</v>
      </c>
      <c r="C90" s="255">
        <v>0</v>
      </c>
      <c r="D90" s="255">
        <v>0</v>
      </c>
      <c r="E90" s="255">
        <v>0</v>
      </c>
      <c r="F90" s="255">
        <v>81743.630340000003</v>
      </c>
    </row>
    <row r="91" spans="1:6">
      <c r="A91" s="254" t="s">
        <v>83</v>
      </c>
      <c r="B91" s="255">
        <v>5793.7547800000011</v>
      </c>
      <c r="C91" s="255">
        <v>0</v>
      </c>
      <c r="D91" s="255">
        <v>0</v>
      </c>
      <c r="E91" s="255">
        <v>0</v>
      </c>
      <c r="F91" s="255">
        <v>5793.7547800000011</v>
      </c>
    </row>
    <row r="92" spans="1:6">
      <c r="A92" s="254" t="s">
        <v>84</v>
      </c>
      <c r="B92" s="255">
        <v>3695.7830799999983</v>
      </c>
      <c r="C92" s="255">
        <v>0</v>
      </c>
      <c r="D92" s="255">
        <v>0</v>
      </c>
      <c r="E92" s="255">
        <v>0</v>
      </c>
      <c r="F92" s="255">
        <v>3695.7830799999983</v>
      </c>
    </row>
    <row r="93" spans="1:6">
      <c r="A93" s="254" t="s">
        <v>85</v>
      </c>
      <c r="B93" s="255">
        <v>6467.6785500000042</v>
      </c>
      <c r="C93" s="255">
        <v>0</v>
      </c>
      <c r="D93" s="255">
        <v>0</v>
      </c>
      <c r="E93" s="255">
        <v>0</v>
      </c>
      <c r="F93" s="255">
        <v>6467.6785500000042</v>
      </c>
    </row>
    <row r="94" spans="1:6">
      <c r="A94" s="254" t="s">
        <v>86</v>
      </c>
      <c r="B94" s="255">
        <v>1318.7082000000012</v>
      </c>
      <c r="C94" s="255">
        <v>0</v>
      </c>
      <c r="D94" s="255">
        <v>0</v>
      </c>
      <c r="E94" s="255">
        <v>0</v>
      </c>
      <c r="F94" s="255">
        <v>1318.7082000000012</v>
      </c>
    </row>
    <row r="95" spans="1:6">
      <c r="A95" s="254" t="s">
        <v>87</v>
      </c>
      <c r="B95" s="255">
        <v>990.16928000000007</v>
      </c>
      <c r="C95" s="255">
        <v>0</v>
      </c>
      <c r="D95" s="255">
        <v>0</v>
      </c>
      <c r="E95" s="255">
        <v>0</v>
      </c>
      <c r="F95" s="255">
        <v>990.16928000000007</v>
      </c>
    </row>
    <row r="96" spans="1:6">
      <c r="A96" s="254" t="s">
        <v>88</v>
      </c>
      <c r="B96" s="255">
        <v>0</v>
      </c>
      <c r="C96" s="255">
        <v>0</v>
      </c>
      <c r="D96" s="255">
        <v>0</v>
      </c>
      <c r="E96" s="255">
        <v>0</v>
      </c>
      <c r="F96" s="255">
        <v>0</v>
      </c>
    </row>
    <row r="97" spans="1:6">
      <c r="A97" s="254" t="s">
        <v>89</v>
      </c>
      <c r="B97" s="255">
        <v>0</v>
      </c>
      <c r="C97" s="255">
        <v>0</v>
      </c>
      <c r="D97" s="255">
        <v>0</v>
      </c>
      <c r="E97" s="255">
        <v>0</v>
      </c>
      <c r="F97" s="255">
        <v>0</v>
      </c>
    </row>
    <row r="98" spans="1:6">
      <c r="A98" s="10" t="s">
        <v>90</v>
      </c>
      <c r="B98" s="257">
        <v>7348.40236</v>
      </c>
      <c r="C98" s="257">
        <v>0</v>
      </c>
      <c r="D98" s="257">
        <v>0</v>
      </c>
      <c r="E98" s="257">
        <v>0</v>
      </c>
      <c r="F98" s="257">
        <v>7348.40236</v>
      </c>
    </row>
    <row r="99" spans="1:6">
      <c r="A99" s="254" t="s">
        <v>91</v>
      </c>
      <c r="B99" s="255">
        <v>2826.1431100000004</v>
      </c>
      <c r="C99" s="255">
        <v>0</v>
      </c>
      <c r="D99" s="255">
        <v>0</v>
      </c>
      <c r="E99" s="255">
        <v>0</v>
      </c>
      <c r="F99" s="255">
        <v>2826.1431100000004</v>
      </c>
    </row>
    <row r="100" spans="1:6">
      <c r="A100" s="254" t="s">
        <v>92</v>
      </c>
      <c r="B100" s="255">
        <v>1955.3201899999999</v>
      </c>
      <c r="C100" s="255">
        <v>0</v>
      </c>
      <c r="D100" s="255">
        <v>0</v>
      </c>
      <c r="E100" s="255">
        <v>0</v>
      </c>
      <c r="F100" s="255">
        <v>1955.3201899999999</v>
      </c>
    </row>
    <row r="101" spans="1:6">
      <c r="A101" s="254" t="s">
        <v>93</v>
      </c>
      <c r="B101" s="255">
        <v>556.57758000000001</v>
      </c>
      <c r="C101" s="255">
        <v>0</v>
      </c>
      <c r="D101" s="255">
        <v>0</v>
      </c>
      <c r="E101" s="255">
        <v>0</v>
      </c>
      <c r="F101" s="255">
        <v>556.57758000000001</v>
      </c>
    </row>
    <row r="102" spans="1:6">
      <c r="A102" s="254" t="s">
        <v>94</v>
      </c>
      <c r="B102" s="255">
        <v>2022.88906</v>
      </c>
      <c r="C102" s="255">
        <v>0</v>
      </c>
      <c r="D102" s="255">
        <v>0</v>
      </c>
      <c r="E102" s="255">
        <v>0</v>
      </c>
      <c r="F102" s="255">
        <v>2022.88906</v>
      </c>
    </row>
    <row r="103" spans="1:6">
      <c r="A103" s="12" t="s">
        <v>95</v>
      </c>
      <c r="B103" s="255">
        <v>-12.52758</v>
      </c>
      <c r="C103" s="255">
        <v>0</v>
      </c>
      <c r="D103" s="255">
        <v>0</v>
      </c>
      <c r="E103" s="255">
        <v>0</v>
      </c>
      <c r="F103" s="255">
        <v>-12.52758</v>
      </c>
    </row>
    <row r="104" spans="1:6">
      <c r="A104" s="10" t="s">
        <v>96</v>
      </c>
      <c r="B104" s="257">
        <v>0</v>
      </c>
      <c r="C104" s="257">
        <v>0</v>
      </c>
      <c r="D104" s="257">
        <v>0</v>
      </c>
      <c r="E104" s="257">
        <v>0</v>
      </c>
      <c r="F104" s="257">
        <v>0</v>
      </c>
    </row>
    <row r="105" spans="1:6">
      <c r="A105" s="254" t="s">
        <v>97</v>
      </c>
      <c r="B105" s="255">
        <v>0</v>
      </c>
      <c r="C105" s="255">
        <v>0</v>
      </c>
      <c r="D105" s="255">
        <v>0</v>
      </c>
      <c r="E105" s="255">
        <v>0</v>
      </c>
      <c r="F105" s="255">
        <v>0</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0</v>
      </c>
      <c r="C109" s="255">
        <v>0</v>
      </c>
      <c r="D109" s="255">
        <v>0</v>
      </c>
      <c r="E109" s="255">
        <v>0</v>
      </c>
      <c r="F109" s="255">
        <v>0</v>
      </c>
    </row>
    <row r="110" spans="1:6">
      <c r="A110" s="254" t="s">
        <v>102</v>
      </c>
      <c r="B110" s="255">
        <v>0</v>
      </c>
      <c r="C110" s="255">
        <v>0</v>
      </c>
      <c r="D110" s="255">
        <v>0</v>
      </c>
      <c r="E110" s="255">
        <v>0</v>
      </c>
      <c r="F110" s="255">
        <v>0</v>
      </c>
    </row>
    <row r="111" spans="1:6">
      <c r="A111" s="10" t="s">
        <v>103</v>
      </c>
      <c r="B111" s="257">
        <v>5326193.2170000011</v>
      </c>
      <c r="C111" s="257">
        <v>394140.58766000002</v>
      </c>
      <c r="D111" s="257">
        <v>0</v>
      </c>
      <c r="E111" s="257">
        <v>1.1942200000000001</v>
      </c>
      <c r="F111" s="257">
        <v>5720334.9988800008</v>
      </c>
    </row>
    <row r="112" spans="1:6">
      <c r="A112" s="10" t="s">
        <v>104</v>
      </c>
      <c r="B112" s="257">
        <v>3777836.3459900003</v>
      </c>
      <c r="C112" s="257">
        <v>186472.41549000004</v>
      </c>
      <c r="D112" s="257">
        <v>0</v>
      </c>
      <c r="E112" s="257">
        <v>0</v>
      </c>
      <c r="F112" s="257">
        <v>3964308.7614800003</v>
      </c>
    </row>
    <row r="113" spans="1:6">
      <c r="A113" s="254" t="s">
        <v>105</v>
      </c>
      <c r="B113" s="255">
        <v>117991.58</v>
      </c>
      <c r="C113" s="255">
        <v>15587.059380000001</v>
      </c>
      <c r="D113" s="255">
        <v>0</v>
      </c>
      <c r="E113" s="255">
        <v>0</v>
      </c>
      <c r="F113" s="255">
        <v>133578.63938000001</v>
      </c>
    </row>
    <row r="114" spans="1:6">
      <c r="A114" s="254" t="s">
        <v>106</v>
      </c>
      <c r="B114" s="255">
        <v>117356.37824000001</v>
      </c>
      <c r="C114" s="255">
        <v>15200.45925</v>
      </c>
      <c r="D114" s="255">
        <v>0</v>
      </c>
      <c r="E114" s="255">
        <v>0</v>
      </c>
      <c r="F114" s="255">
        <v>132556.83749000001</v>
      </c>
    </row>
    <row r="115" spans="1:6">
      <c r="A115" s="254" t="s">
        <v>107</v>
      </c>
      <c r="B115" s="255">
        <v>635.20176000000004</v>
      </c>
      <c r="C115" s="255">
        <v>386.60012999999998</v>
      </c>
      <c r="D115" s="255">
        <v>0</v>
      </c>
      <c r="E115" s="255">
        <v>0</v>
      </c>
      <c r="F115" s="255">
        <v>1021.80189</v>
      </c>
    </row>
    <row r="116" spans="1:6">
      <c r="A116" s="254" t="s">
        <v>108</v>
      </c>
      <c r="B116" s="255">
        <v>905330.4325600001</v>
      </c>
      <c r="C116" s="255">
        <v>63798.842150000004</v>
      </c>
      <c r="D116" s="255">
        <v>0</v>
      </c>
      <c r="E116" s="255">
        <v>0</v>
      </c>
      <c r="F116" s="255">
        <v>969129.27471000014</v>
      </c>
    </row>
    <row r="117" spans="1:6">
      <c r="A117" s="254" t="s">
        <v>109</v>
      </c>
      <c r="B117" s="255">
        <v>16.84243</v>
      </c>
      <c r="C117" s="255">
        <v>0</v>
      </c>
      <c r="D117" s="255">
        <v>0</v>
      </c>
      <c r="E117" s="255">
        <v>0</v>
      </c>
      <c r="F117" s="255">
        <v>16.84243</v>
      </c>
    </row>
    <row r="118" spans="1:6">
      <c r="A118" s="11" t="s">
        <v>110</v>
      </c>
      <c r="B118" s="255">
        <v>3.1297800000000002</v>
      </c>
      <c r="C118" s="255">
        <v>0</v>
      </c>
      <c r="D118" s="255">
        <v>0</v>
      </c>
      <c r="E118" s="255">
        <v>0</v>
      </c>
      <c r="F118" s="255">
        <v>3.1297800000000002</v>
      </c>
    </row>
    <row r="119" spans="1:6">
      <c r="A119" s="12" t="s">
        <v>111</v>
      </c>
      <c r="B119" s="255">
        <v>13.71265</v>
      </c>
      <c r="C119" s="255">
        <v>0</v>
      </c>
      <c r="D119" s="255">
        <v>0</v>
      </c>
      <c r="E119" s="255">
        <v>0</v>
      </c>
      <c r="F119" s="255">
        <v>13.71265</v>
      </c>
    </row>
    <row r="120" spans="1:6">
      <c r="A120" s="12" t="s">
        <v>112</v>
      </c>
      <c r="B120" s="255">
        <v>0</v>
      </c>
      <c r="C120" s="255">
        <v>0</v>
      </c>
      <c r="D120" s="255">
        <v>0</v>
      </c>
      <c r="E120" s="255">
        <v>0</v>
      </c>
      <c r="F120" s="255">
        <v>0</v>
      </c>
    </row>
    <row r="121" spans="1:6">
      <c r="A121" s="12" t="s">
        <v>113</v>
      </c>
      <c r="B121" s="255">
        <v>0</v>
      </c>
      <c r="C121" s="255">
        <v>0</v>
      </c>
      <c r="D121" s="255">
        <v>0</v>
      </c>
      <c r="E121" s="255">
        <v>0</v>
      </c>
      <c r="F121" s="255">
        <v>0</v>
      </c>
    </row>
    <row r="122" spans="1:6">
      <c r="A122" s="12" t="s">
        <v>114</v>
      </c>
      <c r="B122" s="255">
        <v>0</v>
      </c>
      <c r="C122" s="255">
        <v>0</v>
      </c>
      <c r="D122" s="255">
        <v>0</v>
      </c>
      <c r="E122" s="255">
        <v>0</v>
      </c>
      <c r="F122" s="255">
        <v>0</v>
      </c>
    </row>
    <row r="123" spans="1:6">
      <c r="A123" s="12" t="s">
        <v>115</v>
      </c>
      <c r="B123" s="255">
        <v>0</v>
      </c>
      <c r="C123" s="255">
        <v>0</v>
      </c>
      <c r="D123" s="255">
        <v>0</v>
      </c>
      <c r="E123" s="255">
        <v>0</v>
      </c>
      <c r="F123" s="255">
        <v>0</v>
      </c>
    </row>
    <row r="124" spans="1:6">
      <c r="A124" s="13" t="s">
        <v>116</v>
      </c>
      <c r="B124" s="255">
        <v>0</v>
      </c>
      <c r="C124" s="255">
        <v>0</v>
      </c>
      <c r="D124" s="255">
        <v>0</v>
      </c>
      <c r="E124" s="255">
        <v>0</v>
      </c>
      <c r="F124" s="255">
        <v>0</v>
      </c>
    </row>
    <row r="125" spans="1:6">
      <c r="A125" s="14" t="s">
        <v>117</v>
      </c>
      <c r="B125" s="255">
        <v>0</v>
      </c>
      <c r="C125" s="255">
        <v>0</v>
      </c>
      <c r="D125" s="255">
        <v>0</v>
      </c>
      <c r="E125" s="255">
        <v>0</v>
      </c>
      <c r="F125" s="255">
        <v>0</v>
      </c>
    </row>
    <row r="126" spans="1:6">
      <c r="A126" s="15" t="s">
        <v>118</v>
      </c>
      <c r="B126" s="255">
        <v>44947.270060000003</v>
      </c>
      <c r="C126" s="255">
        <v>10948.143969999999</v>
      </c>
      <c r="D126" s="255">
        <v>0</v>
      </c>
      <c r="E126" s="255">
        <v>0</v>
      </c>
      <c r="F126" s="255">
        <v>55895.41403</v>
      </c>
    </row>
    <row r="127" spans="1:6">
      <c r="A127" s="254" t="s">
        <v>119</v>
      </c>
      <c r="B127" s="255">
        <v>2433767.2300600004</v>
      </c>
      <c r="C127" s="255">
        <v>93892.746670000008</v>
      </c>
      <c r="D127" s="255">
        <v>0</v>
      </c>
      <c r="E127" s="255">
        <v>0</v>
      </c>
      <c r="F127" s="255">
        <v>2527659.9767300002</v>
      </c>
    </row>
    <row r="128" spans="1:6">
      <c r="A128" s="254" t="s">
        <v>120</v>
      </c>
      <c r="B128" s="255">
        <v>275782.99088</v>
      </c>
      <c r="C128" s="255">
        <v>2245.6233199999997</v>
      </c>
      <c r="D128" s="255">
        <v>0</v>
      </c>
      <c r="E128" s="255">
        <v>0</v>
      </c>
      <c r="F128" s="255">
        <v>278028.61420000001</v>
      </c>
    </row>
    <row r="129" spans="1:6">
      <c r="A129" s="10" t="s">
        <v>121</v>
      </c>
      <c r="B129" s="257">
        <v>0.35281000000000001</v>
      </c>
      <c r="C129" s="257">
        <v>0</v>
      </c>
      <c r="D129" s="257">
        <v>0</v>
      </c>
      <c r="E129" s="257">
        <v>0</v>
      </c>
      <c r="F129" s="257">
        <v>0.35281000000000001</v>
      </c>
    </row>
    <row r="130" spans="1:6">
      <c r="A130" s="10" t="s">
        <v>122</v>
      </c>
      <c r="B130" s="257">
        <v>242986.05462000001</v>
      </c>
      <c r="C130" s="257">
        <v>0</v>
      </c>
      <c r="D130" s="257">
        <v>0</v>
      </c>
      <c r="E130" s="257">
        <v>0</v>
      </c>
      <c r="F130" s="257">
        <v>242986.05462000001</v>
      </c>
    </row>
    <row r="131" spans="1:6">
      <c r="A131" s="254" t="s">
        <v>123</v>
      </c>
      <c r="B131" s="255">
        <v>0</v>
      </c>
      <c r="C131" s="255">
        <v>0</v>
      </c>
      <c r="D131" s="255">
        <v>0</v>
      </c>
      <c r="E131" s="255">
        <v>0</v>
      </c>
      <c r="F131" s="255">
        <v>0</v>
      </c>
    </row>
    <row r="132" spans="1:6">
      <c r="A132" s="254" t="s">
        <v>124</v>
      </c>
      <c r="B132" s="255">
        <v>197553.83976</v>
      </c>
      <c r="C132" s="255">
        <v>0</v>
      </c>
      <c r="D132" s="255">
        <v>0</v>
      </c>
      <c r="E132" s="255">
        <v>0</v>
      </c>
      <c r="F132" s="255">
        <v>197553.83976</v>
      </c>
    </row>
    <row r="133" spans="1:6">
      <c r="A133" s="254" t="s">
        <v>125</v>
      </c>
      <c r="B133" s="255">
        <v>0</v>
      </c>
      <c r="C133" s="255">
        <v>0</v>
      </c>
      <c r="D133" s="255">
        <v>0</v>
      </c>
      <c r="E133" s="255">
        <v>0</v>
      </c>
      <c r="F133" s="255">
        <v>0</v>
      </c>
    </row>
    <row r="134" spans="1:6">
      <c r="A134" s="254" t="s">
        <v>126</v>
      </c>
      <c r="B134" s="255">
        <v>0</v>
      </c>
      <c r="C134" s="255">
        <v>0</v>
      </c>
      <c r="D134" s="255">
        <v>0</v>
      </c>
      <c r="E134" s="255">
        <v>0</v>
      </c>
      <c r="F134" s="255">
        <v>0</v>
      </c>
    </row>
    <row r="135" spans="1:6">
      <c r="A135" s="254" t="s">
        <v>127</v>
      </c>
      <c r="B135" s="255">
        <v>39500</v>
      </c>
      <c r="C135" s="255">
        <v>0</v>
      </c>
      <c r="D135" s="255">
        <v>0</v>
      </c>
      <c r="E135" s="255">
        <v>0</v>
      </c>
      <c r="F135" s="255">
        <v>39500</v>
      </c>
    </row>
    <row r="136" spans="1:6">
      <c r="A136" s="254" t="s">
        <v>128</v>
      </c>
      <c r="B136" s="255">
        <v>5932.21486</v>
      </c>
      <c r="C136" s="255">
        <v>0</v>
      </c>
      <c r="D136" s="255">
        <v>0</v>
      </c>
      <c r="E136" s="255">
        <v>0</v>
      </c>
      <c r="F136" s="255">
        <v>5932.21486</v>
      </c>
    </row>
    <row r="137" spans="1:6">
      <c r="A137" s="10" t="s">
        <v>129</v>
      </c>
      <c r="B137" s="257">
        <v>1063784.9005400001</v>
      </c>
      <c r="C137" s="257">
        <v>107612.00278</v>
      </c>
      <c r="D137" s="257">
        <v>0</v>
      </c>
      <c r="E137" s="257">
        <v>0</v>
      </c>
      <c r="F137" s="257">
        <v>1171396.90332</v>
      </c>
    </row>
    <row r="138" spans="1:6">
      <c r="A138" s="254" t="s">
        <v>130</v>
      </c>
      <c r="B138" s="255">
        <v>22831.598119999999</v>
      </c>
      <c r="C138" s="255">
        <v>5.2028299999999996</v>
      </c>
      <c r="D138" s="255">
        <v>0</v>
      </c>
      <c r="E138" s="255">
        <v>0</v>
      </c>
      <c r="F138" s="255">
        <v>22836.800949999997</v>
      </c>
    </row>
    <row r="139" spans="1:6">
      <c r="A139" s="254" t="s">
        <v>131</v>
      </c>
      <c r="B139" s="255">
        <v>328193.25708000007</v>
      </c>
      <c r="C139" s="255">
        <v>0</v>
      </c>
      <c r="D139" s="255">
        <v>0</v>
      </c>
      <c r="E139" s="255">
        <v>0</v>
      </c>
      <c r="F139" s="255">
        <v>328193.25708000007</v>
      </c>
    </row>
    <row r="140" spans="1:6">
      <c r="A140" s="254" t="s">
        <v>132</v>
      </c>
      <c r="B140" s="255">
        <v>0</v>
      </c>
      <c r="C140" s="255">
        <v>0</v>
      </c>
      <c r="D140" s="255">
        <v>0</v>
      </c>
      <c r="E140" s="255">
        <v>0</v>
      </c>
      <c r="F140" s="255">
        <v>0</v>
      </c>
    </row>
    <row r="141" spans="1:6">
      <c r="A141" s="254" t="s">
        <v>133</v>
      </c>
      <c r="B141" s="255">
        <v>123297.32581000001</v>
      </c>
      <c r="C141" s="255">
        <v>0</v>
      </c>
      <c r="D141" s="255">
        <v>0</v>
      </c>
      <c r="E141" s="255">
        <v>0</v>
      </c>
      <c r="F141" s="255">
        <v>123297.32581000001</v>
      </c>
    </row>
    <row r="142" spans="1:6">
      <c r="A142" s="8" t="s">
        <v>134</v>
      </c>
      <c r="B142" s="255">
        <v>569169.10842000006</v>
      </c>
      <c r="C142" s="255">
        <v>21205.446230000001</v>
      </c>
      <c r="D142" s="255">
        <v>0</v>
      </c>
      <c r="E142" s="255">
        <v>0</v>
      </c>
      <c r="F142" s="255">
        <v>590374.55465000006</v>
      </c>
    </row>
    <row r="143" spans="1:6">
      <c r="A143" s="254" t="s">
        <v>135</v>
      </c>
      <c r="B143" s="255">
        <v>2766.2869000000001</v>
      </c>
      <c r="C143" s="255">
        <v>0</v>
      </c>
      <c r="D143" s="255">
        <v>0</v>
      </c>
      <c r="E143" s="255">
        <v>0</v>
      </c>
      <c r="F143" s="255">
        <v>2766.2869000000001</v>
      </c>
    </row>
    <row r="144" spans="1:6">
      <c r="A144" s="254" t="s">
        <v>136</v>
      </c>
      <c r="B144" s="255">
        <v>0</v>
      </c>
      <c r="C144" s="255">
        <v>84182.0098</v>
      </c>
      <c r="D144" s="255">
        <v>0</v>
      </c>
      <c r="E144" s="255">
        <v>0</v>
      </c>
      <c r="F144" s="255">
        <v>84182.0098</v>
      </c>
    </row>
    <row r="145" spans="1:6">
      <c r="A145" s="254" t="s">
        <v>137</v>
      </c>
      <c r="B145" s="255">
        <v>17527.324210000002</v>
      </c>
      <c r="C145" s="255">
        <v>2219.3439199999998</v>
      </c>
      <c r="D145" s="255">
        <v>0</v>
      </c>
      <c r="E145" s="255">
        <v>0</v>
      </c>
      <c r="F145" s="255">
        <v>19746.668130000002</v>
      </c>
    </row>
    <row r="146" spans="1:6">
      <c r="A146" s="10" t="s">
        <v>138</v>
      </c>
      <c r="B146" s="257">
        <v>173591.86137</v>
      </c>
      <c r="C146" s="257">
        <v>2086.2700300000001</v>
      </c>
      <c r="D146" s="257">
        <v>0</v>
      </c>
      <c r="E146" s="257">
        <v>0</v>
      </c>
      <c r="F146" s="257">
        <v>175678.13140000001</v>
      </c>
    </row>
    <row r="147" spans="1:6">
      <c r="A147" s="254" t="s">
        <v>65</v>
      </c>
      <c r="B147" s="255">
        <v>73654.669990000009</v>
      </c>
      <c r="C147" s="255">
        <v>144.46700000000001</v>
      </c>
      <c r="D147" s="255">
        <v>0</v>
      </c>
      <c r="E147" s="255">
        <v>0</v>
      </c>
      <c r="F147" s="255">
        <v>73799.136990000014</v>
      </c>
    </row>
    <row r="148" spans="1:6">
      <c r="A148" s="254" t="s">
        <v>67</v>
      </c>
      <c r="B148" s="255">
        <v>46493.423029999998</v>
      </c>
      <c r="C148" s="255">
        <v>1673.5751399999999</v>
      </c>
      <c r="D148" s="255">
        <v>0</v>
      </c>
      <c r="E148" s="255">
        <v>0</v>
      </c>
      <c r="F148" s="255">
        <v>48166.998169999999</v>
      </c>
    </row>
    <row r="149" spans="1:6">
      <c r="A149" s="254" t="s">
        <v>139</v>
      </c>
      <c r="B149" s="255">
        <v>50072.044409999995</v>
      </c>
      <c r="C149" s="255">
        <v>238.55248999999998</v>
      </c>
      <c r="D149" s="255">
        <v>0</v>
      </c>
      <c r="E149" s="255">
        <v>0</v>
      </c>
      <c r="F149" s="255">
        <v>50310.596899999997</v>
      </c>
    </row>
    <row r="150" spans="1:6">
      <c r="A150" s="254" t="s">
        <v>93</v>
      </c>
      <c r="B150" s="255">
        <v>3371.7239399999999</v>
      </c>
      <c r="C150" s="255">
        <v>29.6754</v>
      </c>
      <c r="D150" s="255">
        <v>0</v>
      </c>
      <c r="E150" s="255">
        <v>0</v>
      </c>
      <c r="F150" s="255">
        <v>3401.3993399999999</v>
      </c>
    </row>
    <row r="151" spans="1:6">
      <c r="A151" s="254" t="s">
        <v>140</v>
      </c>
      <c r="B151" s="255">
        <v>0</v>
      </c>
      <c r="C151" s="255">
        <v>0</v>
      </c>
      <c r="D151" s="255">
        <v>0</v>
      </c>
      <c r="E151" s="255">
        <v>0</v>
      </c>
      <c r="F151" s="255">
        <v>0</v>
      </c>
    </row>
    <row r="152" spans="1:6">
      <c r="A152" s="10" t="s">
        <v>141</v>
      </c>
      <c r="B152" s="257">
        <v>38512.181549999994</v>
      </c>
      <c r="C152" s="257">
        <v>16044.203299999997</v>
      </c>
      <c r="D152" s="257">
        <v>0</v>
      </c>
      <c r="E152" s="257">
        <v>1.1942200000000001</v>
      </c>
      <c r="F152" s="257">
        <v>54557.579069999985</v>
      </c>
    </row>
    <row r="153" spans="1:6">
      <c r="A153" s="254" t="s">
        <v>142</v>
      </c>
      <c r="B153" s="255">
        <v>2407.1692200000002</v>
      </c>
      <c r="C153" s="255">
        <v>0</v>
      </c>
      <c r="D153" s="255">
        <v>0</v>
      </c>
      <c r="E153" s="255">
        <v>0</v>
      </c>
      <c r="F153" s="255">
        <v>2407.1692200000002</v>
      </c>
    </row>
    <row r="154" spans="1:6">
      <c r="A154" s="254" t="s">
        <v>143</v>
      </c>
      <c r="B154" s="255">
        <v>0</v>
      </c>
      <c r="C154" s="255">
        <v>0</v>
      </c>
      <c r="D154" s="255">
        <v>0</v>
      </c>
      <c r="E154" s="255">
        <v>0</v>
      </c>
      <c r="F154" s="255">
        <v>0</v>
      </c>
    </row>
    <row r="155" spans="1:6">
      <c r="A155" s="254" t="s">
        <v>144</v>
      </c>
      <c r="B155" s="255">
        <v>18129.199820000002</v>
      </c>
      <c r="C155" s="255">
        <v>15799.441399999998</v>
      </c>
      <c r="D155" s="255">
        <v>0</v>
      </c>
      <c r="E155" s="255">
        <v>0.36481000000000002</v>
      </c>
      <c r="F155" s="255">
        <v>33929.006029999997</v>
      </c>
    </row>
    <row r="156" spans="1:6">
      <c r="A156" s="254" t="s">
        <v>145</v>
      </c>
      <c r="B156" s="255">
        <v>0</v>
      </c>
      <c r="C156" s="255">
        <v>0</v>
      </c>
      <c r="D156" s="255">
        <v>0</v>
      </c>
      <c r="E156" s="255">
        <v>0</v>
      </c>
      <c r="F156" s="255">
        <v>0</v>
      </c>
    </row>
    <row r="157" spans="1:6">
      <c r="A157" s="254" t="s">
        <v>146</v>
      </c>
      <c r="B157" s="255">
        <v>17975.812509999996</v>
      </c>
      <c r="C157" s="255">
        <v>244.76190000000003</v>
      </c>
      <c r="D157" s="255">
        <v>0</v>
      </c>
      <c r="E157" s="255">
        <v>0.82941000000000009</v>
      </c>
      <c r="F157" s="255">
        <v>18221.403819999996</v>
      </c>
    </row>
    <row r="158" spans="1:6">
      <c r="A158" s="254" t="s">
        <v>147</v>
      </c>
      <c r="B158" s="255">
        <v>0</v>
      </c>
      <c r="C158" s="255">
        <v>0</v>
      </c>
      <c r="D158" s="255">
        <v>0</v>
      </c>
      <c r="E158" s="255">
        <v>0</v>
      </c>
      <c r="F158" s="255">
        <v>0</v>
      </c>
    </row>
    <row r="159" spans="1:6">
      <c r="A159" s="10" t="s">
        <v>148</v>
      </c>
      <c r="B159" s="257">
        <v>20223.888879999999</v>
      </c>
      <c r="C159" s="257">
        <v>0</v>
      </c>
      <c r="D159" s="257">
        <v>0</v>
      </c>
      <c r="E159" s="257">
        <v>0</v>
      </c>
      <c r="F159" s="257">
        <v>20223.888879999999</v>
      </c>
    </row>
    <row r="160" spans="1:6">
      <c r="A160" s="254" t="s">
        <v>149</v>
      </c>
      <c r="B160" s="255">
        <v>20000</v>
      </c>
      <c r="C160" s="255">
        <v>0</v>
      </c>
      <c r="D160" s="255">
        <v>0</v>
      </c>
      <c r="E160" s="255">
        <v>0</v>
      </c>
      <c r="F160" s="255">
        <v>20000</v>
      </c>
    </row>
    <row r="161" spans="1:6">
      <c r="A161" s="254" t="s">
        <v>150</v>
      </c>
      <c r="B161" s="255">
        <v>0</v>
      </c>
      <c r="C161" s="255">
        <v>0</v>
      </c>
      <c r="D161" s="255">
        <v>0</v>
      </c>
      <c r="E161" s="255">
        <v>0</v>
      </c>
      <c r="F161" s="255">
        <v>0</v>
      </c>
    </row>
    <row r="162" spans="1:6">
      <c r="A162" s="8" t="s">
        <v>151</v>
      </c>
      <c r="B162" s="255">
        <v>0</v>
      </c>
      <c r="C162" s="255">
        <v>0</v>
      </c>
      <c r="D162" s="255">
        <v>0</v>
      </c>
      <c r="E162" s="255">
        <v>0</v>
      </c>
      <c r="F162" s="255">
        <v>0</v>
      </c>
    </row>
    <row r="163" spans="1:6">
      <c r="A163" s="254" t="s">
        <v>152</v>
      </c>
      <c r="B163" s="255">
        <v>223.88888</v>
      </c>
      <c r="C163" s="255">
        <v>0</v>
      </c>
      <c r="D163" s="255">
        <v>0</v>
      </c>
      <c r="E163" s="255">
        <v>0</v>
      </c>
      <c r="F163" s="255">
        <v>223.88888</v>
      </c>
    </row>
    <row r="164" spans="1:6">
      <c r="A164" s="10" t="s">
        <v>153</v>
      </c>
      <c r="B164" s="257">
        <v>9257.6312400000006</v>
      </c>
      <c r="C164" s="257">
        <v>81925.696060000002</v>
      </c>
      <c r="D164" s="257">
        <v>0</v>
      </c>
      <c r="E164" s="257">
        <v>0</v>
      </c>
      <c r="F164" s="257">
        <v>91183.327300000004</v>
      </c>
    </row>
    <row r="165" spans="1:6">
      <c r="A165" s="254" t="s">
        <v>154</v>
      </c>
      <c r="B165" s="255">
        <v>0</v>
      </c>
      <c r="C165" s="255">
        <v>79898.006340000007</v>
      </c>
      <c r="D165" s="255">
        <v>0</v>
      </c>
      <c r="E165" s="255">
        <v>0</v>
      </c>
      <c r="F165" s="255">
        <v>79898.006340000007</v>
      </c>
    </row>
    <row r="166" spans="1:6">
      <c r="A166" s="254" t="s">
        <v>155</v>
      </c>
      <c r="B166" s="255">
        <v>0</v>
      </c>
      <c r="C166" s="255">
        <v>0</v>
      </c>
      <c r="D166" s="255">
        <v>0</v>
      </c>
      <c r="E166" s="255">
        <v>0</v>
      </c>
      <c r="F166" s="255">
        <v>0</v>
      </c>
    </row>
    <row r="167" spans="1:6">
      <c r="A167" s="254" t="s">
        <v>156</v>
      </c>
      <c r="B167" s="255">
        <v>0</v>
      </c>
      <c r="C167" s="255">
        <v>54.536999999999999</v>
      </c>
      <c r="D167" s="255">
        <v>0</v>
      </c>
      <c r="E167" s="255">
        <v>0</v>
      </c>
      <c r="F167" s="255">
        <v>54.536999999999999</v>
      </c>
    </row>
    <row r="168" spans="1:6">
      <c r="A168" s="254" t="s">
        <v>157</v>
      </c>
      <c r="B168" s="255">
        <v>0</v>
      </c>
      <c r="C168" s="255">
        <v>79843.469340000011</v>
      </c>
      <c r="D168" s="255">
        <v>0</v>
      </c>
      <c r="E168" s="255">
        <v>0</v>
      </c>
      <c r="F168" s="255">
        <v>79843.469340000011</v>
      </c>
    </row>
    <row r="169" spans="1:6">
      <c r="A169" s="254" t="s">
        <v>158</v>
      </c>
      <c r="B169" s="255">
        <v>0</v>
      </c>
      <c r="C169" s="255">
        <v>0</v>
      </c>
      <c r="D169" s="255">
        <v>0</v>
      </c>
      <c r="E169" s="255">
        <v>0</v>
      </c>
      <c r="F169" s="255">
        <v>0</v>
      </c>
    </row>
    <row r="170" spans="1:6">
      <c r="A170" s="254" t="s">
        <v>159</v>
      </c>
      <c r="B170" s="255">
        <v>0</v>
      </c>
      <c r="C170" s="255">
        <v>0</v>
      </c>
      <c r="D170" s="255">
        <v>0</v>
      </c>
      <c r="E170" s="255">
        <v>0</v>
      </c>
      <c r="F170" s="255">
        <v>0</v>
      </c>
    </row>
    <row r="171" spans="1:6">
      <c r="A171" s="254" t="s">
        <v>160</v>
      </c>
      <c r="B171" s="255">
        <v>9030</v>
      </c>
      <c r="C171" s="255">
        <v>0</v>
      </c>
      <c r="D171" s="255">
        <v>0</v>
      </c>
      <c r="E171" s="255">
        <v>0</v>
      </c>
      <c r="F171" s="255">
        <v>9030</v>
      </c>
    </row>
    <row r="172" spans="1:6">
      <c r="A172" s="254" t="s">
        <v>161</v>
      </c>
      <c r="B172" s="255">
        <v>227.63123999999999</v>
      </c>
      <c r="C172" s="255">
        <v>2027.6897200000001</v>
      </c>
      <c r="D172" s="255">
        <v>0</v>
      </c>
      <c r="E172" s="255">
        <v>0</v>
      </c>
      <c r="F172" s="255">
        <v>2255.32096</v>
      </c>
    </row>
    <row r="173" spans="1:6">
      <c r="A173" s="10" t="s">
        <v>162</v>
      </c>
      <c r="B173" s="257">
        <v>493156.84888000006</v>
      </c>
      <c r="C173" s="257">
        <v>0</v>
      </c>
      <c r="D173" s="257">
        <v>0</v>
      </c>
      <c r="E173" s="257">
        <v>0</v>
      </c>
      <c r="F173" s="257">
        <v>493156.84888000006</v>
      </c>
    </row>
    <row r="174" spans="1:6">
      <c r="A174" s="17" t="s">
        <v>163</v>
      </c>
      <c r="B174" s="255">
        <v>462885.4</v>
      </c>
      <c r="C174" s="255">
        <v>0</v>
      </c>
      <c r="D174" s="255">
        <v>0</v>
      </c>
      <c r="E174" s="255">
        <v>0</v>
      </c>
      <c r="F174" s="255">
        <v>462885.4</v>
      </c>
    </row>
    <row r="175" spans="1:6">
      <c r="A175" s="254" t="s">
        <v>164</v>
      </c>
      <c r="B175" s="255">
        <v>462885.4</v>
      </c>
      <c r="C175" s="255">
        <v>0</v>
      </c>
      <c r="D175" s="255">
        <v>0</v>
      </c>
      <c r="E175" s="255">
        <v>0</v>
      </c>
      <c r="F175" s="255">
        <v>462885.4</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937.17602000000011</v>
      </c>
      <c r="C178" s="255">
        <v>0</v>
      </c>
      <c r="D178" s="255">
        <v>0</v>
      </c>
      <c r="E178" s="255">
        <v>0</v>
      </c>
      <c r="F178" s="255">
        <v>937.17602000000011</v>
      </c>
    </row>
    <row r="179" spans="1:6">
      <c r="A179" s="254" t="s">
        <v>168</v>
      </c>
      <c r="B179" s="255">
        <v>0</v>
      </c>
      <c r="C179" s="255">
        <v>0</v>
      </c>
      <c r="D179" s="255">
        <v>0</v>
      </c>
      <c r="E179" s="255">
        <v>0</v>
      </c>
      <c r="F179" s="255">
        <v>0</v>
      </c>
    </row>
    <row r="180" spans="1:6">
      <c r="A180" s="254" t="s">
        <v>169</v>
      </c>
      <c r="B180" s="255">
        <v>54.890109999999993</v>
      </c>
      <c r="C180" s="255">
        <v>0</v>
      </c>
      <c r="D180" s="255">
        <v>0</v>
      </c>
      <c r="E180" s="255">
        <v>0</v>
      </c>
      <c r="F180" s="255">
        <v>54.890109999999993</v>
      </c>
    </row>
    <row r="181" spans="1:6">
      <c r="A181" s="254" t="s">
        <v>170</v>
      </c>
      <c r="B181" s="255">
        <v>882.28591000000006</v>
      </c>
      <c r="C181" s="255">
        <v>0</v>
      </c>
      <c r="D181" s="255">
        <v>0</v>
      </c>
      <c r="E181" s="255">
        <v>0</v>
      </c>
      <c r="F181" s="255">
        <v>882.28591000000006</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49708.206229999996</v>
      </c>
      <c r="C184" s="255">
        <v>0</v>
      </c>
      <c r="D184" s="255">
        <v>0</v>
      </c>
      <c r="E184" s="255">
        <v>0</v>
      </c>
      <c r="F184" s="255">
        <v>49708.206229999996</v>
      </c>
    </row>
    <row r="185" spans="1:6">
      <c r="A185" s="254" t="s">
        <v>174</v>
      </c>
      <c r="B185" s="255">
        <v>46765.108749999999</v>
      </c>
      <c r="C185" s="255">
        <v>0</v>
      </c>
      <c r="D185" s="255">
        <v>0</v>
      </c>
      <c r="E185" s="255">
        <v>0</v>
      </c>
      <c r="F185" s="255">
        <v>46765.108749999999</v>
      </c>
    </row>
    <row r="186" spans="1:6">
      <c r="A186" s="254" t="s">
        <v>175</v>
      </c>
      <c r="B186" s="255">
        <v>2943.0974799999999</v>
      </c>
      <c r="C186" s="255">
        <v>0</v>
      </c>
      <c r="D186" s="255">
        <v>0</v>
      </c>
      <c r="E186" s="255">
        <v>0</v>
      </c>
      <c r="F186" s="255">
        <v>2943.0974799999999</v>
      </c>
    </row>
    <row r="187" spans="1:6">
      <c r="A187" s="254" t="s">
        <v>176</v>
      </c>
      <c r="B187" s="255">
        <v>0</v>
      </c>
      <c r="C187" s="255">
        <v>0</v>
      </c>
      <c r="D187" s="255">
        <v>0</v>
      </c>
      <c r="E187" s="255">
        <v>0</v>
      </c>
      <c r="F187" s="255">
        <v>0</v>
      </c>
    </row>
    <row r="188" spans="1:6">
      <c r="A188" s="17" t="s">
        <v>177</v>
      </c>
      <c r="B188" s="255">
        <v>-20373.933369999999</v>
      </c>
      <c r="C188" s="255">
        <v>0</v>
      </c>
      <c r="D188" s="255">
        <v>0</v>
      </c>
      <c r="E188" s="255">
        <v>0</v>
      </c>
      <c r="F188" s="255">
        <v>-20373.933369999999</v>
      </c>
    </row>
    <row r="189" spans="1:6">
      <c r="A189" s="254" t="s">
        <v>178</v>
      </c>
      <c r="B189" s="255">
        <v>-7192.9835000000003</v>
      </c>
      <c r="C189" s="255">
        <v>0</v>
      </c>
      <c r="D189" s="255">
        <v>0</v>
      </c>
      <c r="E189" s="255">
        <v>0</v>
      </c>
      <c r="F189" s="255">
        <v>-7192.9835000000003</v>
      </c>
    </row>
    <row r="190" spans="1:6">
      <c r="A190" s="56" t="s">
        <v>179</v>
      </c>
      <c r="B190" s="255">
        <v>-13180.94987</v>
      </c>
      <c r="C190" s="255">
        <v>0</v>
      </c>
      <c r="D190" s="255">
        <v>0</v>
      </c>
      <c r="E190" s="255">
        <v>0</v>
      </c>
      <c r="F190" s="255">
        <v>-13180.94987</v>
      </c>
    </row>
    <row r="191" spans="1:6">
      <c r="A191" s="9" t="s">
        <v>180</v>
      </c>
      <c r="B191" s="257">
        <v>5819350.0658800015</v>
      </c>
      <c r="C191" s="257">
        <v>394140.58766000002</v>
      </c>
      <c r="D191" s="257">
        <v>0</v>
      </c>
      <c r="E191" s="257">
        <v>1.1942200000000001</v>
      </c>
      <c r="F191" s="257">
        <v>6213491.8477600012</v>
      </c>
    </row>
    <row r="192" spans="1:6">
      <c r="A192" s="10" t="s">
        <v>181</v>
      </c>
      <c r="B192" s="257">
        <v>66118.524539999999</v>
      </c>
      <c r="C192" s="257">
        <v>7271.6</v>
      </c>
      <c r="D192" s="257">
        <v>0</v>
      </c>
      <c r="E192" s="257">
        <v>219.25083999999998</v>
      </c>
      <c r="F192" s="257">
        <v>73609.375379999998</v>
      </c>
    </row>
    <row r="193" spans="1:6">
      <c r="A193" s="17" t="s">
        <v>182</v>
      </c>
      <c r="B193" s="255">
        <v>0</v>
      </c>
      <c r="C193" s="255">
        <v>0</v>
      </c>
      <c r="D193" s="255">
        <v>0</v>
      </c>
      <c r="E193" s="255">
        <v>0</v>
      </c>
      <c r="F193" s="255">
        <v>0</v>
      </c>
    </row>
    <row r="194" spans="1:6">
      <c r="A194" s="254" t="s">
        <v>183</v>
      </c>
      <c r="B194" s="255">
        <v>0</v>
      </c>
      <c r="C194" s="255">
        <v>0</v>
      </c>
      <c r="D194" s="255">
        <v>0</v>
      </c>
      <c r="E194" s="255">
        <v>0</v>
      </c>
      <c r="F194" s="255">
        <v>0</v>
      </c>
    </row>
    <row r="195" spans="1:6">
      <c r="A195" s="254" t="s">
        <v>184</v>
      </c>
      <c r="B195" s="255">
        <v>0</v>
      </c>
      <c r="C195" s="255">
        <v>0</v>
      </c>
      <c r="D195" s="255">
        <v>0</v>
      </c>
      <c r="E195" s="255">
        <v>0</v>
      </c>
      <c r="F195" s="255">
        <v>0</v>
      </c>
    </row>
    <row r="196" spans="1:6">
      <c r="A196" s="254" t="s">
        <v>185</v>
      </c>
      <c r="B196" s="255">
        <v>0</v>
      </c>
      <c r="C196" s="255">
        <v>0</v>
      </c>
      <c r="D196" s="255">
        <v>0</v>
      </c>
      <c r="E196" s="255">
        <v>0</v>
      </c>
      <c r="F196" s="255">
        <v>0</v>
      </c>
    </row>
    <row r="197" spans="1:6">
      <c r="A197" s="254" t="s">
        <v>186</v>
      </c>
      <c r="B197" s="255">
        <v>0</v>
      </c>
      <c r="C197" s="255">
        <v>0</v>
      </c>
      <c r="D197" s="255">
        <v>0</v>
      </c>
      <c r="E197" s="255">
        <v>0</v>
      </c>
      <c r="F197" s="255">
        <v>0</v>
      </c>
    </row>
    <row r="198" spans="1:6">
      <c r="A198" s="254" t="s">
        <v>187</v>
      </c>
      <c r="B198" s="255">
        <v>0</v>
      </c>
      <c r="C198" s="255">
        <v>0</v>
      </c>
      <c r="D198" s="255">
        <v>0</v>
      </c>
      <c r="E198" s="255">
        <v>0</v>
      </c>
      <c r="F198" s="255">
        <v>0</v>
      </c>
    </row>
    <row r="199" spans="1:6">
      <c r="A199" s="17" t="s">
        <v>188</v>
      </c>
      <c r="B199" s="255">
        <v>33498.643230000001</v>
      </c>
      <c r="C199" s="255">
        <v>7271.6</v>
      </c>
      <c r="D199" s="255">
        <v>0</v>
      </c>
      <c r="E199" s="255">
        <v>219.25083999999998</v>
      </c>
      <c r="F199" s="255">
        <v>40989.494070000001</v>
      </c>
    </row>
    <row r="200" spans="1:6">
      <c r="A200" s="254" t="s">
        <v>189</v>
      </c>
      <c r="B200" s="255">
        <v>0</v>
      </c>
      <c r="C200" s="255">
        <v>0</v>
      </c>
      <c r="D200" s="255">
        <v>0</v>
      </c>
      <c r="E200" s="255">
        <v>0</v>
      </c>
      <c r="F200" s="255">
        <v>0</v>
      </c>
    </row>
    <row r="201" spans="1:6">
      <c r="A201" s="8" t="s">
        <v>190</v>
      </c>
      <c r="B201" s="255">
        <v>0</v>
      </c>
      <c r="C201" s="255">
        <v>0</v>
      </c>
      <c r="D201" s="255">
        <v>0</v>
      </c>
      <c r="E201" s="255">
        <v>0</v>
      </c>
      <c r="F201" s="255">
        <v>0</v>
      </c>
    </row>
    <row r="202" spans="1:6">
      <c r="A202" s="8" t="s">
        <v>191</v>
      </c>
      <c r="B202" s="255">
        <v>74.564999999999998</v>
      </c>
      <c r="C202" s="255">
        <v>0</v>
      </c>
      <c r="D202" s="255">
        <v>0</v>
      </c>
      <c r="E202" s="255">
        <v>0</v>
      </c>
      <c r="F202" s="255">
        <v>74.564999999999998</v>
      </c>
    </row>
    <row r="203" spans="1:6">
      <c r="A203" s="8" t="s">
        <v>192</v>
      </c>
      <c r="B203" s="255">
        <v>0</v>
      </c>
      <c r="C203" s="255">
        <v>0</v>
      </c>
      <c r="D203" s="255">
        <v>0</v>
      </c>
      <c r="E203" s="255">
        <v>0</v>
      </c>
      <c r="F203" s="255">
        <v>0</v>
      </c>
    </row>
    <row r="204" spans="1:6">
      <c r="A204" s="8" t="s">
        <v>193</v>
      </c>
      <c r="B204" s="255">
        <v>33424.078229999999</v>
      </c>
      <c r="C204" s="255">
        <v>7271.6</v>
      </c>
      <c r="D204" s="255">
        <v>0</v>
      </c>
      <c r="E204" s="255">
        <v>219.25083999999998</v>
      </c>
      <c r="F204" s="255">
        <v>40914.929069999998</v>
      </c>
    </row>
    <row r="205" spans="1:6">
      <c r="A205" s="17" t="s">
        <v>194</v>
      </c>
      <c r="B205" s="255">
        <v>0</v>
      </c>
      <c r="C205" s="255">
        <v>0</v>
      </c>
      <c r="D205" s="255">
        <v>0</v>
      </c>
      <c r="E205" s="255">
        <v>0</v>
      </c>
      <c r="F205" s="255">
        <v>0</v>
      </c>
    </row>
    <row r="206" spans="1:6">
      <c r="A206" s="17" t="s">
        <v>195</v>
      </c>
      <c r="B206" s="255">
        <v>32619.881309999997</v>
      </c>
      <c r="C206" s="255">
        <v>0</v>
      </c>
      <c r="D206" s="255">
        <v>0</v>
      </c>
      <c r="E206" s="255">
        <v>0</v>
      </c>
      <c r="F206" s="255">
        <v>32619.881309999997</v>
      </c>
    </row>
    <row r="207" spans="1:6">
      <c r="A207" s="254" t="s">
        <v>196</v>
      </c>
      <c r="B207" s="255">
        <v>0</v>
      </c>
      <c r="C207" s="255">
        <v>0</v>
      </c>
      <c r="D207" s="255">
        <v>0</v>
      </c>
      <c r="E207" s="255">
        <v>0</v>
      </c>
      <c r="F207" s="255">
        <v>0</v>
      </c>
    </row>
    <row r="208" spans="1:6">
      <c r="A208" s="254" t="s">
        <v>197</v>
      </c>
      <c r="B208" s="255">
        <v>32619.881309999997</v>
      </c>
      <c r="C208" s="255">
        <v>0</v>
      </c>
      <c r="D208" s="255">
        <v>0</v>
      </c>
      <c r="E208" s="255">
        <v>0</v>
      </c>
      <c r="F208" s="255">
        <v>32619.881309999997</v>
      </c>
    </row>
    <row r="209" spans="1:6">
      <c r="A209" s="254" t="s">
        <v>198</v>
      </c>
      <c r="B209" s="255">
        <v>0</v>
      </c>
      <c r="C209" s="255">
        <v>0</v>
      </c>
      <c r="D209" s="255">
        <v>0</v>
      </c>
      <c r="E209" s="255">
        <v>0</v>
      </c>
      <c r="F209" s="255">
        <v>0</v>
      </c>
    </row>
    <row r="210" spans="1:6">
      <c r="A210" s="254" t="s">
        <v>199</v>
      </c>
      <c r="B210" s="255">
        <v>0</v>
      </c>
      <c r="C210" s="255">
        <v>0</v>
      </c>
      <c r="D210" s="255">
        <v>0</v>
      </c>
      <c r="E210" s="255">
        <v>0</v>
      </c>
      <c r="F210" s="255">
        <v>0</v>
      </c>
    </row>
    <row r="211" spans="1:6">
      <c r="A211" s="17" t="s">
        <v>200</v>
      </c>
      <c r="B211" s="255">
        <v>0</v>
      </c>
      <c r="C211" s="255">
        <v>0</v>
      </c>
      <c r="D211" s="255">
        <v>0</v>
      </c>
      <c r="E211" s="255">
        <v>0</v>
      </c>
      <c r="F211" s="255">
        <v>0</v>
      </c>
    </row>
    <row r="212" spans="1:6">
      <c r="A212" s="10" t="s">
        <v>201</v>
      </c>
      <c r="B212" s="257">
        <v>2633829.2764399997</v>
      </c>
      <c r="C212" s="257">
        <v>4281733.4080800004</v>
      </c>
      <c r="D212" s="257">
        <v>0</v>
      </c>
      <c r="E212" s="257">
        <v>457.67104999999998</v>
      </c>
      <c r="F212" s="257">
        <v>6916020.3555700006</v>
      </c>
    </row>
    <row r="213" spans="1:6">
      <c r="A213" s="17" t="s">
        <v>202</v>
      </c>
      <c r="B213" s="255">
        <v>0.03</v>
      </c>
      <c r="C213" s="255">
        <v>0</v>
      </c>
      <c r="D213" s="255">
        <v>0</v>
      </c>
      <c r="E213" s="255">
        <v>0</v>
      </c>
      <c r="F213" s="255">
        <v>0.03</v>
      </c>
    </row>
    <row r="214" spans="1:6">
      <c r="A214" s="254" t="s">
        <v>203</v>
      </c>
      <c r="B214" s="255">
        <v>0</v>
      </c>
      <c r="C214" s="255">
        <v>0</v>
      </c>
      <c r="D214" s="255">
        <v>0</v>
      </c>
      <c r="E214" s="255">
        <v>0</v>
      </c>
      <c r="F214" s="255">
        <v>0</v>
      </c>
    </row>
    <row r="215" spans="1:6">
      <c r="A215" s="254" t="s">
        <v>204</v>
      </c>
      <c r="B215" s="255">
        <v>0</v>
      </c>
      <c r="C215" s="255">
        <v>0</v>
      </c>
      <c r="D215" s="255">
        <v>0</v>
      </c>
      <c r="E215" s="255">
        <v>0</v>
      </c>
      <c r="F215" s="255">
        <v>0</v>
      </c>
    </row>
    <row r="216" spans="1:6">
      <c r="A216" s="254" t="s">
        <v>205</v>
      </c>
      <c r="B216" s="255">
        <v>0.03</v>
      </c>
      <c r="C216" s="255">
        <v>0</v>
      </c>
      <c r="D216" s="255">
        <v>0</v>
      </c>
      <c r="E216" s="255">
        <v>0</v>
      </c>
      <c r="F216" s="255">
        <v>0.03</v>
      </c>
    </row>
    <row r="217" spans="1:6">
      <c r="A217" s="17" t="s">
        <v>206</v>
      </c>
      <c r="B217" s="255">
        <v>0</v>
      </c>
      <c r="C217" s="255">
        <v>0</v>
      </c>
      <c r="D217" s="255">
        <v>0</v>
      </c>
      <c r="E217" s="255">
        <v>0</v>
      </c>
      <c r="F217" s="255">
        <v>0</v>
      </c>
    </row>
    <row r="218" spans="1:6">
      <c r="A218" s="11" t="s">
        <v>207</v>
      </c>
      <c r="B218" s="255">
        <v>0</v>
      </c>
      <c r="C218" s="255">
        <v>0</v>
      </c>
      <c r="D218" s="255">
        <v>0</v>
      </c>
      <c r="E218" s="255">
        <v>0</v>
      </c>
      <c r="F218" s="255">
        <v>0</v>
      </c>
    </row>
    <row r="219" spans="1:6">
      <c r="A219" s="254" t="s">
        <v>208</v>
      </c>
      <c r="B219" s="255">
        <v>0</v>
      </c>
      <c r="C219" s="255">
        <v>0</v>
      </c>
      <c r="D219" s="255">
        <v>0</v>
      </c>
      <c r="E219" s="255">
        <v>0</v>
      </c>
      <c r="F219" s="255">
        <v>0</v>
      </c>
    </row>
    <row r="220" spans="1:6">
      <c r="A220" s="254" t="s">
        <v>209</v>
      </c>
      <c r="B220" s="255">
        <v>0</v>
      </c>
      <c r="C220" s="255">
        <v>0</v>
      </c>
      <c r="D220" s="255">
        <v>0</v>
      </c>
      <c r="E220" s="255">
        <v>0</v>
      </c>
      <c r="F220" s="255">
        <v>0</v>
      </c>
    </row>
    <row r="221" spans="1:6">
      <c r="A221" s="254" t="s">
        <v>210</v>
      </c>
      <c r="B221" s="255">
        <v>0</v>
      </c>
      <c r="C221" s="255">
        <v>0</v>
      </c>
      <c r="D221" s="255">
        <v>0</v>
      </c>
      <c r="E221" s="255">
        <v>0</v>
      </c>
      <c r="F221" s="255">
        <v>0</v>
      </c>
    </row>
    <row r="222" spans="1:6">
      <c r="A222" s="254" t="s">
        <v>211</v>
      </c>
      <c r="B222" s="255">
        <v>0</v>
      </c>
      <c r="C222" s="255">
        <v>0</v>
      </c>
      <c r="D222" s="255">
        <v>0</v>
      </c>
      <c r="E222" s="255">
        <v>0</v>
      </c>
      <c r="F222" s="255">
        <v>0</v>
      </c>
    </row>
    <row r="223" spans="1:6">
      <c r="A223" s="17" t="s">
        <v>212</v>
      </c>
      <c r="B223" s="255">
        <v>0</v>
      </c>
      <c r="C223" s="255">
        <v>0</v>
      </c>
      <c r="D223" s="255">
        <v>0</v>
      </c>
      <c r="E223" s="255">
        <v>0</v>
      </c>
      <c r="F223" s="255">
        <v>0</v>
      </c>
    </row>
    <row r="224" spans="1:6">
      <c r="A224" s="254" t="s">
        <v>213</v>
      </c>
      <c r="B224" s="255">
        <v>0</v>
      </c>
      <c r="C224" s="255">
        <v>0</v>
      </c>
      <c r="D224" s="255">
        <v>0</v>
      </c>
      <c r="E224" s="255">
        <v>0</v>
      </c>
      <c r="F224" s="255">
        <v>0</v>
      </c>
    </row>
    <row r="225" spans="1:6">
      <c r="A225" s="254" t="s">
        <v>214</v>
      </c>
      <c r="B225" s="255">
        <v>0</v>
      </c>
      <c r="C225" s="255">
        <v>0</v>
      </c>
      <c r="D225" s="255">
        <v>0</v>
      </c>
      <c r="E225" s="255">
        <v>0</v>
      </c>
      <c r="F225" s="255">
        <v>0</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1065745.6675799999</v>
      </c>
      <c r="C229" s="255">
        <v>3847057.8431600006</v>
      </c>
      <c r="D229" s="255">
        <v>0</v>
      </c>
      <c r="E229" s="255">
        <v>457.67104999999998</v>
      </c>
      <c r="F229" s="255">
        <v>4913261.1817900008</v>
      </c>
    </row>
    <row r="230" spans="1:6">
      <c r="A230" s="254" t="s">
        <v>219</v>
      </c>
      <c r="B230" s="255">
        <v>35656.575499999999</v>
      </c>
      <c r="C230" s="255">
        <v>3580808.0925600003</v>
      </c>
      <c r="D230" s="255">
        <v>0</v>
      </c>
      <c r="E230" s="255">
        <v>457.67104999999998</v>
      </c>
      <c r="F230" s="255">
        <v>3616922.3391100001</v>
      </c>
    </row>
    <row r="231" spans="1:6">
      <c r="A231" s="254" t="s">
        <v>220</v>
      </c>
      <c r="B231" s="255">
        <v>0</v>
      </c>
      <c r="C231" s="255">
        <v>0</v>
      </c>
      <c r="D231" s="255">
        <v>0</v>
      </c>
      <c r="E231" s="255">
        <v>0</v>
      </c>
      <c r="F231" s="255">
        <v>0</v>
      </c>
    </row>
    <row r="232" spans="1:6">
      <c r="A232" s="254" t="s">
        <v>221</v>
      </c>
      <c r="B232" s="255">
        <v>943884.10652999999</v>
      </c>
      <c r="C232" s="255">
        <v>248984.02464999998</v>
      </c>
      <c r="D232" s="255">
        <v>0</v>
      </c>
      <c r="E232" s="255">
        <v>0</v>
      </c>
      <c r="F232" s="255">
        <v>1192868.13118</v>
      </c>
    </row>
    <row r="233" spans="1:6">
      <c r="A233" s="254" t="s">
        <v>222</v>
      </c>
      <c r="B233" s="255">
        <v>0</v>
      </c>
      <c r="C233" s="255">
        <v>0</v>
      </c>
      <c r="D233" s="255">
        <v>0</v>
      </c>
      <c r="E233" s="255">
        <v>0</v>
      </c>
      <c r="F233" s="255">
        <v>0</v>
      </c>
    </row>
    <row r="234" spans="1:6">
      <c r="A234" s="254" t="s">
        <v>223</v>
      </c>
      <c r="B234" s="254">
        <v>23951.646430000001</v>
      </c>
      <c r="C234" s="254">
        <v>9494.0033299999996</v>
      </c>
      <c r="D234" s="254">
        <v>0</v>
      </c>
      <c r="E234" s="254">
        <v>0</v>
      </c>
      <c r="F234" s="254">
        <v>33445.64976</v>
      </c>
    </row>
    <row r="235" spans="1:6">
      <c r="A235" s="8" t="s">
        <v>224</v>
      </c>
      <c r="B235" s="254">
        <v>0</v>
      </c>
      <c r="C235" s="254">
        <v>0</v>
      </c>
      <c r="D235" s="254">
        <v>0</v>
      </c>
      <c r="E235" s="254">
        <v>0</v>
      </c>
      <c r="F235" s="254">
        <v>0</v>
      </c>
    </row>
    <row r="236" spans="1:6">
      <c r="A236" s="8" t="s">
        <v>225</v>
      </c>
      <c r="B236" s="254">
        <v>0</v>
      </c>
      <c r="C236" s="254">
        <v>0</v>
      </c>
      <c r="D236" s="254">
        <v>0</v>
      </c>
      <c r="E236" s="254">
        <v>0</v>
      </c>
      <c r="F236" s="254">
        <v>0</v>
      </c>
    </row>
    <row r="237" spans="1:6">
      <c r="A237" s="8" t="s">
        <v>226</v>
      </c>
      <c r="B237" s="254">
        <v>62253.339119999997</v>
      </c>
      <c r="C237" s="254">
        <v>7771.7226199999996</v>
      </c>
      <c r="D237" s="254">
        <v>0</v>
      </c>
      <c r="E237" s="254">
        <v>0</v>
      </c>
      <c r="F237" s="254">
        <v>70025.06173999999</v>
      </c>
    </row>
    <row r="238" spans="1:6">
      <c r="A238" s="57" t="s">
        <v>227</v>
      </c>
      <c r="B238" s="254">
        <v>1516064.0163900002</v>
      </c>
      <c r="C238" s="254">
        <v>423164.38552000001</v>
      </c>
      <c r="D238" s="254">
        <v>0</v>
      </c>
      <c r="E238" s="254">
        <v>0</v>
      </c>
      <c r="F238" s="254">
        <v>1939228.4019100002</v>
      </c>
    </row>
    <row r="239" spans="1:6">
      <c r="A239" s="254" t="s">
        <v>228</v>
      </c>
      <c r="B239" s="254">
        <v>741352.7453200001</v>
      </c>
      <c r="C239" s="254">
        <v>90755.960609999995</v>
      </c>
      <c r="D239" s="254">
        <v>0</v>
      </c>
      <c r="E239" s="254">
        <v>0</v>
      </c>
      <c r="F239" s="254">
        <v>832108.70593000005</v>
      </c>
    </row>
    <row r="240" spans="1:6">
      <c r="A240" s="254" t="s">
        <v>229</v>
      </c>
      <c r="B240" s="254">
        <v>0</v>
      </c>
      <c r="C240" s="254">
        <v>0</v>
      </c>
      <c r="D240" s="254">
        <v>0</v>
      </c>
      <c r="E240" s="254">
        <v>0</v>
      </c>
      <c r="F240" s="254">
        <v>0</v>
      </c>
    </row>
    <row r="241" spans="1:6">
      <c r="A241" s="254" t="s">
        <v>230</v>
      </c>
      <c r="B241" s="254">
        <v>266587.23368</v>
      </c>
      <c r="C241" s="254">
        <v>22031.84605</v>
      </c>
      <c r="D241" s="254">
        <v>0</v>
      </c>
      <c r="E241" s="254">
        <v>0</v>
      </c>
      <c r="F241" s="254">
        <v>288619.07973</v>
      </c>
    </row>
    <row r="242" spans="1:6">
      <c r="A242" s="8" t="s">
        <v>231</v>
      </c>
      <c r="B242" s="254">
        <v>65355.001880000003</v>
      </c>
      <c r="C242" s="254">
        <v>3831.0074000000004</v>
      </c>
      <c r="D242" s="254">
        <v>0</v>
      </c>
      <c r="E242" s="254">
        <v>0</v>
      </c>
      <c r="F242" s="254">
        <v>69186.009279999998</v>
      </c>
    </row>
    <row r="243" spans="1:6">
      <c r="A243" s="8" t="s">
        <v>232</v>
      </c>
      <c r="B243" s="254">
        <v>0</v>
      </c>
      <c r="C243" s="254">
        <v>0</v>
      </c>
      <c r="D243" s="254">
        <v>0</v>
      </c>
      <c r="E243" s="254">
        <v>0</v>
      </c>
      <c r="F243" s="254">
        <v>0</v>
      </c>
    </row>
    <row r="244" spans="1:6">
      <c r="A244" s="8" t="s">
        <v>233</v>
      </c>
      <c r="B244" s="254">
        <v>442769.03551000002</v>
      </c>
      <c r="C244" s="254">
        <v>306545.57146000001</v>
      </c>
      <c r="D244" s="254">
        <v>0</v>
      </c>
      <c r="E244" s="254">
        <v>0</v>
      </c>
      <c r="F244" s="254">
        <v>749314.60697000008</v>
      </c>
    </row>
    <row r="245" spans="1:6">
      <c r="A245" s="17" t="s">
        <v>234</v>
      </c>
      <c r="B245" s="254">
        <v>52019.562469999997</v>
      </c>
      <c r="C245" s="254">
        <v>11511.179400000001</v>
      </c>
      <c r="D245" s="254">
        <v>0</v>
      </c>
      <c r="E245" s="254">
        <v>0</v>
      </c>
      <c r="F245" s="254">
        <v>63530.741869999998</v>
      </c>
    </row>
    <row r="246" spans="1:6">
      <c r="A246" s="254" t="s">
        <v>235</v>
      </c>
      <c r="B246" s="254">
        <v>51842.440649999997</v>
      </c>
      <c r="C246" s="254">
        <v>11482.335220000001</v>
      </c>
      <c r="D246" s="254">
        <v>0</v>
      </c>
      <c r="E246" s="254">
        <v>0</v>
      </c>
      <c r="F246" s="254">
        <v>63324.775869999998</v>
      </c>
    </row>
    <row r="247" spans="1:6">
      <c r="A247" s="254" t="s">
        <v>236</v>
      </c>
      <c r="B247" s="254">
        <v>177.12182000000001</v>
      </c>
      <c r="C247" s="254">
        <v>28.844180000000001</v>
      </c>
      <c r="D247" s="254">
        <v>0</v>
      </c>
      <c r="E247" s="254">
        <v>0</v>
      </c>
      <c r="F247" s="254">
        <v>205.96600000000001</v>
      </c>
    </row>
    <row r="248" spans="1:6">
      <c r="A248" s="17" t="s">
        <v>237</v>
      </c>
      <c r="B248" s="254">
        <v>0</v>
      </c>
      <c r="C248" s="254">
        <v>0</v>
      </c>
      <c r="D248" s="254">
        <v>0</v>
      </c>
      <c r="E248" s="254">
        <v>0</v>
      </c>
      <c r="F248" s="254">
        <v>0</v>
      </c>
    </row>
    <row r="249" spans="1:6">
      <c r="A249" s="254" t="s">
        <v>235</v>
      </c>
      <c r="B249" s="254">
        <v>0</v>
      </c>
      <c r="C249" s="254">
        <v>0</v>
      </c>
      <c r="D249" s="254">
        <v>0</v>
      </c>
      <c r="E249" s="254">
        <v>0</v>
      </c>
      <c r="F249" s="254">
        <v>0</v>
      </c>
    </row>
    <row r="250" spans="1:6">
      <c r="A250" s="254" t="s">
        <v>236</v>
      </c>
      <c r="B250" s="254">
        <v>0</v>
      </c>
      <c r="C250" s="254">
        <v>0</v>
      </c>
      <c r="D250" s="254">
        <v>0</v>
      </c>
      <c r="E250" s="254">
        <v>0</v>
      </c>
      <c r="F250" s="254">
        <v>0</v>
      </c>
    </row>
    <row r="251" spans="1:6">
      <c r="A251" s="10" t="s">
        <v>238</v>
      </c>
      <c r="B251" s="257">
        <v>566610.25895000016</v>
      </c>
      <c r="C251" s="257">
        <v>5112.8510500000002</v>
      </c>
      <c r="D251" s="257">
        <v>0</v>
      </c>
      <c r="E251" s="257">
        <v>11.709960000000001</v>
      </c>
      <c r="F251" s="257">
        <v>571734.81996000023</v>
      </c>
    </row>
    <row r="252" spans="1:6">
      <c r="A252" s="254" t="s">
        <v>239</v>
      </c>
      <c r="B252" s="255">
        <v>96.604339999999993</v>
      </c>
      <c r="C252" s="255">
        <v>0.29224</v>
      </c>
      <c r="D252" s="255">
        <v>0</v>
      </c>
      <c r="E252" s="255">
        <v>0</v>
      </c>
      <c r="F252" s="255">
        <v>96.89658</v>
      </c>
    </row>
    <row r="253" spans="1:6">
      <c r="A253" s="254" t="s">
        <v>240</v>
      </c>
      <c r="B253" s="255">
        <v>2610.1058800000001</v>
      </c>
      <c r="C253" s="255">
        <v>550.89667000000009</v>
      </c>
      <c r="D253" s="255">
        <v>0</v>
      </c>
      <c r="E253" s="255">
        <v>0.46167000000000002</v>
      </c>
      <c r="F253" s="255">
        <v>3161.4642200000003</v>
      </c>
    </row>
    <row r="254" spans="1:6">
      <c r="A254" s="254" t="s">
        <v>241</v>
      </c>
      <c r="B254" s="255">
        <v>525336.28447000007</v>
      </c>
      <c r="C254" s="255">
        <v>3610.4055599999997</v>
      </c>
      <c r="D254" s="255">
        <v>0</v>
      </c>
      <c r="E254" s="255">
        <v>4.1999999999999996E-4</v>
      </c>
      <c r="F254" s="255">
        <v>528946.69045000011</v>
      </c>
    </row>
    <row r="255" spans="1:6">
      <c r="A255" s="254" t="s">
        <v>242</v>
      </c>
      <c r="B255" s="255">
        <v>23302.11218</v>
      </c>
      <c r="C255" s="255">
        <v>236.47561999999996</v>
      </c>
      <c r="D255" s="255">
        <v>0</v>
      </c>
      <c r="E255" s="255">
        <v>0</v>
      </c>
      <c r="F255" s="255">
        <v>23538.587800000001</v>
      </c>
    </row>
    <row r="256" spans="1:6">
      <c r="A256" s="254" t="s">
        <v>243</v>
      </c>
      <c r="B256" s="255">
        <v>6029.31556</v>
      </c>
      <c r="C256" s="255">
        <v>346.10347000000002</v>
      </c>
      <c r="D256" s="255">
        <v>0</v>
      </c>
      <c r="E256" s="255">
        <v>0</v>
      </c>
      <c r="F256" s="255">
        <v>6375.41903</v>
      </c>
    </row>
    <row r="257" spans="1:6">
      <c r="A257" s="254" t="s">
        <v>244</v>
      </c>
      <c r="B257" s="255">
        <v>0</v>
      </c>
      <c r="C257" s="255">
        <v>0</v>
      </c>
      <c r="D257" s="255">
        <v>0</v>
      </c>
      <c r="E257" s="255">
        <v>0</v>
      </c>
      <c r="F257" s="255">
        <v>0</v>
      </c>
    </row>
    <row r="258" spans="1:6">
      <c r="A258" s="254" t="s">
        <v>245</v>
      </c>
      <c r="B258" s="255">
        <v>7948.8574699999999</v>
      </c>
      <c r="C258" s="255">
        <v>60.955889999999997</v>
      </c>
      <c r="D258" s="255">
        <v>0</v>
      </c>
      <c r="E258" s="255">
        <v>0</v>
      </c>
      <c r="F258" s="255">
        <v>8009.8133600000001</v>
      </c>
    </row>
    <row r="259" spans="1:6">
      <c r="A259" s="254" t="s">
        <v>246</v>
      </c>
      <c r="B259" s="255">
        <v>1286.9790499999999</v>
      </c>
      <c r="C259" s="255">
        <v>307.72160000000002</v>
      </c>
      <c r="D259" s="255">
        <v>0</v>
      </c>
      <c r="E259" s="255">
        <v>11.247870000000001</v>
      </c>
      <c r="F259" s="255">
        <v>1605.9485199999999</v>
      </c>
    </row>
    <row r="260" spans="1:6">
      <c r="A260" s="10" t="s">
        <v>247</v>
      </c>
      <c r="B260" s="257">
        <v>204194.48196</v>
      </c>
      <c r="C260" s="257">
        <v>17641.300929999998</v>
      </c>
      <c r="D260" s="257">
        <v>0</v>
      </c>
      <c r="E260" s="257">
        <v>176.94028</v>
      </c>
      <c r="F260" s="257">
        <v>222012.72317000001</v>
      </c>
    </row>
    <row r="261" spans="1:6">
      <c r="A261" s="254" t="s">
        <v>248</v>
      </c>
      <c r="B261" s="255">
        <v>144454.94316</v>
      </c>
      <c r="C261" s="255">
        <v>3239.1275999999998</v>
      </c>
      <c r="D261" s="255">
        <v>0</v>
      </c>
      <c r="E261" s="255">
        <v>176.94028</v>
      </c>
      <c r="F261" s="255">
        <v>147871.01104000001</v>
      </c>
    </row>
    <row r="262" spans="1:6">
      <c r="A262" s="254" t="s">
        <v>249</v>
      </c>
      <c r="B262" s="255">
        <v>0</v>
      </c>
      <c r="C262" s="255">
        <v>0</v>
      </c>
      <c r="D262" s="255">
        <v>0</v>
      </c>
      <c r="E262" s="255">
        <v>0</v>
      </c>
      <c r="F262" s="255">
        <v>0</v>
      </c>
    </row>
    <row r="263" spans="1:6">
      <c r="A263" s="254" t="s">
        <v>250</v>
      </c>
      <c r="B263" s="255">
        <v>45419.105449999995</v>
      </c>
      <c r="C263" s="255">
        <v>8011.4740099999999</v>
      </c>
      <c r="D263" s="255">
        <v>0</v>
      </c>
      <c r="E263" s="255">
        <v>0</v>
      </c>
      <c r="F263" s="255">
        <v>53430.579459999994</v>
      </c>
    </row>
    <row r="264" spans="1:6">
      <c r="A264" s="254" t="s">
        <v>251</v>
      </c>
      <c r="B264" s="255">
        <v>0</v>
      </c>
      <c r="C264" s="255">
        <v>1.3632200000000001</v>
      </c>
      <c r="D264" s="255">
        <v>0</v>
      </c>
      <c r="E264" s="255">
        <v>0</v>
      </c>
      <c r="F264" s="255">
        <v>1.3632200000000001</v>
      </c>
    </row>
    <row r="265" spans="1:6">
      <c r="A265" s="254" t="s">
        <v>252</v>
      </c>
      <c r="B265" s="255">
        <v>1949.0972099999999</v>
      </c>
      <c r="C265" s="255">
        <v>0</v>
      </c>
      <c r="D265" s="255">
        <v>0</v>
      </c>
      <c r="E265" s="255">
        <v>0</v>
      </c>
      <c r="F265" s="255">
        <v>1949.0972099999999</v>
      </c>
    </row>
    <row r="266" spans="1:6">
      <c r="A266" s="11" t="s">
        <v>253</v>
      </c>
      <c r="B266" s="255">
        <v>774.95288000000005</v>
      </c>
      <c r="C266" s="255">
        <v>6389.3360999999995</v>
      </c>
      <c r="D266" s="255">
        <v>0</v>
      </c>
      <c r="E266" s="255">
        <v>0</v>
      </c>
      <c r="F266" s="255">
        <v>7164.2889799999994</v>
      </c>
    </row>
    <row r="267" spans="1:6">
      <c r="A267" s="11" t="s">
        <v>254</v>
      </c>
      <c r="B267" s="255">
        <v>11596.383259999999</v>
      </c>
      <c r="C267" s="255">
        <v>0</v>
      </c>
      <c r="D267" s="255">
        <v>0</v>
      </c>
      <c r="E267" s="255">
        <v>0</v>
      </c>
      <c r="F267" s="255">
        <v>11596.383259999999</v>
      </c>
    </row>
    <row r="268" spans="1:6">
      <c r="A268" s="10" t="s">
        <v>255</v>
      </c>
      <c r="B268" s="257">
        <v>362415.77699000016</v>
      </c>
      <c r="C268" s="257">
        <v>-12528.449879999996</v>
      </c>
      <c r="D268" s="257">
        <v>0</v>
      </c>
      <c r="E268" s="257">
        <v>-165.23032000000001</v>
      </c>
      <c r="F268" s="257">
        <v>349722.09679000021</v>
      </c>
    </row>
    <row r="269" spans="1:6">
      <c r="A269" s="9" t="s">
        <v>256</v>
      </c>
      <c r="B269" s="257">
        <v>63360.119640000012</v>
      </c>
      <c r="C269" s="257">
        <v>4389.1012700000001</v>
      </c>
      <c r="D269" s="257">
        <v>0</v>
      </c>
      <c r="E269" s="257">
        <v>0</v>
      </c>
      <c r="F269" s="257">
        <v>67749.220910000018</v>
      </c>
    </row>
    <row r="270" spans="1:6">
      <c r="A270" s="254" t="s">
        <v>257</v>
      </c>
      <c r="B270" s="255">
        <v>46500.082700000006</v>
      </c>
      <c r="C270" s="255">
        <v>865.76773000000003</v>
      </c>
      <c r="D270" s="255">
        <v>0</v>
      </c>
      <c r="E270" s="255">
        <v>0</v>
      </c>
      <c r="F270" s="255">
        <v>47365.850430000006</v>
      </c>
    </row>
    <row r="271" spans="1:6">
      <c r="A271" s="254" t="s">
        <v>258</v>
      </c>
      <c r="B271" s="255">
        <v>0</v>
      </c>
      <c r="C271" s="255">
        <v>1025.02999</v>
      </c>
      <c r="D271" s="255">
        <v>0</v>
      </c>
      <c r="E271" s="255">
        <v>0</v>
      </c>
      <c r="F271" s="255">
        <v>1025.02999</v>
      </c>
    </row>
    <row r="272" spans="1:6">
      <c r="A272" s="254" t="s">
        <v>259</v>
      </c>
      <c r="B272" s="255">
        <v>15651.70679</v>
      </c>
      <c r="C272" s="255">
        <v>2437.0149999999999</v>
      </c>
      <c r="D272" s="255">
        <v>0</v>
      </c>
      <c r="E272" s="255">
        <v>0</v>
      </c>
      <c r="F272" s="255">
        <v>18088.72179</v>
      </c>
    </row>
    <row r="273" spans="1:6">
      <c r="A273" s="254" t="s">
        <v>260</v>
      </c>
      <c r="B273" s="255">
        <v>0</v>
      </c>
      <c r="C273" s="255">
        <v>0</v>
      </c>
      <c r="D273" s="255">
        <v>0</v>
      </c>
      <c r="E273" s="255">
        <v>0</v>
      </c>
      <c r="F273" s="255">
        <v>0</v>
      </c>
    </row>
    <row r="274" spans="1:6">
      <c r="A274" s="58" t="s">
        <v>261</v>
      </c>
      <c r="B274" s="255">
        <v>1208.33015</v>
      </c>
      <c r="C274" s="255">
        <v>61.288550000000001</v>
      </c>
      <c r="D274" s="255">
        <v>0</v>
      </c>
      <c r="E274" s="255">
        <v>0</v>
      </c>
      <c r="F274" s="255">
        <v>1269.6187</v>
      </c>
    </row>
    <row r="275" spans="1:6">
      <c r="A275" s="58" t="s">
        <v>262</v>
      </c>
      <c r="B275" s="255">
        <v>0</v>
      </c>
      <c r="C275" s="255">
        <v>0</v>
      </c>
      <c r="D275" s="255">
        <v>0</v>
      </c>
      <c r="E275" s="255">
        <v>0</v>
      </c>
      <c r="F275" s="255">
        <v>0</v>
      </c>
    </row>
    <row r="276" spans="1:6">
      <c r="A276" s="10" t="s">
        <v>263</v>
      </c>
      <c r="B276" s="257">
        <v>21866.95076</v>
      </c>
      <c r="C276" s="257">
        <v>17631.31007</v>
      </c>
      <c r="D276" s="257">
        <v>0</v>
      </c>
      <c r="E276" s="257">
        <v>0.55523</v>
      </c>
      <c r="F276" s="257">
        <v>39498.816059999997</v>
      </c>
    </row>
    <row r="277" spans="1:6">
      <c r="A277" s="254" t="s">
        <v>257</v>
      </c>
      <c r="B277" s="255">
        <v>3699.0779699999998</v>
      </c>
      <c r="C277" s="255">
        <v>1883.06025</v>
      </c>
      <c r="D277" s="255">
        <v>0</v>
      </c>
      <c r="E277" s="255">
        <v>0.55523</v>
      </c>
      <c r="F277" s="255">
        <v>5582.6934499999998</v>
      </c>
    </row>
    <row r="278" spans="1:6">
      <c r="A278" s="254" t="s">
        <v>264</v>
      </c>
      <c r="B278" s="255">
        <v>9059.0000700000001</v>
      </c>
      <c r="C278" s="255">
        <v>0</v>
      </c>
      <c r="D278" s="255">
        <v>0</v>
      </c>
      <c r="E278" s="255">
        <v>0</v>
      </c>
      <c r="F278" s="255">
        <v>9059.0000700000001</v>
      </c>
    </row>
    <row r="279" spans="1:6">
      <c r="A279" s="254" t="s">
        <v>265</v>
      </c>
      <c r="B279" s="255">
        <v>4.2889999999999998E-2</v>
      </c>
      <c r="C279" s="255">
        <v>49.14367</v>
      </c>
      <c r="D279" s="255">
        <v>0</v>
      </c>
      <c r="E279" s="255">
        <v>0</v>
      </c>
      <c r="F279" s="255">
        <v>49.18656</v>
      </c>
    </row>
    <row r="280" spans="1:6">
      <c r="A280" s="254" t="s">
        <v>266</v>
      </c>
      <c r="B280" s="255">
        <v>0</v>
      </c>
      <c r="C280" s="255">
        <v>0</v>
      </c>
      <c r="D280" s="255">
        <v>0</v>
      </c>
      <c r="E280" s="255">
        <v>0</v>
      </c>
      <c r="F280" s="255">
        <v>0</v>
      </c>
    </row>
    <row r="281" spans="1:6">
      <c r="A281" s="11" t="s">
        <v>267</v>
      </c>
      <c r="B281" s="255">
        <v>9108.8298300000006</v>
      </c>
      <c r="C281" s="255">
        <v>15699.106150000001</v>
      </c>
      <c r="D281" s="255">
        <v>0</v>
      </c>
      <c r="E281" s="255">
        <v>0</v>
      </c>
      <c r="F281" s="255">
        <v>24807.935980000002</v>
      </c>
    </row>
    <row r="282" spans="1:6">
      <c r="A282" s="11" t="s">
        <v>268</v>
      </c>
      <c r="B282" s="255">
        <v>0</v>
      </c>
      <c r="C282" s="255">
        <v>0</v>
      </c>
      <c r="D282" s="255">
        <v>0</v>
      </c>
      <c r="E282" s="255">
        <v>0</v>
      </c>
      <c r="F282" s="255">
        <v>0</v>
      </c>
    </row>
    <row r="283" spans="1:6">
      <c r="A283" s="10" t="s">
        <v>269</v>
      </c>
      <c r="B283" s="257">
        <v>403908.94587000017</v>
      </c>
      <c r="C283" s="257">
        <v>-25770.658679999997</v>
      </c>
      <c r="D283" s="257">
        <v>0</v>
      </c>
      <c r="E283" s="257">
        <v>-165.78555</v>
      </c>
      <c r="F283" s="257">
        <v>377972.50164000021</v>
      </c>
    </row>
    <row r="284" spans="1:6">
      <c r="A284" s="254" t="s">
        <v>270</v>
      </c>
      <c r="B284" s="255">
        <v>220456.72720000005</v>
      </c>
      <c r="C284" s="255">
        <v>2535.8345199999999</v>
      </c>
      <c r="D284" s="255">
        <v>0</v>
      </c>
      <c r="E284" s="255">
        <v>0.50963999999999998</v>
      </c>
      <c r="F284" s="255">
        <v>222993.07136000006</v>
      </c>
    </row>
    <row r="285" spans="1:6">
      <c r="A285" s="254" t="s">
        <v>271</v>
      </c>
      <c r="B285" s="255">
        <v>34724.788380000005</v>
      </c>
      <c r="C285" s="255">
        <v>802.48481000000004</v>
      </c>
      <c r="D285" s="255">
        <v>0</v>
      </c>
      <c r="E285" s="255">
        <v>0</v>
      </c>
      <c r="F285" s="255">
        <v>35527.273190000007</v>
      </c>
    </row>
    <row r="286" spans="1:6">
      <c r="A286" s="254" t="s">
        <v>272</v>
      </c>
      <c r="B286" s="255">
        <v>185730.87482000003</v>
      </c>
      <c r="C286" s="255">
        <v>1733.34971</v>
      </c>
      <c r="D286" s="255">
        <v>0</v>
      </c>
      <c r="E286" s="255">
        <v>0.50963999999999998</v>
      </c>
      <c r="F286" s="255">
        <v>187464.73417000004</v>
      </c>
    </row>
    <row r="287" spans="1:6">
      <c r="A287" s="254" t="s">
        <v>273</v>
      </c>
      <c r="B287" s="255">
        <v>0</v>
      </c>
      <c r="C287" s="255">
        <v>0</v>
      </c>
      <c r="D287" s="255">
        <v>0</v>
      </c>
      <c r="E287" s="255">
        <v>0</v>
      </c>
      <c r="F287" s="255">
        <v>0</v>
      </c>
    </row>
    <row r="288" spans="1:6">
      <c r="A288" s="254" t="s">
        <v>274</v>
      </c>
      <c r="B288" s="255">
        <v>0</v>
      </c>
      <c r="C288" s="255">
        <v>0</v>
      </c>
      <c r="D288" s="255">
        <v>0</v>
      </c>
      <c r="E288" s="255">
        <v>0</v>
      </c>
      <c r="F288" s="255">
        <v>0</v>
      </c>
    </row>
    <row r="289" spans="1:6">
      <c r="A289" s="254" t="s">
        <v>275</v>
      </c>
      <c r="B289" s="255">
        <v>0</v>
      </c>
      <c r="C289" s="255">
        <v>0</v>
      </c>
      <c r="D289" s="255">
        <v>0</v>
      </c>
      <c r="E289" s="255">
        <v>0</v>
      </c>
      <c r="F289" s="255">
        <v>0</v>
      </c>
    </row>
    <row r="290" spans="1:6">
      <c r="A290" s="254" t="s">
        <v>276</v>
      </c>
      <c r="B290" s="255">
        <v>1.0640000000000001</v>
      </c>
      <c r="C290" s="255">
        <v>0</v>
      </c>
      <c r="D290" s="255">
        <v>0</v>
      </c>
      <c r="E290" s="255">
        <v>0</v>
      </c>
      <c r="F290" s="255">
        <v>1.0640000000000001</v>
      </c>
    </row>
    <row r="291" spans="1:6">
      <c r="A291" s="254" t="s">
        <v>277</v>
      </c>
      <c r="B291" s="255">
        <v>0</v>
      </c>
      <c r="C291" s="255">
        <v>0</v>
      </c>
      <c r="D291" s="255">
        <v>0</v>
      </c>
      <c r="E291" s="255">
        <v>0</v>
      </c>
      <c r="F291" s="255">
        <v>0</v>
      </c>
    </row>
    <row r="292" spans="1:6">
      <c r="A292" s="254" t="s">
        <v>278</v>
      </c>
      <c r="B292" s="255">
        <v>327815.22266999999</v>
      </c>
      <c r="C292" s="255">
        <v>2011.6799599999999</v>
      </c>
      <c r="D292" s="255">
        <v>0</v>
      </c>
      <c r="E292" s="255">
        <v>7.7294</v>
      </c>
      <c r="F292" s="255">
        <v>329834.63202999998</v>
      </c>
    </row>
    <row r="293" spans="1:6">
      <c r="A293" s="254" t="s">
        <v>279</v>
      </c>
      <c r="B293" s="255">
        <v>223085.35045999999</v>
      </c>
      <c r="C293" s="255">
        <v>1181.96496</v>
      </c>
      <c r="D293" s="255">
        <v>0</v>
      </c>
      <c r="E293" s="255">
        <v>0.45512999999999998</v>
      </c>
      <c r="F293" s="255">
        <v>224267.77054999999</v>
      </c>
    </row>
    <row r="294" spans="1:6">
      <c r="A294" s="254" t="s">
        <v>280</v>
      </c>
      <c r="B294" s="255">
        <v>0.80037000000000003</v>
      </c>
      <c r="C294" s="255">
        <v>0</v>
      </c>
      <c r="D294" s="255">
        <v>0</v>
      </c>
      <c r="E294" s="255">
        <v>0</v>
      </c>
      <c r="F294" s="255">
        <v>0.80037000000000003</v>
      </c>
    </row>
    <row r="295" spans="1:6">
      <c r="A295" s="11" t="s">
        <v>281</v>
      </c>
      <c r="B295" s="255">
        <v>1199.8904399999999</v>
      </c>
      <c r="C295" s="255">
        <v>0</v>
      </c>
      <c r="D295" s="255">
        <v>0</v>
      </c>
      <c r="E295" s="255">
        <v>0</v>
      </c>
      <c r="F295" s="255">
        <v>1199.8904399999999</v>
      </c>
    </row>
    <row r="296" spans="1:6">
      <c r="A296" s="11" t="s">
        <v>282</v>
      </c>
      <c r="B296" s="255">
        <v>103528.1174</v>
      </c>
      <c r="C296" s="255">
        <v>829.71500000000003</v>
      </c>
      <c r="D296" s="255">
        <v>0</v>
      </c>
      <c r="E296" s="255">
        <v>7.2742700000000005</v>
      </c>
      <c r="F296" s="255">
        <v>104365.10666999999</v>
      </c>
    </row>
    <row r="297" spans="1:6">
      <c r="A297" s="8" t="s">
        <v>283</v>
      </c>
      <c r="B297" s="255">
        <v>0</v>
      </c>
      <c r="C297" s="255">
        <v>0</v>
      </c>
      <c r="D297" s="255">
        <v>0</v>
      </c>
      <c r="E297" s="255">
        <v>0</v>
      </c>
      <c r="F297" s="255">
        <v>0</v>
      </c>
    </row>
    <row r="298" spans="1:6">
      <c r="A298" s="11" t="s">
        <v>284</v>
      </c>
      <c r="B298" s="255">
        <v>1.0640000000000001</v>
      </c>
      <c r="C298" s="255">
        <v>0</v>
      </c>
      <c r="D298" s="255">
        <v>0</v>
      </c>
      <c r="E298" s="255">
        <v>0</v>
      </c>
      <c r="F298" s="255">
        <v>1.0640000000000001</v>
      </c>
    </row>
    <row r="299" spans="1:6">
      <c r="A299" s="10" t="s">
        <v>285</v>
      </c>
      <c r="B299" s="257">
        <v>296550.45040000026</v>
      </c>
      <c r="C299" s="257">
        <v>-25246.504119999998</v>
      </c>
      <c r="D299" s="257">
        <v>0</v>
      </c>
      <c r="E299" s="257">
        <v>-173.00531000000001</v>
      </c>
      <c r="F299" s="257">
        <v>271130.94097000029</v>
      </c>
    </row>
    <row r="300" spans="1:6">
      <c r="A300" s="254" t="s">
        <v>286</v>
      </c>
      <c r="B300" s="255">
        <v>288001.08698000008</v>
      </c>
      <c r="C300" s="255">
        <v>4759.2975100000003</v>
      </c>
      <c r="D300" s="255">
        <v>0</v>
      </c>
      <c r="E300" s="255">
        <v>0</v>
      </c>
      <c r="F300" s="255">
        <v>292760.38449000008</v>
      </c>
    </row>
    <row r="301" spans="1:6">
      <c r="A301" s="254" t="s">
        <v>287</v>
      </c>
      <c r="B301" s="255">
        <v>157463.12288000004</v>
      </c>
      <c r="C301" s="255">
        <v>313.11104999999998</v>
      </c>
      <c r="D301" s="255">
        <v>0</v>
      </c>
      <c r="E301" s="255">
        <v>0</v>
      </c>
      <c r="F301" s="255">
        <v>157776.23393000005</v>
      </c>
    </row>
    <row r="302" spans="1:6">
      <c r="A302" s="254" t="s">
        <v>288</v>
      </c>
      <c r="B302" s="255">
        <v>28901.356249999997</v>
      </c>
      <c r="C302" s="255">
        <v>1842.15221</v>
      </c>
      <c r="D302" s="255">
        <v>0</v>
      </c>
      <c r="E302" s="255">
        <v>0</v>
      </c>
      <c r="F302" s="255">
        <v>30743.508459999997</v>
      </c>
    </row>
    <row r="303" spans="1:6">
      <c r="A303" s="254" t="s">
        <v>289</v>
      </c>
      <c r="B303" s="255">
        <v>1506.4102000000003</v>
      </c>
      <c r="C303" s="255">
        <v>386.19353000000001</v>
      </c>
      <c r="D303" s="255">
        <v>0</v>
      </c>
      <c r="E303" s="255">
        <v>0</v>
      </c>
      <c r="F303" s="255">
        <v>1892.6037300000003</v>
      </c>
    </row>
    <row r="304" spans="1:6">
      <c r="A304" s="254" t="s">
        <v>290</v>
      </c>
      <c r="B304" s="255">
        <v>10129.19123</v>
      </c>
      <c r="C304" s="255">
        <v>6.2915799999999997</v>
      </c>
      <c r="D304" s="255">
        <v>0</v>
      </c>
      <c r="E304" s="255">
        <v>0</v>
      </c>
      <c r="F304" s="255">
        <v>10135.48281</v>
      </c>
    </row>
    <row r="305" spans="1:6">
      <c r="A305" s="254" t="s">
        <v>291</v>
      </c>
      <c r="B305" s="255">
        <v>23386.492560000002</v>
      </c>
      <c r="C305" s="255">
        <v>0</v>
      </c>
      <c r="D305" s="255">
        <v>0</v>
      </c>
      <c r="E305" s="255">
        <v>0</v>
      </c>
      <c r="F305" s="255">
        <v>23386.492560000002</v>
      </c>
    </row>
    <row r="306" spans="1:6">
      <c r="A306" s="254" t="s">
        <v>292</v>
      </c>
      <c r="B306" s="255">
        <v>5988.5121000000008</v>
      </c>
      <c r="C306" s="255">
        <v>0</v>
      </c>
      <c r="D306" s="255">
        <v>0</v>
      </c>
      <c r="E306" s="255">
        <v>0</v>
      </c>
      <c r="F306" s="255">
        <v>5988.5121000000008</v>
      </c>
    </row>
    <row r="307" spans="1:6">
      <c r="A307" s="254" t="s">
        <v>293</v>
      </c>
      <c r="B307" s="255">
        <v>9567.8799999999992</v>
      </c>
      <c r="C307" s="255">
        <v>0</v>
      </c>
      <c r="D307" s="255">
        <v>0</v>
      </c>
      <c r="E307" s="255">
        <v>0</v>
      </c>
      <c r="F307" s="255">
        <v>9567.8799999999992</v>
      </c>
    </row>
    <row r="308" spans="1:6">
      <c r="A308" s="254" t="s">
        <v>294</v>
      </c>
      <c r="B308" s="255">
        <v>2135.1784300000004</v>
      </c>
      <c r="C308" s="255">
        <v>0</v>
      </c>
      <c r="D308" s="255">
        <v>0</v>
      </c>
      <c r="E308" s="255">
        <v>0</v>
      </c>
      <c r="F308" s="255">
        <v>2135.1784300000004</v>
      </c>
    </row>
    <row r="309" spans="1:6">
      <c r="A309" s="11" t="s">
        <v>295</v>
      </c>
      <c r="B309" s="255">
        <v>48922.943329999995</v>
      </c>
      <c r="C309" s="255">
        <v>2211.5491400000001</v>
      </c>
      <c r="D309" s="255">
        <v>0</v>
      </c>
      <c r="E309" s="255">
        <v>0</v>
      </c>
      <c r="F309" s="255">
        <v>51134.492469999997</v>
      </c>
    </row>
    <row r="310" spans="1:6">
      <c r="A310" s="10" t="s">
        <v>296</v>
      </c>
      <c r="B310" s="257">
        <v>8549.3634200001834</v>
      </c>
      <c r="C310" s="257">
        <v>-30005.801629999998</v>
      </c>
      <c r="D310" s="257">
        <v>0</v>
      </c>
      <c r="E310" s="257">
        <v>-173.00531000000001</v>
      </c>
      <c r="F310" s="257">
        <v>-21629.443519999815</v>
      </c>
    </row>
    <row r="311" spans="1:6">
      <c r="A311" s="11" t="s">
        <v>297</v>
      </c>
      <c r="B311" s="255">
        <v>0</v>
      </c>
      <c r="C311" s="255">
        <v>4.6204100000000006</v>
      </c>
      <c r="D311" s="255">
        <v>0</v>
      </c>
      <c r="E311" s="255">
        <v>34.954270000000001</v>
      </c>
      <c r="F311" s="255">
        <v>39.574680000000001</v>
      </c>
    </row>
    <row r="312" spans="1:6">
      <c r="A312" s="11" t="s">
        <v>298</v>
      </c>
      <c r="B312" s="255">
        <v>0</v>
      </c>
      <c r="C312" s="255">
        <v>4.6204100000000006</v>
      </c>
      <c r="D312" s="255">
        <v>0</v>
      </c>
      <c r="E312" s="255">
        <v>0</v>
      </c>
      <c r="F312" s="255">
        <v>4.6204100000000006</v>
      </c>
    </row>
    <row r="313" spans="1:6">
      <c r="A313" s="11" t="s">
        <v>299</v>
      </c>
      <c r="B313" s="255">
        <v>0</v>
      </c>
      <c r="C313" s="255">
        <v>0</v>
      </c>
      <c r="D313" s="255">
        <v>0</v>
      </c>
      <c r="E313" s="255">
        <v>34.954270000000001</v>
      </c>
      <c r="F313" s="255">
        <v>34.954270000000001</v>
      </c>
    </row>
    <row r="314" spans="1:6">
      <c r="A314" s="11" t="s">
        <v>300</v>
      </c>
      <c r="B314" s="255">
        <v>0</v>
      </c>
      <c r="C314" s="255">
        <v>7.4360400000000002</v>
      </c>
      <c r="D314" s="255">
        <v>0</v>
      </c>
      <c r="E314" s="255">
        <v>291.86568</v>
      </c>
      <c r="F314" s="255">
        <v>299.30171999999999</v>
      </c>
    </row>
    <row r="315" spans="1:6">
      <c r="A315" s="11" t="s">
        <v>301</v>
      </c>
      <c r="B315" s="255">
        <v>0</v>
      </c>
      <c r="C315" s="255">
        <v>7.4360400000000002</v>
      </c>
      <c r="D315" s="255">
        <v>0</v>
      </c>
      <c r="E315" s="255">
        <v>0</v>
      </c>
      <c r="F315" s="255">
        <v>7.4360400000000002</v>
      </c>
    </row>
    <row r="316" spans="1:6">
      <c r="A316" s="11" t="s">
        <v>302</v>
      </c>
      <c r="B316" s="255">
        <v>0</v>
      </c>
      <c r="C316" s="255">
        <v>0</v>
      </c>
      <c r="D316" s="255">
        <v>0</v>
      </c>
      <c r="E316" s="255">
        <v>291.86568</v>
      </c>
      <c r="F316" s="255">
        <v>291.86568</v>
      </c>
    </row>
    <row r="317" spans="1:6">
      <c r="A317" s="10" t="s">
        <v>303</v>
      </c>
      <c r="B317" s="257">
        <v>8549.3634200001834</v>
      </c>
      <c r="C317" s="257">
        <v>-30008.617259999999</v>
      </c>
      <c r="D317" s="257">
        <v>0</v>
      </c>
      <c r="E317" s="257">
        <v>-429.91672</v>
      </c>
      <c r="F317" s="257">
        <v>-21889.170559999817</v>
      </c>
    </row>
    <row r="318" spans="1:6">
      <c r="A318" s="11" t="s">
        <v>304</v>
      </c>
      <c r="B318" s="255">
        <v>251.80832000000001</v>
      </c>
      <c r="C318" s="255">
        <v>0</v>
      </c>
      <c r="D318" s="255">
        <v>0</v>
      </c>
      <c r="E318" s="255">
        <v>0</v>
      </c>
      <c r="F318" s="255">
        <v>251.80832000000001</v>
      </c>
    </row>
    <row r="319" spans="1:6">
      <c r="A319" s="10" t="s">
        <v>305</v>
      </c>
      <c r="B319" s="257">
        <v>8801.1717400001835</v>
      </c>
      <c r="C319" s="257">
        <v>-30008.617259999999</v>
      </c>
      <c r="D319" s="257">
        <v>0</v>
      </c>
      <c r="E319" s="257">
        <v>-429.91672</v>
      </c>
      <c r="F319" s="257">
        <v>-21637.362239999817</v>
      </c>
    </row>
    <row r="320" spans="1:6">
      <c r="A320" s="11" t="s">
        <v>306</v>
      </c>
      <c r="B320" s="255">
        <v>8432.7559000000001</v>
      </c>
      <c r="C320" s="255">
        <v>23.656469999999988</v>
      </c>
      <c r="D320" s="255">
        <v>0</v>
      </c>
      <c r="E320" s="255">
        <v>0</v>
      </c>
      <c r="F320" s="255">
        <v>8456.41237</v>
      </c>
    </row>
    <row r="321" spans="1:6">
      <c r="A321" s="10" t="s">
        <v>307</v>
      </c>
      <c r="B321" s="257">
        <v>17233.927640000184</v>
      </c>
      <c r="C321" s="257">
        <v>-29984.960789999997</v>
      </c>
      <c r="D321" s="257">
        <v>0</v>
      </c>
      <c r="E321" s="257">
        <v>-429.91672</v>
      </c>
      <c r="F321" s="257">
        <v>-13180.949869999813</v>
      </c>
    </row>
    <row r="322" spans="1:6">
      <c r="A322" s="11" t="s">
        <v>308</v>
      </c>
      <c r="B322" s="255">
        <v>0</v>
      </c>
      <c r="C322" s="255">
        <v>0</v>
      </c>
      <c r="D322" s="255">
        <v>0</v>
      </c>
      <c r="E322" s="255">
        <v>0</v>
      </c>
      <c r="F322" s="255">
        <v>0</v>
      </c>
    </row>
    <row r="323" spans="1:6">
      <c r="A323" s="10" t="s">
        <v>309</v>
      </c>
      <c r="B323" s="257">
        <v>17233.927640000184</v>
      </c>
      <c r="C323" s="257">
        <v>-29984.960789999997</v>
      </c>
      <c r="D323" s="257">
        <v>0</v>
      </c>
      <c r="E323" s="257">
        <v>-429.91672</v>
      </c>
      <c r="F323" s="257">
        <v>-13180.949869999813</v>
      </c>
    </row>
    <row r="324" spans="1:6">
      <c r="A324" s="11" t="s">
        <v>310</v>
      </c>
      <c r="B324" s="255">
        <v>0</v>
      </c>
      <c r="C324" s="255">
        <v>0</v>
      </c>
      <c r="D324" s="255">
        <v>0</v>
      </c>
      <c r="E324" s="255">
        <v>0</v>
      </c>
      <c r="F324" s="255">
        <v>0</v>
      </c>
    </row>
    <row r="325" spans="1:6">
      <c r="A325" s="10" t="s">
        <v>311</v>
      </c>
      <c r="B325" s="257">
        <v>17233.927640000184</v>
      </c>
      <c r="C325" s="257">
        <v>-29984.960789999997</v>
      </c>
      <c r="D325" s="257">
        <v>0</v>
      </c>
      <c r="E325" s="257">
        <v>-429.91672</v>
      </c>
      <c r="F325" s="257">
        <v>-13180.949869999813</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8"/>
  <sheetViews>
    <sheetView zoomScaleNormal="100" workbookViewId="0">
      <selection activeCell="A54" sqref="A54"/>
    </sheetView>
  </sheetViews>
  <sheetFormatPr baseColWidth="10" defaultColWidth="8.140625" defaultRowHeight="15"/>
  <cols>
    <col min="1" max="1" width="104.42578125" style="260" bestFit="1" customWidth="1"/>
    <col min="2" max="2" width="10.7109375" style="260" bestFit="1" customWidth="1"/>
    <col min="3" max="4" width="11.7109375" style="260" bestFit="1" customWidth="1"/>
    <col min="5" max="5" width="11.42578125" style="260" customWidth="1"/>
    <col min="6" max="6" width="10.7109375" style="260" bestFit="1" customWidth="1"/>
    <col min="7" max="246" width="11.42578125" style="260" customWidth="1"/>
    <col min="247" max="247" width="104.42578125" style="260" bestFit="1" customWidth="1"/>
    <col min="248" max="248" width="10.7109375" style="260" bestFit="1" customWidth="1"/>
    <col min="249" max="249" width="11.7109375" style="260" bestFit="1" customWidth="1"/>
    <col min="250" max="251" width="10.7109375" style="260" bestFit="1" customWidth="1"/>
    <col min="252" max="252" width="11.7109375" style="260" bestFit="1" customWidth="1"/>
    <col min="253" max="255" width="10.7109375" style="260" bestFit="1" customWidth="1"/>
    <col min="256" max="256" width="8.140625" style="260"/>
    <col min="257" max="257" width="104.42578125" style="260" bestFit="1" customWidth="1"/>
    <col min="258" max="258" width="10.7109375" style="260" bestFit="1" customWidth="1"/>
    <col min="259" max="260" width="11.7109375" style="260" bestFit="1" customWidth="1"/>
    <col min="261" max="261" width="11.42578125" style="260" customWidth="1"/>
    <col min="262" max="262" width="10.7109375" style="260" bestFit="1" customWidth="1"/>
    <col min="263" max="502" width="11.42578125" style="260" customWidth="1"/>
    <col min="503" max="503" width="104.42578125" style="260" bestFit="1" customWidth="1"/>
    <col min="504" max="504" width="10.7109375" style="260" bestFit="1" customWidth="1"/>
    <col min="505" max="505" width="11.7109375" style="260" bestFit="1" customWidth="1"/>
    <col min="506" max="507" width="10.7109375" style="260" bestFit="1" customWidth="1"/>
    <col min="508" max="508" width="11.7109375" style="260" bestFit="1" customWidth="1"/>
    <col min="509" max="511" width="10.7109375" style="260" bestFit="1" customWidth="1"/>
    <col min="512" max="512" width="8.140625" style="260"/>
    <col min="513" max="513" width="104.42578125" style="260" bestFit="1" customWidth="1"/>
    <col min="514" max="514" width="10.7109375" style="260" bestFit="1" customWidth="1"/>
    <col min="515" max="516" width="11.7109375" style="260" bestFit="1" customWidth="1"/>
    <col min="517" max="517" width="11.42578125" style="260" customWidth="1"/>
    <col min="518" max="518" width="10.7109375" style="260" bestFit="1" customWidth="1"/>
    <col min="519" max="758" width="11.42578125" style="260" customWidth="1"/>
    <col min="759" max="759" width="104.42578125" style="260" bestFit="1" customWidth="1"/>
    <col min="760" max="760" width="10.7109375" style="260" bestFit="1" customWidth="1"/>
    <col min="761" max="761" width="11.7109375" style="260" bestFit="1" customWidth="1"/>
    <col min="762" max="763" width="10.7109375" style="260" bestFit="1" customWidth="1"/>
    <col min="764" max="764" width="11.7109375" style="260" bestFit="1" customWidth="1"/>
    <col min="765" max="767" width="10.7109375" style="260" bestFit="1" customWidth="1"/>
    <col min="768" max="768" width="8.140625" style="260"/>
    <col min="769" max="769" width="104.42578125" style="260" bestFit="1" customWidth="1"/>
    <col min="770" max="770" width="10.7109375" style="260" bestFit="1" customWidth="1"/>
    <col min="771" max="772" width="11.7109375" style="260" bestFit="1" customWidth="1"/>
    <col min="773" max="773" width="11.42578125" style="260" customWidth="1"/>
    <col min="774" max="774" width="10.7109375" style="260" bestFit="1" customWidth="1"/>
    <col min="775" max="1014" width="11.42578125" style="260" customWidth="1"/>
    <col min="1015" max="1015" width="104.42578125" style="260" bestFit="1" customWidth="1"/>
    <col min="1016" max="1016" width="10.7109375" style="260" bestFit="1" customWidth="1"/>
    <col min="1017" max="1017" width="11.7109375" style="260" bestFit="1" customWidth="1"/>
    <col min="1018" max="1019" width="10.7109375" style="260" bestFit="1" customWidth="1"/>
    <col min="1020" max="1020" width="11.7109375" style="260" bestFit="1" customWidth="1"/>
    <col min="1021" max="1023" width="10.7109375" style="260" bestFit="1" customWidth="1"/>
    <col min="1024" max="1024" width="8.140625" style="260"/>
    <col min="1025" max="1025" width="104.42578125" style="260" bestFit="1" customWidth="1"/>
    <col min="1026" max="1026" width="10.7109375" style="260" bestFit="1" customWidth="1"/>
    <col min="1027" max="1028" width="11.7109375" style="260" bestFit="1" customWidth="1"/>
    <col min="1029" max="1029" width="11.42578125" style="260" customWidth="1"/>
    <col min="1030" max="1030" width="10.7109375" style="260" bestFit="1" customWidth="1"/>
    <col min="1031" max="1270" width="11.42578125" style="260" customWidth="1"/>
    <col min="1271" max="1271" width="104.42578125" style="260" bestFit="1" customWidth="1"/>
    <col min="1272" max="1272" width="10.7109375" style="260" bestFit="1" customWidth="1"/>
    <col min="1273" max="1273" width="11.7109375" style="260" bestFit="1" customWidth="1"/>
    <col min="1274" max="1275" width="10.7109375" style="260" bestFit="1" customWidth="1"/>
    <col min="1276" max="1276" width="11.7109375" style="260" bestFit="1" customWidth="1"/>
    <col min="1277" max="1279" width="10.7109375" style="260" bestFit="1" customWidth="1"/>
    <col min="1280" max="1280" width="8.140625" style="260"/>
    <col min="1281" max="1281" width="104.42578125" style="260" bestFit="1" customWidth="1"/>
    <col min="1282" max="1282" width="10.7109375" style="260" bestFit="1" customWidth="1"/>
    <col min="1283" max="1284" width="11.7109375" style="260" bestFit="1" customWidth="1"/>
    <col min="1285" max="1285" width="11.42578125" style="260" customWidth="1"/>
    <col min="1286" max="1286" width="10.7109375" style="260" bestFit="1" customWidth="1"/>
    <col min="1287" max="1526" width="11.42578125" style="260" customWidth="1"/>
    <col min="1527" max="1527" width="104.42578125" style="260" bestFit="1" customWidth="1"/>
    <col min="1528" max="1528" width="10.7109375" style="260" bestFit="1" customWidth="1"/>
    <col min="1529" max="1529" width="11.7109375" style="260" bestFit="1" customWidth="1"/>
    <col min="1530" max="1531" width="10.7109375" style="260" bestFit="1" customWidth="1"/>
    <col min="1532" max="1532" width="11.7109375" style="260" bestFit="1" customWidth="1"/>
    <col min="1533" max="1535" width="10.7109375" style="260" bestFit="1" customWidth="1"/>
    <col min="1536" max="1536" width="8.140625" style="260"/>
    <col min="1537" max="1537" width="104.42578125" style="260" bestFit="1" customWidth="1"/>
    <col min="1538" max="1538" width="10.7109375" style="260" bestFit="1" customWidth="1"/>
    <col min="1539" max="1540" width="11.7109375" style="260" bestFit="1" customWidth="1"/>
    <col min="1541" max="1541" width="11.42578125" style="260" customWidth="1"/>
    <col min="1542" max="1542" width="10.7109375" style="260" bestFit="1" customWidth="1"/>
    <col min="1543" max="1782" width="11.42578125" style="260" customWidth="1"/>
    <col min="1783" max="1783" width="104.42578125" style="260" bestFit="1" customWidth="1"/>
    <col min="1784" max="1784" width="10.7109375" style="260" bestFit="1" customWidth="1"/>
    <col min="1785" max="1785" width="11.7109375" style="260" bestFit="1" customWidth="1"/>
    <col min="1786" max="1787" width="10.7109375" style="260" bestFit="1" customWidth="1"/>
    <col min="1788" max="1788" width="11.7109375" style="260" bestFit="1" customWidth="1"/>
    <col min="1789" max="1791" width="10.7109375" style="260" bestFit="1" customWidth="1"/>
    <col min="1792" max="1792" width="8.140625" style="260"/>
    <col min="1793" max="1793" width="104.42578125" style="260" bestFit="1" customWidth="1"/>
    <col min="1794" max="1794" width="10.7109375" style="260" bestFit="1" customWidth="1"/>
    <col min="1795" max="1796" width="11.7109375" style="260" bestFit="1" customWidth="1"/>
    <col min="1797" max="1797" width="11.42578125" style="260" customWidth="1"/>
    <col min="1798" max="1798" width="10.7109375" style="260" bestFit="1" customWidth="1"/>
    <col min="1799" max="2038" width="11.42578125" style="260" customWidth="1"/>
    <col min="2039" max="2039" width="104.42578125" style="260" bestFit="1" customWidth="1"/>
    <col min="2040" max="2040" width="10.7109375" style="260" bestFit="1" customWidth="1"/>
    <col min="2041" max="2041" width="11.7109375" style="260" bestFit="1" customWidth="1"/>
    <col min="2042" max="2043" width="10.7109375" style="260" bestFit="1" customWidth="1"/>
    <col min="2044" max="2044" width="11.7109375" style="260" bestFit="1" customWidth="1"/>
    <col min="2045" max="2047" width="10.7109375" style="260" bestFit="1" customWidth="1"/>
    <col min="2048" max="2048" width="8.140625" style="260"/>
    <col min="2049" max="2049" width="104.42578125" style="260" bestFit="1" customWidth="1"/>
    <col min="2050" max="2050" width="10.7109375" style="260" bestFit="1" customWidth="1"/>
    <col min="2051" max="2052" width="11.7109375" style="260" bestFit="1" customWidth="1"/>
    <col min="2053" max="2053" width="11.42578125" style="260" customWidth="1"/>
    <col min="2054" max="2054" width="10.7109375" style="260" bestFit="1" customWidth="1"/>
    <col min="2055" max="2294" width="11.42578125" style="260" customWidth="1"/>
    <col min="2295" max="2295" width="104.42578125" style="260" bestFit="1" customWidth="1"/>
    <col min="2296" max="2296" width="10.7109375" style="260" bestFit="1" customWidth="1"/>
    <col min="2297" max="2297" width="11.7109375" style="260" bestFit="1" customWidth="1"/>
    <col min="2298" max="2299" width="10.7109375" style="260" bestFit="1" customWidth="1"/>
    <col min="2300" max="2300" width="11.7109375" style="260" bestFit="1" customWidth="1"/>
    <col min="2301" max="2303" width="10.7109375" style="260" bestFit="1" customWidth="1"/>
    <col min="2304" max="2304" width="8.140625" style="260"/>
    <col min="2305" max="2305" width="104.42578125" style="260" bestFit="1" customWidth="1"/>
    <col min="2306" max="2306" width="10.7109375" style="260" bestFit="1" customWidth="1"/>
    <col min="2307" max="2308" width="11.7109375" style="260" bestFit="1" customWidth="1"/>
    <col min="2309" max="2309" width="11.42578125" style="260" customWidth="1"/>
    <col min="2310" max="2310" width="10.7109375" style="260" bestFit="1" customWidth="1"/>
    <col min="2311" max="2550" width="11.42578125" style="260" customWidth="1"/>
    <col min="2551" max="2551" width="104.42578125" style="260" bestFit="1" customWidth="1"/>
    <col min="2552" max="2552" width="10.7109375" style="260" bestFit="1" customWidth="1"/>
    <col min="2553" max="2553" width="11.7109375" style="260" bestFit="1" customWidth="1"/>
    <col min="2554" max="2555" width="10.7109375" style="260" bestFit="1" customWidth="1"/>
    <col min="2556" max="2556" width="11.7109375" style="260" bestFit="1" customWidth="1"/>
    <col min="2557" max="2559" width="10.7109375" style="260" bestFit="1" customWidth="1"/>
    <col min="2560" max="2560" width="8.140625" style="260"/>
    <col min="2561" max="2561" width="104.42578125" style="260" bestFit="1" customWidth="1"/>
    <col min="2562" max="2562" width="10.7109375" style="260" bestFit="1" customWidth="1"/>
    <col min="2563" max="2564" width="11.7109375" style="260" bestFit="1" customWidth="1"/>
    <col min="2565" max="2565" width="11.42578125" style="260" customWidth="1"/>
    <col min="2566" max="2566" width="10.7109375" style="260" bestFit="1" customWidth="1"/>
    <col min="2567" max="2806" width="11.42578125" style="260" customWidth="1"/>
    <col min="2807" max="2807" width="104.42578125" style="260" bestFit="1" customWidth="1"/>
    <col min="2808" max="2808" width="10.7109375" style="260" bestFit="1" customWidth="1"/>
    <col min="2809" max="2809" width="11.7109375" style="260" bestFit="1" customWidth="1"/>
    <col min="2810" max="2811" width="10.7109375" style="260" bestFit="1" customWidth="1"/>
    <col min="2812" max="2812" width="11.7109375" style="260" bestFit="1" customWidth="1"/>
    <col min="2813" max="2815" width="10.7109375" style="260" bestFit="1" customWidth="1"/>
    <col min="2816" max="2816" width="8.140625" style="260"/>
    <col min="2817" max="2817" width="104.42578125" style="260" bestFit="1" customWidth="1"/>
    <col min="2818" max="2818" width="10.7109375" style="260" bestFit="1" customWidth="1"/>
    <col min="2819" max="2820" width="11.7109375" style="260" bestFit="1" customWidth="1"/>
    <col min="2821" max="2821" width="11.42578125" style="260" customWidth="1"/>
    <col min="2822" max="2822" width="10.7109375" style="260" bestFit="1" customWidth="1"/>
    <col min="2823" max="3062" width="11.42578125" style="260" customWidth="1"/>
    <col min="3063" max="3063" width="104.42578125" style="260" bestFit="1" customWidth="1"/>
    <col min="3064" max="3064" width="10.7109375" style="260" bestFit="1" customWidth="1"/>
    <col min="3065" max="3065" width="11.7109375" style="260" bestFit="1" customWidth="1"/>
    <col min="3066" max="3067" width="10.7109375" style="260" bestFit="1" customWidth="1"/>
    <col min="3068" max="3068" width="11.7109375" style="260" bestFit="1" customWidth="1"/>
    <col min="3069" max="3071" width="10.7109375" style="260" bestFit="1" customWidth="1"/>
    <col min="3072" max="3072" width="8.140625" style="260"/>
    <col min="3073" max="3073" width="104.42578125" style="260" bestFit="1" customWidth="1"/>
    <col min="3074" max="3074" width="10.7109375" style="260" bestFit="1" customWidth="1"/>
    <col min="3075" max="3076" width="11.7109375" style="260" bestFit="1" customWidth="1"/>
    <col min="3077" max="3077" width="11.42578125" style="260" customWidth="1"/>
    <col min="3078" max="3078" width="10.7109375" style="260" bestFit="1" customWidth="1"/>
    <col min="3079" max="3318" width="11.42578125" style="260" customWidth="1"/>
    <col min="3319" max="3319" width="104.42578125" style="260" bestFit="1" customWidth="1"/>
    <col min="3320" max="3320" width="10.7109375" style="260" bestFit="1" customWidth="1"/>
    <col min="3321" max="3321" width="11.7109375" style="260" bestFit="1" customWidth="1"/>
    <col min="3322" max="3323" width="10.7109375" style="260" bestFit="1" customWidth="1"/>
    <col min="3324" max="3324" width="11.7109375" style="260" bestFit="1" customWidth="1"/>
    <col min="3325" max="3327" width="10.7109375" style="260" bestFit="1" customWidth="1"/>
    <col min="3328" max="3328" width="8.140625" style="260"/>
    <col min="3329" max="3329" width="104.42578125" style="260" bestFit="1" customWidth="1"/>
    <col min="3330" max="3330" width="10.7109375" style="260" bestFit="1" customWidth="1"/>
    <col min="3331" max="3332" width="11.7109375" style="260" bestFit="1" customWidth="1"/>
    <col min="3333" max="3333" width="11.42578125" style="260" customWidth="1"/>
    <col min="3334" max="3334" width="10.7109375" style="260" bestFit="1" customWidth="1"/>
    <col min="3335" max="3574" width="11.42578125" style="260" customWidth="1"/>
    <col min="3575" max="3575" width="104.42578125" style="260" bestFit="1" customWidth="1"/>
    <col min="3576" max="3576" width="10.7109375" style="260" bestFit="1" customWidth="1"/>
    <col min="3577" max="3577" width="11.7109375" style="260" bestFit="1" customWidth="1"/>
    <col min="3578" max="3579" width="10.7109375" style="260" bestFit="1" customWidth="1"/>
    <col min="3580" max="3580" width="11.7109375" style="260" bestFit="1" customWidth="1"/>
    <col min="3581" max="3583" width="10.7109375" style="260" bestFit="1" customWidth="1"/>
    <col min="3584" max="3584" width="8.140625" style="260"/>
    <col min="3585" max="3585" width="104.42578125" style="260" bestFit="1" customWidth="1"/>
    <col min="3586" max="3586" width="10.7109375" style="260" bestFit="1" customWidth="1"/>
    <col min="3587" max="3588" width="11.7109375" style="260" bestFit="1" customWidth="1"/>
    <col min="3589" max="3589" width="11.42578125" style="260" customWidth="1"/>
    <col min="3590" max="3590" width="10.7109375" style="260" bestFit="1" customWidth="1"/>
    <col min="3591" max="3830" width="11.42578125" style="260" customWidth="1"/>
    <col min="3831" max="3831" width="104.42578125" style="260" bestFit="1" customWidth="1"/>
    <col min="3832" max="3832" width="10.7109375" style="260" bestFit="1" customWidth="1"/>
    <col min="3833" max="3833" width="11.7109375" style="260" bestFit="1" customWidth="1"/>
    <col min="3834" max="3835" width="10.7109375" style="260" bestFit="1" customWidth="1"/>
    <col min="3836" max="3836" width="11.7109375" style="260" bestFit="1" customWidth="1"/>
    <col min="3837" max="3839" width="10.7109375" style="260" bestFit="1" customWidth="1"/>
    <col min="3840" max="3840" width="8.140625" style="260"/>
    <col min="3841" max="3841" width="104.42578125" style="260" bestFit="1" customWidth="1"/>
    <col min="3842" max="3842" width="10.7109375" style="260" bestFit="1" customWidth="1"/>
    <col min="3843" max="3844" width="11.7109375" style="260" bestFit="1" customWidth="1"/>
    <col min="3845" max="3845" width="11.42578125" style="260" customWidth="1"/>
    <col min="3846" max="3846" width="10.7109375" style="260" bestFit="1" customWidth="1"/>
    <col min="3847" max="4086" width="11.42578125" style="260" customWidth="1"/>
    <col min="4087" max="4087" width="104.42578125" style="260" bestFit="1" customWidth="1"/>
    <col min="4088" max="4088" width="10.7109375" style="260" bestFit="1" customWidth="1"/>
    <col min="4089" max="4089" width="11.7109375" style="260" bestFit="1" customWidth="1"/>
    <col min="4090" max="4091" width="10.7109375" style="260" bestFit="1" customWidth="1"/>
    <col min="4092" max="4092" width="11.7109375" style="260" bestFit="1" customWidth="1"/>
    <col min="4093" max="4095" width="10.7109375" style="260" bestFit="1" customWidth="1"/>
    <col min="4096" max="4096" width="8.140625" style="260"/>
    <col min="4097" max="4097" width="104.42578125" style="260" bestFit="1" customWidth="1"/>
    <col min="4098" max="4098" width="10.7109375" style="260" bestFit="1" customWidth="1"/>
    <col min="4099" max="4100" width="11.7109375" style="260" bestFit="1" customWidth="1"/>
    <col min="4101" max="4101" width="11.42578125" style="260" customWidth="1"/>
    <col min="4102" max="4102" width="10.7109375" style="260" bestFit="1" customWidth="1"/>
    <col min="4103" max="4342" width="11.42578125" style="260" customWidth="1"/>
    <col min="4343" max="4343" width="104.42578125" style="260" bestFit="1" customWidth="1"/>
    <col min="4344" max="4344" width="10.7109375" style="260" bestFit="1" customWidth="1"/>
    <col min="4345" max="4345" width="11.7109375" style="260" bestFit="1" customWidth="1"/>
    <col min="4346" max="4347" width="10.7109375" style="260" bestFit="1" customWidth="1"/>
    <col min="4348" max="4348" width="11.7109375" style="260" bestFit="1" customWidth="1"/>
    <col min="4349" max="4351" width="10.7109375" style="260" bestFit="1" customWidth="1"/>
    <col min="4352" max="4352" width="8.140625" style="260"/>
    <col min="4353" max="4353" width="104.42578125" style="260" bestFit="1" customWidth="1"/>
    <col min="4354" max="4354" width="10.7109375" style="260" bestFit="1" customWidth="1"/>
    <col min="4355" max="4356" width="11.7109375" style="260" bestFit="1" customWidth="1"/>
    <col min="4357" max="4357" width="11.42578125" style="260" customWidth="1"/>
    <col min="4358" max="4358" width="10.7109375" style="260" bestFit="1" customWidth="1"/>
    <col min="4359" max="4598" width="11.42578125" style="260" customWidth="1"/>
    <col min="4599" max="4599" width="104.42578125" style="260" bestFit="1" customWidth="1"/>
    <col min="4600" max="4600" width="10.7109375" style="260" bestFit="1" customWidth="1"/>
    <col min="4601" max="4601" width="11.7109375" style="260" bestFit="1" customWidth="1"/>
    <col min="4602" max="4603" width="10.7109375" style="260" bestFit="1" customWidth="1"/>
    <col min="4604" max="4604" width="11.7109375" style="260" bestFit="1" customWidth="1"/>
    <col min="4605" max="4607" width="10.7109375" style="260" bestFit="1" customWidth="1"/>
    <col min="4608" max="4608" width="8.140625" style="260"/>
    <col min="4609" max="4609" width="104.42578125" style="260" bestFit="1" customWidth="1"/>
    <col min="4610" max="4610" width="10.7109375" style="260" bestFit="1" customWidth="1"/>
    <col min="4611" max="4612" width="11.7109375" style="260" bestFit="1" customWidth="1"/>
    <col min="4613" max="4613" width="11.42578125" style="260" customWidth="1"/>
    <col min="4614" max="4614" width="10.7109375" style="260" bestFit="1" customWidth="1"/>
    <col min="4615" max="4854" width="11.42578125" style="260" customWidth="1"/>
    <col min="4855" max="4855" width="104.42578125" style="260" bestFit="1" customWidth="1"/>
    <col min="4856" max="4856" width="10.7109375" style="260" bestFit="1" customWidth="1"/>
    <col min="4857" max="4857" width="11.7109375" style="260" bestFit="1" customWidth="1"/>
    <col min="4858" max="4859" width="10.7109375" style="260" bestFit="1" customWidth="1"/>
    <col min="4860" max="4860" width="11.7109375" style="260" bestFit="1" customWidth="1"/>
    <col min="4861" max="4863" width="10.7109375" style="260" bestFit="1" customWidth="1"/>
    <col min="4864" max="4864" width="8.140625" style="260"/>
    <col min="4865" max="4865" width="104.42578125" style="260" bestFit="1" customWidth="1"/>
    <col min="4866" max="4866" width="10.7109375" style="260" bestFit="1" customWidth="1"/>
    <col min="4867" max="4868" width="11.7109375" style="260" bestFit="1" customWidth="1"/>
    <col min="4869" max="4869" width="11.42578125" style="260" customWidth="1"/>
    <col min="4870" max="4870" width="10.7109375" style="260" bestFit="1" customWidth="1"/>
    <col min="4871" max="5110" width="11.42578125" style="260" customWidth="1"/>
    <col min="5111" max="5111" width="104.42578125" style="260" bestFit="1" customWidth="1"/>
    <col min="5112" max="5112" width="10.7109375" style="260" bestFit="1" customWidth="1"/>
    <col min="5113" max="5113" width="11.7109375" style="260" bestFit="1" customWidth="1"/>
    <col min="5114" max="5115" width="10.7109375" style="260" bestFit="1" customWidth="1"/>
    <col min="5116" max="5116" width="11.7109375" style="260" bestFit="1" customWidth="1"/>
    <col min="5117" max="5119" width="10.7109375" style="260" bestFit="1" customWidth="1"/>
    <col min="5120" max="5120" width="8.140625" style="260"/>
    <col min="5121" max="5121" width="104.42578125" style="260" bestFit="1" customWidth="1"/>
    <col min="5122" max="5122" width="10.7109375" style="260" bestFit="1" customWidth="1"/>
    <col min="5123" max="5124" width="11.7109375" style="260" bestFit="1" customWidth="1"/>
    <col min="5125" max="5125" width="11.42578125" style="260" customWidth="1"/>
    <col min="5126" max="5126" width="10.7109375" style="260" bestFit="1" customWidth="1"/>
    <col min="5127" max="5366" width="11.42578125" style="260" customWidth="1"/>
    <col min="5367" max="5367" width="104.42578125" style="260" bestFit="1" customWidth="1"/>
    <col min="5368" max="5368" width="10.7109375" style="260" bestFit="1" customWidth="1"/>
    <col min="5369" max="5369" width="11.7109375" style="260" bestFit="1" customWidth="1"/>
    <col min="5370" max="5371" width="10.7109375" style="260" bestFit="1" customWidth="1"/>
    <col min="5372" max="5372" width="11.7109375" style="260" bestFit="1" customWidth="1"/>
    <col min="5373" max="5375" width="10.7109375" style="260" bestFit="1" customWidth="1"/>
    <col min="5376" max="5376" width="8.140625" style="260"/>
    <col min="5377" max="5377" width="104.42578125" style="260" bestFit="1" customWidth="1"/>
    <col min="5378" max="5378" width="10.7109375" style="260" bestFit="1" customWidth="1"/>
    <col min="5379" max="5380" width="11.7109375" style="260" bestFit="1" customWidth="1"/>
    <col min="5381" max="5381" width="11.42578125" style="260" customWidth="1"/>
    <col min="5382" max="5382" width="10.7109375" style="260" bestFit="1" customWidth="1"/>
    <col min="5383" max="5622" width="11.42578125" style="260" customWidth="1"/>
    <col min="5623" max="5623" width="104.42578125" style="260" bestFit="1" customWidth="1"/>
    <col min="5624" max="5624" width="10.7109375" style="260" bestFit="1" customWidth="1"/>
    <col min="5625" max="5625" width="11.7109375" style="260" bestFit="1" customWidth="1"/>
    <col min="5626" max="5627" width="10.7109375" style="260" bestFit="1" customWidth="1"/>
    <col min="5628" max="5628" width="11.7109375" style="260" bestFit="1" customWidth="1"/>
    <col min="5629" max="5631" width="10.7109375" style="260" bestFit="1" customWidth="1"/>
    <col min="5632" max="5632" width="8.140625" style="260"/>
    <col min="5633" max="5633" width="104.42578125" style="260" bestFit="1" customWidth="1"/>
    <col min="5634" max="5634" width="10.7109375" style="260" bestFit="1" customWidth="1"/>
    <col min="5635" max="5636" width="11.7109375" style="260" bestFit="1" customWidth="1"/>
    <col min="5637" max="5637" width="11.42578125" style="260" customWidth="1"/>
    <col min="5638" max="5638" width="10.7109375" style="260" bestFit="1" customWidth="1"/>
    <col min="5639" max="5878" width="11.42578125" style="260" customWidth="1"/>
    <col min="5879" max="5879" width="104.42578125" style="260" bestFit="1" customWidth="1"/>
    <col min="5880" max="5880" width="10.7109375" style="260" bestFit="1" customWidth="1"/>
    <col min="5881" max="5881" width="11.7109375" style="260" bestFit="1" customWidth="1"/>
    <col min="5882" max="5883" width="10.7109375" style="260" bestFit="1" customWidth="1"/>
    <col min="5884" max="5884" width="11.7109375" style="260" bestFit="1" customWidth="1"/>
    <col min="5885" max="5887" width="10.7109375" style="260" bestFit="1" customWidth="1"/>
    <col min="5888" max="5888" width="8.140625" style="260"/>
    <col min="5889" max="5889" width="104.42578125" style="260" bestFit="1" customWidth="1"/>
    <col min="5890" max="5890" width="10.7109375" style="260" bestFit="1" customWidth="1"/>
    <col min="5891" max="5892" width="11.7109375" style="260" bestFit="1" customWidth="1"/>
    <col min="5893" max="5893" width="11.42578125" style="260" customWidth="1"/>
    <col min="5894" max="5894" width="10.7109375" style="260" bestFit="1" customWidth="1"/>
    <col min="5895" max="6134" width="11.42578125" style="260" customWidth="1"/>
    <col min="6135" max="6135" width="104.42578125" style="260" bestFit="1" customWidth="1"/>
    <col min="6136" max="6136" width="10.7109375" style="260" bestFit="1" customWidth="1"/>
    <col min="6137" max="6137" width="11.7109375" style="260" bestFit="1" customWidth="1"/>
    <col min="6138" max="6139" width="10.7109375" style="260" bestFit="1" customWidth="1"/>
    <col min="6140" max="6140" width="11.7109375" style="260" bestFit="1" customWidth="1"/>
    <col min="6141" max="6143" width="10.7109375" style="260" bestFit="1" customWidth="1"/>
    <col min="6144" max="6144" width="8.140625" style="260"/>
    <col min="6145" max="6145" width="104.42578125" style="260" bestFit="1" customWidth="1"/>
    <col min="6146" max="6146" width="10.7109375" style="260" bestFit="1" customWidth="1"/>
    <col min="6147" max="6148" width="11.7109375" style="260" bestFit="1" customWidth="1"/>
    <col min="6149" max="6149" width="11.42578125" style="260" customWidth="1"/>
    <col min="6150" max="6150" width="10.7109375" style="260" bestFit="1" customWidth="1"/>
    <col min="6151" max="6390" width="11.42578125" style="260" customWidth="1"/>
    <col min="6391" max="6391" width="104.42578125" style="260" bestFit="1" customWidth="1"/>
    <col min="6392" max="6392" width="10.7109375" style="260" bestFit="1" customWidth="1"/>
    <col min="6393" max="6393" width="11.7109375" style="260" bestFit="1" customWidth="1"/>
    <col min="6394" max="6395" width="10.7109375" style="260" bestFit="1" customWidth="1"/>
    <col min="6396" max="6396" width="11.7109375" style="260" bestFit="1" customWidth="1"/>
    <col min="6397" max="6399" width="10.7109375" style="260" bestFit="1" customWidth="1"/>
    <col min="6400" max="6400" width="8.140625" style="260"/>
    <col min="6401" max="6401" width="104.42578125" style="260" bestFit="1" customWidth="1"/>
    <col min="6402" max="6402" width="10.7109375" style="260" bestFit="1" customWidth="1"/>
    <col min="6403" max="6404" width="11.7109375" style="260" bestFit="1" customWidth="1"/>
    <col min="6405" max="6405" width="11.42578125" style="260" customWidth="1"/>
    <col min="6406" max="6406" width="10.7109375" style="260" bestFit="1" customWidth="1"/>
    <col min="6407" max="6646" width="11.42578125" style="260" customWidth="1"/>
    <col min="6647" max="6647" width="104.42578125" style="260" bestFit="1" customWidth="1"/>
    <col min="6648" max="6648" width="10.7109375" style="260" bestFit="1" customWidth="1"/>
    <col min="6649" max="6649" width="11.7109375" style="260" bestFit="1" customWidth="1"/>
    <col min="6650" max="6651" width="10.7109375" style="260" bestFit="1" customWidth="1"/>
    <col min="6652" max="6652" width="11.7109375" style="260" bestFit="1" customWidth="1"/>
    <col min="6653" max="6655" width="10.7109375" style="260" bestFit="1" customWidth="1"/>
    <col min="6656" max="6656" width="8.140625" style="260"/>
    <col min="6657" max="6657" width="104.42578125" style="260" bestFit="1" customWidth="1"/>
    <col min="6658" max="6658" width="10.7109375" style="260" bestFit="1" customWidth="1"/>
    <col min="6659" max="6660" width="11.7109375" style="260" bestFit="1" customWidth="1"/>
    <col min="6661" max="6661" width="11.42578125" style="260" customWidth="1"/>
    <col min="6662" max="6662" width="10.7109375" style="260" bestFit="1" customWidth="1"/>
    <col min="6663" max="6902" width="11.42578125" style="260" customWidth="1"/>
    <col min="6903" max="6903" width="104.42578125" style="260" bestFit="1" customWidth="1"/>
    <col min="6904" max="6904" width="10.7109375" style="260" bestFit="1" customWidth="1"/>
    <col min="6905" max="6905" width="11.7109375" style="260" bestFit="1" customWidth="1"/>
    <col min="6906" max="6907" width="10.7109375" style="260" bestFit="1" customWidth="1"/>
    <col min="6908" max="6908" width="11.7109375" style="260" bestFit="1" customWidth="1"/>
    <col min="6909" max="6911" width="10.7109375" style="260" bestFit="1" customWidth="1"/>
    <col min="6912" max="6912" width="8.140625" style="260"/>
    <col min="6913" max="6913" width="104.42578125" style="260" bestFit="1" customWidth="1"/>
    <col min="6914" max="6914" width="10.7109375" style="260" bestFit="1" customWidth="1"/>
    <col min="6915" max="6916" width="11.7109375" style="260" bestFit="1" customWidth="1"/>
    <col min="6917" max="6917" width="11.42578125" style="260" customWidth="1"/>
    <col min="6918" max="6918" width="10.7109375" style="260" bestFit="1" customWidth="1"/>
    <col min="6919" max="7158" width="11.42578125" style="260" customWidth="1"/>
    <col min="7159" max="7159" width="104.42578125" style="260" bestFit="1" customWidth="1"/>
    <col min="7160" max="7160" width="10.7109375" style="260" bestFit="1" customWidth="1"/>
    <col min="7161" max="7161" width="11.7109375" style="260" bestFit="1" customWidth="1"/>
    <col min="7162" max="7163" width="10.7109375" style="260" bestFit="1" customWidth="1"/>
    <col min="7164" max="7164" width="11.7109375" style="260" bestFit="1" customWidth="1"/>
    <col min="7165" max="7167" width="10.7109375" style="260" bestFit="1" customWidth="1"/>
    <col min="7168" max="7168" width="8.140625" style="260"/>
    <col min="7169" max="7169" width="104.42578125" style="260" bestFit="1" customWidth="1"/>
    <col min="7170" max="7170" width="10.7109375" style="260" bestFit="1" customWidth="1"/>
    <col min="7171" max="7172" width="11.7109375" style="260" bestFit="1" customWidth="1"/>
    <col min="7173" max="7173" width="11.42578125" style="260" customWidth="1"/>
    <col min="7174" max="7174" width="10.7109375" style="260" bestFit="1" customWidth="1"/>
    <col min="7175" max="7414" width="11.42578125" style="260" customWidth="1"/>
    <col min="7415" max="7415" width="104.42578125" style="260" bestFit="1" customWidth="1"/>
    <col min="7416" max="7416" width="10.7109375" style="260" bestFit="1" customWidth="1"/>
    <col min="7417" max="7417" width="11.7109375" style="260" bestFit="1" customWidth="1"/>
    <col min="7418" max="7419" width="10.7109375" style="260" bestFit="1" customWidth="1"/>
    <col min="7420" max="7420" width="11.7109375" style="260" bestFit="1" customWidth="1"/>
    <col min="7421" max="7423" width="10.7109375" style="260" bestFit="1" customWidth="1"/>
    <col min="7424" max="7424" width="8.140625" style="260"/>
    <col min="7425" max="7425" width="104.42578125" style="260" bestFit="1" customWidth="1"/>
    <col min="7426" max="7426" width="10.7109375" style="260" bestFit="1" customWidth="1"/>
    <col min="7427" max="7428" width="11.7109375" style="260" bestFit="1" customWidth="1"/>
    <col min="7429" max="7429" width="11.42578125" style="260" customWidth="1"/>
    <col min="7430" max="7430" width="10.7109375" style="260" bestFit="1" customWidth="1"/>
    <col min="7431" max="7670" width="11.42578125" style="260" customWidth="1"/>
    <col min="7671" max="7671" width="104.42578125" style="260" bestFit="1" customWidth="1"/>
    <col min="7672" max="7672" width="10.7109375" style="260" bestFit="1" customWidth="1"/>
    <col min="7673" max="7673" width="11.7109375" style="260" bestFit="1" customWidth="1"/>
    <col min="7674" max="7675" width="10.7109375" style="260" bestFit="1" customWidth="1"/>
    <col min="7676" max="7676" width="11.7109375" style="260" bestFit="1" customWidth="1"/>
    <col min="7677" max="7679" width="10.7109375" style="260" bestFit="1" customWidth="1"/>
    <col min="7680" max="7680" width="8.140625" style="260"/>
    <col min="7681" max="7681" width="104.42578125" style="260" bestFit="1" customWidth="1"/>
    <col min="7682" max="7682" width="10.7109375" style="260" bestFit="1" customWidth="1"/>
    <col min="7683" max="7684" width="11.7109375" style="260" bestFit="1" customWidth="1"/>
    <col min="7685" max="7685" width="11.42578125" style="260" customWidth="1"/>
    <col min="7686" max="7686" width="10.7109375" style="260" bestFit="1" customWidth="1"/>
    <col min="7687" max="7926" width="11.42578125" style="260" customWidth="1"/>
    <col min="7927" max="7927" width="104.42578125" style="260" bestFit="1" customWidth="1"/>
    <col min="7928" max="7928" width="10.7109375" style="260" bestFit="1" customWidth="1"/>
    <col min="7929" max="7929" width="11.7109375" style="260" bestFit="1" customWidth="1"/>
    <col min="7930" max="7931" width="10.7109375" style="260" bestFit="1" customWidth="1"/>
    <col min="7932" max="7932" width="11.7109375" style="260" bestFit="1" customWidth="1"/>
    <col min="7933" max="7935" width="10.7109375" style="260" bestFit="1" customWidth="1"/>
    <col min="7936" max="7936" width="8.140625" style="260"/>
    <col min="7937" max="7937" width="104.42578125" style="260" bestFit="1" customWidth="1"/>
    <col min="7938" max="7938" width="10.7109375" style="260" bestFit="1" customWidth="1"/>
    <col min="7939" max="7940" width="11.7109375" style="260" bestFit="1" customWidth="1"/>
    <col min="7941" max="7941" width="11.42578125" style="260" customWidth="1"/>
    <col min="7942" max="7942" width="10.7109375" style="260" bestFit="1" customWidth="1"/>
    <col min="7943" max="8182" width="11.42578125" style="260" customWidth="1"/>
    <col min="8183" max="8183" width="104.42578125" style="260" bestFit="1" customWidth="1"/>
    <col min="8184" max="8184" width="10.7109375" style="260" bestFit="1" customWidth="1"/>
    <col min="8185" max="8185" width="11.7109375" style="260" bestFit="1" customWidth="1"/>
    <col min="8186" max="8187" width="10.7109375" style="260" bestFit="1" customWidth="1"/>
    <col min="8188" max="8188" width="11.7109375" style="260" bestFit="1" customWidth="1"/>
    <col min="8189" max="8191" width="10.7109375" style="260" bestFit="1" customWidth="1"/>
    <col min="8192" max="8192" width="8.140625" style="260"/>
    <col min="8193" max="8193" width="104.42578125" style="260" bestFit="1" customWidth="1"/>
    <col min="8194" max="8194" width="10.7109375" style="260" bestFit="1" customWidth="1"/>
    <col min="8195" max="8196" width="11.7109375" style="260" bestFit="1" customWidth="1"/>
    <col min="8197" max="8197" width="11.42578125" style="260" customWidth="1"/>
    <col min="8198" max="8198" width="10.7109375" style="260" bestFit="1" customWidth="1"/>
    <col min="8199" max="8438" width="11.42578125" style="260" customWidth="1"/>
    <col min="8439" max="8439" width="104.42578125" style="260" bestFit="1" customWidth="1"/>
    <col min="8440" max="8440" width="10.7109375" style="260" bestFit="1" customWidth="1"/>
    <col min="8441" max="8441" width="11.7109375" style="260" bestFit="1" customWidth="1"/>
    <col min="8442" max="8443" width="10.7109375" style="260" bestFit="1" customWidth="1"/>
    <col min="8444" max="8444" width="11.7109375" style="260" bestFit="1" customWidth="1"/>
    <col min="8445" max="8447" width="10.7109375" style="260" bestFit="1" customWidth="1"/>
    <col min="8448" max="8448" width="8.140625" style="260"/>
    <col min="8449" max="8449" width="104.42578125" style="260" bestFit="1" customWidth="1"/>
    <col min="8450" max="8450" width="10.7109375" style="260" bestFit="1" customWidth="1"/>
    <col min="8451" max="8452" width="11.7109375" style="260" bestFit="1" customWidth="1"/>
    <col min="8453" max="8453" width="11.42578125" style="260" customWidth="1"/>
    <col min="8454" max="8454" width="10.7109375" style="260" bestFit="1" customWidth="1"/>
    <col min="8455" max="8694" width="11.42578125" style="260" customWidth="1"/>
    <col min="8695" max="8695" width="104.42578125" style="260" bestFit="1" customWidth="1"/>
    <col min="8696" max="8696" width="10.7109375" style="260" bestFit="1" customWidth="1"/>
    <col min="8697" max="8697" width="11.7109375" style="260" bestFit="1" customWidth="1"/>
    <col min="8698" max="8699" width="10.7109375" style="260" bestFit="1" customWidth="1"/>
    <col min="8700" max="8700" width="11.7109375" style="260" bestFit="1" customWidth="1"/>
    <col min="8701" max="8703" width="10.7109375" style="260" bestFit="1" customWidth="1"/>
    <col min="8704" max="8704" width="8.140625" style="260"/>
    <col min="8705" max="8705" width="104.42578125" style="260" bestFit="1" customWidth="1"/>
    <col min="8706" max="8706" width="10.7109375" style="260" bestFit="1" customWidth="1"/>
    <col min="8707" max="8708" width="11.7109375" style="260" bestFit="1" customWidth="1"/>
    <col min="8709" max="8709" width="11.42578125" style="260" customWidth="1"/>
    <col min="8710" max="8710" width="10.7109375" style="260" bestFit="1" customWidth="1"/>
    <col min="8711" max="8950" width="11.42578125" style="260" customWidth="1"/>
    <col min="8951" max="8951" width="104.42578125" style="260" bestFit="1" customWidth="1"/>
    <col min="8952" max="8952" width="10.7109375" style="260" bestFit="1" customWidth="1"/>
    <col min="8953" max="8953" width="11.7109375" style="260" bestFit="1" customWidth="1"/>
    <col min="8954" max="8955" width="10.7109375" style="260" bestFit="1" customWidth="1"/>
    <col min="8956" max="8956" width="11.7109375" style="260" bestFit="1" customWidth="1"/>
    <col min="8957" max="8959" width="10.7109375" style="260" bestFit="1" customWidth="1"/>
    <col min="8960" max="8960" width="8.140625" style="260"/>
    <col min="8961" max="8961" width="104.42578125" style="260" bestFit="1" customWidth="1"/>
    <col min="8962" max="8962" width="10.7109375" style="260" bestFit="1" customWidth="1"/>
    <col min="8963" max="8964" width="11.7109375" style="260" bestFit="1" customWidth="1"/>
    <col min="8965" max="8965" width="11.42578125" style="260" customWidth="1"/>
    <col min="8966" max="8966" width="10.7109375" style="260" bestFit="1" customWidth="1"/>
    <col min="8967" max="9206" width="11.42578125" style="260" customWidth="1"/>
    <col min="9207" max="9207" width="104.42578125" style="260" bestFit="1" customWidth="1"/>
    <col min="9208" max="9208" width="10.7109375" style="260" bestFit="1" customWidth="1"/>
    <col min="9209" max="9209" width="11.7109375" style="260" bestFit="1" customWidth="1"/>
    <col min="9210" max="9211" width="10.7109375" style="260" bestFit="1" customWidth="1"/>
    <col min="9212" max="9212" width="11.7109375" style="260" bestFit="1" customWidth="1"/>
    <col min="9213" max="9215" width="10.7109375" style="260" bestFit="1" customWidth="1"/>
    <col min="9216" max="9216" width="8.140625" style="260"/>
    <col min="9217" max="9217" width="104.42578125" style="260" bestFit="1" customWidth="1"/>
    <col min="9218" max="9218" width="10.7109375" style="260" bestFit="1" customWidth="1"/>
    <col min="9219" max="9220" width="11.7109375" style="260" bestFit="1" customWidth="1"/>
    <col min="9221" max="9221" width="11.42578125" style="260" customWidth="1"/>
    <col min="9222" max="9222" width="10.7109375" style="260" bestFit="1" customWidth="1"/>
    <col min="9223" max="9462" width="11.42578125" style="260" customWidth="1"/>
    <col min="9463" max="9463" width="104.42578125" style="260" bestFit="1" customWidth="1"/>
    <col min="9464" max="9464" width="10.7109375" style="260" bestFit="1" customWidth="1"/>
    <col min="9465" max="9465" width="11.7109375" style="260" bestFit="1" customWidth="1"/>
    <col min="9466" max="9467" width="10.7109375" style="260" bestFit="1" customWidth="1"/>
    <col min="9468" max="9468" width="11.7109375" style="260" bestFit="1" customWidth="1"/>
    <col min="9469" max="9471" width="10.7109375" style="260" bestFit="1" customWidth="1"/>
    <col min="9472" max="9472" width="8.140625" style="260"/>
    <col min="9473" max="9473" width="104.42578125" style="260" bestFit="1" customWidth="1"/>
    <col min="9474" max="9474" width="10.7109375" style="260" bestFit="1" customWidth="1"/>
    <col min="9475" max="9476" width="11.7109375" style="260" bestFit="1" customWidth="1"/>
    <col min="9477" max="9477" width="11.42578125" style="260" customWidth="1"/>
    <col min="9478" max="9478" width="10.7109375" style="260" bestFit="1" customWidth="1"/>
    <col min="9479" max="9718" width="11.42578125" style="260" customWidth="1"/>
    <col min="9719" max="9719" width="104.42578125" style="260" bestFit="1" customWidth="1"/>
    <col min="9720" max="9720" width="10.7109375" style="260" bestFit="1" customWidth="1"/>
    <col min="9721" max="9721" width="11.7109375" style="260" bestFit="1" customWidth="1"/>
    <col min="9722" max="9723" width="10.7109375" style="260" bestFit="1" customWidth="1"/>
    <col min="9724" max="9724" width="11.7109375" style="260" bestFit="1" customWidth="1"/>
    <col min="9725" max="9727" width="10.7109375" style="260" bestFit="1" customWidth="1"/>
    <col min="9728" max="9728" width="8.140625" style="260"/>
    <col min="9729" max="9729" width="104.42578125" style="260" bestFit="1" customWidth="1"/>
    <col min="9730" max="9730" width="10.7109375" style="260" bestFit="1" customWidth="1"/>
    <col min="9731" max="9732" width="11.7109375" style="260" bestFit="1" customWidth="1"/>
    <col min="9733" max="9733" width="11.42578125" style="260" customWidth="1"/>
    <col min="9734" max="9734" width="10.7109375" style="260" bestFit="1" customWidth="1"/>
    <col min="9735" max="9974" width="11.42578125" style="260" customWidth="1"/>
    <col min="9975" max="9975" width="104.42578125" style="260" bestFit="1" customWidth="1"/>
    <col min="9976" max="9976" width="10.7109375" style="260" bestFit="1" customWidth="1"/>
    <col min="9977" max="9977" width="11.7109375" style="260" bestFit="1" customWidth="1"/>
    <col min="9978" max="9979" width="10.7109375" style="260" bestFit="1" customWidth="1"/>
    <col min="9980" max="9980" width="11.7109375" style="260" bestFit="1" customWidth="1"/>
    <col min="9981" max="9983" width="10.7109375" style="260" bestFit="1" customWidth="1"/>
    <col min="9984" max="9984" width="8.140625" style="260"/>
    <col min="9985" max="9985" width="104.42578125" style="260" bestFit="1" customWidth="1"/>
    <col min="9986" max="9986" width="10.7109375" style="260" bestFit="1" customWidth="1"/>
    <col min="9987" max="9988" width="11.7109375" style="260" bestFit="1" customWidth="1"/>
    <col min="9989" max="9989" width="11.42578125" style="260" customWidth="1"/>
    <col min="9990" max="9990" width="10.7109375" style="260" bestFit="1" customWidth="1"/>
    <col min="9991" max="10230" width="11.42578125" style="260" customWidth="1"/>
    <col min="10231" max="10231" width="104.42578125" style="260" bestFit="1" customWidth="1"/>
    <col min="10232" max="10232" width="10.7109375" style="260" bestFit="1" customWidth="1"/>
    <col min="10233" max="10233" width="11.7109375" style="260" bestFit="1" customWidth="1"/>
    <col min="10234" max="10235" width="10.7109375" style="260" bestFit="1" customWidth="1"/>
    <col min="10236" max="10236" width="11.7109375" style="260" bestFit="1" customWidth="1"/>
    <col min="10237" max="10239" width="10.7109375" style="260" bestFit="1" customWidth="1"/>
    <col min="10240" max="10240" width="8.140625" style="260"/>
    <col min="10241" max="10241" width="104.42578125" style="260" bestFit="1" customWidth="1"/>
    <col min="10242" max="10242" width="10.7109375" style="260" bestFit="1" customWidth="1"/>
    <col min="10243" max="10244" width="11.7109375" style="260" bestFit="1" customWidth="1"/>
    <col min="10245" max="10245" width="11.42578125" style="260" customWidth="1"/>
    <col min="10246" max="10246" width="10.7109375" style="260" bestFit="1" customWidth="1"/>
    <col min="10247" max="10486" width="11.42578125" style="260" customWidth="1"/>
    <col min="10487" max="10487" width="104.42578125" style="260" bestFit="1" customWidth="1"/>
    <col min="10488" max="10488" width="10.7109375" style="260" bestFit="1" customWidth="1"/>
    <col min="10489" max="10489" width="11.7109375" style="260" bestFit="1" customWidth="1"/>
    <col min="10490" max="10491" width="10.7109375" style="260" bestFit="1" customWidth="1"/>
    <col min="10492" max="10492" width="11.7109375" style="260" bestFit="1" customWidth="1"/>
    <col min="10493" max="10495" width="10.7109375" style="260" bestFit="1" customWidth="1"/>
    <col min="10496" max="10496" width="8.140625" style="260"/>
    <col min="10497" max="10497" width="104.42578125" style="260" bestFit="1" customWidth="1"/>
    <col min="10498" max="10498" width="10.7109375" style="260" bestFit="1" customWidth="1"/>
    <col min="10499" max="10500" width="11.7109375" style="260" bestFit="1" customWidth="1"/>
    <col min="10501" max="10501" width="11.42578125" style="260" customWidth="1"/>
    <col min="10502" max="10502" width="10.7109375" style="260" bestFit="1" customWidth="1"/>
    <col min="10503" max="10742" width="11.42578125" style="260" customWidth="1"/>
    <col min="10743" max="10743" width="104.42578125" style="260" bestFit="1" customWidth="1"/>
    <col min="10744" max="10744" width="10.7109375" style="260" bestFit="1" customWidth="1"/>
    <col min="10745" max="10745" width="11.7109375" style="260" bestFit="1" customWidth="1"/>
    <col min="10746" max="10747" width="10.7109375" style="260" bestFit="1" customWidth="1"/>
    <col min="10748" max="10748" width="11.7109375" style="260" bestFit="1" customWidth="1"/>
    <col min="10749" max="10751" width="10.7109375" style="260" bestFit="1" customWidth="1"/>
    <col min="10752" max="10752" width="8.140625" style="260"/>
    <col min="10753" max="10753" width="104.42578125" style="260" bestFit="1" customWidth="1"/>
    <col min="10754" max="10754" width="10.7109375" style="260" bestFit="1" customWidth="1"/>
    <col min="10755" max="10756" width="11.7109375" style="260" bestFit="1" customWidth="1"/>
    <col min="10757" max="10757" width="11.42578125" style="260" customWidth="1"/>
    <col min="10758" max="10758" width="10.7109375" style="260" bestFit="1" customWidth="1"/>
    <col min="10759" max="10998" width="11.42578125" style="260" customWidth="1"/>
    <col min="10999" max="10999" width="104.42578125" style="260" bestFit="1" customWidth="1"/>
    <col min="11000" max="11000" width="10.7109375" style="260" bestFit="1" customWidth="1"/>
    <col min="11001" max="11001" width="11.7109375" style="260" bestFit="1" customWidth="1"/>
    <col min="11002" max="11003" width="10.7109375" style="260" bestFit="1" customWidth="1"/>
    <col min="11004" max="11004" width="11.7109375" style="260" bestFit="1" customWidth="1"/>
    <col min="11005" max="11007" width="10.7109375" style="260" bestFit="1" customWidth="1"/>
    <col min="11008" max="11008" width="8.140625" style="260"/>
    <col min="11009" max="11009" width="104.42578125" style="260" bestFit="1" customWidth="1"/>
    <col min="11010" max="11010" width="10.7109375" style="260" bestFit="1" customWidth="1"/>
    <col min="11011" max="11012" width="11.7109375" style="260" bestFit="1" customWidth="1"/>
    <col min="11013" max="11013" width="11.42578125" style="260" customWidth="1"/>
    <col min="11014" max="11014" width="10.7109375" style="260" bestFit="1" customWidth="1"/>
    <col min="11015" max="11254" width="11.42578125" style="260" customWidth="1"/>
    <col min="11255" max="11255" width="104.42578125" style="260" bestFit="1" customWidth="1"/>
    <col min="11256" max="11256" width="10.7109375" style="260" bestFit="1" customWidth="1"/>
    <col min="11257" max="11257" width="11.7109375" style="260" bestFit="1" customWidth="1"/>
    <col min="11258" max="11259" width="10.7109375" style="260" bestFit="1" customWidth="1"/>
    <col min="11260" max="11260" width="11.7109375" style="260" bestFit="1" customWidth="1"/>
    <col min="11261" max="11263" width="10.7109375" style="260" bestFit="1" customWidth="1"/>
    <col min="11264" max="11264" width="8.140625" style="260"/>
    <col min="11265" max="11265" width="104.42578125" style="260" bestFit="1" customWidth="1"/>
    <col min="11266" max="11266" width="10.7109375" style="260" bestFit="1" customWidth="1"/>
    <col min="11267" max="11268" width="11.7109375" style="260" bestFit="1" customWidth="1"/>
    <col min="11269" max="11269" width="11.42578125" style="260" customWidth="1"/>
    <col min="11270" max="11270" width="10.7109375" style="260" bestFit="1" customWidth="1"/>
    <col min="11271" max="11510" width="11.42578125" style="260" customWidth="1"/>
    <col min="11511" max="11511" width="104.42578125" style="260" bestFit="1" customWidth="1"/>
    <col min="11512" max="11512" width="10.7109375" style="260" bestFit="1" customWidth="1"/>
    <col min="11513" max="11513" width="11.7109375" style="260" bestFit="1" customWidth="1"/>
    <col min="11514" max="11515" width="10.7109375" style="260" bestFit="1" customWidth="1"/>
    <col min="11516" max="11516" width="11.7109375" style="260" bestFit="1" customWidth="1"/>
    <col min="11517" max="11519" width="10.7109375" style="260" bestFit="1" customWidth="1"/>
    <col min="11520" max="11520" width="8.140625" style="260"/>
    <col min="11521" max="11521" width="104.42578125" style="260" bestFit="1" customWidth="1"/>
    <col min="11522" max="11522" width="10.7109375" style="260" bestFit="1" customWidth="1"/>
    <col min="11523" max="11524" width="11.7109375" style="260" bestFit="1" customWidth="1"/>
    <col min="11525" max="11525" width="11.42578125" style="260" customWidth="1"/>
    <col min="11526" max="11526" width="10.7109375" style="260" bestFit="1" customWidth="1"/>
    <col min="11527" max="11766" width="11.42578125" style="260" customWidth="1"/>
    <col min="11767" max="11767" width="104.42578125" style="260" bestFit="1" customWidth="1"/>
    <col min="11768" max="11768" width="10.7109375" style="260" bestFit="1" customWidth="1"/>
    <col min="11769" max="11769" width="11.7109375" style="260" bestFit="1" customWidth="1"/>
    <col min="11770" max="11771" width="10.7109375" style="260" bestFit="1" customWidth="1"/>
    <col min="11772" max="11772" width="11.7109375" style="260" bestFit="1" customWidth="1"/>
    <col min="11773" max="11775" width="10.7109375" style="260" bestFit="1" customWidth="1"/>
    <col min="11776" max="11776" width="8.140625" style="260"/>
    <col min="11777" max="11777" width="104.42578125" style="260" bestFit="1" customWidth="1"/>
    <col min="11778" max="11778" width="10.7109375" style="260" bestFit="1" customWidth="1"/>
    <col min="11779" max="11780" width="11.7109375" style="260" bestFit="1" customWidth="1"/>
    <col min="11781" max="11781" width="11.42578125" style="260" customWidth="1"/>
    <col min="11782" max="11782" width="10.7109375" style="260" bestFit="1" customWidth="1"/>
    <col min="11783" max="12022" width="11.42578125" style="260" customWidth="1"/>
    <col min="12023" max="12023" width="104.42578125" style="260" bestFit="1" customWidth="1"/>
    <col min="12024" max="12024" width="10.7109375" style="260" bestFit="1" customWidth="1"/>
    <col min="12025" max="12025" width="11.7109375" style="260" bestFit="1" customWidth="1"/>
    <col min="12026" max="12027" width="10.7109375" style="260" bestFit="1" customWidth="1"/>
    <col min="12028" max="12028" width="11.7109375" style="260" bestFit="1" customWidth="1"/>
    <col min="12029" max="12031" width="10.7109375" style="260" bestFit="1" customWidth="1"/>
    <col min="12032" max="12032" width="8.140625" style="260"/>
    <col min="12033" max="12033" width="104.42578125" style="260" bestFit="1" customWidth="1"/>
    <col min="12034" max="12034" width="10.7109375" style="260" bestFit="1" customWidth="1"/>
    <col min="12035" max="12036" width="11.7109375" style="260" bestFit="1" customWidth="1"/>
    <col min="12037" max="12037" width="11.42578125" style="260" customWidth="1"/>
    <col min="12038" max="12038" width="10.7109375" style="260" bestFit="1" customWidth="1"/>
    <col min="12039" max="12278" width="11.42578125" style="260" customWidth="1"/>
    <col min="12279" max="12279" width="104.42578125" style="260" bestFit="1" customWidth="1"/>
    <col min="12280" max="12280" width="10.7109375" style="260" bestFit="1" customWidth="1"/>
    <col min="12281" max="12281" width="11.7109375" style="260" bestFit="1" customWidth="1"/>
    <col min="12282" max="12283" width="10.7109375" style="260" bestFit="1" customWidth="1"/>
    <col min="12284" max="12284" width="11.7109375" style="260" bestFit="1" customWidth="1"/>
    <col min="12285" max="12287" width="10.7109375" style="260" bestFit="1" customWidth="1"/>
    <col min="12288" max="12288" width="8.140625" style="260"/>
    <col min="12289" max="12289" width="104.42578125" style="260" bestFit="1" customWidth="1"/>
    <col min="12290" max="12290" width="10.7109375" style="260" bestFit="1" customWidth="1"/>
    <col min="12291" max="12292" width="11.7109375" style="260" bestFit="1" customWidth="1"/>
    <col min="12293" max="12293" width="11.42578125" style="260" customWidth="1"/>
    <col min="12294" max="12294" width="10.7109375" style="260" bestFit="1" customWidth="1"/>
    <col min="12295" max="12534" width="11.42578125" style="260" customWidth="1"/>
    <col min="12535" max="12535" width="104.42578125" style="260" bestFit="1" customWidth="1"/>
    <col min="12536" max="12536" width="10.7109375" style="260" bestFit="1" customWidth="1"/>
    <col min="12537" max="12537" width="11.7109375" style="260" bestFit="1" customWidth="1"/>
    <col min="12538" max="12539" width="10.7109375" style="260" bestFit="1" customWidth="1"/>
    <col min="12540" max="12540" width="11.7109375" style="260" bestFit="1" customWidth="1"/>
    <col min="12541" max="12543" width="10.7109375" style="260" bestFit="1" customWidth="1"/>
    <col min="12544" max="12544" width="8.140625" style="260"/>
    <col min="12545" max="12545" width="104.42578125" style="260" bestFit="1" customWidth="1"/>
    <col min="12546" max="12546" width="10.7109375" style="260" bestFit="1" customWidth="1"/>
    <col min="12547" max="12548" width="11.7109375" style="260" bestFit="1" customWidth="1"/>
    <col min="12549" max="12549" width="11.42578125" style="260" customWidth="1"/>
    <col min="12550" max="12550" width="10.7109375" style="260" bestFit="1" customWidth="1"/>
    <col min="12551" max="12790" width="11.42578125" style="260" customWidth="1"/>
    <col min="12791" max="12791" width="104.42578125" style="260" bestFit="1" customWidth="1"/>
    <col min="12792" max="12792" width="10.7109375" style="260" bestFit="1" customWidth="1"/>
    <col min="12793" max="12793" width="11.7109375" style="260" bestFit="1" customWidth="1"/>
    <col min="12794" max="12795" width="10.7109375" style="260" bestFit="1" customWidth="1"/>
    <col min="12796" max="12796" width="11.7109375" style="260" bestFit="1" customWidth="1"/>
    <col min="12797" max="12799" width="10.7109375" style="260" bestFit="1" customWidth="1"/>
    <col min="12800" max="12800" width="8.140625" style="260"/>
    <col min="12801" max="12801" width="104.42578125" style="260" bestFit="1" customWidth="1"/>
    <col min="12802" max="12802" width="10.7109375" style="260" bestFit="1" customWidth="1"/>
    <col min="12803" max="12804" width="11.7109375" style="260" bestFit="1" customWidth="1"/>
    <col min="12805" max="12805" width="11.42578125" style="260" customWidth="1"/>
    <col min="12806" max="12806" width="10.7109375" style="260" bestFit="1" customWidth="1"/>
    <col min="12807" max="13046" width="11.42578125" style="260" customWidth="1"/>
    <col min="13047" max="13047" width="104.42578125" style="260" bestFit="1" customWidth="1"/>
    <col min="13048" max="13048" width="10.7109375" style="260" bestFit="1" customWidth="1"/>
    <col min="13049" max="13049" width="11.7109375" style="260" bestFit="1" customWidth="1"/>
    <col min="13050" max="13051" width="10.7109375" style="260" bestFit="1" customWidth="1"/>
    <col min="13052" max="13052" width="11.7109375" style="260" bestFit="1" customWidth="1"/>
    <col min="13053" max="13055" width="10.7109375" style="260" bestFit="1" customWidth="1"/>
    <col min="13056" max="13056" width="8.140625" style="260"/>
    <col min="13057" max="13057" width="104.42578125" style="260" bestFit="1" customWidth="1"/>
    <col min="13058" max="13058" width="10.7109375" style="260" bestFit="1" customWidth="1"/>
    <col min="13059" max="13060" width="11.7109375" style="260" bestFit="1" customWidth="1"/>
    <col min="13061" max="13061" width="11.42578125" style="260" customWidth="1"/>
    <col min="13062" max="13062" width="10.7109375" style="260" bestFit="1" customWidth="1"/>
    <col min="13063" max="13302" width="11.42578125" style="260" customWidth="1"/>
    <col min="13303" max="13303" width="104.42578125" style="260" bestFit="1" customWidth="1"/>
    <col min="13304" max="13304" width="10.7109375" style="260" bestFit="1" customWidth="1"/>
    <col min="13305" max="13305" width="11.7109375" style="260" bestFit="1" customWidth="1"/>
    <col min="13306" max="13307" width="10.7109375" style="260" bestFit="1" customWidth="1"/>
    <col min="13308" max="13308" width="11.7109375" style="260" bestFit="1" customWidth="1"/>
    <col min="13309" max="13311" width="10.7109375" style="260" bestFit="1" customWidth="1"/>
    <col min="13312" max="13312" width="8.140625" style="260"/>
    <col min="13313" max="13313" width="104.42578125" style="260" bestFit="1" customWidth="1"/>
    <col min="13314" max="13314" width="10.7109375" style="260" bestFit="1" customWidth="1"/>
    <col min="13315" max="13316" width="11.7109375" style="260" bestFit="1" customWidth="1"/>
    <col min="13317" max="13317" width="11.42578125" style="260" customWidth="1"/>
    <col min="13318" max="13318" width="10.7109375" style="260" bestFit="1" customWidth="1"/>
    <col min="13319" max="13558" width="11.42578125" style="260" customWidth="1"/>
    <col min="13559" max="13559" width="104.42578125" style="260" bestFit="1" customWidth="1"/>
    <col min="13560" max="13560" width="10.7109375" style="260" bestFit="1" customWidth="1"/>
    <col min="13561" max="13561" width="11.7109375" style="260" bestFit="1" customWidth="1"/>
    <col min="13562" max="13563" width="10.7109375" style="260" bestFit="1" customWidth="1"/>
    <col min="13564" max="13564" width="11.7109375" style="260" bestFit="1" customWidth="1"/>
    <col min="13565" max="13567" width="10.7109375" style="260" bestFit="1" customWidth="1"/>
    <col min="13568" max="13568" width="8.140625" style="260"/>
    <col min="13569" max="13569" width="104.42578125" style="260" bestFit="1" customWidth="1"/>
    <col min="13570" max="13570" width="10.7109375" style="260" bestFit="1" customWidth="1"/>
    <col min="13571" max="13572" width="11.7109375" style="260" bestFit="1" customWidth="1"/>
    <col min="13573" max="13573" width="11.42578125" style="260" customWidth="1"/>
    <col min="13574" max="13574" width="10.7109375" style="260" bestFit="1" customWidth="1"/>
    <col min="13575" max="13814" width="11.42578125" style="260" customWidth="1"/>
    <col min="13815" max="13815" width="104.42578125" style="260" bestFit="1" customWidth="1"/>
    <col min="13816" max="13816" width="10.7109375" style="260" bestFit="1" customWidth="1"/>
    <col min="13817" max="13817" width="11.7109375" style="260" bestFit="1" customWidth="1"/>
    <col min="13818" max="13819" width="10.7109375" style="260" bestFit="1" customWidth="1"/>
    <col min="13820" max="13820" width="11.7109375" style="260" bestFit="1" customWidth="1"/>
    <col min="13821" max="13823" width="10.7109375" style="260" bestFit="1" customWidth="1"/>
    <col min="13824" max="13824" width="8.140625" style="260"/>
    <col min="13825" max="13825" width="104.42578125" style="260" bestFit="1" customWidth="1"/>
    <col min="13826" max="13826" width="10.7109375" style="260" bestFit="1" customWidth="1"/>
    <col min="13827" max="13828" width="11.7109375" style="260" bestFit="1" customWidth="1"/>
    <col min="13829" max="13829" width="11.42578125" style="260" customWidth="1"/>
    <col min="13830" max="13830" width="10.7109375" style="260" bestFit="1" customWidth="1"/>
    <col min="13831" max="14070" width="11.42578125" style="260" customWidth="1"/>
    <col min="14071" max="14071" width="104.42578125" style="260" bestFit="1" customWidth="1"/>
    <col min="14072" max="14072" width="10.7109375" style="260" bestFit="1" customWidth="1"/>
    <col min="14073" max="14073" width="11.7109375" style="260" bestFit="1" customWidth="1"/>
    <col min="14074" max="14075" width="10.7109375" style="260" bestFit="1" customWidth="1"/>
    <col min="14076" max="14076" width="11.7109375" style="260" bestFit="1" customWidth="1"/>
    <col min="14077" max="14079" width="10.7109375" style="260" bestFit="1" customWidth="1"/>
    <col min="14080" max="14080" width="8.140625" style="260"/>
    <col min="14081" max="14081" width="104.42578125" style="260" bestFit="1" customWidth="1"/>
    <col min="14082" max="14082" width="10.7109375" style="260" bestFit="1" customWidth="1"/>
    <col min="14083" max="14084" width="11.7109375" style="260" bestFit="1" customWidth="1"/>
    <col min="14085" max="14085" width="11.42578125" style="260" customWidth="1"/>
    <col min="14086" max="14086" width="10.7109375" style="260" bestFit="1" customWidth="1"/>
    <col min="14087" max="14326" width="11.42578125" style="260" customWidth="1"/>
    <col min="14327" max="14327" width="104.42578125" style="260" bestFit="1" customWidth="1"/>
    <col min="14328" max="14328" width="10.7109375" style="260" bestFit="1" customWidth="1"/>
    <col min="14329" max="14329" width="11.7109375" style="260" bestFit="1" customWidth="1"/>
    <col min="14330" max="14331" width="10.7109375" style="260" bestFit="1" customWidth="1"/>
    <col min="14332" max="14332" width="11.7109375" style="260" bestFit="1" customWidth="1"/>
    <col min="14333" max="14335" width="10.7109375" style="260" bestFit="1" customWidth="1"/>
    <col min="14336" max="14336" width="8.140625" style="260"/>
    <col min="14337" max="14337" width="104.42578125" style="260" bestFit="1" customWidth="1"/>
    <col min="14338" max="14338" width="10.7109375" style="260" bestFit="1" customWidth="1"/>
    <col min="14339" max="14340" width="11.7109375" style="260" bestFit="1" customWidth="1"/>
    <col min="14341" max="14341" width="11.42578125" style="260" customWidth="1"/>
    <col min="14342" max="14342" width="10.7109375" style="260" bestFit="1" customWidth="1"/>
    <col min="14343" max="14582" width="11.42578125" style="260" customWidth="1"/>
    <col min="14583" max="14583" width="104.42578125" style="260" bestFit="1" customWidth="1"/>
    <col min="14584" max="14584" width="10.7109375" style="260" bestFit="1" customWidth="1"/>
    <col min="14585" max="14585" width="11.7109375" style="260" bestFit="1" customWidth="1"/>
    <col min="14586" max="14587" width="10.7109375" style="260" bestFit="1" customWidth="1"/>
    <col min="14588" max="14588" width="11.7109375" style="260" bestFit="1" customWidth="1"/>
    <col min="14589" max="14591" width="10.7109375" style="260" bestFit="1" customWidth="1"/>
    <col min="14592" max="14592" width="8.140625" style="260"/>
    <col min="14593" max="14593" width="104.42578125" style="260" bestFit="1" customWidth="1"/>
    <col min="14594" max="14594" width="10.7109375" style="260" bestFit="1" customWidth="1"/>
    <col min="14595" max="14596" width="11.7109375" style="260" bestFit="1" customWidth="1"/>
    <col min="14597" max="14597" width="11.42578125" style="260" customWidth="1"/>
    <col min="14598" max="14598" width="10.7109375" style="260" bestFit="1" customWidth="1"/>
    <col min="14599" max="14838" width="11.42578125" style="260" customWidth="1"/>
    <col min="14839" max="14839" width="104.42578125" style="260" bestFit="1" customWidth="1"/>
    <col min="14840" max="14840" width="10.7109375" style="260" bestFit="1" customWidth="1"/>
    <col min="14841" max="14841" width="11.7109375" style="260" bestFit="1" customWidth="1"/>
    <col min="14842" max="14843" width="10.7109375" style="260" bestFit="1" customWidth="1"/>
    <col min="14844" max="14844" width="11.7109375" style="260" bestFit="1" customWidth="1"/>
    <col min="14845" max="14847" width="10.7109375" style="260" bestFit="1" customWidth="1"/>
    <col min="14848" max="14848" width="8.140625" style="260"/>
    <col min="14849" max="14849" width="104.42578125" style="260" bestFit="1" customWidth="1"/>
    <col min="14850" max="14850" width="10.7109375" style="260" bestFit="1" customWidth="1"/>
    <col min="14851" max="14852" width="11.7109375" style="260" bestFit="1" customWidth="1"/>
    <col min="14853" max="14853" width="11.42578125" style="260" customWidth="1"/>
    <col min="14854" max="14854" width="10.7109375" style="260" bestFit="1" customWidth="1"/>
    <col min="14855" max="15094" width="11.42578125" style="260" customWidth="1"/>
    <col min="15095" max="15095" width="104.42578125" style="260" bestFit="1" customWidth="1"/>
    <col min="15096" max="15096" width="10.7109375" style="260" bestFit="1" customWidth="1"/>
    <col min="15097" max="15097" width="11.7109375" style="260" bestFit="1" customWidth="1"/>
    <col min="15098" max="15099" width="10.7109375" style="260" bestFit="1" customWidth="1"/>
    <col min="15100" max="15100" width="11.7109375" style="260" bestFit="1" customWidth="1"/>
    <col min="15101" max="15103" width="10.7109375" style="260" bestFit="1" customWidth="1"/>
    <col min="15104" max="15104" width="8.140625" style="260"/>
    <col min="15105" max="15105" width="104.42578125" style="260" bestFit="1" customWidth="1"/>
    <col min="15106" max="15106" width="10.7109375" style="260" bestFit="1" customWidth="1"/>
    <col min="15107" max="15108" width="11.7109375" style="260" bestFit="1" customWidth="1"/>
    <col min="15109" max="15109" width="11.42578125" style="260" customWidth="1"/>
    <col min="15110" max="15110" width="10.7109375" style="260" bestFit="1" customWidth="1"/>
    <col min="15111" max="15350" width="11.42578125" style="260" customWidth="1"/>
    <col min="15351" max="15351" width="104.42578125" style="260" bestFit="1" customWidth="1"/>
    <col min="15352" max="15352" width="10.7109375" style="260" bestFit="1" customWidth="1"/>
    <col min="15353" max="15353" width="11.7109375" style="260" bestFit="1" customWidth="1"/>
    <col min="15354" max="15355" width="10.7109375" style="260" bestFit="1" customWidth="1"/>
    <col min="15356" max="15356" width="11.7109375" style="260" bestFit="1" customWidth="1"/>
    <col min="15357" max="15359" width="10.7109375" style="260" bestFit="1" customWidth="1"/>
    <col min="15360" max="15360" width="8.140625" style="260"/>
    <col min="15361" max="15361" width="104.42578125" style="260" bestFit="1" customWidth="1"/>
    <col min="15362" max="15362" width="10.7109375" style="260" bestFit="1" customWidth="1"/>
    <col min="15363" max="15364" width="11.7109375" style="260" bestFit="1" customWidth="1"/>
    <col min="15365" max="15365" width="11.42578125" style="260" customWidth="1"/>
    <col min="15366" max="15366" width="10.7109375" style="260" bestFit="1" customWidth="1"/>
    <col min="15367" max="15606" width="11.42578125" style="260" customWidth="1"/>
    <col min="15607" max="15607" width="104.42578125" style="260" bestFit="1" customWidth="1"/>
    <col min="15608" max="15608" width="10.7109375" style="260" bestFit="1" customWidth="1"/>
    <col min="15609" max="15609" width="11.7109375" style="260" bestFit="1" customWidth="1"/>
    <col min="15610" max="15611" width="10.7109375" style="260" bestFit="1" customWidth="1"/>
    <col min="15612" max="15612" width="11.7109375" style="260" bestFit="1" customWidth="1"/>
    <col min="15613" max="15615" width="10.7109375" style="260" bestFit="1" customWidth="1"/>
    <col min="15616" max="15616" width="8.140625" style="260"/>
    <col min="15617" max="15617" width="104.42578125" style="260" bestFit="1" customWidth="1"/>
    <col min="15618" max="15618" width="10.7109375" style="260" bestFit="1" customWidth="1"/>
    <col min="15619" max="15620" width="11.7109375" style="260" bestFit="1" customWidth="1"/>
    <col min="15621" max="15621" width="11.42578125" style="260" customWidth="1"/>
    <col min="15622" max="15622" width="10.7109375" style="260" bestFit="1" customWidth="1"/>
    <col min="15623" max="15862" width="11.42578125" style="260" customWidth="1"/>
    <col min="15863" max="15863" width="104.42578125" style="260" bestFit="1" customWidth="1"/>
    <col min="15864" max="15864" width="10.7109375" style="260" bestFit="1" customWidth="1"/>
    <col min="15865" max="15865" width="11.7109375" style="260" bestFit="1" customWidth="1"/>
    <col min="15866" max="15867" width="10.7109375" style="260" bestFit="1" customWidth="1"/>
    <col min="15868" max="15868" width="11.7109375" style="260" bestFit="1" customWidth="1"/>
    <col min="15869" max="15871" width="10.7109375" style="260" bestFit="1" customWidth="1"/>
    <col min="15872" max="15872" width="8.140625" style="260"/>
    <col min="15873" max="15873" width="104.42578125" style="260" bestFit="1" customWidth="1"/>
    <col min="15874" max="15874" width="10.7109375" style="260" bestFit="1" customWidth="1"/>
    <col min="15875" max="15876" width="11.7109375" style="260" bestFit="1" customWidth="1"/>
    <col min="15877" max="15877" width="11.42578125" style="260" customWidth="1"/>
    <col min="15878" max="15878" width="10.7109375" style="260" bestFit="1" customWidth="1"/>
    <col min="15879" max="16118" width="11.42578125" style="260" customWidth="1"/>
    <col min="16119" max="16119" width="104.42578125" style="260" bestFit="1" customWidth="1"/>
    <col min="16120" max="16120" width="10.7109375" style="260" bestFit="1" customWidth="1"/>
    <col min="16121" max="16121" width="11.7109375" style="260" bestFit="1" customWidth="1"/>
    <col min="16122" max="16123" width="10.7109375" style="260" bestFit="1" customWidth="1"/>
    <col min="16124" max="16124" width="11.7109375" style="260" bestFit="1" customWidth="1"/>
    <col min="16125" max="16127" width="10.7109375" style="260" bestFit="1" customWidth="1"/>
    <col min="16128" max="16128" width="8.140625" style="260"/>
    <col min="16129" max="16129" width="104.42578125" style="260" bestFit="1" customWidth="1"/>
    <col min="16130" max="16130" width="10.7109375" style="260" bestFit="1" customWidth="1"/>
    <col min="16131" max="16132" width="11.7109375" style="260" bestFit="1" customWidth="1"/>
    <col min="16133" max="16133" width="11.42578125" style="260" customWidth="1"/>
    <col min="16134" max="16134" width="10.7109375" style="260" bestFit="1" customWidth="1"/>
    <col min="16135" max="16374" width="11.42578125" style="260" customWidth="1"/>
    <col min="16375" max="16375" width="104.42578125" style="260" bestFit="1" customWidth="1"/>
    <col min="16376" max="16376" width="10.7109375" style="260" bestFit="1" customWidth="1"/>
    <col min="16377" max="16377" width="11.7109375" style="260" bestFit="1" customWidth="1"/>
    <col min="16378" max="16379" width="10.7109375" style="260" bestFit="1" customWidth="1"/>
    <col min="16380" max="16380" width="11.7109375" style="260" bestFit="1" customWidth="1"/>
    <col min="16381" max="16383" width="10.7109375" style="260" bestFit="1" customWidth="1"/>
    <col min="16384" max="16384" width="8.140625" style="260"/>
  </cols>
  <sheetData>
    <row r="1" spans="1:6" ht="30" customHeight="1">
      <c r="A1" s="758" t="s">
        <v>337</v>
      </c>
      <c r="B1" s="758"/>
      <c r="C1" s="758"/>
      <c r="D1" s="758"/>
    </row>
    <row r="2" spans="1:6" ht="18">
      <c r="A2" s="759" t="s">
        <v>433</v>
      </c>
      <c r="B2" s="759"/>
      <c r="C2" s="759"/>
      <c r="D2" s="759"/>
    </row>
    <row r="3" spans="1:6" ht="18">
      <c r="A3" s="759" t="s">
        <v>1293</v>
      </c>
      <c r="B3" s="759"/>
      <c r="C3" s="759"/>
      <c r="D3" s="759"/>
    </row>
    <row r="4" spans="1:6" ht="30" customHeight="1">
      <c r="A4" s="763" t="s">
        <v>2</v>
      </c>
      <c r="B4" s="763"/>
      <c r="C4" s="763"/>
      <c r="D4" s="763"/>
    </row>
    <row r="5" spans="1:6" ht="3.75" customHeight="1">
      <c r="A5" s="51"/>
      <c r="B5" s="51"/>
      <c r="C5" s="51"/>
      <c r="D5" s="51"/>
    </row>
    <row r="6" spans="1:6" ht="30" customHeight="1" thickBot="1">
      <c r="A6" s="9"/>
      <c r="B6" s="256" t="s">
        <v>339</v>
      </c>
      <c r="C6" s="256" t="s">
        <v>338</v>
      </c>
      <c r="D6" s="53" t="s">
        <v>434</v>
      </c>
    </row>
    <row r="7" spans="1:6">
      <c r="A7" s="54" t="s">
        <v>8</v>
      </c>
      <c r="B7" s="258">
        <v>5575478.8919499991</v>
      </c>
      <c r="C7" s="258">
        <v>638012.95580999984</v>
      </c>
      <c r="D7" s="258">
        <v>6213491.8477599993</v>
      </c>
      <c r="F7" s="266"/>
    </row>
    <row r="8" spans="1:6">
      <c r="A8" s="10" t="s">
        <v>9</v>
      </c>
      <c r="B8" s="257">
        <v>365913.38534000004</v>
      </c>
      <c r="C8" s="257">
        <v>76861.361570000008</v>
      </c>
      <c r="D8" s="257">
        <v>442774.74691000005</v>
      </c>
      <c r="F8" s="266"/>
    </row>
    <row r="9" spans="1:6">
      <c r="A9" s="254" t="s">
        <v>10</v>
      </c>
      <c r="B9" s="255">
        <v>123323.2549</v>
      </c>
      <c r="C9" s="255">
        <v>17711.76326</v>
      </c>
      <c r="D9" s="255">
        <v>141035.01816000001</v>
      </c>
    </row>
    <row r="10" spans="1:6">
      <c r="A10" s="254" t="s">
        <v>11</v>
      </c>
      <c r="B10" s="255">
        <v>161833.80861000001</v>
      </c>
      <c r="C10" s="255">
        <v>43757.219069999999</v>
      </c>
      <c r="D10" s="255">
        <v>205591.02768</v>
      </c>
    </row>
    <row r="11" spans="1:6">
      <c r="A11" s="254" t="s">
        <v>12</v>
      </c>
      <c r="B11" s="255">
        <v>2693.13213</v>
      </c>
      <c r="C11" s="255">
        <v>15375.537839999999</v>
      </c>
      <c r="D11" s="255">
        <v>18068.669969999999</v>
      </c>
    </row>
    <row r="12" spans="1:6">
      <c r="A12" s="254" t="s">
        <v>13</v>
      </c>
      <c r="B12" s="255">
        <v>0</v>
      </c>
      <c r="C12" s="255">
        <v>0</v>
      </c>
      <c r="D12" s="255">
        <v>0</v>
      </c>
    </row>
    <row r="13" spans="1:6">
      <c r="A13" s="254" t="s">
        <v>14</v>
      </c>
      <c r="B13" s="255">
        <v>3744.30242</v>
      </c>
      <c r="C13" s="255">
        <v>0</v>
      </c>
      <c r="D13" s="255">
        <v>3744.30242</v>
      </c>
    </row>
    <row r="14" spans="1:6">
      <c r="A14" s="8" t="s">
        <v>15</v>
      </c>
      <c r="B14" s="255">
        <v>74318.887279999995</v>
      </c>
      <c r="C14" s="255">
        <v>16.8414</v>
      </c>
      <c r="D14" s="255">
        <v>74335.72868</v>
      </c>
    </row>
    <row r="15" spans="1:6">
      <c r="A15" s="254" t="s">
        <v>16</v>
      </c>
      <c r="B15" s="255">
        <v>0</v>
      </c>
      <c r="C15" s="255">
        <v>0</v>
      </c>
      <c r="D15" s="255">
        <v>0</v>
      </c>
    </row>
    <row r="16" spans="1:6">
      <c r="A16" s="254" t="s">
        <v>17</v>
      </c>
      <c r="B16" s="255">
        <v>0</v>
      </c>
      <c r="C16" s="255">
        <v>0</v>
      </c>
      <c r="D16" s="255">
        <v>0</v>
      </c>
    </row>
    <row r="17" spans="1:4">
      <c r="A17" s="10" t="s">
        <v>18</v>
      </c>
      <c r="B17" s="257">
        <v>265921.68904000003</v>
      </c>
      <c r="C17" s="257">
        <v>32789.182739999997</v>
      </c>
      <c r="D17" s="257">
        <v>298710.87178000004</v>
      </c>
    </row>
    <row r="18" spans="1:4">
      <c r="A18" s="254" t="s">
        <v>19</v>
      </c>
      <c r="B18" s="255">
        <v>0</v>
      </c>
      <c r="C18" s="255">
        <v>0</v>
      </c>
      <c r="D18" s="255">
        <v>0</v>
      </c>
    </row>
    <row r="19" spans="1:4">
      <c r="A19" s="254" t="s">
        <v>20</v>
      </c>
      <c r="B19" s="255">
        <v>16425.165059999999</v>
      </c>
      <c r="C19" s="255">
        <v>17901.055929999999</v>
      </c>
      <c r="D19" s="255">
        <v>34326.220990000002</v>
      </c>
    </row>
    <row r="20" spans="1:4">
      <c r="A20" s="254" t="s">
        <v>21</v>
      </c>
      <c r="B20" s="255">
        <v>0</v>
      </c>
      <c r="C20" s="255">
        <v>0</v>
      </c>
      <c r="D20" s="255">
        <v>0</v>
      </c>
    </row>
    <row r="21" spans="1:4">
      <c r="A21" s="254" t="s">
        <v>22</v>
      </c>
      <c r="B21" s="255">
        <v>0</v>
      </c>
      <c r="C21" s="255">
        <v>0</v>
      </c>
      <c r="D21" s="255">
        <v>0</v>
      </c>
    </row>
    <row r="22" spans="1:4">
      <c r="A22" s="8" t="s">
        <v>23</v>
      </c>
      <c r="B22" s="255">
        <v>26543.92454</v>
      </c>
      <c r="C22" s="255">
        <v>4229.2538299999997</v>
      </c>
      <c r="D22" s="255">
        <v>30773.178370000001</v>
      </c>
    </row>
    <row r="23" spans="1:4">
      <c r="A23" s="254" t="s">
        <v>24</v>
      </c>
      <c r="B23" s="255">
        <v>193448.85819999999</v>
      </c>
      <c r="C23" s="255">
        <v>10658.87298</v>
      </c>
      <c r="D23" s="255">
        <v>204107.73118</v>
      </c>
    </row>
    <row r="24" spans="1:4">
      <c r="A24" s="254" t="s">
        <v>25</v>
      </c>
      <c r="B24" s="255">
        <v>30536.793829999999</v>
      </c>
      <c r="C24" s="255">
        <v>0</v>
      </c>
      <c r="D24" s="255">
        <v>30536.793829999999</v>
      </c>
    </row>
    <row r="25" spans="1:4">
      <c r="A25" s="254" t="s">
        <v>26</v>
      </c>
      <c r="B25" s="255">
        <v>-1033.05259</v>
      </c>
      <c r="C25" s="255">
        <v>0</v>
      </c>
      <c r="D25" s="255">
        <v>-1033.05259</v>
      </c>
    </row>
    <row r="26" spans="1:4">
      <c r="A26" s="10" t="s">
        <v>27</v>
      </c>
      <c r="B26" s="257">
        <v>4335647.0921899993</v>
      </c>
      <c r="C26" s="257">
        <v>468132.54344999994</v>
      </c>
      <c r="D26" s="257">
        <v>4803779.6356399991</v>
      </c>
    </row>
    <row r="27" spans="1:4">
      <c r="A27" s="17" t="s">
        <v>28</v>
      </c>
      <c r="B27" s="255">
        <v>3751500.3821899998</v>
      </c>
      <c r="C27" s="255">
        <v>409655.59684999997</v>
      </c>
      <c r="D27" s="255">
        <v>4161155.9790399997</v>
      </c>
    </row>
    <row r="28" spans="1:4">
      <c r="A28" s="254" t="s">
        <v>29</v>
      </c>
      <c r="B28" s="255">
        <v>2634697.8679299997</v>
      </c>
      <c r="C28" s="255">
        <v>242404.41150999998</v>
      </c>
      <c r="D28" s="255">
        <v>2877102.2794399997</v>
      </c>
    </row>
    <row r="29" spans="1:4">
      <c r="A29" s="254" t="s">
        <v>1033</v>
      </c>
      <c r="B29" s="255">
        <v>1116802.5142600001</v>
      </c>
      <c r="C29" s="255">
        <v>167251.18534</v>
      </c>
      <c r="D29" s="255">
        <v>1284053.6996000002</v>
      </c>
    </row>
    <row r="30" spans="1:4">
      <c r="A30" s="17" t="s">
        <v>30</v>
      </c>
      <c r="B30" s="255">
        <v>99649.248959999997</v>
      </c>
      <c r="C30" s="255">
        <v>2452.3425800000005</v>
      </c>
      <c r="D30" s="255">
        <v>102101.59153999999</v>
      </c>
    </row>
    <row r="31" spans="1:4">
      <c r="A31" s="254" t="s">
        <v>31</v>
      </c>
      <c r="B31" s="255">
        <v>69010.610249999998</v>
      </c>
      <c r="C31" s="255">
        <v>526.13530000000003</v>
      </c>
      <c r="D31" s="255">
        <v>69536.745549999992</v>
      </c>
    </row>
    <row r="32" spans="1:4">
      <c r="A32" s="254" t="s">
        <v>1034</v>
      </c>
      <c r="B32" s="255">
        <v>30638.638709999996</v>
      </c>
      <c r="C32" s="255">
        <v>1926.2072800000003</v>
      </c>
      <c r="D32" s="255">
        <v>32564.845989999994</v>
      </c>
    </row>
    <row r="33" spans="1:4">
      <c r="A33" s="17" t="s">
        <v>32</v>
      </c>
      <c r="B33" s="255">
        <v>41073.302910000006</v>
      </c>
      <c r="C33" s="255">
        <v>69989.890350000001</v>
      </c>
      <c r="D33" s="255">
        <v>111063.19326</v>
      </c>
    </row>
    <row r="34" spans="1:4">
      <c r="A34" s="254" t="s">
        <v>33</v>
      </c>
      <c r="B34" s="255">
        <v>33553.287800000006</v>
      </c>
      <c r="C34" s="255">
        <v>22359.808719999994</v>
      </c>
      <c r="D34" s="255">
        <v>55913.096519999999</v>
      </c>
    </row>
    <row r="35" spans="1:4">
      <c r="A35" s="254" t="s">
        <v>1035</v>
      </c>
      <c r="B35" s="255">
        <v>7520.0151099999994</v>
      </c>
      <c r="C35" s="255">
        <v>47630.081630000001</v>
      </c>
      <c r="D35" s="255">
        <v>55150.096740000001</v>
      </c>
    </row>
    <row r="36" spans="1:4">
      <c r="A36" s="17" t="s">
        <v>34</v>
      </c>
      <c r="B36" s="255">
        <v>639836.50436000002</v>
      </c>
      <c r="C36" s="255">
        <v>53444.978720000006</v>
      </c>
      <c r="D36" s="255">
        <v>693281.48308000003</v>
      </c>
    </row>
    <row r="37" spans="1:4">
      <c r="A37" s="11" t="s">
        <v>35</v>
      </c>
      <c r="B37" s="255">
        <v>139331.56679999997</v>
      </c>
      <c r="C37" s="255">
        <v>4645.59573</v>
      </c>
      <c r="D37" s="255">
        <v>143977.16252999997</v>
      </c>
    </row>
    <row r="38" spans="1:4">
      <c r="A38" s="254" t="s">
        <v>36</v>
      </c>
      <c r="B38" s="255">
        <v>314993.21453999996</v>
      </c>
      <c r="C38" s="255">
        <v>23547.568210000001</v>
      </c>
      <c r="D38" s="255">
        <v>338540.78274999995</v>
      </c>
    </row>
    <row r="39" spans="1:4">
      <c r="A39" s="254" t="s">
        <v>37</v>
      </c>
      <c r="B39" s="255">
        <v>712.92849000000001</v>
      </c>
      <c r="C39" s="255">
        <v>14.413680000000001</v>
      </c>
      <c r="D39" s="255">
        <v>727.34217000000001</v>
      </c>
    </row>
    <row r="40" spans="1:4">
      <c r="A40" s="254" t="s">
        <v>38</v>
      </c>
      <c r="B40" s="255">
        <v>3022.9286699999998</v>
      </c>
      <c r="C40" s="255">
        <v>74.958679999999987</v>
      </c>
      <c r="D40" s="255">
        <v>3097.88735</v>
      </c>
    </row>
    <row r="41" spans="1:4">
      <c r="A41" s="254" t="s">
        <v>39</v>
      </c>
      <c r="B41" s="255">
        <v>0</v>
      </c>
      <c r="C41" s="255">
        <v>0</v>
      </c>
      <c r="D41" s="255">
        <v>0</v>
      </c>
    </row>
    <row r="42" spans="1:4">
      <c r="A42" s="12" t="s">
        <v>40</v>
      </c>
      <c r="B42" s="255">
        <v>115.52064999999999</v>
      </c>
      <c r="C42" s="255">
        <v>0</v>
      </c>
      <c r="D42" s="255">
        <v>115.52064999999999</v>
      </c>
    </row>
    <row r="43" spans="1:4">
      <c r="A43" s="11" t="s">
        <v>41</v>
      </c>
      <c r="B43" s="255">
        <v>58096.559339999993</v>
      </c>
      <c r="C43" s="255">
        <v>8901.0156300000017</v>
      </c>
      <c r="D43" s="255">
        <v>66997.574969999987</v>
      </c>
    </row>
    <row r="44" spans="1:4">
      <c r="A44" s="254" t="s">
        <v>42</v>
      </c>
      <c r="B44" s="255">
        <v>121850.25668000001</v>
      </c>
      <c r="C44" s="255">
        <v>16121.652830000001</v>
      </c>
      <c r="D44" s="255">
        <v>137971.90951</v>
      </c>
    </row>
    <row r="45" spans="1:4">
      <c r="A45" s="254" t="s">
        <v>43</v>
      </c>
      <c r="B45" s="255">
        <v>478.21954999999997</v>
      </c>
      <c r="C45" s="255">
        <v>70.424869999999999</v>
      </c>
      <c r="D45" s="255">
        <v>548.64441999999997</v>
      </c>
    </row>
    <row r="46" spans="1:4">
      <c r="A46" s="254" t="s">
        <v>44</v>
      </c>
      <c r="B46" s="255">
        <v>1188.7117599999999</v>
      </c>
      <c r="C46" s="255">
        <v>69.34908999999999</v>
      </c>
      <c r="D46" s="255">
        <v>1258.0608499999998</v>
      </c>
    </row>
    <row r="47" spans="1:4">
      <c r="A47" s="254" t="s">
        <v>45</v>
      </c>
      <c r="B47" s="255">
        <v>0</v>
      </c>
      <c r="C47" s="255">
        <v>0</v>
      </c>
      <c r="D47" s="255">
        <v>0</v>
      </c>
    </row>
    <row r="48" spans="1:4">
      <c r="A48" s="12" t="s">
        <v>46</v>
      </c>
      <c r="B48" s="255">
        <v>46.597879999999996</v>
      </c>
      <c r="C48" s="255">
        <v>0</v>
      </c>
      <c r="D48" s="255">
        <v>46.597879999999996</v>
      </c>
    </row>
    <row r="49" spans="1:4">
      <c r="A49" s="55" t="s">
        <v>47</v>
      </c>
      <c r="B49" s="255">
        <v>-196412.34623</v>
      </c>
      <c r="C49" s="255">
        <v>-67410.265050000002</v>
      </c>
      <c r="D49" s="255">
        <v>-263822.61128000001</v>
      </c>
    </row>
    <row r="50" spans="1:4">
      <c r="A50" s="254" t="s">
        <v>48</v>
      </c>
      <c r="B50" s="255">
        <v>-17526.156709999999</v>
      </c>
      <c r="C50" s="255">
        <v>-1395.4043100000001</v>
      </c>
      <c r="D50" s="255">
        <v>-18921.561020000001</v>
      </c>
    </row>
    <row r="51" spans="1:4">
      <c r="A51" s="254" t="s">
        <v>49</v>
      </c>
      <c r="B51" s="255">
        <v>-8919.1539499999999</v>
      </c>
      <c r="C51" s="255">
        <v>-768.71463000000006</v>
      </c>
      <c r="D51" s="255">
        <v>-9687.8685800000003</v>
      </c>
    </row>
    <row r="52" spans="1:4">
      <c r="A52" s="254" t="s">
        <v>50</v>
      </c>
      <c r="B52" s="255">
        <v>-57328.81076</v>
      </c>
      <c r="C52" s="255">
        <v>-127.89887</v>
      </c>
      <c r="D52" s="255">
        <v>-57456.709629999998</v>
      </c>
    </row>
    <row r="53" spans="1:4">
      <c r="A53" s="254" t="s">
        <v>51</v>
      </c>
      <c r="B53" s="255">
        <v>-15515.378299999998</v>
      </c>
      <c r="C53" s="255">
        <v>-314.83636999999999</v>
      </c>
      <c r="D53" s="255">
        <v>-15830.214669999998</v>
      </c>
    </row>
    <row r="54" spans="1:4">
      <c r="A54" s="254" t="s">
        <v>52</v>
      </c>
      <c r="B54" s="255">
        <v>-24691.625509999998</v>
      </c>
      <c r="C54" s="255">
        <v>-13534.22112</v>
      </c>
      <c r="D54" s="255">
        <v>-38225.84663</v>
      </c>
    </row>
    <row r="55" spans="1:4">
      <c r="A55" s="254" t="s">
        <v>53</v>
      </c>
      <c r="B55" s="255">
        <v>-5311.0012999999999</v>
      </c>
      <c r="C55" s="255">
        <v>-28043.087909999998</v>
      </c>
      <c r="D55" s="255">
        <v>-33354.089209999998</v>
      </c>
    </row>
    <row r="56" spans="1:4">
      <c r="A56" s="254" t="s">
        <v>54</v>
      </c>
      <c r="B56" s="255">
        <v>-55151.632310000001</v>
      </c>
      <c r="C56" s="255">
        <v>-20657.562480000001</v>
      </c>
      <c r="D56" s="255">
        <v>-75809.194790000009</v>
      </c>
    </row>
    <row r="57" spans="1:4">
      <c r="A57" s="254" t="s">
        <v>55</v>
      </c>
      <c r="B57" s="255">
        <v>-4834.2342099999996</v>
      </c>
      <c r="C57" s="255">
        <v>0</v>
      </c>
      <c r="D57" s="255">
        <v>-4834.2342099999996</v>
      </c>
    </row>
    <row r="58" spans="1:4">
      <c r="A58" s="254" t="s">
        <v>56</v>
      </c>
      <c r="B58" s="255">
        <v>0</v>
      </c>
      <c r="C58" s="255">
        <v>0</v>
      </c>
      <c r="D58" s="255">
        <v>0</v>
      </c>
    </row>
    <row r="59" spans="1:4">
      <c r="A59" s="254" t="s">
        <v>57</v>
      </c>
      <c r="B59" s="255">
        <v>0</v>
      </c>
      <c r="C59" s="255">
        <v>0</v>
      </c>
      <c r="D59" s="255">
        <v>0</v>
      </c>
    </row>
    <row r="60" spans="1:4">
      <c r="A60" s="254" t="s">
        <v>58</v>
      </c>
      <c r="B60" s="255">
        <v>0</v>
      </c>
      <c r="C60" s="255">
        <v>0</v>
      </c>
      <c r="D60" s="255">
        <v>0</v>
      </c>
    </row>
    <row r="61" spans="1:4">
      <c r="A61" s="254" t="s">
        <v>59</v>
      </c>
      <c r="B61" s="255">
        <v>0</v>
      </c>
      <c r="C61" s="255">
        <v>0</v>
      </c>
      <c r="D61" s="255">
        <v>0</v>
      </c>
    </row>
    <row r="62" spans="1:4">
      <c r="A62" s="254" t="s">
        <v>60</v>
      </c>
      <c r="B62" s="255">
        <v>-2479.76341</v>
      </c>
      <c r="C62" s="255">
        <v>-31.184560000000001</v>
      </c>
      <c r="D62" s="255">
        <v>-2510.9479700000002</v>
      </c>
    </row>
    <row r="63" spans="1:4">
      <c r="A63" s="254" t="s">
        <v>61</v>
      </c>
      <c r="B63" s="255">
        <v>-3405.2637500000001</v>
      </c>
      <c r="C63" s="255">
        <v>-315.06688000000003</v>
      </c>
      <c r="D63" s="255">
        <v>-3720.3306299999999</v>
      </c>
    </row>
    <row r="64" spans="1:4">
      <c r="A64" s="254" t="s">
        <v>62</v>
      </c>
      <c r="B64" s="255">
        <v>-800.25715000000002</v>
      </c>
      <c r="C64" s="255">
        <v>-330.29983000000004</v>
      </c>
      <c r="D64" s="255">
        <v>-1130.5569800000001</v>
      </c>
    </row>
    <row r="65" spans="1:4">
      <c r="A65" s="254" t="s">
        <v>63</v>
      </c>
      <c r="B65" s="255">
        <v>-449.06887</v>
      </c>
      <c r="C65" s="255">
        <v>-1891.9880900000001</v>
      </c>
      <c r="D65" s="255">
        <v>-2341.0569599999999</v>
      </c>
    </row>
    <row r="66" spans="1:4">
      <c r="A66" s="10" t="s">
        <v>64</v>
      </c>
      <c r="B66" s="257">
        <v>110996.52129000002</v>
      </c>
      <c r="C66" s="257">
        <v>4264.107</v>
      </c>
      <c r="D66" s="257">
        <v>115260.62829000002</v>
      </c>
    </row>
    <row r="67" spans="1:4">
      <c r="A67" s="254" t="s">
        <v>65</v>
      </c>
      <c r="B67" s="255">
        <v>0</v>
      </c>
      <c r="C67" s="255">
        <v>0</v>
      </c>
      <c r="D67" s="255">
        <v>0</v>
      </c>
    </row>
    <row r="68" spans="1:4">
      <c r="A68" s="254" t="s">
        <v>66</v>
      </c>
      <c r="B68" s="255">
        <v>10337.830830000001</v>
      </c>
      <c r="C68" s="255">
        <v>540.42816000000005</v>
      </c>
      <c r="D68" s="255">
        <v>10878.25899</v>
      </c>
    </row>
    <row r="69" spans="1:4">
      <c r="A69" s="254" t="s">
        <v>67</v>
      </c>
      <c r="B69" s="255">
        <v>100658.69046000001</v>
      </c>
      <c r="C69" s="255">
        <v>3723.67884</v>
      </c>
      <c r="D69" s="255">
        <v>104382.36930000001</v>
      </c>
    </row>
    <row r="70" spans="1:4">
      <c r="A70" s="254" t="s">
        <v>68</v>
      </c>
      <c r="B70" s="255">
        <v>0</v>
      </c>
      <c r="C70" s="255">
        <v>0</v>
      </c>
      <c r="D70" s="255">
        <v>0</v>
      </c>
    </row>
    <row r="71" spans="1:4">
      <c r="A71" s="254" t="s">
        <v>69</v>
      </c>
      <c r="B71" s="255">
        <v>0</v>
      </c>
      <c r="C71" s="255">
        <v>0</v>
      </c>
      <c r="D71" s="255">
        <v>0</v>
      </c>
    </row>
    <row r="72" spans="1:4">
      <c r="A72" s="10" t="s">
        <v>70</v>
      </c>
      <c r="B72" s="257">
        <v>846.80711999999949</v>
      </c>
      <c r="C72" s="257">
        <v>817.97575999999935</v>
      </c>
      <c r="D72" s="257">
        <v>1664.7828799999988</v>
      </c>
    </row>
    <row r="73" spans="1:4">
      <c r="A73" s="254" t="s">
        <v>71</v>
      </c>
      <c r="B73" s="255">
        <v>0</v>
      </c>
      <c r="C73" s="255">
        <v>0</v>
      </c>
      <c r="D73" s="255">
        <v>0</v>
      </c>
    </row>
    <row r="74" spans="1:4">
      <c r="A74" s="254" t="s">
        <v>72</v>
      </c>
      <c r="B74" s="255">
        <v>6944.2085999999999</v>
      </c>
      <c r="C74" s="255">
        <v>5549.4174599999997</v>
      </c>
      <c r="D74" s="255">
        <v>12493.626059999999</v>
      </c>
    </row>
    <row r="75" spans="1:4">
      <c r="A75" s="254" t="s">
        <v>73</v>
      </c>
      <c r="B75" s="255">
        <v>0</v>
      </c>
      <c r="C75" s="255">
        <v>0</v>
      </c>
      <c r="D75" s="255">
        <v>0</v>
      </c>
    </row>
    <row r="76" spans="1:4">
      <c r="A76" s="254" t="s">
        <v>74</v>
      </c>
      <c r="B76" s="255">
        <v>50</v>
      </c>
      <c r="C76" s="255">
        <v>0</v>
      </c>
      <c r="D76" s="255">
        <v>50</v>
      </c>
    </row>
    <row r="77" spans="1:4">
      <c r="A77" s="254" t="s">
        <v>75</v>
      </c>
      <c r="B77" s="255">
        <v>-6147.4014800000004</v>
      </c>
      <c r="C77" s="255">
        <v>-4731.4417000000003</v>
      </c>
      <c r="D77" s="255">
        <v>-10878.84318</v>
      </c>
    </row>
    <row r="78" spans="1:4">
      <c r="A78" s="10" t="s">
        <v>76</v>
      </c>
      <c r="B78" s="257">
        <v>373318.26616</v>
      </c>
      <c r="C78" s="257">
        <v>43248.589509999998</v>
      </c>
      <c r="D78" s="257">
        <v>416566.85567000002</v>
      </c>
    </row>
    <row r="79" spans="1:4">
      <c r="A79" s="254" t="s">
        <v>19</v>
      </c>
      <c r="B79" s="255">
        <v>0</v>
      </c>
      <c r="C79" s="255">
        <v>0</v>
      </c>
      <c r="D79" s="255">
        <v>0</v>
      </c>
    </row>
    <row r="80" spans="1:4">
      <c r="A80" s="254" t="s">
        <v>20</v>
      </c>
      <c r="B80" s="255">
        <v>1000</v>
      </c>
      <c r="C80" s="255">
        <v>0</v>
      </c>
      <c r="D80" s="255">
        <v>1000</v>
      </c>
    </row>
    <row r="81" spans="1:4">
      <c r="A81" s="254" t="s">
        <v>21</v>
      </c>
      <c r="B81" s="255">
        <v>13720</v>
      </c>
      <c r="C81" s="255">
        <v>0</v>
      </c>
      <c r="D81" s="255">
        <v>13720</v>
      </c>
    </row>
    <row r="82" spans="1:4">
      <c r="A82" s="254" t="s">
        <v>22</v>
      </c>
      <c r="B82" s="255">
        <v>0</v>
      </c>
      <c r="C82" s="255">
        <v>0</v>
      </c>
      <c r="D82" s="255">
        <v>0</v>
      </c>
    </row>
    <row r="83" spans="1:4">
      <c r="A83" s="254" t="s">
        <v>77</v>
      </c>
      <c r="B83" s="255">
        <v>485.54367999999999</v>
      </c>
      <c r="C83" s="255">
        <v>0</v>
      </c>
      <c r="D83" s="255">
        <v>485.54367999999999</v>
      </c>
    </row>
    <row r="84" spans="1:4">
      <c r="A84" s="254" t="s">
        <v>23</v>
      </c>
      <c r="B84" s="255">
        <v>33352.592079999995</v>
      </c>
      <c r="C84" s="255">
        <v>213.346</v>
      </c>
      <c r="D84" s="255">
        <v>33565.938079999993</v>
      </c>
    </row>
    <row r="85" spans="1:4">
      <c r="A85" s="254" t="s">
        <v>24</v>
      </c>
      <c r="B85" s="255">
        <v>325311.52841000003</v>
      </c>
      <c r="C85" s="255">
        <v>43189.641530000001</v>
      </c>
      <c r="D85" s="255">
        <v>368501.16994000005</v>
      </c>
    </row>
    <row r="86" spans="1:4">
      <c r="A86" s="254" t="s">
        <v>78</v>
      </c>
      <c r="B86" s="255">
        <v>671.77221999999995</v>
      </c>
      <c r="C86" s="255">
        <v>0</v>
      </c>
      <c r="D86" s="255">
        <v>671.77221999999995</v>
      </c>
    </row>
    <row r="87" spans="1:4">
      <c r="A87" s="254" t="s">
        <v>79</v>
      </c>
      <c r="B87" s="255">
        <v>-1223.1702299999999</v>
      </c>
      <c r="C87" s="255">
        <v>-154.39802</v>
      </c>
      <c r="D87" s="255">
        <v>-1377.56825</v>
      </c>
    </row>
    <row r="88" spans="1:4">
      <c r="A88" s="10" t="s">
        <v>80</v>
      </c>
      <c r="B88" s="257">
        <v>116352.49089999999</v>
      </c>
      <c r="C88" s="257">
        <v>11033.43333</v>
      </c>
      <c r="D88" s="257">
        <v>127385.92422999999</v>
      </c>
    </row>
    <row r="89" spans="1:4">
      <c r="A89" s="254" t="s">
        <v>81</v>
      </c>
      <c r="B89" s="255">
        <v>23500.36</v>
      </c>
      <c r="C89" s="255">
        <v>3875.84</v>
      </c>
      <c r="D89" s="255">
        <v>27376.2</v>
      </c>
    </row>
    <row r="90" spans="1:4">
      <c r="A90" s="254" t="s">
        <v>82</v>
      </c>
      <c r="B90" s="255">
        <v>75696.130900000004</v>
      </c>
      <c r="C90" s="255">
        <v>6047.4994399999996</v>
      </c>
      <c r="D90" s="255">
        <v>81743.630340000003</v>
      </c>
    </row>
    <row r="91" spans="1:4">
      <c r="A91" s="254" t="s">
        <v>83</v>
      </c>
      <c r="B91" s="255">
        <v>5484.6661599999998</v>
      </c>
      <c r="C91" s="255">
        <v>309.08861999999965</v>
      </c>
      <c r="D91" s="255">
        <v>5793.7547799999993</v>
      </c>
    </row>
    <row r="92" spans="1:4">
      <c r="A92" s="254" t="s">
        <v>84</v>
      </c>
      <c r="B92" s="255">
        <v>3358.6560999999997</v>
      </c>
      <c r="C92" s="255">
        <v>337.12698</v>
      </c>
      <c r="D92" s="255">
        <v>3695.7830799999997</v>
      </c>
    </row>
    <row r="93" spans="1:4">
      <c r="A93" s="254" t="s">
        <v>85</v>
      </c>
      <c r="B93" s="255">
        <v>6020.3121200000051</v>
      </c>
      <c r="C93" s="255">
        <v>447.3664299999997</v>
      </c>
      <c r="D93" s="255">
        <v>6467.6785500000051</v>
      </c>
    </row>
    <row r="94" spans="1:4">
      <c r="A94" s="254" t="s">
        <v>86</v>
      </c>
      <c r="B94" s="255">
        <v>1318.695200000001</v>
      </c>
      <c r="C94" s="255">
        <v>1.2999999999999999E-2</v>
      </c>
      <c r="D94" s="255">
        <v>1318.7082000000009</v>
      </c>
    </row>
    <row r="95" spans="1:4">
      <c r="A95" s="254" t="s">
        <v>87</v>
      </c>
      <c r="B95" s="255">
        <v>973.67042000000004</v>
      </c>
      <c r="C95" s="255">
        <v>16.498860000000001</v>
      </c>
      <c r="D95" s="255">
        <v>990.16928000000007</v>
      </c>
    </row>
    <row r="96" spans="1:4">
      <c r="A96" s="254" t="s">
        <v>88</v>
      </c>
      <c r="B96" s="255">
        <v>0</v>
      </c>
      <c r="C96" s="255">
        <v>0</v>
      </c>
      <c r="D96" s="255">
        <v>0</v>
      </c>
    </row>
    <row r="97" spans="1:4">
      <c r="A97" s="254" t="s">
        <v>89</v>
      </c>
      <c r="B97" s="255">
        <v>0</v>
      </c>
      <c r="C97" s="255">
        <v>0</v>
      </c>
      <c r="D97" s="255">
        <v>0</v>
      </c>
    </row>
    <row r="98" spans="1:4">
      <c r="A98" s="10" t="s">
        <v>90</v>
      </c>
      <c r="B98" s="257">
        <v>6482.6399099999999</v>
      </c>
      <c r="C98" s="257">
        <v>865.76244999999994</v>
      </c>
      <c r="D98" s="257">
        <v>7348.40236</v>
      </c>
    </row>
    <row r="99" spans="1:4">
      <c r="A99" s="254" t="s">
        <v>91</v>
      </c>
      <c r="B99" s="255">
        <v>2425.5106600000004</v>
      </c>
      <c r="C99" s="255">
        <v>400.63245000000001</v>
      </c>
      <c r="D99" s="255">
        <v>2826.1431100000004</v>
      </c>
    </row>
    <row r="100" spans="1:4">
      <c r="A100" s="254" t="s">
        <v>92</v>
      </c>
      <c r="B100" s="255">
        <v>1757.44019</v>
      </c>
      <c r="C100" s="255">
        <v>197.88</v>
      </c>
      <c r="D100" s="255">
        <v>1955.3201899999999</v>
      </c>
    </row>
    <row r="101" spans="1:4">
      <c r="A101" s="254" t="s">
        <v>93</v>
      </c>
      <c r="B101" s="255">
        <v>556.57758000000001</v>
      </c>
      <c r="C101" s="255">
        <v>0</v>
      </c>
      <c r="D101" s="255">
        <v>556.57758000000001</v>
      </c>
    </row>
    <row r="102" spans="1:4">
      <c r="A102" s="254" t="s">
        <v>94</v>
      </c>
      <c r="B102" s="255">
        <v>1755.63906</v>
      </c>
      <c r="C102" s="255">
        <v>267.25</v>
      </c>
      <c r="D102" s="255">
        <v>2022.88906</v>
      </c>
    </row>
    <row r="103" spans="1:4">
      <c r="A103" s="12" t="s">
        <v>95</v>
      </c>
      <c r="B103" s="255">
        <v>-12.52758</v>
      </c>
      <c r="C103" s="255">
        <v>0</v>
      </c>
      <c r="D103" s="255">
        <v>-12.52758</v>
      </c>
    </row>
    <row r="104" spans="1:4">
      <c r="A104" s="10" t="s">
        <v>96</v>
      </c>
      <c r="B104" s="257">
        <v>0</v>
      </c>
      <c r="C104" s="257">
        <v>0</v>
      </c>
      <c r="D104" s="257">
        <v>0</v>
      </c>
    </row>
    <row r="105" spans="1:4">
      <c r="A105" s="254" t="s">
        <v>97</v>
      </c>
      <c r="B105" s="255">
        <v>0</v>
      </c>
      <c r="C105" s="255">
        <v>0</v>
      </c>
      <c r="D105" s="255">
        <v>0</v>
      </c>
    </row>
    <row r="106" spans="1:4">
      <c r="A106" s="254" t="s">
        <v>98</v>
      </c>
      <c r="B106" s="255">
        <v>0</v>
      </c>
      <c r="C106" s="255">
        <v>0</v>
      </c>
      <c r="D106" s="255">
        <v>0</v>
      </c>
    </row>
    <row r="107" spans="1:4">
      <c r="A107" s="254" t="s">
        <v>99</v>
      </c>
      <c r="B107" s="255">
        <v>0</v>
      </c>
      <c r="C107" s="255">
        <v>0</v>
      </c>
      <c r="D107" s="255">
        <v>0</v>
      </c>
    </row>
    <row r="108" spans="1:4">
      <c r="A108" s="254" t="s">
        <v>100</v>
      </c>
      <c r="B108" s="255">
        <v>0</v>
      </c>
      <c r="C108" s="255">
        <v>0</v>
      </c>
      <c r="D108" s="255">
        <v>0</v>
      </c>
    </row>
    <row r="109" spans="1:4">
      <c r="A109" s="254" t="s">
        <v>101</v>
      </c>
      <c r="B109" s="255">
        <v>0</v>
      </c>
      <c r="C109" s="255">
        <v>0</v>
      </c>
      <c r="D109" s="255">
        <v>0</v>
      </c>
    </row>
    <row r="110" spans="1:4">
      <c r="A110" s="254" t="s">
        <v>102</v>
      </c>
      <c r="B110" s="255">
        <v>0</v>
      </c>
      <c r="C110" s="255">
        <v>0</v>
      </c>
      <c r="D110" s="255">
        <v>0</v>
      </c>
    </row>
    <row r="111" spans="1:4">
      <c r="A111" s="10" t="s">
        <v>103</v>
      </c>
      <c r="B111" s="257">
        <v>5132326.8891799999</v>
      </c>
      <c r="C111" s="257">
        <v>588008.10969999991</v>
      </c>
      <c r="D111" s="257">
        <v>5720334.9988799999</v>
      </c>
    </row>
    <row r="112" spans="1:4">
      <c r="A112" s="10" t="s">
        <v>104</v>
      </c>
      <c r="B112" s="257">
        <v>3499461.4792300002</v>
      </c>
      <c r="C112" s="257">
        <v>464847.28225000005</v>
      </c>
      <c r="D112" s="257">
        <v>3964308.7614800003</v>
      </c>
    </row>
    <row r="113" spans="1:4">
      <c r="A113" s="254" t="s">
        <v>105</v>
      </c>
      <c r="B113" s="255">
        <v>124087.18576000001</v>
      </c>
      <c r="C113" s="255">
        <v>9491.4536200000002</v>
      </c>
      <c r="D113" s="255">
        <v>133578.63938000001</v>
      </c>
    </row>
    <row r="114" spans="1:4">
      <c r="A114" s="254" t="s">
        <v>106</v>
      </c>
      <c r="B114" s="255">
        <v>123159.19677000001</v>
      </c>
      <c r="C114" s="255">
        <v>9397.6407199999994</v>
      </c>
      <c r="D114" s="255">
        <v>132556.83749000001</v>
      </c>
    </row>
    <row r="115" spans="1:4">
      <c r="A115" s="254" t="s">
        <v>107</v>
      </c>
      <c r="B115" s="255">
        <v>927.98898999999994</v>
      </c>
      <c r="C115" s="255">
        <v>93.812899999999999</v>
      </c>
      <c r="D115" s="255">
        <v>1021.80189</v>
      </c>
    </row>
    <row r="116" spans="1:4">
      <c r="A116" s="254" t="s">
        <v>108</v>
      </c>
      <c r="B116" s="255">
        <v>797963.46194000018</v>
      </c>
      <c r="C116" s="255">
        <v>171165.81277000005</v>
      </c>
      <c r="D116" s="255">
        <v>969129.27471000026</v>
      </c>
    </row>
    <row r="117" spans="1:4">
      <c r="A117" s="254" t="s">
        <v>109</v>
      </c>
      <c r="B117" s="255">
        <v>16.84243</v>
      </c>
      <c r="C117" s="255">
        <v>0</v>
      </c>
      <c r="D117" s="255">
        <v>16.84243</v>
      </c>
    </row>
    <row r="118" spans="1:4">
      <c r="A118" s="11" t="s">
        <v>110</v>
      </c>
      <c r="B118" s="255">
        <v>3.1297800000000002</v>
      </c>
      <c r="C118" s="255">
        <v>0</v>
      </c>
      <c r="D118" s="255">
        <v>3.1297800000000002</v>
      </c>
    </row>
    <row r="119" spans="1:4">
      <c r="A119" s="12" t="s">
        <v>111</v>
      </c>
      <c r="B119" s="255">
        <v>13.71265</v>
      </c>
      <c r="C119" s="255">
        <v>0</v>
      </c>
      <c r="D119" s="255">
        <v>13.71265</v>
      </c>
    </row>
    <row r="120" spans="1:4">
      <c r="A120" s="12" t="s">
        <v>112</v>
      </c>
      <c r="B120" s="255">
        <v>0</v>
      </c>
      <c r="C120" s="255">
        <v>0</v>
      </c>
      <c r="D120" s="255">
        <v>0</v>
      </c>
    </row>
    <row r="121" spans="1:4">
      <c r="A121" s="12" t="s">
        <v>113</v>
      </c>
      <c r="B121" s="255">
        <v>0</v>
      </c>
      <c r="C121" s="255">
        <v>0</v>
      </c>
      <c r="D121" s="255">
        <v>0</v>
      </c>
    </row>
    <row r="122" spans="1:4">
      <c r="A122" s="12" t="s">
        <v>114</v>
      </c>
      <c r="B122" s="255">
        <v>0</v>
      </c>
      <c r="C122" s="255">
        <v>0</v>
      </c>
      <c r="D122" s="255">
        <v>0</v>
      </c>
    </row>
    <row r="123" spans="1:4">
      <c r="A123" s="12" t="s">
        <v>115</v>
      </c>
      <c r="B123" s="255">
        <v>0</v>
      </c>
      <c r="C123" s="255">
        <v>0</v>
      </c>
      <c r="D123" s="255">
        <v>0</v>
      </c>
    </row>
    <row r="124" spans="1:4">
      <c r="A124" s="13" t="s">
        <v>116</v>
      </c>
      <c r="B124" s="255">
        <v>0</v>
      </c>
      <c r="C124" s="255">
        <v>0</v>
      </c>
      <c r="D124" s="255">
        <v>0</v>
      </c>
    </row>
    <row r="125" spans="1:4">
      <c r="A125" s="14" t="s">
        <v>117</v>
      </c>
      <c r="B125" s="255">
        <v>0</v>
      </c>
      <c r="C125" s="255">
        <v>0</v>
      </c>
      <c r="D125" s="255">
        <v>0</v>
      </c>
    </row>
    <row r="126" spans="1:4">
      <c r="A126" s="15" t="s">
        <v>118</v>
      </c>
      <c r="B126" s="255">
        <v>17363.13696</v>
      </c>
      <c r="C126" s="255">
        <v>38532.277070000004</v>
      </c>
      <c r="D126" s="255">
        <v>55895.41403</v>
      </c>
    </row>
    <row r="127" spans="1:4">
      <c r="A127" s="254" t="s">
        <v>119</v>
      </c>
      <c r="B127" s="255">
        <v>2302632.3058500001</v>
      </c>
      <c r="C127" s="255">
        <v>225027.67087999999</v>
      </c>
      <c r="D127" s="255">
        <v>2527659.9767300002</v>
      </c>
    </row>
    <row r="128" spans="1:4">
      <c r="A128" s="254" t="s">
        <v>120</v>
      </c>
      <c r="B128" s="255">
        <v>257398.54629000003</v>
      </c>
      <c r="C128" s="255">
        <v>20630.067910000002</v>
      </c>
      <c r="D128" s="255">
        <v>278028.61420000001</v>
      </c>
    </row>
    <row r="129" spans="1:4">
      <c r="A129" s="10" t="s">
        <v>121</v>
      </c>
      <c r="B129" s="257">
        <v>0.35281000000000001</v>
      </c>
      <c r="C129" s="257">
        <v>0</v>
      </c>
      <c r="D129" s="257">
        <v>0.35281000000000001</v>
      </c>
    </row>
    <row r="130" spans="1:4">
      <c r="A130" s="10" t="s">
        <v>122</v>
      </c>
      <c r="B130" s="257">
        <v>197506.55644999997</v>
      </c>
      <c r="C130" s="257">
        <v>45479.498169999999</v>
      </c>
      <c r="D130" s="257">
        <v>242986.05461999998</v>
      </c>
    </row>
    <row r="131" spans="1:4">
      <c r="A131" s="254" t="s">
        <v>123</v>
      </c>
      <c r="B131" s="255">
        <v>0</v>
      </c>
      <c r="C131" s="255">
        <v>0</v>
      </c>
      <c r="D131" s="255">
        <v>0</v>
      </c>
    </row>
    <row r="132" spans="1:4">
      <c r="A132" s="254" t="s">
        <v>124</v>
      </c>
      <c r="B132" s="255">
        <v>197506.55644999997</v>
      </c>
      <c r="C132" s="255">
        <v>47.28331</v>
      </c>
      <c r="D132" s="255">
        <v>197553.83975999997</v>
      </c>
    </row>
    <row r="133" spans="1:4">
      <c r="A133" s="254" t="s">
        <v>125</v>
      </c>
      <c r="B133" s="255">
        <v>0</v>
      </c>
      <c r="C133" s="255">
        <v>0</v>
      </c>
      <c r="D133" s="255">
        <v>0</v>
      </c>
    </row>
    <row r="134" spans="1:4">
      <c r="A134" s="254" t="s">
        <v>126</v>
      </c>
      <c r="B134" s="255">
        <v>0</v>
      </c>
      <c r="C134" s="255">
        <v>0</v>
      </c>
      <c r="D134" s="255">
        <v>0</v>
      </c>
    </row>
    <row r="135" spans="1:4">
      <c r="A135" s="254" t="s">
        <v>127</v>
      </c>
      <c r="B135" s="255">
        <v>0</v>
      </c>
      <c r="C135" s="255">
        <v>39500</v>
      </c>
      <c r="D135" s="255">
        <v>39500</v>
      </c>
    </row>
    <row r="136" spans="1:4">
      <c r="A136" s="254" t="s">
        <v>128</v>
      </c>
      <c r="B136" s="255">
        <v>0</v>
      </c>
      <c r="C136" s="255">
        <v>5932.21486</v>
      </c>
      <c r="D136" s="255">
        <v>5932.21486</v>
      </c>
    </row>
    <row r="137" spans="1:4">
      <c r="A137" s="10" t="s">
        <v>129</v>
      </c>
      <c r="B137" s="257">
        <v>1106131.6141600001</v>
      </c>
      <c r="C137" s="257">
        <v>65265.289159999993</v>
      </c>
      <c r="D137" s="257">
        <v>1171396.90332</v>
      </c>
    </row>
    <row r="138" spans="1:4">
      <c r="A138" s="254" t="s">
        <v>130</v>
      </c>
      <c r="B138" s="255">
        <v>22834.774679999995</v>
      </c>
      <c r="C138" s="255">
        <v>2.0262699999999998</v>
      </c>
      <c r="D138" s="255">
        <v>22836.800949999993</v>
      </c>
    </row>
    <row r="139" spans="1:4">
      <c r="A139" s="254" t="s">
        <v>131</v>
      </c>
      <c r="B139" s="255">
        <v>286193.25708000007</v>
      </c>
      <c r="C139" s="255">
        <v>42000</v>
      </c>
      <c r="D139" s="255">
        <v>328193.25708000007</v>
      </c>
    </row>
    <row r="140" spans="1:4">
      <c r="A140" s="254" t="s">
        <v>132</v>
      </c>
      <c r="B140" s="255">
        <v>0</v>
      </c>
      <c r="C140" s="255">
        <v>0</v>
      </c>
      <c r="D140" s="255">
        <v>0</v>
      </c>
    </row>
    <row r="141" spans="1:4">
      <c r="A141" s="254" t="s">
        <v>133</v>
      </c>
      <c r="B141" s="255">
        <v>107812.09925</v>
      </c>
      <c r="C141" s="255">
        <v>15485.226559999999</v>
      </c>
      <c r="D141" s="255">
        <v>123297.32580999999</v>
      </c>
    </row>
    <row r="142" spans="1:4">
      <c r="A142" s="8" t="s">
        <v>134</v>
      </c>
      <c r="B142" s="255">
        <v>588102.91919000004</v>
      </c>
      <c r="C142" s="255">
        <v>2271.63546</v>
      </c>
      <c r="D142" s="255">
        <v>590374.55465000006</v>
      </c>
    </row>
    <row r="143" spans="1:4">
      <c r="A143" s="254" t="s">
        <v>135</v>
      </c>
      <c r="B143" s="255">
        <v>0</v>
      </c>
      <c r="C143" s="255">
        <v>2766.2869000000001</v>
      </c>
      <c r="D143" s="255">
        <v>2766.2869000000001</v>
      </c>
    </row>
    <row r="144" spans="1:4">
      <c r="A144" s="254" t="s">
        <v>136</v>
      </c>
      <c r="B144" s="255">
        <v>84182.0098</v>
      </c>
      <c r="C144" s="255">
        <v>0</v>
      </c>
      <c r="D144" s="255">
        <v>84182.0098</v>
      </c>
    </row>
    <row r="145" spans="1:4">
      <c r="A145" s="254" t="s">
        <v>137</v>
      </c>
      <c r="B145" s="255">
        <v>17006.55416</v>
      </c>
      <c r="C145" s="255">
        <v>2740.1139700000003</v>
      </c>
      <c r="D145" s="255">
        <v>19746.668129999998</v>
      </c>
    </row>
    <row r="146" spans="1:4">
      <c r="A146" s="10" t="s">
        <v>138</v>
      </c>
      <c r="B146" s="257">
        <v>166254.24757000004</v>
      </c>
      <c r="C146" s="257">
        <v>9423.8838300000007</v>
      </c>
      <c r="D146" s="257">
        <v>175678.13140000004</v>
      </c>
    </row>
    <row r="147" spans="1:4">
      <c r="A147" s="254" t="s">
        <v>65</v>
      </c>
      <c r="B147" s="255">
        <v>73631.083240000007</v>
      </c>
      <c r="C147" s="255">
        <v>168.05375000000001</v>
      </c>
      <c r="D147" s="255">
        <v>73799.136990000014</v>
      </c>
    </row>
    <row r="148" spans="1:4">
      <c r="A148" s="254" t="s">
        <v>67</v>
      </c>
      <c r="B148" s="255">
        <v>46970.9375</v>
      </c>
      <c r="C148" s="255">
        <v>1196.0606700000001</v>
      </c>
      <c r="D148" s="255">
        <v>48166.998169999999</v>
      </c>
    </row>
    <row r="149" spans="1:4">
      <c r="A149" s="254" t="s">
        <v>139</v>
      </c>
      <c r="B149" s="255">
        <v>43371.602780000001</v>
      </c>
      <c r="C149" s="255">
        <v>6938.9941200000003</v>
      </c>
      <c r="D149" s="255">
        <v>50310.596900000004</v>
      </c>
    </row>
    <row r="150" spans="1:4">
      <c r="A150" s="254" t="s">
        <v>93</v>
      </c>
      <c r="B150" s="255">
        <v>2280.6240499999999</v>
      </c>
      <c r="C150" s="255">
        <v>1120.77529</v>
      </c>
      <c r="D150" s="255">
        <v>3401.3993399999999</v>
      </c>
    </row>
    <row r="151" spans="1:4">
      <c r="A151" s="254" t="s">
        <v>140</v>
      </c>
      <c r="B151" s="255">
        <v>0</v>
      </c>
      <c r="C151" s="255">
        <v>0</v>
      </c>
      <c r="D151" s="255">
        <v>0</v>
      </c>
    </row>
    <row r="152" spans="1:4">
      <c r="A152" s="10" t="s">
        <v>141</v>
      </c>
      <c r="B152" s="257">
        <v>51565.422779999994</v>
      </c>
      <c r="C152" s="257">
        <v>2992.1562900000004</v>
      </c>
      <c r="D152" s="257">
        <v>54557.579069999992</v>
      </c>
    </row>
    <row r="153" spans="1:4">
      <c r="A153" s="254" t="s">
        <v>142</v>
      </c>
      <c r="B153" s="255">
        <v>2289.97012</v>
      </c>
      <c r="C153" s="255">
        <v>117.1991</v>
      </c>
      <c r="D153" s="255">
        <v>2407.1692199999998</v>
      </c>
    </row>
    <row r="154" spans="1:4">
      <c r="A154" s="254" t="s">
        <v>143</v>
      </c>
      <c r="B154" s="255">
        <v>0</v>
      </c>
      <c r="C154" s="255">
        <v>0</v>
      </c>
      <c r="D154" s="255">
        <v>0</v>
      </c>
    </row>
    <row r="155" spans="1:4">
      <c r="A155" s="254" t="s">
        <v>144</v>
      </c>
      <c r="B155" s="255">
        <v>32491.527429999998</v>
      </c>
      <c r="C155" s="255">
        <v>1437.4786000000001</v>
      </c>
      <c r="D155" s="255">
        <v>33929.006029999997</v>
      </c>
    </row>
    <row r="156" spans="1:4">
      <c r="A156" s="254" t="s">
        <v>145</v>
      </c>
      <c r="B156" s="255">
        <v>0</v>
      </c>
      <c r="C156" s="255">
        <v>0</v>
      </c>
      <c r="D156" s="255">
        <v>0</v>
      </c>
    </row>
    <row r="157" spans="1:4">
      <c r="A157" s="254" t="s">
        <v>146</v>
      </c>
      <c r="B157" s="255">
        <v>16783.925229999997</v>
      </c>
      <c r="C157" s="255">
        <v>1437.4785900000002</v>
      </c>
      <c r="D157" s="255">
        <v>18221.403819999996</v>
      </c>
    </row>
    <row r="158" spans="1:4">
      <c r="A158" s="254" t="s">
        <v>147</v>
      </c>
      <c r="B158" s="255">
        <v>0</v>
      </c>
      <c r="C158" s="255">
        <v>0</v>
      </c>
      <c r="D158" s="255">
        <v>0</v>
      </c>
    </row>
    <row r="159" spans="1:4">
      <c r="A159" s="10" t="s">
        <v>148</v>
      </c>
      <c r="B159" s="257">
        <v>20223.888879999999</v>
      </c>
      <c r="C159" s="257">
        <v>0</v>
      </c>
      <c r="D159" s="257">
        <v>20223.888879999999</v>
      </c>
    </row>
    <row r="160" spans="1:4">
      <c r="A160" s="254" t="s">
        <v>149</v>
      </c>
      <c r="B160" s="255">
        <v>20000</v>
      </c>
      <c r="C160" s="255">
        <v>0</v>
      </c>
      <c r="D160" s="255">
        <v>20000</v>
      </c>
    </row>
    <row r="161" spans="1:4">
      <c r="A161" s="254" t="s">
        <v>150</v>
      </c>
      <c r="B161" s="255">
        <v>0</v>
      </c>
      <c r="C161" s="255">
        <v>0</v>
      </c>
      <c r="D161" s="255">
        <v>0</v>
      </c>
    </row>
    <row r="162" spans="1:4">
      <c r="A162" s="8" t="s">
        <v>151</v>
      </c>
      <c r="B162" s="255">
        <v>0</v>
      </c>
      <c r="C162" s="255">
        <v>0</v>
      </c>
      <c r="D162" s="255">
        <v>0</v>
      </c>
    </row>
    <row r="163" spans="1:4">
      <c r="A163" s="254" t="s">
        <v>152</v>
      </c>
      <c r="B163" s="255">
        <v>223.88888</v>
      </c>
      <c r="C163" s="255">
        <v>0</v>
      </c>
      <c r="D163" s="255">
        <v>223.88888</v>
      </c>
    </row>
    <row r="164" spans="1:4">
      <c r="A164" s="10" t="s">
        <v>153</v>
      </c>
      <c r="B164" s="257">
        <v>91183.327300000004</v>
      </c>
      <c r="C164" s="257">
        <v>0</v>
      </c>
      <c r="D164" s="257">
        <v>91183.327300000004</v>
      </c>
    </row>
    <row r="165" spans="1:4">
      <c r="A165" s="254" t="s">
        <v>154</v>
      </c>
      <c r="B165" s="255">
        <v>79898.006340000007</v>
      </c>
      <c r="C165" s="255">
        <v>0</v>
      </c>
      <c r="D165" s="255">
        <v>79898.006340000007</v>
      </c>
    </row>
    <row r="166" spans="1:4">
      <c r="A166" s="254" t="s">
        <v>155</v>
      </c>
      <c r="B166" s="255">
        <v>0</v>
      </c>
      <c r="C166" s="255">
        <v>0</v>
      </c>
      <c r="D166" s="255">
        <v>0</v>
      </c>
    </row>
    <row r="167" spans="1:4">
      <c r="A167" s="254" t="s">
        <v>156</v>
      </c>
      <c r="B167" s="255">
        <v>54.536999999999999</v>
      </c>
      <c r="C167" s="255">
        <v>0</v>
      </c>
      <c r="D167" s="255">
        <v>54.536999999999999</v>
      </c>
    </row>
    <row r="168" spans="1:4">
      <c r="A168" s="254" t="s">
        <v>157</v>
      </c>
      <c r="B168" s="255">
        <v>79843.469340000011</v>
      </c>
      <c r="C168" s="255">
        <v>0</v>
      </c>
      <c r="D168" s="255">
        <v>79843.469340000011</v>
      </c>
    </row>
    <row r="169" spans="1:4">
      <c r="A169" s="254" t="s">
        <v>158</v>
      </c>
      <c r="B169" s="255">
        <v>0</v>
      </c>
      <c r="C169" s="255">
        <v>0</v>
      </c>
      <c r="D169" s="255">
        <v>0</v>
      </c>
    </row>
    <row r="170" spans="1:4">
      <c r="A170" s="254" t="s">
        <v>159</v>
      </c>
      <c r="B170" s="255">
        <v>0</v>
      </c>
      <c r="C170" s="255">
        <v>0</v>
      </c>
      <c r="D170" s="255">
        <v>0</v>
      </c>
    </row>
    <row r="171" spans="1:4">
      <c r="A171" s="254" t="s">
        <v>160</v>
      </c>
      <c r="B171" s="255">
        <v>9030</v>
      </c>
      <c r="C171" s="255">
        <v>0</v>
      </c>
      <c r="D171" s="255">
        <v>9030</v>
      </c>
    </row>
    <row r="172" spans="1:4">
      <c r="A172" s="254" t="s">
        <v>161</v>
      </c>
      <c r="B172" s="255">
        <v>2255.32096</v>
      </c>
      <c r="C172" s="255">
        <v>0</v>
      </c>
      <c r="D172" s="255">
        <v>2255.32096</v>
      </c>
    </row>
    <row r="173" spans="1:4">
      <c r="A173" s="10" t="s">
        <v>162</v>
      </c>
      <c r="B173" s="257">
        <v>443152.00277000002</v>
      </c>
      <c r="C173" s="257">
        <v>50004.846109999999</v>
      </c>
      <c r="D173" s="257">
        <v>493156.84888000001</v>
      </c>
    </row>
    <row r="174" spans="1:4">
      <c r="A174" s="17" t="s">
        <v>163</v>
      </c>
      <c r="B174" s="255">
        <v>401948.2</v>
      </c>
      <c r="C174" s="255">
        <v>60937.2</v>
      </c>
      <c r="D174" s="255">
        <v>462885.4</v>
      </c>
    </row>
    <row r="175" spans="1:4">
      <c r="A175" s="254" t="s">
        <v>164</v>
      </c>
      <c r="B175" s="255">
        <v>401948.2</v>
      </c>
      <c r="C175" s="255">
        <v>60937.2</v>
      </c>
      <c r="D175" s="255">
        <v>462885.4</v>
      </c>
    </row>
    <row r="176" spans="1:4">
      <c r="A176" s="254" t="s">
        <v>165</v>
      </c>
      <c r="B176" s="255">
        <v>0</v>
      </c>
      <c r="C176" s="255">
        <v>0</v>
      </c>
      <c r="D176" s="255">
        <v>0</v>
      </c>
    </row>
    <row r="177" spans="1:4">
      <c r="A177" s="254" t="s">
        <v>166</v>
      </c>
      <c r="B177" s="255">
        <v>0</v>
      </c>
      <c r="C177" s="255">
        <v>0</v>
      </c>
      <c r="D177" s="255">
        <v>0</v>
      </c>
    </row>
    <row r="178" spans="1:4">
      <c r="A178" s="17" t="s">
        <v>167</v>
      </c>
      <c r="B178" s="255">
        <v>883.55043000000001</v>
      </c>
      <c r="C178" s="255">
        <v>53.625589999999995</v>
      </c>
      <c r="D178" s="255">
        <v>937.17601999999999</v>
      </c>
    </row>
    <row r="179" spans="1:4">
      <c r="A179" s="254" t="s">
        <v>168</v>
      </c>
      <c r="B179" s="255">
        <v>0</v>
      </c>
      <c r="C179" s="255">
        <v>0</v>
      </c>
      <c r="D179" s="255">
        <v>0</v>
      </c>
    </row>
    <row r="180" spans="1:4">
      <c r="A180" s="254" t="s">
        <v>169</v>
      </c>
      <c r="B180" s="255">
        <v>1.2645200000000001</v>
      </c>
      <c r="C180" s="255">
        <v>53.625589999999995</v>
      </c>
      <c r="D180" s="255">
        <v>54.890109999999993</v>
      </c>
    </row>
    <row r="181" spans="1:4">
      <c r="A181" s="254" t="s">
        <v>170</v>
      </c>
      <c r="B181" s="255">
        <v>882.28591000000006</v>
      </c>
      <c r="C181" s="255">
        <v>0</v>
      </c>
      <c r="D181" s="255">
        <v>882.28591000000006</v>
      </c>
    </row>
    <row r="182" spans="1:4">
      <c r="A182" s="17" t="s">
        <v>171</v>
      </c>
      <c r="B182" s="255">
        <v>0</v>
      </c>
      <c r="C182" s="255">
        <v>0</v>
      </c>
      <c r="D182" s="255">
        <v>0</v>
      </c>
    </row>
    <row r="183" spans="1:4">
      <c r="A183" s="254" t="s">
        <v>172</v>
      </c>
      <c r="B183" s="255">
        <v>0</v>
      </c>
      <c r="C183" s="255">
        <v>0</v>
      </c>
      <c r="D183" s="255">
        <v>0</v>
      </c>
    </row>
    <row r="184" spans="1:4">
      <c r="A184" s="17" t="s">
        <v>173</v>
      </c>
      <c r="B184" s="255">
        <v>45200.329869999994</v>
      </c>
      <c r="C184" s="255">
        <v>4507.8763600000002</v>
      </c>
      <c r="D184" s="255">
        <v>49708.206229999996</v>
      </c>
    </row>
    <row r="185" spans="1:4">
      <c r="A185" s="254" t="s">
        <v>174</v>
      </c>
      <c r="B185" s="255">
        <v>42257.232389999997</v>
      </c>
      <c r="C185" s="255">
        <v>4507.8763600000002</v>
      </c>
      <c r="D185" s="255">
        <v>46765.108749999999</v>
      </c>
    </row>
    <row r="186" spans="1:4">
      <c r="A186" s="254" t="s">
        <v>175</v>
      </c>
      <c r="B186" s="255">
        <v>2943.0974799999999</v>
      </c>
      <c r="C186" s="255">
        <v>0</v>
      </c>
      <c r="D186" s="255">
        <v>2943.0974799999999</v>
      </c>
    </row>
    <row r="187" spans="1:4">
      <c r="A187" s="254" t="s">
        <v>176</v>
      </c>
      <c r="B187" s="255">
        <v>0</v>
      </c>
      <c r="C187" s="255">
        <v>0</v>
      </c>
      <c r="D187" s="255">
        <v>0</v>
      </c>
    </row>
    <row r="188" spans="1:4">
      <c r="A188" s="17" t="s">
        <v>177</v>
      </c>
      <c r="B188" s="255">
        <v>-4880.0775300000005</v>
      </c>
      <c r="C188" s="255">
        <v>-15493.85584</v>
      </c>
      <c r="D188" s="255">
        <v>-20373.933369999999</v>
      </c>
    </row>
    <row r="189" spans="1:4">
      <c r="A189" s="254" t="s">
        <v>178</v>
      </c>
      <c r="B189" s="255">
        <v>0</v>
      </c>
      <c r="C189" s="255">
        <v>-7192.9835000000003</v>
      </c>
      <c r="D189" s="255">
        <v>-7192.9835000000003</v>
      </c>
    </row>
    <row r="190" spans="1:4">
      <c r="A190" s="56" t="s">
        <v>179</v>
      </c>
      <c r="B190" s="255">
        <v>-4880.0775300000005</v>
      </c>
      <c r="C190" s="255">
        <v>-8300.8723399999999</v>
      </c>
      <c r="D190" s="255">
        <v>-13180.94987</v>
      </c>
    </row>
    <row r="191" spans="1:4">
      <c r="A191" s="9" t="s">
        <v>180</v>
      </c>
      <c r="B191" s="257">
        <v>5575478.8919500001</v>
      </c>
      <c r="C191" s="257">
        <v>638012.95580999996</v>
      </c>
      <c r="D191" s="257">
        <v>6213491.8477600003</v>
      </c>
    </row>
    <row r="192" spans="1:4">
      <c r="A192" s="10" t="s">
        <v>181</v>
      </c>
      <c r="B192" s="257">
        <v>30067.931219999999</v>
      </c>
      <c r="C192" s="257">
        <v>43541.444159999999</v>
      </c>
      <c r="D192" s="257">
        <v>73609.375379999998</v>
      </c>
    </row>
    <row r="193" spans="1:4">
      <c r="A193" s="17" t="s">
        <v>182</v>
      </c>
      <c r="B193" s="255">
        <v>0</v>
      </c>
      <c r="C193" s="255">
        <v>0</v>
      </c>
      <c r="D193" s="255">
        <v>0</v>
      </c>
    </row>
    <row r="194" spans="1:4">
      <c r="A194" s="254" t="s">
        <v>183</v>
      </c>
      <c r="B194" s="255">
        <v>0</v>
      </c>
      <c r="C194" s="255">
        <v>0</v>
      </c>
      <c r="D194" s="255">
        <v>0</v>
      </c>
    </row>
    <row r="195" spans="1:4">
      <c r="A195" s="254" t="s">
        <v>184</v>
      </c>
      <c r="B195" s="255">
        <v>0</v>
      </c>
      <c r="C195" s="255">
        <v>0</v>
      </c>
      <c r="D195" s="255">
        <v>0</v>
      </c>
    </row>
    <row r="196" spans="1:4">
      <c r="A196" s="254" t="s">
        <v>185</v>
      </c>
      <c r="B196" s="255">
        <v>0</v>
      </c>
      <c r="C196" s="255">
        <v>0</v>
      </c>
      <c r="D196" s="255">
        <v>0</v>
      </c>
    </row>
    <row r="197" spans="1:4">
      <c r="A197" s="254" t="s">
        <v>186</v>
      </c>
      <c r="B197" s="255">
        <v>0</v>
      </c>
      <c r="C197" s="255">
        <v>0</v>
      </c>
      <c r="D197" s="255">
        <v>0</v>
      </c>
    </row>
    <row r="198" spans="1:4">
      <c r="A198" s="254" t="s">
        <v>187</v>
      </c>
      <c r="B198" s="255">
        <v>0</v>
      </c>
      <c r="C198" s="255">
        <v>0</v>
      </c>
      <c r="D198" s="255">
        <v>0</v>
      </c>
    </row>
    <row r="199" spans="1:4">
      <c r="A199" s="17" t="s">
        <v>188</v>
      </c>
      <c r="B199" s="255">
        <v>0</v>
      </c>
      <c r="C199" s="255">
        <v>40989.494070000001</v>
      </c>
      <c r="D199" s="255">
        <v>40989.494070000001</v>
      </c>
    </row>
    <row r="200" spans="1:4">
      <c r="A200" s="254" t="s">
        <v>189</v>
      </c>
      <c r="B200" s="255">
        <v>0</v>
      </c>
      <c r="C200" s="255">
        <v>0</v>
      </c>
      <c r="D200" s="255">
        <v>0</v>
      </c>
    </row>
    <row r="201" spans="1:4">
      <c r="A201" s="8" t="s">
        <v>190</v>
      </c>
      <c r="B201" s="255">
        <v>0</v>
      </c>
      <c r="C201" s="255">
        <v>0</v>
      </c>
      <c r="D201" s="255">
        <v>0</v>
      </c>
    </row>
    <row r="202" spans="1:4">
      <c r="A202" s="8" t="s">
        <v>191</v>
      </c>
      <c r="B202" s="255">
        <v>0</v>
      </c>
      <c r="C202" s="255">
        <v>74.564999999999998</v>
      </c>
      <c r="D202" s="255">
        <v>74.564999999999998</v>
      </c>
    </row>
    <row r="203" spans="1:4">
      <c r="A203" s="8" t="s">
        <v>192</v>
      </c>
      <c r="B203" s="255">
        <v>0</v>
      </c>
      <c r="C203" s="255">
        <v>0</v>
      </c>
      <c r="D203" s="255">
        <v>0</v>
      </c>
    </row>
    <row r="204" spans="1:4">
      <c r="A204" s="8" t="s">
        <v>193</v>
      </c>
      <c r="B204" s="255">
        <v>0</v>
      </c>
      <c r="C204" s="255">
        <v>40914.929069999998</v>
      </c>
      <c r="D204" s="255">
        <v>40914.929069999998</v>
      </c>
    </row>
    <row r="205" spans="1:4">
      <c r="A205" s="17" t="s">
        <v>194</v>
      </c>
      <c r="B205" s="255">
        <v>0</v>
      </c>
      <c r="C205" s="255">
        <v>0</v>
      </c>
      <c r="D205" s="255">
        <v>0</v>
      </c>
    </row>
    <row r="206" spans="1:4">
      <c r="A206" s="17" t="s">
        <v>195</v>
      </c>
      <c r="B206" s="255">
        <v>30067.931219999999</v>
      </c>
      <c r="C206" s="255">
        <v>2551.9500899999998</v>
      </c>
      <c r="D206" s="255">
        <v>32619.881309999997</v>
      </c>
    </row>
    <row r="207" spans="1:4">
      <c r="A207" s="254" t="s">
        <v>196</v>
      </c>
      <c r="B207" s="255">
        <v>0</v>
      </c>
      <c r="C207" s="255">
        <v>0</v>
      </c>
      <c r="D207" s="255">
        <v>0</v>
      </c>
    </row>
    <row r="208" spans="1:4">
      <c r="A208" s="254" t="s">
        <v>197</v>
      </c>
      <c r="B208" s="255">
        <v>30067.931219999999</v>
      </c>
      <c r="C208" s="255">
        <v>2551.9500899999998</v>
      </c>
      <c r="D208" s="255">
        <v>32619.881309999997</v>
      </c>
    </row>
    <row r="209" spans="1:4">
      <c r="A209" s="254" t="s">
        <v>198</v>
      </c>
      <c r="B209" s="255">
        <v>0</v>
      </c>
      <c r="C209" s="255">
        <v>0</v>
      </c>
      <c r="D209" s="255">
        <v>0</v>
      </c>
    </row>
    <row r="210" spans="1:4">
      <c r="A210" s="254" t="s">
        <v>199</v>
      </c>
      <c r="B210" s="255">
        <v>0</v>
      </c>
      <c r="C210" s="255">
        <v>0</v>
      </c>
      <c r="D210" s="255">
        <v>0</v>
      </c>
    </row>
    <row r="211" spans="1:4">
      <c r="A211" s="17" t="s">
        <v>200</v>
      </c>
      <c r="B211" s="255">
        <v>0</v>
      </c>
      <c r="C211" s="255">
        <v>0</v>
      </c>
      <c r="D211" s="255">
        <v>0</v>
      </c>
    </row>
    <row r="212" spans="1:4">
      <c r="A212" s="10" t="s">
        <v>201</v>
      </c>
      <c r="B212" s="257">
        <v>5379465.648</v>
      </c>
      <c r="C212" s="257">
        <v>1536554.7075700001</v>
      </c>
      <c r="D212" s="257">
        <v>6916020.3555699997</v>
      </c>
    </row>
    <row r="213" spans="1:4">
      <c r="A213" s="17" t="s">
        <v>202</v>
      </c>
      <c r="B213" s="255">
        <v>0</v>
      </c>
      <c r="C213" s="255">
        <v>0.03</v>
      </c>
      <c r="D213" s="255">
        <v>0.03</v>
      </c>
    </row>
    <row r="214" spans="1:4">
      <c r="A214" s="254" t="s">
        <v>203</v>
      </c>
      <c r="B214" s="255">
        <v>0</v>
      </c>
      <c r="C214" s="255">
        <v>0</v>
      </c>
      <c r="D214" s="255">
        <v>0</v>
      </c>
    </row>
    <row r="215" spans="1:4">
      <c r="A215" s="254" t="s">
        <v>204</v>
      </c>
      <c r="B215" s="255">
        <v>0</v>
      </c>
      <c r="C215" s="255">
        <v>0</v>
      </c>
      <c r="D215" s="255">
        <v>0</v>
      </c>
    </row>
    <row r="216" spans="1:4">
      <c r="A216" s="254" t="s">
        <v>205</v>
      </c>
      <c r="B216" s="255">
        <v>0</v>
      </c>
      <c r="C216" s="255">
        <v>0.03</v>
      </c>
      <c r="D216" s="255">
        <v>0.03</v>
      </c>
    </row>
    <row r="217" spans="1:4">
      <c r="A217" s="17" t="s">
        <v>206</v>
      </c>
      <c r="B217" s="255">
        <v>0</v>
      </c>
      <c r="C217" s="255">
        <v>0</v>
      </c>
      <c r="D217" s="255">
        <v>0</v>
      </c>
    </row>
    <row r="218" spans="1:4">
      <c r="A218" s="11" t="s">
        <v>207</v>
      </c>
      <c r="B218" s="255">
        <v>0</v>
      </c>
      <c r="C218" s="255">
        <v>0</v>
      </c>
      <c r="D218" s="255">
        <v>0</v>
      </c>
    </row>
    <row r="219" spans="1:4">
      <c r="A219" s="254" t="s">
        <v>208</v>
      </c>
      <c r="B219" s="255">
        <v>0</v>
      </c>
      <c r="C219" s="255">
        <v>0</v>
      </c>
      <c r="D219" s="255">
        <v>0</v>
      </c>
    </row>
    <row r="220" spans="1:4">
      <c r="A220" s="254" t="s">
        <v>209</v>
      </c>
      <c r="B220" s="255">
        <v>0</v>
      </c>
      <c r="C220" s="255">
        <v>0</v>
      </c>
      <c r="D220" s="255">
        <v>0</v>
      </c>
    </row>
    <row r="221" spans="1:4">
      <c r="A221" s="254" t="s">
        <v>210</v>
      </c>
      <c r="B221" s="255">
        <v>0</v>
      </c>
      <c r="C221" s="255">
        <v>0</v>
      </c>
      <c r="D221" s="255">
        <v>0</v>
      </c>
    </row>
    <row r="222" spans="1:4">
      <c r="A222" s="254" t="s">
        <v>211</v>
      </c>
      <c r="B222" s="255">
        <v>0</v>
      </c>
      <c r="C222" s="255">
        <v>0</v>
      </c>
      <c r="D222" s="255">
        <v>0</v>
      </c>
    </row>
    <row r="223" spans="1:4">
      <c r="A223" s="17" t="s">
        <v>212</v>
      </c>
      <c r="B223" s="255">
        <v>0</v>
      </c>
      <c r="C223" s="255">
        <v>0</v>
      </c>
      <c r="D223" s="255">
        <v>0</v>
      </c>
    </row>
    <row r="224" spans="1:4">
      <c r="A224" s="254" t="s">
        <v>213</v>
      </c>
      <c r="B224" s="255">
        <v>0</v>
      </c>
      <c r="C224" s="255">
        <v>0</v>
      </c>
      <c r="D224" s="255">
        <v>0</v>
      </c>
    </row>
    <row r="225" spans="1:4">
      <c r="A225" s="254" t="s">
        <v>214</v>
      </c>
      <c r="B225" s="255">
        <v>0</v>
      </c>
      <c r="C225" s="255">
        <v>0</v>
      </c>
      <c r="D225" s="255">
        <v>0</v>
      </c>
    </row>
    <row r="226" spans="1:4">
      <c r="A226" s="17" t="s">
        <v>215</v>
      </c>
      <c r="B226" s="255">
        <v>0</v>
      </c>
      <c r="C226" s="255">
        <v>0</v>
      </c>
      <c r="D226" s="255">
        <v>0</v>
      </c>
    </row>
    <row r="227" spans="1:4">
      <c r="A227" s="254" t="s">
        <v>216</v>
      </c>
      <c r="B227" s="255">
        <v>0</v>
      </c>
      <c r="C227" s="255">
        <v>0</v>
      </c>
      <c r="D227" s="255">
        <v>0</v>
      </c>
    </row>
    <row r="228" spans="1:4">
      <c r="A228" s="254" t="s">
        <v>217</v>
      </c>
      <c r="B228" s="255">
        <v>0</v>
      </c>
      <c r="C228" s="255">
        <v>0</v>
      </c>
      <c r="D228" s="255">
        <v>0</v>
      </c>
    </row>
    <row r="229" spans="1:4">
      <c r="A229" s="17" t="s">
        <v>218</v>
      </c>
      <c r="B229" s="255">
        <v>3560346.8309900002</v>
      </c>
      <c r="C229" s="255">
        <v>1352914.3507999999</v>
      </c>
      <c r="D229" s="255">
        <v>4913261.1817899998</v>
      </c>
    </row>
    <row r="230" spans="1:4">
      <c r="A230" s="254" t="s">
        <v>219</v>
      </c>
      <c r="B230" s="255">
        <v>2374345.9378400003</v>
      </c>
      <c r="C230" s="255">
        <v>1242576.40127</v>
      </c>
      <c r="D230" s="255">
        <v>3616922.3391100001</v>
      </c>
    </row>
    <row r="231" spans="1:4">
      <c r="A231" s="254" t="s">
        <v>220</v>
      </c>
      <c r="B231" s="255">
        <v>0</v>
      </c>
      <c r="C231" s="255">
        <v>0</v>
      </c>
      <c r="D231" s="255">
        <v>0</v>
      </c>
    </row>
    <row r="232" spans="1:4">
      <c r="A232" s="254" t="s">
        <v>221</v>
      </c>
      <c r="B232" s="255">
        <v>1118476.8928</v>
      </c>
      <c r="C232" s="255">
        <v>74391.238379999995</v>
      </c>
      <c r="D232" s="255">
        <v>1192868.13118</v>
      </c>
    </row>
    <row r="233" spans="1:4">
      <c r="A233" s="254" t="s">
        <v>222</v>
      </c>
      <c r="B233" s="255">
        <v>0</v>
      </c>
      <c r="C233" s="255">
        <v>0</v>
      </c>
      <c r="D233" s="255">
        <v>0</v>
      </c>
    </row>
    <row r="234" spans="1:4">
      <c r="A234" s="254" t="s">
        <v>223</v>
      </c>
      <c r="B234" s="254">
        <v>365.78</v>
      </c>
      <c r="C234" s="254">
        <v>33079.869760000001</v>
      </c>
      <c r="D234" s="254">
        <v>33445.64976</v>
      </c>
    </row>
    <row r="235" spans="1:4">
      <c r="A235" s="8" t="s">
        <v>224</v>
      </c>
      <c r="B235" s="254">
        <v>0</v>
      </c>
      <c r="C235" s="254">
        <v>0</v>
      </c>
      <c r="D235" s="254">
        <v>0</v>
      </c>
    </row>
    <row r="236" spans="1:4">
      <c r="A236" s="8" t="s">
        <v>225</v>
      </c>
      <c r="B236" s="254">
        <v>0</v>
      </c>
      <c r="C236" s="254">
        <v>0</v>
      </c>
      <c r="D236" s="254">
        <v>0</v>
      </c>
    </row>
    <row r="237" spans="1:4">
      <c r="A237" s="8" t="s">
        <v>226</v>
      </c>
      <c r="B237" s="254">
        <v>67158.220349999989</v>
      </c>
      <c r="C237" s="254">
        <v>2866.84139</v>
      </c>
      <c r="D237" s="254">
        <v>70025.06173999999</v>
      </c>
    </row>
    <row r="238" spans="1:4">
      <c r="A238" s="57" t="s">
        <v>227</v>
      </c>
      <c r="B238" s="254">
        <v>1756857.22862</v>
      </c>
      <c r="C238" s="254">
        <v>182371.17329000001</v>
      </c>
      <c r="D238" s="254">
        <v>1939228.40191</v>
      </c>
    </row>
    <row r="239" spans="1:4">
      <c r="A239" s="254" t="s">
        <v>228</v>
      </c>
      <c r="B239" s="254">
        <v>712852.60022999998</v>
      </c>
      <c r="C239" s="254">
        <v>119256.1057</v>
      </c>
      <c r="D239" s="254">
        <v>832108.70592999994</v>
      </c>
    </row>
    <row r="240" spans="1:4">
      <c r="A240" s="254" t="s">
        <v>229</v>
      </c>
      <c r="B240" s="254">
        <v>0</v>
      </c>
      <c r="C240" s="254">
        <v>0</v>
      </c>
      <c r="D240" s="254">
        <v>0</v>
      </c>
    </row>
    <row r="241" spans="1:4">
      <c r="A241" s="254" t="s">
        <v>230</v>
      </c>
      <c r="B241" s="254">
        <v>260905.77846</v>
      </c>
      <c r="C241" s="254">
        <v>27713.30127</v>
      </c>
      <c r="D241" s="254">
        <v>288619.07973</v>
      </c>
    </row>
    <row r="242" spans="1:4">
      <c r="A242" s="8" t="s">
        <v>231</v>
      </c>
      <c r="B242" s="254">
        <v>38263.095059999992</v>
      </c>
      <c r="C242" s="254">
        <v>30922.914219999999</v>
      </c>
      <c r="D242" s="254">
        <v>69186.009279999998</v>
      </c>
    </row>
    <row r="243" spans="1:4">
      <c r="A243" s="8" t="s">
        <v>232</v>
      </c>
      <c r="B243" s="254">
        <v>0</v>
      </c>
      <c r="C243" s="254">
        <v>0</v>
      </c>
      <c r="D243" s="254">
        <v>0</v>
      </c>
    </row>
    <row r="244" spans="1:4">
      <c r="A244" s="8" t="s">
        <v>233</v>
      </c>
      <c r="B244" s="254">
        <v>744835.75487000006</v>
      </c>
      <c r="C244" s="254">
        <v>4478.8521000000001</v>
      </c>
      <c r="D244" s="254">
        <v>749314.60697000008</v>
      </c>
    </row>
    <row r="245" spans="1:4">
      <c r="A245" s="17" t="s">
        <v>234</v>
      </c>
      <c r="B245" s="254">
        <v>62261.588389999997</v>
      </c>
      <c r="C245" s="254">
        <v>1269.1534799999999</v>
      </c>
      <c r="D245" s="254">
        <v>63530.741869999998</v>
      </c>
    </row>
    <row r="246" spans="1:4">
      <c r="A246" s="254" t="s">
        <v>235</v>
      </c>
      <c r="B246" s="254">
        <v>62062.648409999994</v>
      </c>
      <c r="C246" s="254">
        <v>1262.1274599999999</v>
      </c>
      <c r="D246" s="254">
        <v>63324.775869999998</v>
      </c>
    </row>
    <row r="247" spans="1:4">
      <c r="A247" s="254" t="s">
        <v>236</v>
      </c>
      <c r="B247" s="254">
        <v>198.93997999999999</v>
      </c>
      <c r="C247" s="254">
        <v>7.0260200000000008</v>
      </c>
      <c r="D247" s="254">
        <v>205.96599999999998</v>
      </c>
    </row>
    <row r="248" spans="1:4">
      <c r="A248" s="17" t="s">
        <v>237</v>
      </c>
      <c r="B248" s="254">
        <v>0</v>
      </c>
      <c r="C248" s="254">
        <v>0</v>
      </c>
      <c r="D248" s="254">
        <v>0</v>
      </c>
    </row>
    <row r="249" spans="1:4">
      <c r="A249" s="254" t="s">
        <v>235</v>
      </c>
      <c r="B249" s="254">
        <v>0</v>
      </c>
      <c r="C249" s="254">
        <v>0</v>
      </c>
      <c r="D249" s="254">
        <v>0</v>
      </c>
    </row>
    <row r="250" spans="1:4">
      <c r="A250" s="254" t="s">
        <v>236</v>
      </c>
      <c r="B250" s="254">
        <v>0</v>
      </c>
      <c r="C250" s="254">
        <v>0</v>
      </c>
      <c r="D250" s="254">
        <v>0</v>
      </c>
    </row>
    <row r="251" spans="1:4">
      <c r="A251" s="10" t="s">
        <v>238</v>
      </c>
      <c r="B251" s="257">
        <v>523605.5096600001</v>
      </c>
      <c r="C251" s="257">
        <v>48129.310299999997</v>
      </c>
      <c r="D251" s="257">
        <v>571734.81996000011</v>
      </c>
    </row>
    <row r="252" spans="1:4">
      <c r="A252" s="254" t="s">
        <v>239</v>
      </c>
      <c r="B252" s="255">
        <v>0</v>
      </c>
      <c r="C252" s="255">
        <v>96.89658</v>
      </c>
      <c r="D252" s="255">
        <v>96.89658</v>
      </c>
    </row>
    <row r="253" spans="1:4">
      <c r="A253" s="254" t="s">
        <v>240</v>
      </c>
      <c r="B253" s="255">
        <v>2406.62592</v>
      </c>
      <c r="C253" s="255">
        <v>754.8383</v>
      </c>
      <c r="D253" s="255">
        <v>3161.4642199999998</v>
      </c>
    </row>
    <row r="254" spans="1:4">
      <c r="A254" s="254" t="s">
        <v>241</v>
      </c>
      <c r="B254" s="255">
        <v>487009.31619000004</v>
      </c>
      <c r="C254" s="255">
        <v>41937.374259999997</v>
      </c>
      <c r="D254" s="255">
        <v>528946.69044999999</v>
      </c>
    </row>
    <row r="255" spans="1:4">
      <c r="A255" s="254" t="s">
        <v>242</v>
      </c>
      <c r="B255" s="255">
        <v>21448.587630000002</v>
      </c>
      <c r="C255" s="255">
        <v>2090.0001700000003</v>
      </c>
      <c r="D255" s="255">
        <v>23538.587800000001</v>
      </c>
    </row>
    <row r="256" spans="1:4">
      <c r="A256" s="254" t="s">
        <v>243</v>
      </c>
      <c r="B256" s="255">
        <v>4669.5938900000001</v>
      </c>
      <c r="C256" s="255">
        <v>1705.8251400000001</v>
      </c>
      <c r="D256" s="255">
        <v>6375.41903</v>
      </c>
    </row>
    <row r="257" spans="1:4">
      <c r="A257" s="254" t="s">
        <v>244</v>
      </c>
      <c r="B257" s="255">
        <v>0</v>
      </c>
      <c r="C257" s="255">
        <v>0</v>
      </c>
      <c r="D257" s="255">
        <v>0</v>
      </c>
    </row>
    <row r="258" spans="1:4">
      <c r="A258" s="254" t="s">
        <v>245</v>
      </c>
      <c r="B258" s="255">
        <v>8009.8133599999992</v>
      </c>
      <c r="C258" s="255">
        <v>0</v>
      </c>
      <c r="D258" s="255">
        <v>8009.8133599999992</v>
      </c>
    </row>
    <row r="259" spans="1:4">
      <c r="A259" s="254" t="s">
        <v>246</v>
      </c>
      <c r="B259" s="255">
        <v>61.572669999999995</v>
      </c>
      <c r="C259" s="255">
        <v>1544.3758499999999</v>
      </c>
      <c r="D259" s="255">
        <v>1605.9485199999999</v>
      </c>
    </row>
    <row r="260" spans="1:4">
      <c r="A260" s="10" t="s">
        <v>247</v>
      </c>
      <c r="B260" s="257">
        <v>201847.66395000002</v>
      </c>
      <c r="C260" s="257">
        <v>20165.059220000003</v>
      </c>
      <c r="D260" s="257">
        <v>222012.72317000001</v>
      </c>
    </row>
    <row r="261" spans="1:4">
      <c r="A261" s="254" t="s">
        <v>248</v>
      </c>
      <c r="B261" s="255">
        <v>133062.22278000001</v>
      </c>
      <c r="C261" s="255">
        <v>14808.788260000001</v>
      </c>
      <c r="D261" s="255">
        <v>147871.01104000001</v>
      </c>
    </row>
    <row r="262" spans="1:4">
      <c r="A262" s="254" t="s">
        <v>249</v>
      </c>
      <c r="B262" s="255">
        <v>0</v>
      </c>
      <c r="C262" s="255">
        <v>0</v>
      </c>
      <c r="D262" s="255">
        <v>0</v>
      </c>
    </row>
    <row r="263" spans="1:4">
      <c r="A263" s="254" t="s">
        <v>250</v>
      </c>
      <c r="B263" s="255">
        <v>49386.345059999992</v>
      </c>
      <c r="C263" s="255">
        <v>4044.2343999999998</v>
      </c>
      <c r="D263" s="255">
        <v>53430.579459999994</v>
      </c>
    </row>
    <row r="264" spans="1:4">
      <c r="A264" s="254" t="s">
        <v>251</v>
      </c>
      <c r="B264" s="255">
        <v>1.3632200000000001</v>
      </c>
      <c r="C264" s="255">
        <v>0</v>
      </c>
      <c r="D264" s="255">
        <v>1.3632200000000001</v>
      </c>
    </row>
    <row r="265" spans="1:4">
      <c r="A265" s="254" t="s">
        <v>252</v>
      </c>
      <c r="B265" s="255">
        <v>1949.0972099999999</v>
      </c>
      <c r="C265" s="255">
        <v>0</v>
      </c>
      <c r="D265" s="255">
        <v>1949.0972099999999</v>
      </c>
    </row>
    <row r="266" spans="1:4">
      <c r="A266" s="11" t="s">
        <v>253</v>
      </c>
      <c r="B266" s="255">
        <v>7164.2889799999994</v>
      </c>
      <c r="C266" s="255">
        <v>0</v>
      </c>
      <c r="D266" s="255">
        <v>7164.2889799999994</v>
      </c>
    </row>
    <row r="267" spans="1:4">
      <c r="A267" s="11" t="s">
        <v>254</v>
      </c>
      <c r="B267" s="255">
        <v>10284.3467</v>
      </c>
      <c r="C267" s="255">
        <v>1312.03656</v>
      </c>
      <c r="D267" s="255">
        <v>11596.383260000001</v>
      </c>
    </row>
    <row r="268" spans="1:4">
      <c r="A268" s="10" t="s">
        <v>255</v>
      </c>
      <c r="B268" s="257">
        <v>321757.84571000008</v>
      </c>
      <c r="C268" s="257">
        <v>27964.251079999995</v>
      </c>
      <c r="D268" s="257">
        <v>349722.0967900001</v>
      </c>
    </row>
    <row r="269" spans="1:4">
      <c r="A269" s="9" t="s">
        <v>256</v>
      </c>
      <c r="B269" s="257">
        <v>55403.836639999987</v>
      </c>
      <c r="C269" s="257">
        <v>12345.384269999999</v>
      </c>
      <c r="D269" s="257">
        <v>67749.220909999989</v>
      </c>
    </row>
    <row r="270" spans="1:4">
      <c r="A270" s="254" t="s">
        <v>257</v>
      </c>
      <c r="B270" s="255">
        <v>45894.001429999989</v>
      </c>
      <c r="C270" s="255">
        <v>1471.8489999999999</v>
      </c>
      <c r="D270" s="255">
        <v>47365.850429999991</v>
      </c>
    </row>
    <row r="271" spans="1:4">
      <c r="A271" s="254" t="s">
        <v>258</v>
      </c>
      <c r="B271" s="255">
        <v>720.90774999999996</v>
      </c>
      <c r="C271" s="255">
        <v>304.12223999999998</v>
      </c>
      <c r="D271" s="255">
        <v>1025.02999</v>
      </c>
    </row>
    <row r="272" spans="1:4">
      <c r="A272" s="254" t="s">
        <v>259</v>
      </c>
      <c r="B272" s="255">
        <v>7728.6913600000007</v>
      </c>
      <c r="C272" s="255">
        <v>10360.030429999999</v>
      </c>
      <c r="D272" s="255">
        <v>18088.72179</v>
      </c>
    </row>
    <row r="273" spans="1:4">
      <c r="A273" s="254" t="s">
        <v>260</v>
      </c>
      <c r="B273" s="255">
        <v>0</v>
      </c>
      <c r="C273" s="255">
        <v>0</v>
      </c>
      <c r="D273" s="255">
        <v>0</v>
      </c>
    </row>
    <row r="274" spans="1:4">
      <c r="A274" s="58" t="s">
        <v>261</v>
      </c>
      <c r="B274" s="255">
        <v>1060.2361000000001</v>
      </c>
      <c r="C274" s="255">
        <v>209.3826</v>
      </c>
      <c r="D274" s="255">
        <v>1269.6187</v>
      </c>
    </row>
    <row r="275" spans="1:4">
      <c r="A275" s="58" t="s">
        <v>262</v>
      </c>
      <c r="B275" s="255">
        <v>0</v>
      </c>
      <c r="C275" s="255">
        <v>0</v>
      </c>
      <c r="D275" s="255">
        <v>0</v>
      </c>
    </row>
    <row r="276" spans="1:4">
      <c r="A276" s="10" t="s">
        <v>263</v>
      </c>
      <c r="B276" s="257">
        <v>32631.103860000003</v>
      </c>
      <c r="C276" s="257">
        <v>6867.7122000000008</v>
      </c>
      <c r="D276" s="257">
        <v>39498.816060000005</v>
      </c>
    </row>
    <row r="277" spans="1:4">
      <c r="A277" s="254" t="s">
        <v>257</v>
      </c>
      <c r="B277" s="255">
        <v>4855.1896799999995</v>
      </c>
      <c r="C277" s="255">
        <v>727.50377000000003</v>
      </c>
      <c r="D277" s="255">
        <v>5582.6934499999998</v>
      </c>
    </row>
    <row r="278" spans="1:4">
      <c r="A278" s="254" t="s">
        <v>264</v>
      </c>
      <c r="B278" s="255">
        <v>4033.9553799999999</v>
      </c>
      <c r="C278" s="255">
        <v>5025.0446900000006</v>
      </c>
      <c r="D278" s="255">
        <v>9059.0000700000001</v>
      </c>
    </row>
    <row r="279" spans="1:4">
      <c r="A279" s="254" t="s">
        <v>265</v>
      </c>
      <c r="B279" s="255">
        <v>49.18656</v>
      </c>
      <c r="C279" s="255">
        <v>0</v>
      </c>
      <c r="D279" s="255">
        <v>49.18656</v>
      </c>
    </row>
    <row r="280" spans="1:4">
      <c r="A280" s="254" t="s">
        <v>266</v>
      </c>
      <c r="B280" s="255">
        <v>0</v>
      </c>
      <c r="C280" s="255">
        <v>0</v>
      </c>
      <c r="D280" s="255">
        <v>0</v>
      </c>
    </row>
    <row r="281" spans="1:4">
      <c r="A281" s="11" t="s">
        <v>267</v>
      </c>
      <c r="B281" s="255">
        <v>23692.772240000002</v>
      </c>
      <c r="C281" s="255">
        <v>1115.16374</v>
      </c>
      <c r="D281" s="255">
        <v>24807.935980000002</v>
      </c>
    </row>
    <row r="282" spans="1:4">
      <c r="A282" s="11" t="s">
        <v>268</v>
      </c>
      <c r="B282" s="255">
        <v>0</v>
      </c>
      <c r="C282" s="255">
        <v>0</v>
      </c>
      <c r="D282" s="255">
        <v>0</v>
      </c>
    </row>
    <row r="283" spans="1:4">
      <c r="A283" s="10" t="s">
        <v>269</v>
      </c>
      <c r="B283" s="257">
        <v>344530.5784900001</v>
      </c>
      <c r="C283" s="257">
        <v>33441.923149999995</v>
      </c>
      <c r="D283" s="257">
        <v>377972.50164000009</v>
      </c>
    </row>
    <row r="284" spans="1:4">
      <c r="A284" s="254" t="s">
        <v>270</v>
      </c>
      <c r="B284" s="255">
        <v>203501.44302000004</v>
      </c>
      <c r="C284" s="255">
        <v>19491.628340000003</v>
      </c>
      <c r="D284" s="255">
        <v>222993.07136000003</v>
      </c>
    </row>
    <row r="285" spans="1:4">
      <c r="A285" s="254" t="s">
        <v>271</v>
      </c>
      <c r="B285" s="255">
        <v>35041.47982</v>
      </c>
      <c r="C285" s="255">
        <v>485.79336999999998</v>
      </c>
      <c r="D285" s="255">
        <v>35527.27319</v>
      </c>
    </row>
    <row r="286" spans="1:4">
      <c r="A286" s="254" t="s">
        <v>272</v>
      </c>
      <c r="B286" s="255">
        <v>168458.89920000001</v>
      </c>
      <c r="C286" s="255">
        <v>19005.834970000004</v>
      </c>
      <c r="D286" s="255">
        <v>187464.73417000001</v>
      </c>
    </row>
    <row r="287" spans="1:4">
      <c r="A287" s="254" t="s">
        <v>273</v>
      </c>
      <c r="B287" s="255">
        <v>0</v>
      </c>
      <c r="C287" s="255">
        <v>0</v>
      </c>
      <c r="D287" s="255">
        <v>0</v>
      </c>
    </row>
    <row r="288" spans="1:4">
      <c r="A288" s="254" t="s">
        <v>274</v>
      </c>
      <c r="B288" s="255">
        <v>0</v>
      </c>
      <c r="C288" s="255">
        <v>0</v>
      </c>
      <c r="D288" s="255">
        <v>0</v>
      </c>
    </row>
    <row r="289" spans="1:4">
      <c r="A289" s="254" t="s">
        <v>275</v>
      </c>
      <c r="B289" s="255">
        <v>0</v>
      </c>
      <c r="C289" s="255">
        <v>0</v>
      </c>
      <c r="D289" s="255">
        <v>0</v>
      </c>
    </row>
    <row r="290" spans="1:4">
      <c r="A290" s="254" t="s">
        <v>276</v>
      </c>
      <c r="B290" s="255">
        <v>1.0640000000000001</v>
      </c>
      <c r="C290" s="255">
        <v>0</v>
      </c>
      <c r="D290" s="255">
        <v>1.0640000000000001</v>
      </c>
    </row>
    <row r="291" spans="1:4">
      <c r="A291" s="254" t="s">
        <v>277</v>
      </c>
      <c r="B291" s="255">
        <v>0</v>
      </c>
      <c r="C291" s="255">
        <v>0</v>
      </c>
      <c r="D291" s="255">
        <v>0</v>
      </c>
    </row>
    <row r="292" spans="1:4">
      <c r="A292" s="254" t="s">
        <v>278</v>
      </c>
      <c r="B292" s="255">
        <v>307846.68151999998</v>
      </c>
      <c r="C292" s="255">
        <v>21987.950509999999</v>
      </c>
      <c r="D292" s="255">
        <v>329834.63202999998</v>
      </c>
    </row>
    <row r="293" spans="1:4">
      <c r="A293" s="254" t="s">
        <v>279</v>
      </c>
      <c r="B293" s="255">
        <v>205852.70153999998</v>
      </c>
      <c r="C293" s="255">
        <v>18415.069009999999</v>
      </c>
      <c r="D293" s="255">
        <v>224267.77054999999</v>
      </c>
    </row>
    <row r="294" spans="1:4">
      <c r="A294" s="254" t="s">
        <v>280</v>
      </c>
      <c r="B294" s="255">
        <v>0.80037000000000003</v>
      </c>
      <c r="C294" s="255">
        <v>0</v>
      </c>
      <c r="D294" s="255">
        <v>0.80037000000000003</v>
      </c>
    </row>
    <row r="295" spans="1:4">
      <c r="A295" s="11" t="s">
        <v>281</v>
      </c>
      <c r="B295" s="255">
        <v>1199.8904399999999</v>
      </c>
      <c r="C295" s="255">
        <v>0</v>
      </c>
      <c r="D295" s="255">
        <v>1199.8904399999999</v>
      </c>
    </row>
    <row r="296" spans="1:4">
      <c r="A296" s="11" t="s">
        <v>282</v>
      </c>
      <c r="B296" s="255">
        <v>100792.22517000001</v>
      </c>
      <c r="C296" s="255">
        <v>3572.8815</v>
      </c>
      <c r="D296" s="255">
        <v>104365.10667000001</v>
      </c>
    </row>
    <row r="297" spans="1:4">
      <c r="A297" s="8" t="s">
        <v>283</v>
      </c>
      <c r="B297" s="255">
        <v>0</v>
      </c>
      <c r="C297" s="255">
        <v>0</v>
      </c>
      <c r="D297" s="255">
        <v>0</v>
      </c>
    </row>
    <row r="298" spans="1:4">
      <c r="A298" s="11" t="s">
        <v>284</v>
      </c>
      <c r="B298" s="255">
        <v>1.0640000000000001</v>
      </c>
      <c r="C298" s="255">
        <v>0</v>
      </c>
      <c r="D298" s="255">
        <v>1.0640000000000001</v>
      </c>
    </row>
    <row r="299" spans="1:4">
      <c r="A299" s="10" t="s">
        <v>285</v>
      </c>
      <c r="B299" s="257">
        <v>240185.33999000012</v>
      </c>
      <c r="C299" s="257">
        <v>30945.600979999999</v>
      </c>
      <c r="D299" s="257">
        <v>271130.94097000011</v>
      </c>
    </row>
    <row r="300" spans="1:4">
      <c r="A300" s="254" t="s">
        <v>286</v>
      </c>
      <c r="B300" s="255">
        <v>253296.88348999995</v>
      </c>
      <c r="C300" s="255">
        <v>39463.501000000004</v>
      </c>
      <c r="D300" s="255">
        <v>292760.38448999997</v>
      </c>
    </row>
    <row r="301" spans="1:4">
      <c r="A301" s="254" t="s">
        <v>287</v>
      </c>
      <c r="B301" s="255">
        <v>134453.84505999999</v>
      </c>
      <c r="C301" s="255">
        <v>23322.388870000006</v>
      </c>
      <c r="D301" s="255">
        <v>157776.23392999999</v>
      </c>
    </row>
    <row r="302" spans="1:4">
      <c r="A302" s="254" t="s">
        <v>288</v>
      </c>
      <c r="B302" s="255">
        <v>26676.710189999998</v>
      </c>
      <c r="C302" s="255">
        <v>4066.7982699999998</v>
      </c>
      <c r="D302" s="255">
        <v>30743.508459999997</v>
      </c>
    </row>
    <row r="303" spans="1:4">
      <c r="A303" s="254" t="s">
        <v>289</v>
      </c>
      <c r="B303" s="255">
        <v>1460.46291</v>
      </c>
      <c r="C303" s="255">
        <v>432.14082000000002</v>
      </c>
      <c r="D303" s="255">
        <v>1892.60373</v>
      </c>
    </row>
    <row r="304" spans="1:4">
      <c r="A304" s="254" t="s">
        <v>290</v>
      </c>
      <c r="B304" s="255">
        <v>8995.6740100000006</v>
      </c>
      <c r="C304" s="255">
        <v>1139.8088</v>
      </c>
      <c r="D304" s="255">
        <v>10135.482810000001</v>
      </c>
    </row>
    <row r="305" spans="1:4">
      <c r="A305" s="254" t="s">
        <v>291</v>
      </c>
      <c r="B305" s="255">
        <v>21185.78988</v>
      </c>
      <c r="C305" s="255">
        <v>2200.7026800000003</v>
      </c>
      <c r="D305" s="255">
        <v>23386.492559999999</v>
      </c>
    </row>
    <row r="306" spans="1:4">
      <c r="A306" s="254" t="s">
        <v>292</v>
      </c>
      <c r="B306" s="255">
        <v>5442.80771</v>
      </c>
      <c r="C306" s="255">
        <v>545.70438999999999</v>
      </c>
      <c r="D306" s="255">
        <v>5988.5120999999999</v>
      </c>
    </row>
    <row r="307" spans="1:4">
      <c r="A307" s="254" t="s">
        <v>293</v>
      </c>
      <c r="B307" s="255">
        <v>8793.3837100000001</v>
      </c>
      <c r="C307" s="255">
        <v>774.49629000000004</v>
      </c>
      <c r="D307" s="255">
        <v>9567.880000000001</v>
      </c>
    </row>
    <row r="308" spans="1:4">
      <c r="A308" s="254" t="s">
        <v>294</v>
      </c>
      <c r="B308" s="255">
        <v>1566.2966200000001</v>
      </c>
      <c r="C308" s="255">
        <v>568.88181000000009</v>
      </c>
      <c r="D308" s="255">
        <v>2135.1784299999999</v>
      </c>
    </row>
    <row r="309" spans="1:4">
      <c r="A309" s="11" t="s">
        <v>295</v>
      </c>
      <c r="B309" s="255">
        <v>44721.913399999998</v>
      </c>
      <c r="C309" s="255">
        <v>6412.5790700000007</v>
      </c>
      <c r="D309" s="255">
        <v>51134.492469999997</v>
      </c>
    </row>
    <row r="310" spans="1:4">
      <c r="A310" s="10" t="s">
        <v>296</v>
      </c>
      <c r="B310" s="257">
        <v>-13111.543499999825</v>
      </c>
      <c r="C310" s="257">
        <v>-8517.9000200000046</v>
      </c>
      <c r="D310" s="257">
        <v>-21629.44351999983</v>
      </c>
    </row>
    <row r="311" spans="1:4">
      <c r="A311" s="11" t="s">
        <v>297</v>
      </c>
      <c r="B311" s="255">
        <v>39.25262</v>
      </c>
      <c r="C311" s="255">
        <v>0.32206000000000001</v>
      </c>
      <c r="D311" s="255">
        <v>39.574680000000001</v>
      </c>
    </row>
    <row r="312" spans="1:4">
      <c r="A312" s="11" t="s">
        <v>298</v>
      </c>
      <c r="B312" s="255">
        <v>4.2983500000000001</v>
      </c>
      <c r="C312" s="255">
        <v>0.32206000000000001</v>
      </c>
      <c r="D312" s="255">
        <v>4.6204099999999997</v>
      </c>
    </row>
    <row r="313" spans="1:4">
      <c r="A313" s="11" t="s">
        <v>299</v>
      </c>
      <c r="B313" s="255">
        <v>34.954270000000001</v>
      </c>
      <c r="C313" s="255">
        <v>0</v>
      </c>
      <c r="D313" s="255">
        <v>34.954270000000001</v>
      </c>
    </row>
    <row r="314" spans="1:4">
      <c r="A314" s="11" t="s">
        <v>300</v>
      </c>
      <c r="B314" s="255">
        <v>299.35413</v>
      </c>
      <c r="C314" s="255">
        <v>-5.2410000000000005E-2</v>
      </c>
      <c r="D314" s="255">
        <v>299.30171999999999</v>
      </c>
    </row>
    <row r="315" spans="1:4">
      <c r="A315" s="11" t="s">
        <v>301</v>
      </c>
      <c r="B315" s="255">
        <v>7.4979199999999988</v>
      </c>
      <c r="C315" s="255">
        <v>-6.1880000000000004E-2</v>
      </c>
      <c r="D315" s="255">
        <v>7.4360399999999984</v>
      </c>
    </row>
    <row r="316" spans="1:4">
      <c r="A316" s="11" t="s">
        <v>302</v>
      </c>
      <c r="B316" s="255">
        <v>291.85620999999998</v>
      </c>
      <c r="C316" s="255">
        <v>9.470000000000001E-3</v>
      </c>
      <c r="D316" s="255">
        <v>291.86568</v>
      </c>
    </row>
    <row r="317" spans="1:4">
      <c r="A317" s="10" t="s">
        <v>303</v>
      </c>
      <c r="B317" s="257">
        <v>-13371.645009999826</v>
      </c>
      <c r="C317" s="257">
        <v>-8517.5255500000039</v>
      </c>
      <c r="D317" s="257">
        <v>-21889.170559999831</v>
      </c>
    </row>
    <row r="318" spans="1:4">
      <c r="A318" s="11" t="s">
        <v>304</v>
      </c>
      <c r="B318" s="255">
        <v>251.80832000000001</v>
      </c>
      <c r="C318" s="255">
        <v>0</v>
      </c>
      <c r="D318" s="255">
        <v>251.80832000000001</v>
      </c>
    </row>
    <row r="319" spans="1:4">
      <c r="A319" s="10" t="s">
        <v>305</v>
      </c>
      <c r="B319" s="257">
        <v>-13119.836689999825</v>
      </c>
      <c r="C319" s="257">
        <v>-8517.5255500000039</v>
      </c>
      <c r="D319" s="257">
        <v>-21637.362239999828</v>
      </c>
    </row>
    <row r="320" spans="1:4">
      <c r="A320" s="11" t="s">
        <v>306</v>
      </c>
      <c r="B320" s="255">
        <v>8239.7591599999978</v>
      </c>
      <c r="C320" s="255">
        <v>216.65320999999997</v>
      </c>
      <c r="D320" s="255">
        <v>8456.4123699999982</v>
      </c>
    </row>
    <row r="321" spans="1:4">
      <c r="A321" s="10" t="s">
        <v>307</v>
      </c>
      <c r="B321" s="257">
        <v>-4880.0775299998277</v>
      </c>
      <c r="C321" s="257">
        <v>-8300.8723400000035</v>
      </c>
      <c r="D321" s="257">
        <v>-13180.949869999831</v>
      </c>
    </row>
    <row r="322" spans="1:4">
      <c r="A322" s="11" t="s">
        <v>308</v>
      </c>
      <c r="B322" s="255">
        <v>0</v>
      </c>
      <c r="C322" s="255">
        <v>0</v>
      </c>
      <c r="D322" s="255">
        <v>0</v>
      </c>
    </row>
    <row r="323" spans="1:4">
      <c r="A323" s="10" t="s">
        <v>309</v>
      </c>
      <c r="B323" s="257">
        <v>-4880.0775299998277</v>
      </c>
      <c r="C323" s="257">
        <v>-8300.8723400000035</v>
      </c>
      <c r="D323" s="257">
        <v>-13180.949869999831</v>
      </c>
    </row>
    <row r="324" spans="1:4">
      <c r="A324" s="11" t="s">
        <v>310</v>
      </c>
      <c r="B324" s="255">
        <v>0</v>
      </c>
      <c r="C324" s="255">
        <v>0</v>
      </c>
      <c r="D324" s="255">
        <v>0</v>
      </c>
    </row>
    <row r="325" spans="1:4">
      <c r="A325" s="10" t="s">
        <v>311</v>
      </c>
      <c r="B325" s="257">
        <v>-4880.0775299998277</v>
      </c>
      <c r="C325" s="257">
        <v>-8300.8723400000035</v>
      </c>
      <c r="D325" s="257">
        <v>-13180.949869999831</v>
      </c>
    </row>
    <row r="326" spans="1:4" ht="3.75" customHeight="1" thickBot="1">
      <c r="A326" s="59"/>
      <c r="B326" s="60"/>
      <c r="C326" s="60"/>
      <c r="D326" s="60"/>
    </row>
    <row r="327" spans="1:4">
      <c r="A327" s="254"/>
      <c r="B327" s="61"/>
      <c r="C327" s="61"/>
      <c r="D327" s="61"/>
    </row>
    <row r="328" spans="1:4">
      <c r="A328" s="21"/>
      <c r="B328" s="61"/>
      <c r="C328" s="61"/>
      <c r="D328" s="61"/>
    </row>
  </sheetData>
  <mergeCells count="4">
    <mergeCell ref="A1:D1"/>
    <mergeCell ref="A2:D2"/>
    <mergeCell ref="A3:D3"/>
    <mergeCell ref="A4:D4"/>
  </mergeCell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selection activeCell="D6" sqref="D6"/>
    </sheetView>
  </sheetViews>
  <sheetFormatPr baseColWidth="10" defaultRowHeight="15"/>
  <cols>
    <col min="1" max="1" width="99.5703125" style="260" customWidth="1"/>
    <col min="2" max="3" width="9.140625" style="260" customWidth="1"/>
    <col min="4" max="4" width="10.85546875" style="260" customWidth="1"/>
    <col min="5" max="256" width="11.42578125" style="260"/>
    <col min="257" max="257" width="99.5703125" style="260" customWidth="1"/>
    <col min="258" max="259" width="9.140625" style="260" customWidth="1"/>
    <col min="260" max="260" width="10.85546875" style="260" customWidth="1"/>
    <col min="261" max="512" width="11.42578125" style="260"/>
    <col min="513" max="513" width="99.5703125" style="260" customWidth="1"/>
    <col min="514" max="515" width="9.140625" style="260" customWidth="1"/>
    <col min="516" max="516" width="10.85546875" style="260" customWidth="1"/>
    <col min="517" max="768" width="11.42578125" style="260"/>
    <col min="769" max="769" width="99.5703125" style="260" customWidth="1"/>
    <col min="770" max="771" width="9.140625" style="260" customWidth="1"/>
    <col min="772" max="772" width="10.85546875" style="260" customWidth="1"/>
    <col min="773" max="1024" width="11.42578125" style="260"/>
    <col min="1025" max="1025" width="99.5703125" style="260" customWidth="1"/>
    <col min="1026" max="1027" width="9.140625" style="260" customWidth="1"/>
    <col min="1028" max="1028" width="10.85546875" style="260" customWidth="1"/>
    <col min="1029" max="1280" width="11.42578125" style="260"/>
    <col min="1281" max="1281" width="99.5703125" style="260" customWidth="1"/>
    <col min="1282" max="1283" width="9.140625" style="260" customWidth="1"/>
    <col min="1284" max="1284" width="10.85546875" style="260" customWidth="1"/>
    <col min="1285" max="1536" width="11.42578125" style="260"/>
    <col min="1537" max="1537" width="99.5703125" style="260" customWidth="1"/>
    <col min="1538" max="1539" width="9.140625" style="260" customWidth="1"/>
    <col min="1540" max="1540" width="10.85546875" style="260" customWidth="1"/>
    <col min="1541" max="1792" width="11.42578125" style="260"/>
    <col min="1793" max="1793" width="99.5703125" style="260" customWidth="1"/>
    <col min="1794" max="1795" width="9.140625" style="260" customWidth="1"/>
    <col min="1796" max="1796" width="10.85546875" style="260" customWidth="1"/>
    <col min="1797" max="2048" width="11.42578125" style="260"/>
    <col min="2049" max="2049" width="99.5703125" style="260" customWidth="1"/>
    <col min="2050" max="2051" width="9.140625" style="260" customWidth="1"/>
    <col min="2052" max="2052" width="10.85546875" style="260" customWidth="1"/>
    <col min="2053" max="2304" width="11.42578125" style="260"/>
    <col min="2305" max="2305" width="99.5703125" style="260" customWidth="1"/>
    <col min="2306" max="2307" width="9.140625" style="260" customWidth="1"/>
    <col min="2308" max="2308" width="10.85546875" style="260" customWidth="1"/>
    <col min="2309" max="2560" width="11.42578125" style="260"/>
    <col min="2561" max="2561" width="99.5703125" style="260" customWidth="1"/>
    <col min="2562" max="2563" width="9.140625" style="260" customWidth="1"/>
    <col min="2564" max="2564" width="10.85546875" style="260" customWidth="1"/>
    <col min="2565" max="2816" width="11.42578125" style="260"/>
    <col min="2817" max="2817" width="99.5703125" style="260" customWidth="1"/>
    <col min="2818" max="2819" width="9.140625" style="260" customWidth="1"/>
    <col min="2820" max="2820" width="10.85546875" style="260" customWidth="1"/>
    <col min="2821" max="3072" width="11.42578125" style="260"/>
    <col min="3073" max="3073" width="99.5703125" style="260" customWidth="1"/>
    <col min="3074" max="3075" width="9.140625" style="260" customWidth="1"/>
    <col min="3076" max="3076" width="10.85546875" style="260" customWidth="1"/>
    <col min="3077" max="3328" width="11.42578125" style="260"/>
    <col min="3329" max="3329" width="99.5703125" style="260" customWidth="1"/>
    <col min="3330" max="3331" width="9.140625" style="260" customWidth="1"/>
    <col min="3332" max="3332" width="10.85546875" style="260" customWidth="1"/>
    <col min="3333" max="3584" width="11.42578125" style="260"/>
    <col min="3585" max="3585" width="99.5703125" style="260" customWidth="1"/>
    <col min="3586" max="3587" width="9.140625" style="260" customWidth="1"/>
    <col min="3588" max="3588" width="10.85546875" style="260" customWidth="1"/>
    <col min="3589" max="3840" width="11.42578125" style="260"/>
    <col min="3841" max="3841" width="99.5703125" style="260" customWidth="1"/>
    <col min="3842" max="3843" width="9.140625" style="260" customWidth="1"/>
    <col min="3844" max="3844" width="10.85546875" style="260" customWidth="1"/>
    <col min="3845" max="4096" width="11.42578125" style="260"/>
    <col min="4097" max="4097" width="99.5703125" style="260" customWidth="1"/>
    <col min="4098" max="4099" width="9.140625" style="260" customWidth="1"/>
    <col min="4100" max="4100" width="10.85546875" style="260" customWidth="1"/>
    <col min="4101" max="4352" width="11.42578125" style="260"/>
    <col min="4353" max="4353" width="99.5703125" style="260" customWidth="1"/>
    <col min="4354" max="4355" width="9.140625" style="260" customWidth="1"/>
    <col min="4356" max="4356" width="10.85546875" style="260" customWidth="1"/>
    <col min="4357" max="4608" width="11.42578125" style="260"/>
    <col min="4609" max="4609" width="99.5703125" style="260" customWidth="1"/>
    <col min="4610" max="4611" width="9.140625" style="260" customWidth="1"/>
    <col min="4612" max="4612" width="10.85546875" style="260" customWidth="1"/>
    <col min="4613" max="4864" width="11.42578125" style="260"/>
    <col min="4865" max="4865" width="99.5703125" style="260" customWidth="1"/>
    <col min="4866" max="4867" width="9.140625" style="260" customWidth="1"/>
    <col min="4868" max="4868" width="10.85546875" style="260" customWidth="1"/>
    <col min="4869" max="5120" width="11.42578125" style="260"/>
    <col min="5121" max="5121" width="99.5703125" style="260" customWidth="1"/>
    <col min="5122" max="5123" width="9.140625" style="260" customWidth="1"/>
    <col min="5124" max="5124" width="10.85546875" style="260" customWidth="1"/>
    <col min="5125" max="5376" width="11.42578125" style="260"/>
    <col min="5377" max="5377" width="99.5703125" style="260" customWidth="1"/>
    <col min="5378" max="5379" width="9.140625" style="260" customWidth="1"/>
    <col min="5380" max="5380" width="10.85546875" style="260" customWidth="1"/>
    <col min="5381" max="5632" width="11.42578125" style="260"/>
    <col min="5633" max="5633" width="99.5703125" style="260" customWidth="1"/>
    <col min="5634" max="5635" width="9.140625" style="260" customWidth="1"/>
    <col min="5636" max="5636" width="10.85546875" style="260" customWidth="1"/>
    <col min="5637" max="5888" width="11.42578125" style="260"/>
    <col min="5889" max="5889" width="99.5703125" style="260" customWidth="1"/>
    <col min="5890" max="5891" width="9.140625" style="260" customWidth="1"/>
    <col min="5892" max="5892" width="10.85546875" style="260" customWidth="1"/>
    <col min="5893" max="6144" width="11.42578125" style="260"/>
    <col min="6145" max="6145" width="99.5703125" style="260" customWidth="1"/>
    <col min="6146" max="6147" width="9.140625" style="260" customWidth="1"/>
    <col min="6148" max="6148" width="10.85546875" style="260" customWidth="1"/>
    <col min="6149" max="6400" width="11.42578125" style="260"/>
    <col min="6401" max="6401" width="99.5703125" style="260" customWidth="1"/>
    <col min="6402" max="6403" width="9.140625" style="260" customWidth="1"/>
    <col min="6404" max="6404" width="10.85546875" style="260" customWidth="1"/>
    <col min="6405" max="6656" width="11.42578125" style="260"/>
    <col min="6657" max="6657" width="99.5703125" style="260" customWidth="1"/>
    <col min="6658" max="6659" width="9.140625" style="260" customWidth="1"/>
    <col min="6660" max="6660" width="10.85546875" style="260" customWidth="1"/>
    <col min="6661" max="6912" width="11.42578125" style="260"/>
    <col min="6913" max="6913" width="99.5703125" style="260" customWidth="1"/>
    <col min="6914" max="6915" width="9.140625" style="260" customWidth="1"/>
    <col min="6916" max="6916" width="10.85546875" style="260" customWidth="1"/>
    <col min="6917" max="7168" width="11.42578125" style="260"/>
    <col min="7169" max="7169" width="99.5703125" style="260" customWidth="1"/>
    <col min="7170" max="7171" width="9.140625" style="260" customWidth="1"/>
    <col min="7172" max="7172" width="10.85546875" style="260" customWidth="1"/>
    <col min="7173" max="7424" width="11.42578125" style="260"/>
    <col min="7425" max="7425" width="99.5703125" style="260" customWidth="1"/>
    <col min="7426" max="7427" width="9.140625" style="260" customWidth="1"/>
    <col min="7428" max="7428" width="10.85546875" style="260" customWidth="1"/>
    <col min="7429" max="7680" width="11.42578125" style="260"/>
    <col min="7681" max="7681" width="99.5703125" style="260" customWidth="1"/>
    <col min="7682" max="7683" width="9.140625" style="260" customWidth="1"/>
    <col min="7684" max="7684" width="10.85546875" style="260" customWidth="1"/>
    <col min="7685" max="7936" width="11.42578125" style="260"/>
    <col min="7937" max="7937" width="99.5703125" style="260" customWidth="1"/>
    <col min="7938" max="7939" width="9.140625" style="260" customWidth="1"/>
    <col min="7940" max="7940" width="10.85546875" style="260" customWidth="1"/>
    <col min="7941" max="8192" width="11.42578125" style="260"/>
    <col min="8193" max="8193" width="99.5703125" style="260" customWidth="1"/>
    <col min="8194" max="8195" width="9.140625" style="260" customWidth="1"/>
    <col min="8196" max="8196" width="10.85546875" style="260" customWidth="1"/>
    <col min="8197" max="8448" width="11.42578125" style="260"/>
    <col min="8449" max="8449" width="99.5703125" style="260" customWidth="1"/>
    <col min="8450" max="8451" width="9.140625" style="260" customWidth="1"/>
    <col min="8452" max="8452" width="10.85546875" style="260" customWidth="1"/>
    <col min="8453" max="8704" width="11.42578125" style="260"/>
    <col min="8705" max="8705" width="99.5703125" style="260" customWidth="1"/>
    <col min="8706" max="8707" width="9.140625" style="260" customWidth="1"/>
    <col min="8708" max="8708" width="10.85546875" style="260" customWidth="1"/>
    <col min="8709" max="8960" width="11.42578125" style="260"/>
    <col min="8961" max="8961" width="99.5703125" style="260" customWidth="1"/>
    <col min="8962" max="8963" width="9.140625" style="260" customWidth="1"/>
    <col min="8964" max="8964" width="10.85546875" style="260" customWidth="1"/>
    <col min="8965" max="9216" width="11.42578125" style="260"/>
    <col min="9217" max="9217" width="99.5703125" style="260" customWidth="1"/>
    <col min="9218" max="9219" width="9.140625" style="260" customWidth="1"/>
    <col min="9220" max="9220" width="10.85546875" style="260" customWidth="1"/>
    <col min="9221" max="9472" width="11.42578125" style="260"/>
    <col min="9473" max="9473" width="99.5703125" style="260" customWidth="1"/>
    <col min="9474" max="9475" width="9.140625" style="260" customWidth="1"/>
    <col min="9476" max="9476" width="10.85546875" style="260" customWidth="1"/>
    <col min="9477" max="9728" width="11.42578125" style="260"/>
    <col min="9729" max="9729" width="99.5703125" style="260" customWidth="1"/>
    <col min="9730" max="9731" width="9.140625" style="260" customWidth="1"/>
    <col min="9732" max="9732" width="10.85546875" style="260" customWidth="1"/>
    <col min="9733" max="9984" width="11.42578125" style="260"/>
    <col min="9985" max="9985" width="99.5703125" style="260" customWidth="1"/>
    <col min="9986" max="9987" width="9.140625" style="260" customWidth="1"/>
    <col min="9988" max="9988" width="10.85546875" style="260" customWidth="1"/>
    <col min="9989" max="10240" width="11.42578125" style="260"/>
    <col min="10241" max="10241" width="99.5703125" style="260" customWidth="1"/>
    <col min="10242" max="10243" width="9.140625" style="260" customWidth="1"/>
    <col min="10244" max="10244" width="10.85546875" style="260" customWidth="1"/>
    <col min="10245" max="10496" width="11.42578125" style="260"/>
    <col min="10497" max="10497" width="99.5703125" style="260" customWidth="1"/>
    <col min="10498" max="10499" width="9.140625" style="260" customWidth="1"/>
    <col min="10500" max="10500" width="10.85546875" style="260" customWidth="1"/>
    <col min="10501" max="10752" width="11.42578125" style="260"/>
    <col min="10753" max="10753" width="99.5703125" style="260" customWidth="1"/>
    <col min="10754" max="10755" width="9.140625" style="260" customWidth="1"/>
    <col min="10756" max="10756" width="10.85546875" style="260" customWidth="1"/>
    <col min="10757" max="11008" width="11.42578125" style="260"/>
    <col min="11009" max="11009" width="99.5703125" style="260" customWidth="1"/>
    <col min="11010" max="11011" width="9.140625" style="260" customWidth="1"/>
    <col min="11012" max="11012" width="10.85546875" style="260" customWidth="1"/>
    <col min="11013" max="11264" width="11.42578125" style="260"/>
    <col min="11265" max="11265" width="99.5703125" style="260" customWidth="1"/>
    <col min="11266" max="11267" width="9.140625" style="260" customWidth="1"/>
    <col min="11268" max="11268" width="10.85546875" style="260" customWidth="1"/>
    <col min="11269" max="11520" width="11.42578125" style="260"/>
    <col min="11521" max="11521" width="99.5703125" style="260" customWidth="1"/>
    <col min="11522" max="11523" width="9.140625" style="260" customWidth="1"/>
    <col min="11524" max="11524" width="10.85546875" style="260" customWidth="1"/>
    <col min="11525" max="11776" width="11.42578125" style="260"/>
    <col min="11777" max="11777" width="99.5703125" style="260" customWidth="1"/>
    <col min="11778" max="11779" width="9.140625" style="260" customWidth="1"/>
    <col min="11780" max="11780" width="10.85546875" style="260" customWidth="1"/>
    <col min="11781" max="12032" width="11.42578125" style="260"/>
    <col min="12033" max="12033" width="99.5703125" style="260" customWidth="1"/>
    <col min="12034" max="12035" width="9.140625" style="260" customWidth="1"/>
    <col min="12036" max="12036" width="10.85546875" style="260" customWidth="1"/>
    <col min="12037" max="12288" width="11.42578125" style="260"/>
    <col min="12289" max="12289" width="99.5703125" style="260" customWidth="1"/>
    <col min="12290" max="12291" width="9.140625" style="260" customWidth="1"/>
    <col min="12292" max="12292" width="10.85546875" style="260" customWidth="1"/>
    <col min="12293" max="12544" width="11.42578125" style="260"/>
    <col min="12545" max="12545" width="99.5703125" style="260" customWidth="1"/>
    <col min="12546" max="12547" width="9.140625" style="260" customWidth="1"/>
    <col min="12548" max="12548" width="10.85546875" style="260" customWidth="1"/>
    <col min="12549" max="12800" width="11.42578125" style="260"/>
    <col min="12801" max="12801" width="99.5703125" style="260" customWidth="1"/>
    <col min="12802" max="12803" width="9.140625" style="260" customWidth="1"/>
    <col min="12804" max="12804" width="10.85546875" style="260" customWidth="1"/>
    <col min="12805" max="13056" width="11.42578125" style="260"/>
    <col min="13057" max="13057" width="99.5703125" style="260" customWidth="1"/>
    <col min="13058" max="13059" width="9.140625" style="260" customWidth="1"/>
    <col min="13060" max="13060" width="10.85546875" style="260" customWidth="1"/>
    <col min="13061" max="13312" width="11.42578125" style="260"/>
    <col min="13313" max="13313" width="99.5703125" style="260" customWidth="1"/>
    <col min="13314" max="13315" width="9.140625" style="260" customWidth="1"/>
    <col min="13316" max="13316" width="10.85546875" style="260" customWidth="1"/>
    <col min="13317" max="13568" width="11.42578125" style="260"/>
    <col min="13569" max="13569" width="99.5703125" style="260" customWidth="1"/>
    <col min="13570" max="13571" width="9.140625" style="260" customWidth="1"/>
    <col min="13572" max="13572" width="10.85546875" style="260" customWidth="1"/>
    <col min="13573" max="13824" width="11.42578125" style="260"/>
    <col min="13825" max="13825" width="99.5703125" style="260" customWidth="1"/>
    <col min="13826" max="13827" width="9.140625" style="260" customWidth="1"/>
    <col min="13828" max="13828" width="10.85546875" style="260" customWidth="1"/>
    <col min="13829" max="14080" width="11.42578125" style="260"/>
    <col min="14081" max="14081" width="99.5703125" style="260" customWidth="1"/>
    <col min="14082" max="14083" width="9.140625" style="260" customWidth="1"/>
    <col min="14084" max="14084" width="10.85546875" style="260" customWidth="1"/>
    <col min="14085" max="14336" width="11.42578125" style="260"/>
    <col min="14337" max="14337" width="99.5703125" style="260" customWidth="1"/>
    <col min="14338" max="14339" width="9.140625" style="260" customWidth="1"/>
    <col min="14340" max="14340" width="10.85546875" style="260" customWidth="1"/>
    <col min="14341" max="14592" width="11.42578125" style="260"/>
    <col min="14593" max="14593" width="99.5703125" style="260" customWidth="1"/>
    <col min="14594" max="14595" width="9.140625" style="260" customWidth="1"/>
    <col min="14596" max="14596" width="10.85546875" style="260" customWidth="1"/>
    <col min="14597" max="14848" width="11.42578125" style="260"/>
    <col min="14849" max="14849" width="99.5703125" style="260" customWidth="1"/>
    <col min="14850" max="14851" width="9.140625" style="260" customWidth="1"/>
    <col min="14852" max="14852" width="10.85546875" style="260" customWidth="1"/>
    <col min="14853" max="15104" width="11.42578125" style="260"/>
    <col min="15105" max="15105" width="99.5703125" style="260" customWidth="1"/>
    <col min="15106" max="15107" width="9.140625" style="260" customWidth="1"/>
    <col min="15108" max="15108" width="10.85546875" style="260" customWidth="1"/>
    <col min="15109" max="15360" width="11.42578125" style="260"/>
    <col min="15361" max="15361" width="99.5703125" style="260" customWidth="1"/>
    <col min="15362" max="15363" width="9.140625" style="260" customWidth="1"/>
    <col min="15364" max="15364" width="10.85546875" style="260" customWidth="1"/>
    <col min="15365" max="15616" width="11.42578125" style="260"/>
    <col min="15617" max="15617" width="99.5703125" style="260" customWidth="1"/>
    <col min="15618" max="15619" width="9.140625" style="260" customWidth="1"/>
    <col min="15620" max="15620" width="10.85546875" style="260" customWidth="1"/>
    <col min="15621" max="15872" width="11.42578125" style="260"/>
    <col min="15873" max="15873" width="99.5703125" style="260" customWidth="1"/>
    <col min="15874" max="15875" width="9.140625" style="260" customWidth="1"/>
    <col min="15876" max="15876" width="10.85546875" style="260" customWidth="1"/>
    <col min="15877" max="16128" width="11.42578125" style="260"/>
    <col min="16129" max="16129" width="99.5703125" style="260" customWidth="1"/>
    <col min="16130" max="16131" width="9.140625" style="260" customWidth="1"/>
    <col min="16132" max="16132" width="10.85546875" style="260" customWidth="1"/>
    <col min="16133" max="16384" width="11.42578125" style="260"/>
  </cols>
  <sheetData>
    <row r="1" spans="1:4" ht="30" customHeight="1">
      <c r="A1" s="758" t="s">
        <v>337</v>
      </c>
      <c r="B1" s="758"/>
      <c r="C1" s="758"/>
      <c r="D1" s="758"/>
    </row>
    <row r="2" spans="1:4" ht="18">
      <c r="A2" s="759" t="s">
        <v>908</v>
      </c>
      <c r="B2" s="759"/>
      <c r="C2" s="759"/>
      <c r="D2" s="759"/>
    </row>
    <row r="3" spans="1:4" ht="30" customHeight="1">
      <c r="A3" s="767" t="str">
        <f>+[2]BMU!A3</f>
        <v>AL 30 DE NOVIEMBRE DE 2024</v>
      </c>
      <c r="B3" s="767"/>
      <c r="C3" s="767"/>
      <c r="D3" s="767"/>
    </row>
    <row r="4" spans="1:4">
      <c r="A4" s="62"/>
      <c r="B4" s="63"/>
      <c r="C4" s="63"/>
      <c r="D4" s="63"/>
    </row>
    <row r="5" spans="1:4" ht="30" customHeight="1">
      <c r="A5" s="64"/>
      <c r="B5" s="65" t="s">
        <v>339</v>
      </c>
      <c r="C5" s="65" t="s">
        <v>338</v>
      </c>
      <c r="D5" s="66" t="s">
        <v>434</v>
      </c>
    </row>
    <row r="6" spans="1:4">
      <c r="A6" s="62"/>
      <c r="B6" s="67"/>
      <c r="C6" s="67"/>
      <c r="D6" s="68"/>
    </row>
    <row r="7" spans="1:4">
      <c r="A7" s="18" t="s">
        <v>436</v>
      </c>
      <c r="B7" s="65"/>
      <c r="C7" s="65"/>
      <c r="D7" s="66"/>
    </row>
    <row r="8" spans="1:4">
      <c r="A8" s="62" t="s">
        <v>437</v>
      </c>
      <c r="B8" s="72">
        <v>6.5629050424406365E-2</v>
      </c>
      <c r="C8" s="72">
        <v>0.12046990718616264</v>
      </c>
      <c r="D8" s="72">
        <v>7.1260212093079811E-2</v>
      </c>
    </row>
    <row r="9" spans="1:4">
      <c r="A9" s="62" t="s">
        <v>438</v>
      </c>
      <c r="B9" s="72">
        <v>0.77762774753750763</v>
      </c>
      <c r="C9" s="72">
        <v>0.73373516820779039</v>
      </c>
      <c r="D9" s="72">
        <v>0.77312077545765023</v>
      </c>
    </row>
    <row r="10" spans="1:4">
      <c r="A10" s="18" t="s">
        <v>439</v>
      </c>
      <c r="B10" s="73"/>
      <c r="C10" s="73"/>
      <c r="D10" s="73"/>
    </row>
    <row r="11" spans="1:4">
      <c r="A11" s="74" t="s">
        <v>440</v>
      </c>
      <c r="B11" s="72">
        <v>0.62765217966883524</v>
      </c>
      <c r="C11" s="72">
        <v>0.72858596054659353</v>
      </c>
      <c r="D11" s="72">
        <v>0.63801624893241893</v>
      </c>
    </row>
    <row r="12" spans="1:4">
      <c r="A12" s="74" t="s">
        <v>441</v>
      </c>
      <c r="B12" s="72">
        <v>0.66307632175197795</v>
      </c>
      <c r="C12" s="72">
        <v>0.79986899289859459</v>
      </c>
      <c r="D12" s="72">
        <v>0.67712244888785911</v>
      </c>
    </row>
    <row r="13" spans="1:4">
      <c r="A13" s="62" t="s">
        <v>442</v>
      </c>
      <c r="B13" s="72">
        <v>0.19839221627348586</v>
      </c>
      <c r="C13" s="72">
        <v>0.10229461418560283</v>
      </c>
      <c r="D13" s="72">
        <v>0.18852473488676022</v>
      </c>
    </row>
    <row r="14" spans="1:4">
      <c r="A14" s="74" t="s">
        <v>443</v>
      </c>
      <c r="B14" s="72">
        <v>1.6354348938824339E-2</v>
      </c>
      <c r="C14" s="72">
        <v>0</v>
      </c>
      <c r="D14" s="72">
        <v>1.4675053823861075E-2</v>
      </c>
    </row>
    <row r="15" spans="1:4">
      <c r="A15" s="75" t="s">
        <v>444</v>
      </c>
      <c r="B15" s="73"/>
      <c r="C15" s="73"/>
      <c r="D15" s="73"/>
    </row>
    <row r="16" spans="1:4">
      <c r="A16" s="74" t="s">
        <v>445</v>
      </c>
      <c r="B16" s="72">
        <v>0.66672643404696341</v>
      </c>
      <c r="C16" s="72">
        <v>0.38815906230852248</v>
      </c>
      <c r="D16" s="72">
        <v>0.63252501767397451</v>
      </c>
    </row>
    <row r="17" spans="1:4">
      <c r="A17" s="74" t="s">
        <v>446</v>
      </c>
      <c r="B17" s="72">
        <v>0.33327356595303648</v>
      </c>
      <c r="C17" s="72">
        <v>0.6118409376914774</v>
      </c>
      <c r="D17" s="72">
        <v>0.36747498232602555</v>
      </c>
    </row>
    <row r="18" spans="1:4">
      <c r="A18" s="74" t="s">
        <v>447</v>
      </c>
      <c r="B18" s="267">
        <v>774.86581947947616</v>
      </c>
      <c r="C18" s="267">
        <v>757.54591080447835</v>
      </c>
      <c r="D18" s="267">
        <v>773.32390609899744</v>
      </c>
    </row>
    <row r="19" spans="1:4">
      <c r="A19" s="75" t="s">
        <v>448</v>
      </c>
      <c r="B19" s="268"/>
      <c r="C19" s="268"/>
      <c r="D19" s="268"/>
    </row>
    <row r="20" spans="1:4">
      <c r="A20" s="62" t="s">
        <v>449</v>
      </c>
      <c r="B20" s="72">
        <v>0.96384519739643715</v>
      </c>
      <c r="C20" s="72">
        <v>0.84973540958884175</v>
      </c>
      <c r="D20" s="72">
        <v>0.95126905494400182</v>
      </c>
    </row>
    <row r="21" spans="1:4">
      <c r="A21" s="62" t="s">
        <v>450</v>
      </c>
      <c r="B21" s="72">
        <v>0.29673561552016603</v>
      </c>
      <c r="C21" s="72">
        <v>0.44971676049431225</v>
      </c>
      <c r="D21" s="72">
        <v>0.3135958052435534</v>
      </c>
    </row>
    <row r="22" spans="1:4">
      <c r="A22" s="74" t="s">
        <v>451</v>
      </c>
      <c r="B22" s="72">
        <v>3.6154802603562984E-2</v>
      </c>
      <c r="C22" s="72">
        <v>0.15026459041115828</v>
      </c>
      <c r="D22" s="72">
        <v>4.8730945055998412E-2</v>
      </c>
    </row>
    <row r="23" spans="1:4">
      <c r="A23" s="74" t="s">
        <v>452</v>
      </c>
      <c r="B23" s="72">
        <v>0.29769489550419515</v>
      </c>
      <c r="C23" s="72">
        <v>0.40827267252311189</v>
      </c>
      <c r="D23" s="72">
        <v>0.30858100635204688</v>
      </c>
    </row>
    <row r="24" spans="1:4">
      <c r="A24" s="74" t="s">
        <v>453</v>
      </c>
      <c r="B24" s="72">
        <v>3.3038906306637729E-2</v>
      </c>
      <c r="C24" s="72">
        <v>0.22857278828338182</v>
      </c>
      <c r="D24" s="72">
        <v>6.3942956576856058E-2</v>
      </c>
    </row>
    <row r="25" spans="1:4">
      <c r="A25" s="74" t="s">
        <v>454</v>
      </c>
      <c r="B25" s="72">
        <v>0.16438845235737379</v>
      </c>
      <c r="C25" s="72">
        <v>0.11085919790261038</v>
      </c>
      <c r="D25" s="72">
        <v>0.15848894502912547</v>
      </c>
    </row>
    <row r="26" spans="1:4">
      <c r="A26" s="74" t="s">
        <v>455</v>
      </c>
      <c r="B26" s="72">
        <v>5.8810576253716565E-2</v>
      </c>
      <c r="C26" s="72">
        <v>0.14280865707571821</v>
      </c>
      <c r="D26" s="72">
        <v>6.8068080368349257E-2</v>
      </c>
    </row>
    <row r="27" spans="1:4">
      <c r="A27" s="74" t="s">
        <v>456</v>
      </c>
      <c r="B27" s="72">
        <v>0.93128543553060616</v>
      </c>
      <c r="C27" s="72">
        <v>0.84716976393744514</v>
      </c>
      <c r="D27" s="72">
        <v>0.92134496903061791</v>
      </c>
    </row>
    <row r="28" spans="1:4">
      <c r="A28" s="74" t="s">
        <v>457</v>
      </c>
      <c r="B28" s="72">
        <v>2.9874968304176231E-2</v>
      </c>
      <c r="C28" s="72">
        <v>1.0677182239317662E-2</v>
      </c>
      <c r="D28" s="72">
        <v>2.7606247795414526E-2</v>
      </c>
    </row>
    <row r="29" spans="1:4">
      <c r="A29" s="74" t="s">
        <v>458</v>
      </c>
      <c r="B29" s="72">
        <v>5.7108620954863781E-3</v>
      </c>
      <c r="C29" s="72">
        <v>3.0433412975579915E-3</v>
      </c>
      <c r="D29" s="72">
        <v>5.3956247487755302E-3</v>
      </c>
    </row>
    <row r="30" spans="1:4">
      <c r="A30" s="74" t="s">
        <v>459</v>
      </c>
      <c r="B30" s="72">
        <v>1.5944718647360058E-3</v>
      </c>
      <c r="C30" s="72">
        <v>4.4872386576449656E-3</v>
      </c>
      <c r="D30" s="72">
        <v>1.9363279166768428E-3</v>
      </c>
    </row>
    <row r="31" spans="1:4">
      <c r="A31" s="74" t="s">
        <v>460</v>
      </c>
      <c r="B31" s="72">
        <v>2.2655222560516719E-3</v>
      </c>
      <c r="C31" s="72">
        <v>6.8279456805004192E-3</v>
      </c>
      <c r="D31" s="72">
        <v>2.8046919060171365E-3</v>
      </c>
    </row>
    <row r="32" spans="1:4">
      <c r="A32" s="74" t="s">
        <v>461</v>
      </c>
      <c r="B32" s="72">
        <v>2.9268740152906727E-2</v>
      </c>
      <c r="C32" s="72">
        <v>0.12779452839680255</v>
      </c>
      <c r="D32" s="72">
        <v>4.0912138807088251E-2</v>
      </c>
    </row>
    <row r="33" spans="1:4">
      <c r="A33" s="75" t="s">
        <v>462</v>
      </c>
      <c r="B33" s="73"/>
      <c r="C33" s="73"/>
      <c r="D33" s="73"/>
    </row>
    <row r="34" spans="1:4">
      <c r="A34" s="74" t="s">
        <v>463</v>
      </c>
      <c r="B34" s="72">
        <v>0.31803101480013674</v>
      </c>
      <c r="C34" s="72">
        <v>0.41726998436554297</v>
      </c>
      <c r="D34" s="72">
        <v>0.33172627219536782</v>
      </c>
    </row>
    <row r="35" spans="1:4">
      <c r="A35" s="74" t="s">
        <v>464</v>
      </c>
      <c r="B35" s="72">
        <v>0.54915495836447359</v>
      </c>
      <c r="C35" s="72">
        <v>0.59527804315875299</v>
      </c>
      <c r="D35" s="72">
        <v>0.55552007401295278</v>
      </c>
    </row>
    <row r="36" spans="1:4">
      <c r="A36" s="74" t="s">
        <v>465</v>
      </c>
      <c r="B36" s="72">
        <v>0.12310889154625718</v>
      </c>
      <c r="C36" s="72">
        <v>0.18647794562891901</v>
      </c>
      <c r="D36" s="72">
        <v>0.1296227614003686</v>
      </c>
    </row>
    <row r="37" spans="1:4">
      <c r="A37" s="74" t="s">
        <v>466</v>
      </c>
      <c r="B37" s="72">
        <v>0.1133239111159146</v>
      </c>
      <c r="C37" s="72">
        <v>0.17186256691416446</v>
      </c>
      <c r="D37" s="72">
        <v>0.11933476970076171</v>
      </c>
    </row>
    <row r="38" spans="1:4">
      <c r="A38" s="62" t="s">
        <v>467</v>
      </c>
      <c r="B38" s="72">
        <v>0.31896933613035616</v>
      </c>
      <c r="C38" s="72">
        <v>0.5955906486112601</v>
      </c>
      <c r="D38" s="72">
        <v>0.35219227796199631</v>
      </c>
    </row>
    <row r="39" spans="1:4">
      <c r="A39" s="18" t="s">
        <v>468</v>
      </c>
      <c r="B39" s="73"/>
      <c r="C39" s="73"/>
      <c r="D39" s="73"/>
    </row>
    <row r="40" spans="1:4">
      <c r="A40" s="74" t="s">
        <v>469</v>
      </c>
      <c r="B40" s="72">
        <v>7.9482320955394967E-2</v>
      </c>
      <c r="C40" s="72">
        <v>7.8375910167083521E-2</v>
      </c>
      <c r="D40" s="72">
        <v>7.9368712627793325E-2</v>
      </c>
    </row>
    <row r="41" spans="1:4">
      <c r="A41" s="74" t="s">
        <v>470</v>
      </c>
      <c r="B41" s="72">
        <v>7.9055980932720551E-2</v>
      </c>
      <c r="C41" s="72">
        <v>7.3368825895924167E-2</v>
      </c>
      <c r="D41" s="72">
        <v>7.8439463812815802E-2</v>
      </c>
    </row>
    <row r="42" spans="1:4">
      <c r="A42" s="74" t="s">
        <v>471</v>
      </c>
      <c r="B42" s="72">
        <v>0.31754917272265226</v>
      </c>
      <c r="C42" s="72">
        <v>1.4487042469972318</v>
      </c>
      <c r="D42" s="72">
        <v>0.43224541093592206</v>
      </c>
    </row>
    <row r="43" spans="1:4">
      <c r="A43" s="74" t="s">
        <v>472</v>
      </c>
      <c r="B43" s="72">
        <v>8.6107370792600682E-2</v>
      </c>
      <c r="C43" s="72">
        <v>0.99102972541874712</v>
      </c>
      <c r="D43" s="72">
        <v>0.1778641885015039</v>
      </c>
    </row>
    <row r="44" spans="1:4">
      <c r="A44" s="74" t="s">
        <v>473</v>
      </c>
      <c r="B44" s="72">
        <v>6.9369838402727646E-2</v>
      </c>
      <c r="C44" s="72">
        <v>0.55701899849322434</v>
      </c>
      <c r="D44" s="72">
        <v>0.11881621892319698</v>
      </c>
    </row>
    <row r="45" spans="1:4">
      <c r="A45" s="74" t="s">
        <v>474</v>
      </c>
      <c r="B45" s="72">
        <v>0.12523608379237819</v>
      </c>
      <c r="C45" s="72">
        <v>0.11830792626667698</v>
      </c>
      <c r="D45" s="72">
        <v>0.12460940436895544</v>
      </c>
    </row>
    <row r="46" spans="1:4">
      <c r="A46" s="75" t="s">
        <v>475</v>
      </c>
      <c r="B46" s="73"/>
      <c r="C46" s="73"/>
      <c r="D46" s="73"/>
    </row>
    <row r="47" spans="1:4">
      <c r="A47" s="74" t="s">
        <v>476</v>
      </c>
      <c r="B47" s="72">
        <v>0.77831135077429436</v>
      </c>
      <c r="C47" s="72">
        <v>0.77302317811049348</v>
      </c>
      <c r="D47" s="72">
        <v>0.77773808541417155</v>
      </c>
    </row>
    <row r="48" spans="1:4">
      <c r="A48" s="74" t="s">
        <v>477</v>
      </c>
      <c r="B48" s="72">
        <v>0.8710993164179488</v>
      </c>
      <c r="C48" s="72">
        <v>0.84192916585904254</v>
      </c>
      <c r="D48" s="72">
        <v>0.86791972158901864</v>
      </c>
    </row>
    <row r="49" spans="1:4">
      <c r="A49" s="74" t="s">
        <v>478</v>
      </c>
      <c r="B49" s="72">
        <v>-2.9819682882102523E-2</v>
      </c>
      <c r="C49" s="72">
        <v>-9.1451155868968095E-3</v>
      </c>
      <c r="D49" s="72">
        <v>-2.763360546561857E-2</v>
      </c>
    </row>
    <row r="50" spans="1:4" ht="15.75" thickBot="1">
      <c r="A50" s="94" t="s">
        <v>479</v>
      </c>
      <c r="B50" s="269">
        <v>2.8041983238987389</v>
      </c>
      <c r="C50" s="269">
        <v>3.0936411904898113</v>
      </c>
      <c r="D50" s="269">
        <v>2.8335470920125569</v>
      </c>
    </row>
    <row r="51" spans="1:4" ht="15.75" thickTop="1">
      <c r="A51" s="795" t="s">
        <v>480</v>
      </c>
      <c r="B51" s="795"/>
      <c r="C51" s="795"/>
      <c r="D51" s="795"/>
    </row>
    <row r="52" spans="1:4" ht="81" customHeight="1">
      <c r="A52" s="769" t="s">
        <v>481</v>
      </c>
      <c r="B52" s="769"/>
      <c r="C52" s="769"/>
      <c r="D52" s="769"/>
    </row>
    <row r="53" spans="1:4" ht="70.5" customHeight="1">
      <c r="A53" s="769" t="s">
        <v>482</v>
      </c>
      <c r="B53" s="769"/>
      <c r="C53" s="769"/>
      <c r="D53" s="769"/>
    </row>
    <row r="54" spans="1:4">
      <c r="A54" s="771" t="s">
        <v>483</v>
      </c>
      <c r="B54" s="771"/>
      <c r="C54" s="771"/>
      <c r="D54" s="771"/>
    </row>
    <row r="55" spans="1:4">
      <c r="A55" s="771" t="s">
        <v>484</v>
      </c>
      <c r="B55" s="771"/>
      <c r="C55" s="771"/>
      <c r="D55" s="771"/>
    </row>
    <row r="56" spans="1:4" ht="32.25" customHeight="1">
      <c r="A56" s="796" t="s">
        <v>485</v>
      </c>
      <c r="B56" s="796"/>
      <c r="C56" s="796"/>
      <c r="D56" s="796"/>
    </row>
    <row r="57" spans="1:4" ht="30" customHeight="1">
      <c r="A57" s="64"/>
      <c r="B57" s="65" t="s">
        <v>339</v>
      </c>
      <c r="C57" s="65" t="s">
        <v>338</v>
      </c>
      <c r="D57" s="66" t="s">
        <v>434</v>
      </c>
    </row>
    <row r="58" spans="1:4">
      <c r="A58" s="1"/>
      <c r="B58" s="1"/>
      <c r="C58" s="1"/>
      <c r="D58" s="1"/>
    </row>
    <row r="59" spans="1:4">
      <c r="A59" s="75" t="s">
        <v>486</v>
      </c>
      <c r="B59" s="85"/>
      <c r="C59" s="85"/>
      <c r="D59" s="85"/>
    </row>
    <row r="60" spans="1:4">
      <c r="A60" s="83" t="s">
        <v>487</v>
      </c>
      <c r="B60" s="72">
        <v>6.1612211503167175E-2</v>
      </c>
      <c r="C60" s="72">
        <v>4.3086466912345925E-2</v>
      </c>
      <c r="D60" s="72">
        <v>5.9564346658507406E-2</v>
      </c>
    </row>
    <row r="61" spans="1:4">
      <c r="A61" s="83" t="s">
        <v>488</v>
      </c>
      <c r="B61" s="72">
        <v>6.5972877287245865E-2</v>
      </c>
      <c r="C61" s="72">
        <v>5.1526297313151219E-2</v>
      </c>
      <c r="D61" s="72">
        <v>6.4375929693076178E-2</v>
      </c>
    </row>
    <row r="62" spans="1:4">
      <c r="A62" s="83" t="s">
        <v>489</v>
      </c>
      <c r="B62" s="72">
        <v>4.5992196195774299E-2</v>
      </c>
      <c r="C62" s="72">
        <v>4.768004009451305E-2</v>
      </c>
      <c r="D62" s="72">
        <v>4.6178773105898241E-2</v>
      </c>
    </row>
    <row r="63" spans="1:4">
      <c r="A63" s="83" t="s">
        <v>490</v>
      </c>
      <c r="B63" s="72">
        <v>-2.5106806314928736E-3</v>
      </c>
      <c r="C63" s="72">
        <v>-1.3124121090333171E-2</v>
      </c>
      <c r="D63" s="72">
        <v>-3.6839069755134923E-3</v>
      </c>
    </row>
    <row r="64" spans="1:4">
      <c r="A64" s="83" t="s">
        <v>491</v>
      </c>
      <c r="B64" s="72">
        <v>-9.3446787060229807E-4</v>
      </c>
      <c r="C64" s="72">
        <v>-1.2789731446690218E-2</v>
      </c>
      <c r="D64" s="72">
        <v>-2.2449672884597002E-3</v>
      </c>
    </row>
    <row r="65" spans="1:4">
      <c r="A65" s="83" t="s">
        <v>492</v>
      </c>
      <c r="B65" s="72">
        <v>-9.3446787060229807E-4</v>
      </c>
      <c r="C65" s="72">
        <v>-1.2789731446690218E-2</v>
      </c>
      <c r="D65" s="72">
        <v>-2.2449672884597002E-3</v>
      </c>
    </row>
    <row r="66" spans="1:4">
      <c r="A66" s="83" t="s">
        <v>493</v>
      </c>
      <c r="B66" s="72">
        <v>-1.2011793555976492E-2</v>
      </c>
      <c r="C66" s="72">
        <v>-0.1790967785478777</v>
      </c>
      <c r="D66" s="72">
        <v>-2.9121295513744386E-2</v>
      </c>
    </row>
    <row r="67" spans="1:4">
      <c r="A67" s="75" t="s">
        <v>494</v>
      </c>
      <c r="B67" s="85"/>
      <c r="C67" s="85"/>
      <c r="D67" s="85"/>
    </row>
    <row r="68" spans="1:4">
      <c r="A68" s="83" t="s">
        <v>495</v>
      </c>
      <c r="B68" s="72">
        <v>0.10026326890089855</v>
      </c>
      <c r="C68" s="72">
        <v>7.4156176391868528E-2</v>
      </c>
      <c r="D68" s="72">
        <v>9.7377349974216806E-2</v>
      </c>
    </row>
    <row r="69" spans="1:4">
      <c r="A69" s="83" t="s">
        <v>496</v>
      </c>
      <c r="B69" s="72">
        <v>-3.8651057397731385E-2</v>
      </c>
      <c r="C69" s="72">
        <v>-3.1069709479522613E-2</v>
      </c>
      <c r="D69" s="72">
        <v>-3.7813003315709415E-2</v>
      </c>
    </row>
    <row r="70" spans="1:4">
      <c r="A70" s="83" t="s">
        <v>497</v>
      </c>
      <c r="B70" s="72">
        <v>4.8092548474391851E-2</v>
      </c>
      <c r="C70" s="72">
        <v>3.9926633379170559E-2</v>
      </c>
      <c r="D70" s="72">
        <v>4.721545082556574E-2</v>
      </c>
    </row>
    <row r="71" spans="1:4">
      <c r="A71" s="83" t="s">
        <v>498</v>
      </c>
      <c r="B71" s="72">
        <v>-4.9805869414158276E-5</v>
      </c>
      <c r="C71" s="72">
        <v>5.769719782056176E-7</v>
      </c>
      <c r="D71" s="72">
        <v>-4.4236471155660725E-5</v>
      </c>
    </row>
    <row r="72" spans="1:4">
      <c r="A72" s="83" t="s">
        <v>499</v>
      </c>
      <c r="B72" s="72">
        <v>-1.9980681091471556E-2</v>
      </c>
      <c r="C72" s="72">
        <v>-3.8462572186381727E-3</v>
      </c>
      <c r="D72" s="72">
        <v>-1.8197156587177944E-2</v>
      </c>
    </row>
    <row r="73" spans="1:4">
      <c r="A73" s="83" t="s">
        <v>500</v>
      </c>
      <c r="B73" s="72">
        <v>4.3606657840786897E-3</v>
      </c>
      <c r="C73" s="72">
        <v>8.4398304008052993E-3</v>
      </c>
      <c r="D73" s="72">
        <v>4.8115830345687657E-3</v>
      </c>
    </row>
    <row r="74" spans="1:4">
      <c r="A74" s="83" t="s">
        <v>501</v>
      </c>
      <c r="B74" s="72">
        <v>-4.8502876827267172E-2</v>
      </c>
      <c r="C74" s="72">
        <v>-6.0804161184846224E-2</v>
      </c>
      <c r="D74" s="72">
        <v>-4.9862680081411731E-2</v>
      </c>
    </row>
    <row r="75" spans="1:4">
      <c r="A75" s="83" t="s">
        <v>502</v>
      </c>
      <c r="B75" s="72">
        <v>1.6260186303047341E-3</v>
      </c>
      <c r="C75" s="72">
        <v>3.3381267166474499E-4</v>
      </c>
      <c r="D75" s="72">
        <v>1.483176158209453E-3</v>
      </c>
    </row>
    <row r="76" spans="1:4">
      <c r="A76" s="83" t="s">
        <v>503</v>
      </c>
      <c r="B76" s="72">
        <v>9.9842234911058342E-2</v>
      </c>
      <c r="C76" s="72">
        <v>0.1137012124805247</v>
      </c>
      <c r="D76" s="72">
        <v>0.10083715986339158</v>
      </c>
    </row>
    <row r="77" spans="1:4">
      <c r="A77" s="75" t="s">
        <v>504</v>
      </c>
      <c r="B77" s="85"/>
      <c r="C77" s="85"/>
      <c r="D77" s="85"/>
    </row>
    <row r="78" spans="1:4">
      <c r="A78" s="83" t="s">
        <v>505</v>
      </c>
      <c r="B78" s="72">
        <v>0.14666627495071957</v>
      </c>
      <c r="C78" s="72">
        <v>0.10992090052961137</v>
      </c>
      <c r="D78" s="72">
        <v>0.14357692766525457</v>
      </c>
    </row>
    <row r="79" spans="1:4">
      <c r="A79" s="83" t="s">
        <v>506</v>
      </c>
      <c r="B79" s="72">
        <v>0.131027506962378</v>
      </c>
      <c r="C79" s="72">
        <v>9.9132589267755714E-2</v>
      </c>
      <c r="D79" s="72">
        <v>0.12599765025345672</v>
      </c>
    </row>
    <row r="80" spans="1:4">
      <c r="A80" s="83" t="s">
        <v>507</v>
      </c>
      <c r="B80" s="72">
        <v>0.15852816738128475</v>
      </c>
      <c r="C80" s="72">
        <v>3.9321613496613179E-2</v>
      </c>
      <c r="D80" s="72">
        <v>0.13717673132965308</v>
      </c>
    </row>
    <row r="81" spans="1:4">
      <c r="A81" s="83" t="s">
        <v>508</v>
      </c>
      <c r="B81" s="72">
        <v>0.39746589397519794</v>
      </c>
      <c r="C81" s="72">
        <v>6.0793106248101574E-2</v>
      </c>
      <c r="D81" s="72">
        <v>0.18046592448350221</v>
      </c>
    </row>
    <row r="82" spans="1:4">
      <c r="A82" s="83" t="s">
        <v>509</v>
      </c>
      <c r="B82" s="72">
        <v>9.2874595491488771E-3</v>
      </c>
      <c r="C82" s="72">
        <v>1.7286027302093473E-3</v>
      </c>
      <c r="D82" s="72">
        <v>8.6163057751493487E-3</v>
      </c>
    </row>
    <row r="83" spans="1:4">
      <c r="A83" s="83" t="s">
        <v>510</v>
      </c>
      <c r="B83" s="72">
        <v>4.4129933963058199E-2</v>
      </c>
      <c r="C83" s="72">
        <v>8.7748208471121487E-3</v>
      </c>
      <c r="D83" s="72">
        <v>3.4670219943174464E-2</v>
      </c>
    </row>
    <row r="84" spans="1:4">
      <c r="A84" s="83" t="s">
        <v>511</v>
      </c>
      <c r="B84" s="72">
        <v>1.5516844451427947E-2</v>
      </c>
      <c r="C84" s="72">
        <v>4.8951383381760525E-3</v>
      </c>
      <c r="D84" s="72">
        <v>1.4169043030869697E-2</v>
      </c>
    </row>
    <row r="85" spans="1:4">
      <c r="A85" s="83" t="s">
        <v>512</v>
      </c>
      <c r="B85" s="72">
        <v>4.2229062534815412E-2</v>
      </c>
      <c r="C85" s="72">
        <v>1.7334455336047803E-2</v>
      </c>
      <c r="D85" s="72">
        <v>4.0480256860484141E-2</v>
      </c>
    </row>
    <row r="86" spans="1:4">
      <c r="A86" s="83" t="s">
        <v>513</v>
      </c>
      <c r="B86" s="72">
        <v>2.8010086756817657E-2</v>
      </c>
      <c r="C86" s="72">
        <v>3.347886034902367E-2</v>
      </c>
      <c r="D86" s="72">
        <v>2.8987657831638466E-2</v>
      </c>
    </row>
    <row r="87" spans="1:4">
      <c r="A87" s="83" t="s">
        <v>514</v>
      </c>
      <c r="B87" s="72">
        <v>6.6241463903798287E-2</v>
      </c>
      <c r="C87" s="72">
        <v>5.5907372792530642E-2</v>
      </c>
      <c r="D87" s="72">
        <v>6.5327841608225787E-2</v>
      </c>
    </row>
    <row r="88" spans="1:4">
      <c r="A88" s="83" t="s">
        <v>515</v>
      </c>
      <c r="B88" s="72">
        <v>1.8026378885647162E-2</v>
      </c>
      <c r="C88" s="72">
        <v>3.5945513879584209E-2</v>
      </c>
      <c r="D88" s="72">
        <v>1.9103878881335846E-2</v>
      </c>
    </row>
    <row r="89" spans="1:4">
      <c r="A89" s="83" t="s">
        <v>516</v>
      </c>
      <c r="B89" s="72">
        <v>5.5142365690501556E-3</v>
      </c>
      <c r="C89" s="72">
        <v>4.2426568051948055E-2</v>
      </c>
      <c r="D89" s="72">
        <v>1.0264083229950149E-2</v>
      </c>
    </row>
    <row r="90" spans="1:4">
      <c r="A90" s="75" t="s">
        <v>517</v>
      </c>
      <c r="B90" s="85"/>
      <c r="C90" s="85"/>
      <c r="D90" s="85"/>
    </row>
    <row r="91" spans="1:4">
      <c r="A91" s="75" t="s">
        <v>518</v>
      </c>
      <c r="B91" s="85"/>
      <c r="C91" s="85"/>
      <c r="D91" s="85"/>
    </row>
    <row r="92" spans="1:4">
      <c r="A92" s="83" t="s">
        <v>519</v>
      </c>
      <c r="B92" s="72">
        <v>4.8502876827267172E-2</v>
      </c>
      <c r="C92" s="72">
        <v>6.0804161184846224E-2</v>
      </c>
      <c r="D92" s="72">
        <v>4.9862680081411731E-2</v>
      </c>
    </row>
    <row r="93" spans="1:4">
      <c r="A93" s="83" t="s">
        <v>520</v>
      </c>
      <c r="B93" s="72">
        <v>6.3713866903225697E-2</v>
      </c>
      <c r="C93" s="72">
        <v>8.4909461278015283E-2</v>
      </c>
      <c r="D93" s="72">
        <v>6.5932430603016692E-2</v>
      </c>
    </row>
    <row r="94" spans="1:4">
      <c r="A94" s="83" t="s">
        <v>521</v>
      </c>
      <c r="B94" s="72">
        <v>7.0988505514790592E-2</v>
      </c>
      <c r="C94" s="72">
        <v>7.8203198196009002E-2</v>
      </c>
      <c r="D94" s="72">
        <v>7.1882426959860204E-2</v>
      </c>
    </row>
    <row r="95" spans="1:4">
      <c r="A95" s="83" t="s">
        <v>522</v>
      </c>
      <c r="B95" s="72">
        <v>0.10348821841976862</v>
      </c>
      <c r="C95" s="72">
        <v>0.12365616593221661</v>
      </c>
      <c r="D95" s="72">
        <v>0.1058145664359065</v>
      </c>
    </row>
    <row r="96" spans="1:4">
      <c r="A96" s="75" t="s">
        <v>523</v>
      </c>
      <c r="B96" s="85"/>
      <c r="C96" s="85"/>
      <c r="D96" s="85"/>
    </row>
    <row r="97" spans="1:4">
      <c r="A97" s="83" t="s">
        <v>524</v>
      </c>
      <c r="B97" s="72">
        <v>0.53081523628500626</v>
      </c>
      <c r="C97" s="72">
        <v>0.59098631086988462</v>
      </c>
      <c r="D97" s="72">
        <v>0.53892617406160448</v>
      </c>
    </row>
    <row r="98" spans="1:4">
      <c r="A98" s="83" t="s">
        <v>525</v>
      </c>
      <c r="B98" s="72">
        <v>4.089935962599002E-2</v>
      </c>
      <c r="C98" s="72">
        <v>3.4041026922573346E-2</v>
      </c>
      <c r="D98" s="72">
        <v>3.9974870406005183E-2</v>
      </c>
    </row>
    <row r="99" spans="1:4">
      <c r="A99" s="83" t="s">
        <v>526</v>
      </c>
      <c r="B99" s="72">
        <v>0.42828540408900362</v>
      </c>
      <c r="C99" s="72">
        <v>0.374972662207542</v>
      </c>
      <c r="D99" s="72">
        <v>0.4210989555323903</v>
      </c>
    </row>
    <row r="100" spans="1:4">
      <c r="A100" s="83" t="s">
        <v>527</v>
      </c>
      <c r="B100" s="72">
        <v>0.31738691525308854</v>
      </c>
      <c r="C100" s="72">
        <v>0.44560811793127308</v>
      </c>
      <c r="D100" s="72">
        <v>0.33019427452952704</v>
      </c>
    </row>
    <row r="101" spans="1:4">
      <c r="A101" s="75" t="s">
        <v>528</v>
      </c>
      <c r="B101" s="85"/>
      <c r="C101" s="85"/>
      <c r="D101" s="85"/>
    </row>
    <row r="102" spans="1:4">
      <c r="A102" s="74" t="s">
        <v>529</v>
      </c>
      <c r="B102" s="72">
        <v>4.6934838181487006E-2</v>
      </c>
      <c r="C102" s="72">
        <v>4.8797410512569001E-2</v>
      </c>
      <c r="D102" s="72">
        <v>4.7131225859897791E-2</v>
      </c>
    </row>
    <row r="103" spans="1:4">
      <c r="A103" s="74" t="s">
        <v>530</v>
      </c>
      <c r="B103" s="72">
        <v>4.2549453036142847E-2</v>
      </c>
      <c r="C103" s="72">
        <v>3.7328396059969161E-2</v>
      </c>
      <c r="D103" s="72">
        <v>4.1998950249598446E-2</v>
      </c>
    </row>
    <row r="104" spans="1:4">
      <c r="A104" s="62" t="s">
        <v>531</v>
      </c>
      <c r="B104" s="72">
        <v>6.0916441004681E-2</v>
      </c>
      <c r="C104" s="72">
        <v>5.122898543934281E-2</v>
      </c>
      <c r="D104" s="72">
        <v>5.9906994715116027E-2</v>
      </c>
    </row>
    <row r="105" spans="1:4">
      <c r="A105" s="62" t="s">
        <v>532</v>
      </c>
      <c r="B105" s="72">
        <v>9.9784010934306847E-2</v>
      </c>
      <c r="C105" s="72">
        <v>8.4172883817435054E-2</v>
      </c>
      <c r="D105" s="72">
        <v>9.8149978912279154E-2</v>
      </c>
    </row>
    <row r="106" spans="1:4">
      <c r="A106" s="62" t="s">
        <v>533</v>
      </c>
      <c r="B106" s="72">
        <v>-3.8867569929625846E-2</v>
      </c>
      <c r="C106" s="72">
        <v>-3.2943898378092244E-2</v>
      </c>
      <c r="D106" s="72">
        <v>-3.8242984197163127E-2</v>
      </c>
    </row>
    <row r="107" spans="1:4">
      <c r="A107" s="62" t="s">
        <v>534</v>
      </c>
      <c r="B107" s="72">
        <v>-1.8366987968538136E-2</v>
      </c>
      <c r="C107" s="72">
        <v>-1.3900589379373636E-2</v>
      </c>
      <c r="D107" s="72">
        <v>-1.7908044465517577E-2</v>
      </c>
    </row>
    <row r="108" spans="1:4">
      <c r="A108" s="62" t="s">
        <v>535</v>
      </c>
      <c r="B108" s="72">
        <v>4.3853851453441589E-3</v>
      </c>
      <c r="C108" s="72">
        <v>1.1469014452599836E-2</v>
      </c>
      <c r="D108" s="72">
        <v>5.1322756102993427E-3</v>
      </c>
    </row>
    <row r="109" spans="1:4">
      <c r="A109" s="75" t="s">
        <v>536</v>
      </c>
      <c r="B109" s="85"/>
      <c r="C109" s="85"/>
      <c r="D109" s="85"/>
    </row>
    <row r="110" spans="1:4">
      <c r="A110" s="62" t="s">
        <v>529</v>
      </c>
      <c r="B110" s="72">
        <v>4.6934838181487006E-2</v>
      </c>
      <c r="C110" s="72">
        <v>4.8797410512569001E-2</v>
      </c>
      <c r="D110" s="72">
        <v>4.7131225859897791E-2</v>
      </c>
    </row>
    <row r="111" spans="1:4">
      <c r="A111" s="62" t="s">
        <v>537</v>
      </c>
      <c r="B111" s="72">
        <v>-6.8416906113821839E-4</v>
      </c>
      <c r="C111" s="72">
        <v>1.7587878507359645E-3</v>
      </c>
      <c r="D111" s="72">
        <v>-4.2658623958850649E-4</v>
      </c>
    </row>
    <row r="112" spans="1:4">
      <c r="A112" s="62" t="s">
        <v>538</v>
      </c>
      <c r="B112" s="72">
        <v>-4.8774905937825859E-2</v>
      </c>
      <c r="C112" s="72">
        <v>-6.447199348159123E-2</v>
      </c>
      <c r="D112" s="72">
        <v>-5.0429990429895002E-2</v>
      </c>
    </row>
    <row r="113" spans="1:4">
      <c r="A113" s="62" t="s">
        <v>539</v>
      </c>
      <c r="B113" s="72">
        <v>4.8488267811028325E-5</v>
      </c>
      <c r="C113" s="72">
        <v>0</v>
      </c>
      <c r="D113" s="72">
        <v>4.3375715569883374E-5</v>
      </c>
    </row>
    <row r="114" spans="1:4">
      <c r="A114" s="62" t="s">
        <v>540</v>
      </c>
      <c r="B114" s="72">
        <v>1.5866499123160579E-3</v>
      </c>
      <c r="C114" s="72">
        <v>3.5394893987955638E-4</v>
      </c>
      <c r="D114" s="72">
        <v>1.4566752111398202E-3</v>
      </c>
    </row>
    <row r="115" spans="1:4">
      <c r="A115" s="62" t="s">
        <v>541</v>
      </c>
      <c r="B115" s="72">
        <v>-4.9805869414158276E-5</v>
      </c>
      <c r="C115" s="72">
        <v>5.769719782056176E-7</v>
      </c>
      <c r="D115" s="72">
        <v>-4.4236471155660725E-5</v>
      </c>
    </row>
    <row r="116" spans="1:4">
      <c r="A116" s="236" t="s">
        <v>542</v>
      </c>
      <c r="B116" s="270">
        <v>-9.3023747237275776E-4</v>
      </c>
      <c r="C116" s="270">
        <v>-1.3561234402289865E-2</v>
      </c>
      <c r="D116" s="270">
        <v>-2.2620365771297436E-3</v>
      </c>
    </row>
    <row r="117" spans="1:4" ht="3.75" customHeight="1" thickBot="1">
      <c r="A117" s="88"/>
      <c r="B117" s="89"/>
      <c r="C117" s="89"/>
      <c r="D117" s="89"/>
    </row>
    <row r="118" spans="1:4" ht="15.75" thickTop="1">
      <c r="A118" s="773" t="s">
        <v>543</v>
      </c>
      <c r="B118" s="773"/>
      <c r="C118" s="773"/>
      <c r="D118" s="773"/>
    </row>
    <row r="119" spans="1:4">
      <c r="A119" s="764" t="s">
        <v>544</v>
      </c>
      <c r="B119" s="764"/>
      <c r="C119" s="764"/>
      <c r="D119" s="764"/>
    </row>
    <row r="120" spans="1:4">
      <c r="A120" s="764" t="s">
        <v>545</v>
      </c>
      <c r="B120" s="764"/>
      <c r="C120" s="764"/>
      <c r="D120" s="764"/>
    </row>
    <row r="121" spans="1:4">
      <c r="A121" s="764" t="s">
        <v>546</v>
      </c>
      <c r="B121" s="764"/>
      <c r="C121" s="764"/>
      <c r="D121" s="764"/>
    </row>
    <row r="122" spans="1:4">
      <c r="A122" s="764" t="s">
        <v>547</v>
      </c>
      <c r="B122" s="764"/>
      <c r="C122" s="764"/>
      <c r="D122" s="764"/>
    </row>
    <row r="123" spans="1:4" ht="30" customHeight="1">
      <c r="A123" s="766" t="s">
        <v>548</v>
      </c>
      <c r="B123" s="766"/>
      <c r="C123" s="766"/>
      <c r="D123" s="766"/>
    </row>
    <row r="124" spans="1:4">
      <c r="A124" s="764" t="s">
        <v>549</v>
      </c>
      <c r="B124" s="764"/>
      <c r="C124" s="764"/>
      <c r="D124" s="764"/>
    </row>
    <row r="125" spans="1:4" ht="30" customHeight="1">
      <c r="A125" s="766" t="s">
        <v>550</v>
      </c>
      <c r="B125" s="766"/>
      <c r="C125" s="766"/>
      <c r="D125" s="766"/>
    </row>
    <row r="126" spans="1:4">
      <c r="A126" s="1"/>
      <c r="B126" s="61"/>
      <c r="C126" s="61"/>
      <c r="D126" s="61"/>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7"/>
  <sheetViews>
    <sheetView zoomScale="70" zoomScaleNormal="70" workbookViewId="0">
      <selection activeCell="J70" sqref="J70"/>
    </sheetView>
  </sheetViews>
  <sheetFormatPr baseColWidth="10" defaultColWidth="9.140625" defaultRowHeight="18"/>
  <cols>
    <col min="1" max="1" width="91.28515625" style="273" bestFit="1" customWidth="1"/>
    <col min="2" max="4" width="10.7109375" style="273" bestFit="1" customWidth="1"/>
    <col min="5" max="8" width="9.7109375" style="273" bestFit="1" customWidth="1"/>
    <col min="9" max="9" width="9.7109375" style="273" customWidth="1"/>
    <col min="10" max="10" width="9.7109375" style="273" bestFit="1" customWidth="1"/>
    <col min="11" max="12" width="9.7109375" style="273" customWidth="1"/>
    <col min="13" max="13" width="9.7109375" style="293" bestFit="1" customWidth="1"/>
    <col min="14" max="256" width="9.140625" style="273"/>
    <col min="257" max="257" width="91.28515625" style="273" bestFit="1" customWidth="1"/>
    <col min="258" max="260" width="10.7109375" style="273" bestFit="1" customWidth="1"/>
    <col min="261" max="264" width="9.7109375" style="273" bestFit="1" customWidth="1"/>
    <col min="265" max="265" width="9.7109375" style="273" customWidth="1"/>
    <col min="266" max="266" width="9.7109375" style="273" bestFit="1" customWidth="1"/>
    <col min="267" max="268" width="9.7109375" style="273" customWidth="1"/>
    <col min="269" max="269" width="9.7109375" style="273" bestFit="1" customWidth="1"/>
    <col min="270" max="512" width="9.140625" style="273"/>
    <col min="513" max="513" width="91.28515625" style="273" bestFit="1" customWidth="1"/>
    <col min="514" max="516" width="10.7109375" style="273" bestFit="1" customWidth="1"/>
    <col min="517" max="520" width="9.7109375" style="273" bestFit="1" customWidth="1"/>
    <col min="521" max="521" width="9.7109375" style="273" customWidth="1"/>
    <col min="522" max="522" width="9.7109375" style="273" bestFit="1" customWidth="1"/>
    <col min="523" max="524" width="9.7109375" style="273" customWidth="1"/>
    <col min="525" max="525" width="9.7109375" style="273" bestFit="1" customWidth="1"/>
    <col min="526" max="768" width="9.140625" style="273"/>
    <col min="769" max="769" width="91.28515625" style="273" bestFit="1" customWidth="1"/>
    <col min="770" max="772" width="10.7109375" style="273" bestFit="1" customWidth="1"/>
    <col min="773" max="776" width="9.7109375" style="273" bestFit="1" customWidth="1"/>
    <col min="777" max="777" width="9.7109375" style="273" customWidth="1"/>
    <col min="778" max="778" width="9.7109375" style="273" bestFit="1" customWidth="1"/>
    <col min="779" max="780" width="9.7109375" style="273" customWidth="1"/>
    <col min="781" max="781" width="9.7109375" style="273" bestFit="1" customWidth="1"/>
    <col min="782" max="1024" width="9.140625" style="273"/>
    <col min="1025" max="1025" width="91.28515625" style="273" bestFit="1" customWidth="1"/>
    <col min="1026" max="1028" width="10.7109375" style="273" bestFit="1" customWidth="1"/>
    <col min="1029" max="1032" width="9.7109375" style="273" bestFit="1" customWidth="1"/>
    <col min="1033" max="1033" width="9.7109375" style="273" customWidth="1"/>
    <col min="1034" max="1034" width="9.7109375" style="273" bestFit="1" customWidth="1"/>
    <col min="1035" max="1036" width="9.7109375" style="273" customWidth="1"/>
    <col min="1037" max="1037" width="9.7109375" style="273" bestFit="1" customWidth="1"/>
    <col min="1038" max="1280" width="9.140625" style="273"/>
    <col min="1281" max="1281" width="91.28515625" style="273" bestFit="1" customWidth="1"/>
    <col min="1282" max="1284" width="10.7109375" style="273" bestFit="1" customWidth="1"/>
    <col min="1285" max="1288" width="9.7109375" style="273" bestFit="1" customWidth="1"/>
    <col min="1289" max="1289" width="9.7109375" style="273" customWidth="1"/>
    <col min="1290" max="1290" width="9.7109375" style="273" bestFit="1" customWidth="1"/>
    <col min="1291" max="1292" width="9.7109375" style="273" customWidth="1"/>
    <col min="1293" max="1293" width="9.7109375" style="273" bestFit="1" customWidth="1"/>
    <col min="1294" max="1536" width="9.140625" style="273"/>
    <col min="1537" max="1537" width="91.28515625" style="273" bestFit="1" customWidth="1"/>
    <col min="1538" max="1540" width="10.7109375" style="273" bestFit="1" customWidth="1"/>
    <col min="1541" max="1544" width="9.7109375" style="273" bestFit="1" customWidth="1"/>
    <col min="1545" max="1545" width="9.7109375" style="273" customWidth="1"/>
    <col min="1546" max="1546" width="9.7109375" style="273" bestFit="1" customWidth="1"/>
    <col min="1547" max="1548" width="9.7109375" style="273" customWidth="1"/>
    <col min="1549" max="1549" width="9.7109375" style="273" bestFit="1" customWidth="1"/>
    <col min="1550" max="1792" width="9.140625" style="273"/>
    <col min="1793" max="1793" width="91.28515625" style="273" bestFit="1" customWidth="1"/>
    <col min="1794" max="1796" width="10.7109375" style="273" bestFit="1" customWidth="1"/>
    <col min="1797" max="1800" width="9.7109375" style="273" bestFit="1" customWidth="1"/>
    <col min="1801" max="1801" width="9.7109375" style="273" customWidth="1"/>
    <col min="1802" max="1802" width="9.7109375" style="273" bestFit="1" customWidth="1"/>
    <col min="1803" max="1804" width="9.7109375" style="273" customWidth="1"/>
    <col min="1805" max="1805" width="9.7109375" style="273" bestFit="1" customWidth="1"/>
    <col min="1806" max="2048" width="9.140625" style="273"/>
    <col min="2049" max="2049" width="91.28515625" style="273" bestFit="1" customWidth="1"/>
    <col min="2050" max="2052" width="10.7109375" style="273" bestFit="1" customWidth="1"/>
    <col min="2053" max="2056" width="9.7109375" style="273" bestFit="1" customWidth="1"/>
    <col min="2057" max="2057" width="9.7109375" style="273" customWidth="1"/>
    <col min="2058" max="2058" width="9.7109375" style="273" bestFit="1" customWidth="1"/>
    <col min="2059" max="2060" width="9.7109375" style="273" customWidth="1"/>
    <col min="2061" max="2061" width="9.7109375" style="273" bestFit="1" customWidth="1"/>
    <col min="2062" max="2304" width="9.140625" style="273"/>
    <col min="2305" max="2305" width="91.28515625" style="273" bestFit="1" customWidth="1"/>
    <col min="2306" max="2308" width="10.7109375" style="273" bestFit="1" customWidth="1"/>
    <col min="2309" max="2312" width="9.7109375" style="273" bestFit="1" customWidth="1"/>
    <col min="2313" max="2313" width="9.7109375" style="273" customWidth="1"/>
    <col min="2314" max="2314" width="9.7109375" style="273" bestFit="1" customWidth="1"/>
    <col min="2315" max="2316" width="9.7109375" style="273" customWidth="1"/>
    <col min="2317" max="2317" width="9.7109375" style="273" bestFit="1" customWidth="1"/>
    <col min="2318" max="2560" width="9.140625" style="273"/>
    <col min="2561" max="2561" width="91.28515625" style="273" bestFit="1" customWidth="1"/>
    <col min="2562" max="2564" width="10.7109375" style="273" bestFit="1" customWidth="1"/>
    <col min="2565" max="2568" width="9.7109375" style="273" bestFit="1" customWidth="1"/>
    <col min="2569" max="2569" width="9.7109375" style="273" customWidth="1"/>
    <col min="2570" max="2570" width="9.7109375" style="273" bestFit="1" customWidth="1"/>
    <col min="2571" max="2572" width="9.7109375" style="273" customWidth="1"/>
    <col min="2573" max="2573" width="9.7109375" style="273" bestFit="1" customWidth="1"/>
    <col min="2574" max="2816" width="9.140625" style="273"/>
    <col min="2817" max="2817" width="91.28515625" style="273" bestFit="1" customWidth="1"/>
    <col min="2818" max="2820" width="10.7109375" style="273" bestFit="1" customWidth="1"/>
    <col min="2821" max="2824" width="9.7109375" style="273" bestFit="1" customWidth="1"/>
    <col min="2825" max="2825" width="9.7109375" style="273" customWidth="1"/>
    <col min="2826" max="2826" width="9.7109375" style="273" bestFit="1" customWidth="1"/>
    <col min="2827" max="2828" width="9.7109375" style="273" customWidth="1"/>
    <col min="2829" max="2829" width="9.7109375" style="273" bestFit="1" customWidth="1"/>
    <col min="2830" max="3072" width="9.140625" style="273"/>
    <col min="3073" max="3073" width="91.28515625" style="273" bestFit="1" customWidth="1"/>
    <col min="3074" max="3076" width="10.7109375" style="273" bestFit="1" customWidth="1"/>
    <col min="3077" max="3080" width="9.7109375" style="273" bestFit="1" customWidth="1"/>
    <col min="3081" max="3081" width="9.7109375" style="273" customWidth="1"/>
    <col min="3082" max="3082" width="9.7109375" style="273" bestFit="1" customWidth="1"/>
    <col min="3083" max="3084" width="9.7109375" style="273" customWidth="1"/>
    <col min="3085" max="3085" width="9.7109375" style="273" bestFit="1" customWidth="1"/>
    <col min="3086" max="3328" width="9.140625" style="273"/>
    <col min="3329" max="3329" width="91.28515625" style="273" bestFit="1" customWidth="1"/>
    <col min="3330" max="3332" width="10.7109375" style="273" bestFit="1" customWidth="1"/>
    <col min="3333" max="3336" width="9.7109375" style="273" bestFit="1" customWidth="1"/>
    <col min="3337" max="3337" width="9.7109375" style="273" customWidth="1"/>
    <col min="3338" max="3338" width="9.7109375" style="273" bestFit="1" customWidth="1"/>
    <col min="3339" max="3340" width="9.7109375" style="273" customWidth="1"/>
    <col min="3341" max="3341" width="9.7109375" style="273" bestFit="1" customWidth="1"/>
    <col min="3342" max="3584" width="9.140625" style="273"/>
    <col min="3585" max="3585" width="91.28515625" style="273" bestFit="1" customWidth="1"/>
    <col min="3586" max="3588" width="10.7109375" style="273" bestFit="1" customWidth="1"/>
    <col min="3589" max="3592" width="9.7109375" style="273" bestFit="1" customWidth="1"/>
    <col min="3593" max="3593" width="9.7109375" style="273" customWidth="1"/>
    <col min="3594" max="3594" width="9.7109375" style="273" bestFit="1" customWidth="1"/>
    <col min="3595" max="3596" width="9.7109375" style="273" customWidth="1"/>
    <col min="3597" max="3597" width="9.7109375" style="273" bestFit="1" customWidth="1"/>
    <col min="3598" max="3840" width="9.140625" style="273"/>
    <col min="3841" max="3841" width="91.28515625" style="273" bestFit="1" customWidth="1"/>
    <col min="3842" max="3844" width="10.7109375" style="273" bestFit="1" customWidth="1"/>
    <col min="3845" max="3848" width="9.7109375" style="273" bestFit="1" customWidth="1"/>
    <col min="3849" max="3849" width="9.7109375" style="273" customWidth="1"/>
    <col min="3850" max="3850" width="9.7109375" style="273" bestFit="1" customWidth="1"/>
    <col min="3851" max="3852" width="9.7109375" style="273" customWidth="1"/>
    <col min="3853" max="3853" width="9.7109375" style="273" bestFit="1" customWidth="1"/>
    <col min="3854" max="4096" width="9.140625" style="273"/>
    <col min="4097" max="4097" width="91.28515625" style="273" bestFit="1" customWidth="1"/>
    <col min="4098" max="4100" width="10.7109375" style="273" bestFit="1" customWidth="1"/>
    <col min="4101" max="4104" width="9.7109375" style="273" bestFit="1" customWidth="1"/>
    <col min="4105" max="4105" width="9.7109375" style="273" customWidth="1"/>
    <col min="4106" max="4106" width="9.7109375" style="273" bestFit="1" customWidth="1"/>
    <col min="4107" max="4108" width="9.7109375" style="273" customWidth="1"/>
    <col min="4109" max="4109" width="9.7109375" style="273" bestFit="1" customWidth="1"/>
    <col min="4110" max="4352" width="9.140625" style="273"/>
    <col min="4353" max="4353" width="91.28515625" style="273" bestFit="1" customWidth="1"/>
    <col min="4354" max="4356" width="10.7109375" style="273" bestFit="1" customWidth="1"/>
    <col min="4357" max="4360" width="9.7109375" style="273" bestFit="1" customWidth="1"/>
    <col min="4361" max="4361" width="9.7109375" style="273" customWidth="1"/>
    <col min="4362" max="4362" width="9.7109375" style="273" bestFit="1" customWidth="1"/>
    <col min="4363" max="4364" width="9.7109375" style="273" customWidth="1"/>
    <col min="4365" max="4365" width="9.7109375" style="273" bestFit="1" customWidth="1"/>
    <col min="4366" max="4608" width="9.140625" style="273"/>
    <col min="4609" max="4609" width="91.28515625" style="273" bestFit="1" customWidth="1"/>
    <col min="4610" max="4612" width="10.7109375" style="273" bestFit="1" customWidth="1"/>
    <col min="4613" max="4616" width="9.7109375" style="273" bestFit="1" customWidth="1"/>
    <col min="4617" max="4617" width="9.7109375" style="273" customWidth="1"/>
    <col min="4618" max="4618" width="9.7109375" style="273" bestFit="1" customWidth="1"/>
    <col min="4619" max="4620" width="9.7109375" style="273" customWidth="1"/>
    <col min="4621" max="4621" width="9.7109375" style="273" bestFit="1" customWidth="1"/>
    <col min="4622" max="4864" width="9.140625" style="273"/>
    <col min="4865" max="4865" width="91.28515625" style="273" bestFit="1" customWidth="1"/>
    <col min="4866" max="4868" width="10.7109375" style="273" bestFit="1" customWidth="1"/>
    <col min="4869" max="4872" width="9.7109375" style="273" bestFit="1" customWidth="1"/>
    <col min="4873" max="4873" width="9.7109375" style="273" customWidth="1"/>
    <col min="4874" max="4874" width="9.7109375" style="273" bestFit="1" customWidth="1"/>
    <col min="4875" max="4876" width="9.7109375" style="273" customWidth="1"/>
    <col min="4877" max="4877" width="9.7109375" style="273" bestFit="1" customWidth="1"/>
    <col min="4878" max="5120" width="9.140625" style="273"/>
    <col min="5121" max="5121" width="91.28515625" style="273" bestFit="1" customWidth="1"/>
    <col min="5122" max="5124" width="10.7109375" style="273" bestFit="1" customWidth="1"/>
    <col min="5125" max="5128" width="9.7109375" style="273" bestFit="1" customWidth="1"/>
    <col min="5129" max="5129" width="9.7109375" style="273" customWidth="1"/>
    <col min="5130" max="5130" width="9.7109375" style="273" bestFit="1" customWidth="1"/>
    <col min="5131" max="5132" width="9.7109375" style="273" customWidth="1"/>
    <col min="5133" max="5133" width="9.7109375" style="273" bestFit="1" customWidth="1"/>
    <col min="5134" max="5376" width="9.140625" style="273"/>
    <col min="5377" max="5377" width="91.28515625" style="273" bestFit="1" customWidth="1"/>
    <col min="5378" max="5380" width="10.7109375" style="273" bestFit="1" customWidth="1"/>
    <col min="5381" max="5384" width="9.7109375" style="273" bestFit="1" customWidth="1"/>
    <col min="5385" max="5385" width="9.7109375" style="273" customWidth="1"/>
    <col min="5386" max="5386" width="9.7109375" style="273" bestFit="1" customWidth="1"/>
    <col min="5387" max="5388" width="9.7109375" style="273" customWidth="1"/>
    <col min="5389" max="5389" width="9.7109375" style="273" bestFit="1" customWidth="1"/>
    <col min="5390" max="5632" width="9.140625" style="273"/>
    <col min="5633" max="5633" width="91.28515625" style="273" bestFit="1" customWidth="1"/>
    <col min="5634" max="5636" width="10.7109375" style="273" bestFit="1" customWidth="1"/>
    <col min="5637" max="5640" width="9.7109375" style="273" bestFit="1" customWidth="1"/>
    <col min="5641" max="5641" width="9.7109375" style="273" customWidth="1"/>
    <col min="5642" max="5642" width="9.7109375" style="273" bestFit="1" customWidth="1"/>
    <col min="5643" max="5644" width="9.7109375" style="273" customWidth="1"/>
    <col min="5645" max="5645" width="9.7109375" style="273" bestFit="1" customWidth="1"/>
    <col min="5646" max="5888" width="9.140625" style="273"/>
    <col min="5889" max="5889" width="91.28515625" style="273" bestFit="1" customWidth="1"/>
    <col min="5890" max="5892" width="10.7109375" style="273" bestFit="1" customWidth="1"/>
    <col min="5893" max="5896" width="9.7109375" style="273" bestFit="1" customWidth="1"/>
    <col min="5897" max="5897" width="9.7109375" style="273" customWidth="1"/>
    <col min="5898" max="5898" width="9.7109375" style="273" bestFit="1" customWidth="1"/>
    <col min="5899" max="5900" width="9.7109375" style="273" customWidth="1"/>
    <col min="5901" max="5901" width="9.7109375" style="273" bestFit="1" customWidth="1"/>
    <col min="5902" max="6144" width="9.140625" style="273"/>
    <col min="6145" max="6145" width="91.28515625" style="273" bestFit="1" customWidth="1"/>
    <col min="6146" max="6148" width="10.7109375" style="273" bestFit="1" customWidth="1"/>
    <col min="6149" max="6152" width="9.7109375" style="273" bestFit="1" customWidth="1"/>
    <col min="6153" max="6153" width="9.7109375" style="273" customWidth="1"/>
    <col min="6154" max="6154" width="9.7109375" style="273" bestFit="1" customWidth="1"/>
    <col min="6155" max="6156" width="9.7109375" style="273" customWidth="1"/>
    <col min="6157" max="6157" width="9.7109375" style="273" bestFit="1" customWidth="1"/>
    <col min="6158" max="6400" width="9.140625" style="273"/>
    <col min="6401" max="6401" width="91.28515625" style="273" bestFit="1" customWidth="1"/>
    <col min="6402" max="6404" width="10.7109375" style="273" bestFit="1" customWidth="1"/>
    <col min="6405" max="6408" width="9.7109375" style="273" bestFit="1" customWidth="1"/>
    <col min="6409" max="6409" width="9.7109375" style="273" customWidth="1"/>
    <col min="6410" max="6410" width="9.7109375" style="273" bestFit="1" customWidth="1"/>
    <col min="6411" max="6412" width="9.7109375" style="273" customWidth="1"/>
    <col min="6413" max="6413" width="9.7109375" style="273" bestFit="1" customWidth="1"/>
    <col min="6414" max="6656" width="9.140625" style="273"/>
    <col min="6657" max="6657" width="91.28515625" style="273" bestFit="1" customWidth="1"/>
    <col min="6658" max="6660" width="10.7109375" style="273" bestFit="1" customWidth="1"/>
    <col min="6661" max="6664" width="9.7109375" style="273" bestFit="1" customWidth="1"/>
    <col min="6665" max="6665" width="9.7109375" style="273" customWidth="1"/>
    <col min="6666" max="6666" width="9.7109375" style="273" bestFit="1" customWidth="1"/>
    <col min="6667" max="6668" width="9.7109375" style="273" customWidth="1"/>
    <col min="6669" max="6669" width="9.7109375" style="273" bestFit="1" customWidth="1"/>
    <col min="6670" max="6912" width="9.140625" style="273"/>
    <col min="6913" max="6913" width="91.28515625" style="273" bestFit="1" customWidth="1"/>
    <col min="6914" max="6916" width="10.7109375" style="273" bestFit="1" customWidth="1"/>
    <col min="6917" max="6920" width="9.7109375" style="273" bestFit="1" customWidth="1"/>
    <col min="6921" max="6921" width="9.7109375" style="273" customWidth="1"/>
    <col min="6922" max="6922" width="9.7109375" style="273" bestFit="1" customWidth="1"/>
    <col min="6923" max="6924" width="9.7109375" style="273" customWidth="1"/>
    <col min="6925" max="6925" width="9.7109375" style="273" bestFit="1" customWidth="1"/>
    <col min="6926" max="7168" width="9.140625" style="273"/>
    <col min="7169" max="7169" width="91.28515625" style="273" bestFit="1" customWidth="1"/>
    <col min="7170" max="7172" width="10.7109375" style="273" bestFit="1" customWidth="1"/>
    <col min="7173" max="7176" width="9.7109375" style="273" bestFit="1" customWidth="1"/>
    <col min="7177" max="7177" width="9.7109375" style="273" customWidth="1"/>
    <col min="7178" max="7178" width="9.7109375" style="273" bestFit="1" customWidth="1"/>
    <col min="7179" max="7180" width="9.7109375" style="273" customWidth="1"/>
    <col min="7181" max="7181" width="9.7109375" style="273" bestFit="1" customWidth="1"/>
    <col min="7182" max="7424" width="9.140625" style="273"/>
    <col min="7425" max="7425" width="91.28515625" style="273" bestFit="1" customWidth="1"/>
    <col min="7426" max="7428" width="10.7109375" style="273" bestFit="1" customWidth="1"/>
    <col min="7429" max="7432" width="9.7109375" style="273" bestFit="1" customWidth="1"/>
    <col min="7433" max="7433" width="9.7109375" style="273" customWidth="1"/>
    <col min="7434" max="7434" width="9.7109375" style="273" bestFit="1" customWidth="1"/>
    <col min="7435" max="7436" width="9.7109375" style="273" customWidth="1"/>
    <col min="7437" max="7437" width="9.7109375" style="273" bestFit="1" customWidth="1"/>
    <col min="7438" max="7680" width="9.140625" style="273"/>
    <col min="7681" max="7681" width="91.28515625" style="273" bestFit="1" customWidth="1"/>
    <col min="7682" max="7684" width="10.7109375" style="273" bestFit="1" customWidth="1"/>
    <col min="7685" max="7688" width="9.7109375" style="273" bestFit="1" customWidth="1"/>
    <col min="7689" max="7689" width="9.7109375" style="273" customWidth="1"/>
    <col min="7690" max="7690" width="9.7109375" style="273" bestFit="1" customWidth="1"/>
    <col min="7691" max="7692" width="9.7109375" style="273" customWidth="1"/>
    <col min="7693" max="7693" width="9.7109375" style="273" bestFit="1" customWidth="1"/>
    <col min="7694" max="7936" width="9.140625" style="273"/>
    <col min="7937" max="7937" width="91.28515625" style="273" bestFit="1" customWidth="1"/>
    <col min="7938" max="7940" width="10.7109375" style="273" bestFit="1" customWidth="1"/>
    <col min="7941" max="7944" width="9.7109375" style="273" bestFit="1" customWidth="1"/>
    <col min="7945" max="7945" width="9.7109375" style="273" customWidth="1"/>
    <col min="7946" max="7946" width="9.7109375" style="273" bestFit="1" customWidth="1"/>
    <col min="7947" max="7948" width="9.7109375" style="273" customWidth="1"/>
    <col min="7949" max="7949" width="9.7109375" style="273" bestFit="1" customWidth="1"/>
    <col min="7950" max="8192" width="9.140625" style="273"/>
    <col min="8193" max="8193" width="91.28515625" style="273" bestFit="1" customWidth="1"/>
    <col min="8194" max="8196" width="10.7109375" style="273" bestFit="1" customWidth="1"/>
    <col min="8197" max="8200" width="9.7109375" style="273" bestFit="1" customWidth="1"/>
    <col min="8201" max="8201" width="9.7109375" style="273" customWidth="1"/>
    <col min="8202" max="8202" width="9.7109375" style="273" bestFit="1" customWidth="1"/>
    <col min="8203" max="8204" width="9.7109375" style="273" customWidth="1"/>
    <col min="8205" max="8205" width="9.7109375" style="273" bestFit="1" customWidth="1"/>
    <col min="8206" max="8448" width="9.140625" style="273"/>
    <col min="8449" max="8449" width="91.28515625" style="273" bestFit="1" customWidth="1"/>
    <col min="8450" max="8452" width="10.7109375" style="273" bestFit="1" customWidth="1"/>
    <col min="8453" max="8456" width="9.7109375" style="273" bestFit="1" customWidth="1"/>
    <col min="8457" max="8457" width="9.7109375" style="273" customWidth="1"/>
    <col min="8458" max="8458" width="9.7109375" style="273" bestFit="1" customWidth="1"/>
    <col min="8459" max="8460" width="9.7109375" style="273" customWidth="1"/>
    <col min="8461" max="8461" width="9.7109375" style="273" bestFit="1" customWidth="1"/>
    <col min="8462" max="8704" width="9.140625" style="273"/>
    <col min="8705" max="8705" width="91.28515625" style="273" bestFit="1" customWidth="1"/>
    <col min="8706" max="8708" width="10.7109375" style="273" bestFit="1" customWidth="1"/>
    <col min="8709" max="8712" width="9.7109375" style="273" bestFit="1" customWidth="1"/>
    <col min="8713" max="8713" width="9.7109375" style="273" customWidth="1"/>
    <col min="8714" max="8714" width="9.7109375" style="273" bestFit="1" customWidth="1"/>
    <col min="8715" max="8716" width="9.7109375" style="273" customWidth="1"/>
    <col min="8717" max="8717" width="9.7109375" style="273" bestFit="1" customWidth="1"/>
    <col min="8718" max="8960" width="9.140625" style="273"/>
    <col min="8961" max="8961" width="91.28515625" style="273" bestFit="1" customWidth="1"/>
    <col min="8962" max="8964" width="10.7109375" style="273" bestFit="1" customWidth="1"/>
    <col min="8965" max="8968" width="9.7109375" style="273" bestFit="1" customWidth="1"/>
    <col min="8969" max="8969" width="9.7109375" style="273" customWidth="1"/>
    <col min="8970" max="8970" width="9.7109375" style="273" bestFit="1" customWidth="1"/>
    <col min="8971" max="8972" width="9.7109375" style="273" customWidth="1"/>
    <col min="8973" max="8973" width="9.7109375" style="273" bestFit="1" customWidth="1"/>
    <col min="8974" max="9216" width="9.140625" style="273"/>
    <col min="9217" max="9217" width="91.28515625" style="273" bestFit="1" customWidth="1"/>
    <col min="9218" max="9220" width="10.7109375" style="273" bestFit="1" customWidth="1"/>
    <col min="9221" max="9224" width="9.7109375" style="273" bestFit="1" customWidth="1"/>
    <col min="9225" max="9225" width="9.7109375" style="273" customWidth="1"/>
    <col min="9226" max="9226" width="9.7109375" style="273" bestFit="1" customWidth="1"/>
    <col min="9227" max="9228" width="9.7109375" style="273" customWidth="1"/>
    <col min="9229" max="9229" width="9.7109375" style="273" bestFit="1" customWidth="1"/>
    <col min="9230" max="9472" width="9.140625" style="273"/>
    <col min="9473" max="9473" width="91.28515625" style="273" bestFit="1" customWidth="1"/>
    <col min="9474" max="9476" width="10.7109375" style="273" bestFit="1" customWidth="1"/>
    <col min="9477" max="9480" width="9.7109375" style="273" bestFit="1" customWidth="1"/>
    <col min="9481" max="9481" width="9.7109375" style="273" customWidth="1"/>
    <col min="9482" max="9482" width="9.7109375" style="273" bestFit="1" customWidth="1"/>
    <col min="9483" max="9484" width="9.7109375" style="273" customWidth="1"/>
    <col min="9485" max="9485" width="9.7109375" style="273" bestFit="1" customWidth="1"/>
    <col min="9486" max="9728" width="9.140625" style="273"/>
    <col min="9729" max="9729" width="91.28515625" style="273" bestFit="1" customWidth="1"/>
    <col min="9730" max="9732" width="10.7109375" style="273" bestFit="1" customWidth="1"/>
    <col min="9733" max="9736" width="9.7109375" style="273" bestFit="1" customWidth="1"/>
    <col min="9737" max="9737" width="9.7109375" style="273" customWidth="1"/>
    <col min="9738" max="9738" width="9.7109375" style="273" bestFit="1" customWidth="1"/>
    <col min="9739" max="9740" width="9.7109375" style="273" customWidth="1"/>
    <col min="9741" max="9741" width="9.7109375" style="273" bestFit="1" customWidth="1"/>
    <col min="9742" max="9984" width="9.140625" style="273"/>
    <col min="9985" max="9985" width="91.28515625" style="273" bestFit="1" customWidth="1"/>
    <col min="9986" max="9988" width="10.7109375" style="273" bestFit="1" customWidth="1"/>
    <col min="9989" max="9992" width="9.7109375" style="273" bestFit="1" customWidth="1"/>
    <col min="9993" max="9993" width="9.7109375" style="273" customWidth="1"/>
    <col min="9994" max="9994" width="9.7109375" style="273" bestFit="1" customWidth="1"/>
    <col min="9995" max="9996" width="9.7109375" style="273" customWidth="1"/>
    <col min="9997" max="9997" width="9.7109375" style="273" bestFit="1" customWidth="1"/>
    <col min="9998" max="10240" width="9.140625" style="273"/>
    <col min="10241" max="10241" width="91.28515625" style="273" bestFit="1" customWidth="1"/>
    <col min="10242" max="10244" width="10.7109375" style="273" bestFit="1" customWidth="1"/>
    <col min="10245" max="10248" width="9.7109375" style="273" bestFit="1" customWidth="1"/>
    <col min="10249" max="10249" width="9.7109375" style="273" customWidth="1"/>
    <col min="10250" max="10250" width="9.7109375" style="273" bestFit="1" customWidth="1"/>
    <col min="10251" max="10252" width="9.7109375" style="273" customWidth="1"/>
    <col min="10253" max="10253" width="9.7109375" style="273" bestFit="1" customWidth="1"/>
    <col min="10254" max="10496" width="9.140625" style="273"/>
    <col min="10497" max="10497" width="91.28515625" style="273" bestFit="1" customWidth="1"/>
    <col min="10498" max="10500" width="10.7109375" style="273" bestFit="1" customWidth="1"/>
    <col min="10501" max="10504" width="9.7109375" style="273" bestFit="1" customWidth="1"/>
    <col min="10505" max="10505" width="9.7109375" style="273" customWidth="1"/>
    <col min="10506" max="10506" width="9.7109375" style="273" bestFit="1" customWidth="1"/>
    <col min="10507" max="10508" width="9.7109375" style="273" customWidth="1"/>
    <col min="10509" max="10509" width="9.7109375" style="273" bestFit="1" customWidth="1"/>
    <col min="10510" max="10752" width="9.140625" style="273"/>
    <col min="10753" max="10753" width="91.28515625" style="273" bestFit="1" customWidth="1"/>
    <col min="10754" max="10756" width="10.7109375" style="273" bestFit="1" customWidth="1"/>
    <col min="10757" max="10760" width="9.7109375" style="273" bestFit="1" customWidth="1"/>
    <col min="10761" max="10761" width="9.7109375" style="273" customWidth="1"/>
    <col min="10762" max="10762" width="9.7109375" style="273" bestFit="1" customWidth="1"/>
    <col min="10763" max="10764" width="9.7109375" style="273" customWidth="1"/>
    <col min="10765" max="10765" width="9.7109375" style="273" bestFit="1" customWidth="1"/>
    <col min="10766" max="11008" width="9.140625" style="273"/>
    <col min="11009" max="11009" width="91.28515625" style="273" bestFit="1" customWidth="1"/>
    <col min="11010" max="11012" width="10.7109375" style="273" bestFit="1" customWidth="1"/>
    <col min="11013" max="11016" width="9.7109375" style="273" bestFit="1" customWidth="1"/>
    <col min="11017" max="11017" width="9.7109375" style="273" customWidth="1"/>
    <col min="11018" max="11018" width="9.7109375" style="273" bestFit="1" customWidth="1"/>
    <col min="11019" max="11020" width="9.7109375" style="273" customWidth="1"/>
    <col min="11021" max="11021" width="9.7109375" style="273" bestFit="1" customWidth="1"/>
    <col min="11022" max="11264" width="9.140625" style="273"/>
    <col min="11265" max="11265" width="91.28515625" style="273" bestFit="1" customWidth="1"/>
    <col min="11266" max="11268" width="10.7109375" style="273" bestFit="1" customWidth="1"/>
    <col min="11269" max="11272" width="9.7109375" style="273" bestFit="1" customWidth="1"/>
    <col min="11273" max="11273" width="9.7109375" style="273" customWidth="1"/>
    <col min="11274" max="11274" width="9.7109375" style="273" bestFit="1" customWidth="1"/>
    <col min="11275" max="11276" width="9.7109375" style="273" customWidth="1"/>
    <col min="11277" max="11277" width="9.7109375" style="273" bestFit="1" customWidth="1"/>
    <col min="11278" max="11520" width="9.140625" style="273"/>
    <col min="11521" max="11521" width="91.28515625" style="273" bestFit="1" customWidth="1"/>
    <col min="11522" max="11524" width="10.7109375" style="273" bestFit="1" customWidth="1"/>
    <col min="11525" max="11528" width="9.7109375" style="273" bestFit="1" customWidth="1"/>
    <col min="11529" max="11529" width="9.7109375" style="273" customWidth="1"/>
    <col min="11530" max="11530" width="9.7109375" style="273" bestFit="1" customWidth="1"/>
    <col min="11531" max="11532" width="9.7109375" style="273" customWidth="1"/>
    <col min="11533" max="11533" width="9.7109375" style="273" bestFit="1" customWidth="1"/>
    <col min="11534" max="11776" width="9.140625" style="273"/>
    <col min="11777" max="11777" width="91.28515625" style="273" bestFit="1" customWidth="1"/>
    <col min="11778" max="11780" width="10.7109375" style="273" bestFit="1" customWidth="1"/>
    <col min="11781" max="11784" width="9.7109375" style="273" bestFit="1" customWidth="1"/>
    <col min="11785" max="11785" width="9.7109375" style="273" customWidth="1"/>
    <col min="11786" max="11786" width="9.7109375" style="273" bestFit="1" customWidth="1"/>
    <col min="11787" max="11788" width="9.7109375" style="273" customWidth="1"/>
    <col min="11789" max="11789" width="9.7109375" style="273" bestFit="1" customWidth="1"/>
    <col min="11790" max="12032" width="9.140625" style="273"/>
    <col min="12033" max="12033" width="91.28515625" style="273" bestFit="1" customWidth="1"/>
    <col min="12034" max="12036" width="10.7109375" style="273" bestFit="1" customWidth="1"/>
    <col min="12037" max="12040" width="9.7109375" style="273" bestFit="1" customWidth="1"/>
    <col min="12041" max="12041" width="9.7109375" style="273" customWidth="1"/>
    <col min="12042" max="12042" width="9.7109375" style="273" bestFit="1" customWidth="1"/>
    <col min="12043" max="12044" width="9.7109375" style="273" customWidth="1"/>
    <col min="12045" max="12045" width="9.7109375" style="273" bestFit="1" customWidth="1"/>
    <col min="12046" max="12288" width="9.140625" style="273"/>
    <col min="12289" max="12289" width="91.28515625" style="273" bestFit="1" customWidth="1"/>
    <col min="12290" max="12292" width="10.7109375" style="273" bestFit="1" customWidth="1"/>
    <col min="12293" max="12296" width="9.7109375" style="273" bestFit="1" customWidth="1"/>
    <col min="12297" max="12297" width="9.7109375" style="273" customWidth="1"/>
    <col min="12298" max="12298" width="9.7109375" style="273" bestFit="1" customWidth="1"/>
    <col min="12299" max="12300" width="9.7109375" style="273" customWidth="1"/>
    <col min="12301" max="12301" width="9.7109375" style="273" bestFit="1" customWidth="1"/>
    <col min="12302" max="12544" width="9.140625" style="273"/>
    <col min="12545" max="12545" width="91.28515625" style="273" bestFit="1" customWidth="1"/>
    <col min="12546" max="12548" width="10.7109375" style="273" bestFit="1" customWidth="1"/>
    <col min="12549" max="12552" width="9.7109375" style="273" bestFit="1" customWidth="1"/>
    <col min="12553" max="12553" width="9.7109375" style="273" customWidth="1"/>
    <col min="12554" max="12554" width="9.7109375" style="273" bestFit="1" customWidth="1"/>
    <col min="12555" max="12556" width="9.7109375" style="273" customWidth="1"/>
    <col min="12557" max="12557" width="9.7109375" style="273" bestFit="1" customWidth="1"/>
    <col min="12558" max="12800" width="9.140625" style="273"/>
    <col min="12801" max="12801" width="91.28515625" style="273" bestFit="1" customWidth="1"/>
    <col min="12802" max="12804" width="10.7109375" style="273" bestFit="1" customWidth="1"/>
    <col min="12805" max="12808" width="9.7109375" style="273" bestFit="1" customWidth="1"/>
    <col min="12809" max="12809" width="9.7109375" style="273" customWidth="1"/>
    <col min="12810" max="12810" width="9.7109375" style="273" bestFit="1" customWidth="1"/>
    <col min="12811" max="12812" width="9.7109375" style="273" customWidth="1"/>
    <col min="12813" max="12813" width="9.7109375" style="273" bestFit="1" customWidth="1"/>
    <col min="12814" max="13056" width="9.140625" style="273"/>
    <col min="13057" max="13057" width="91.28515625" style="273" bestFit="1" customWidth="1"/>
    <col min="13058" max="13060" width="10.7109375" style="273" bestFit="1" customWidth="1"/>
    <col min="13061" max="13064" width="9.7109375" style="273" bestFit="1" customWidth="1"/>
    <col min="13065" max="13065" width="9.7109375" style="273" customWidth="1"/>
    <col min="13066" max="13066" width="9.7109375" style="273" bestFit="1" customWidth="1"/>
    <col min="13067" max="13068" width="9.7109375" style="273" customWidth="1"/>
    <col min="13069" max="13069" width="9.7109375" style="273" bestFit="1" customWidth="1"/>
    <col min="13070" max="13312" width="9.140625" style="273"/>
    <col min="13313" max="13313" width="91.28515625" style="273" bestFit="1" customWidth="1"/>
    <col min="13314" max="13316" width="10.7109375" style="273" bestFit="1" customWidth="1"/>
    <col min="13317" max="13320" width="9.7109375" style="273" bestFit="1" customWidth="1"/>
    <col min="13321" max="13321" width="9.7109375" style="273" customWidth="1"/>
    <col min="13322" max="13322" width="9.7109375" style="273" bestFit="1" customWidth="1"/>
    <col min="13323" max="13324" width="9.7109375" style="273" customWidth="1"/>
    <col min="13325" max="13325" width="9.7109375" style="273" bestFit="1" customWidth="1"/>
    <col min="13326" max="13568" width="9.140625" style="273"/>
    <col min="13569" max="13569" width="91.28515625" style="273" bestFit="1" customWidth="1"/>
    <col min="13570" max="13572" width="10.7109375" style="273" bestFit="1" customWidth="1"/>
    <col min="13573" max="13576" width="9.7109375" style="273" bestFit="1" customWidth="1"/>
    <col min="13577" max="13577" width="9.7109375" style="273" customWidth="1"/>
    <col min="13578" max="13578" width="9.7109375" style="273" bestFit="1" customWidth="1"/>
    <col min="13579" max="13580" width="9.7109375" style="273" customWidth="1"/>
    <col min="13581" max="13581" width="9.7109375" style="273" bestFit="1" customWidth="1"/>
    <col min="13582" max="13824" width="9.140625" style="273"/>
    <col min="13825" max="13825" width="91.28515625" style="273" bestFit="1" customWidth="1"/>
    <col min="13826" max="13828" width="10.7109375" style="273" bestFit="1" customWidth="1"/>
    <col min="13829" max="13832" width="9.7109375" style="273" bestFit="1" customWidth="1"/>
    <col min="13833" max="13833" width="9.7109375" style="273" customWidth="1"/>
    <col min="13834" max="13834" width="9.7109375" style="273" bestFit="1" customWidth="1"/>
    <col min="13835" max="13836" width="9.7109375" style="273" customWidth="1"/>
    <col min="13837" max="13837" width="9.7109375" style="273" bestFit="1" customWidth="1"/>
    <col min="13838" max="14080" width="9.140625" style="273"/>
    <col min="14081" max="14081" width="91.28515625" style="273" bestFit="1" customWidth="1"/>
    <col min="14082" max="14084" width="10.7109375" style="273" bestFit="1" customWidth="1"/>
    <col min="14085" max="14088" width="9.7109375" style="273" bestFit="1" customWidth="1"/>
    <col min="14089" max="14089" width="9.7109375" style="273" customWidth="1"/>
    <col min="14090" max="14090" width="9.7109375" style="273" bestFit="1" customWidth="1"/>
    <col min="14091" max="14092" width="9.7109375" style="273" customWidth="1"/>
    <col min="14093" max="14093" width="9.7109375" style="273" bestFit="1" customWidth="1"/>
    <col min="14094" max="14336" width="9.140625" style="273"/>
    <col min="14337" max="14337" width="91.28515625" style="273" bestFit="1" customWidth="1"/>
    <col min="14338" max="14340" width="10.7109375" style="273" bestFit="1" customWidth="1"/>
    <col min="14341" max="14344" width="9.7109375" style="273" bestFit="1" customWidth="1"/>
    <col min="14345" max="14345" width="9.7109375" style="273" customWidth="1"/>
    <col min="14346" max="14346" width="9.7109375" style="273" bestFit="1" customWidth="1"/>
    <col min="14347" max="14348" width="9.7109375" style="273" customWidth="1"/>
    <col min="14349" max="14349" width="9.7109375" style="273" bestFit="1" customWidth="1"/>
    <col min="14350" max="14592" width="9.140625" style="273"/>
    <col min="14593" max="14593" width="91.28515625" style="273" bestFit="1" customWidth="1"/>
    <col min="14594" max="14596" width="10.7109375" style="273" bestFit="1" customWidth="1"/>
    <col min="14597" max="14600" width="9.7109375" style="273" bestFit="1" customWidth="1"/>
    <col min="14601" max="14601" width="9.7109375" style="273" customWidth="1"/>
    <col min="14602" max="14602" width="9.7109375" style="273" bestFit="1" customWidth="1"/>
    <col min="14603" max="14604" width="9.7109375" style="273" customWidth="1"/>
    <col min="14605" max="14605" width="9.7109375" style="273" bestFit="1" customWidth="1"/>
    <col min="14606" max="14848" width="9.140625" style="273"/>
    <col min="14849" max="14849" width="91.28515625" style="273" bestFit="1" customWidth="1"/>
    <col min="14850" max="14852" width="10.7109375" style="273" bestFit="1" customWidth="1"/>
    <col min="14853" max="14856" width="9.7109375" style="273" bestFit="1" customWidth="1"/>
    <col min="14857" max="14857" width="9.7109375" style="273" customWidth="1"/>
    <col min="14858" max="14858" width="9.7109375" style="273" bestFit="1" customWidth="1"/>
    <col min="14859" max="14860" width="9.7109375" style="273" customWidth="1"/>
    <col min="14861" max="14861" width="9.7109375" style="273" bestFit="1" customWidth="1"/>
    <col min="14862" max="15104" width="9.140625" style="273"/>
    <col min="15105" max="15105" width="91.28515625" style="273" bestFit="1" customWidth="1"/>
    <col min="15106" max="15108" width="10.7109375" style="273" bestFit="1" customWidth="1"/>
    <col min="15109" max="15112" width="9.7109375" style="273" bestFit="1" customWidth="1"/>
    <col min="15113" max="15113" width="9.7109375" style="273" customWidth="1"/>
    <col min="15114" max="15114" width="9.7109375" style="273" bestFit="1" customWidth="1"/>
    <col min="15115" max="15116" width="9.7109375" style="273" customWidth="1"/>
    <col min="15117" max="15117" width="9.7109375" style="273" bestFit="1" customWidth="1"/>
    <col min="15118" max="15360" width="9.140625" style="273"/>
    <col min="15361" max="15361" width="91.28515625" style="273" bestFit="1" customWidth="1"/>
    <col min="15362" max="15364" width="10.7109375" style="273" bestFit="1" customWidth="1"/>
    <col min="15365" max="15368" width="9.7109375" style="273" bestFit="1" customWidth="1"/>
    <col min="15369" max="15369" width="9.7109375" style="273" customWidth="1"/>
    <col min="15370" max="15370" width="9.7109375" style="273" bestFit="1" customWidth="1"/>
    <col min="15371" max="15372" width="9.7109375" style="273" customWidth="1"/>
    <col min="15373" max="15373" width="9.7109375" style="273" bestFit="1" customWidth="1"/>
    <col min="15374" max="15616" width="9.140625" style="273"/>
    <col min="15617" max="15617" width="91.28515625" style="273" bestFit="1" customWidth="1"/>
    <col min="15618" max="15620" width="10.7109375" style="273" bestFit="1" customWidth="1"/>
    <col min="15621" max="15624" width="9.7109375" style="273" bestFit="1" customWidth="1"/>
    <col min="15625" max="15625" width="9.7109375" style="273" customWidth="1"/>
    <col min="15626" max="15626" width="9.7109375" style="273" bestFit="1" customWidth="1"/>
    <col min="15627" max="15628" width="9.7109375" style="273" customWidth="1"/>
    <col min="15629" max="15629" width="9.7109375" style="273" bestFit="1" customWidth="1"/>
    <col min="15630" max="15872" width="9.140625" style="273"/>
    <col min="15873" max="15873" width="91.28515625" style="273" bestFit="1" customWidth="1"/>
    <col min="15874" max="15876" width="10.7109375" style="273" bestFit="1" customWidth="1"/>
    <col min="15877" max="15880" width="9.7109375" style="273" bestFit="1" customWidth="1"/>
    <col min="15881" max="15881" width="9.7109375" style="273" customWidth="1"/>
    <col min="15882" max="15882" width="9.7109375" style="273" bestFit="1" customWidth="1"/>
    <col min="15883" max="15884" width="9.7109375" style="273" customWidth="1"/>
    <col min="15885" max="15885" width="9.7109375" style="273" bestFit="1" customWidth="1"/>
    <col min="15886" max="16128" width="9.140625" style="273"/>
    <col min="16129" max="16129" width="91.28515625" style="273" bestFit="1" customWidth="1"/>
    <col min="16130" max="16132" width="10.7109375" style="273" bestFit="1" customWidth="1"/>
    <col min="16133" max="16136" width="9.7109375" style="273" bestFit="1" customWidth="1"/>
    <col min="16137" max="16137" width="9.7109375" style="273" customWidth="1"/>
    <col min="16138" max="16138" width="9.7109375" style="273" bestFit="1" customWidth="1"/>
    <col min="16139" max="16140" width="9.7109375" style="273" customWidth="1"/>
    <col min="16141" max="16141" width="9.7109375" style="273" bestFit="1" customWidth="1"/>
    <col min="16142" max="16384" width="9.140625" style="273"/>
  </cols>
  <sheetData>
    <row r="1" spans="1:14" ht="30" customHeight="1">
      <c r="A1" s="774" t="s">
        <v>337</v>
      </c>
      <c r="B1" s="774"/>
      <c r="C1" s="774"/>
      <c r="D1" s="774"/>
      <c r="E1" s="774"/>
      <c r="F1" s="774"/>
      <c r="G1" s="774"/>
      <c r="H1" s="774"/>
      <c r="I1" s="774"/>
      <c r="J1" s="774"/>
      <c r="K1" s="774"/>
      <c r="L1" s="774"/>
      <c r="M1" s="774"/>
    </row>
    <row r="2" spans="1:14" ht="15" customHeight="1">
      <c r="A2" s="775" t="s">
        <v>551</v>
      </c>
      <c r="B2" s="775"/>
      <c r="C2" s="775"/>
      <c r="D2" s="775"/>
      <c r="E2" s="775"/>
      <c r="F2" s="775"/>
      <c r="G2" s="775"/>
      <c r="H2" s="775"/>
      <c r="I2" s="775"/>
      <c r="J2" s="775"/>
      <c r="K2" s="775"/>
      <c r="L2" s="775"/>
      <c r="M2" s="775"/>
    </row>
    <row r="3" spans="1:14" ht="30" customHeight="1">
      <c r="A3" s="776" t="s">
        <v>2</v>
      </c>
      <c r="B3" s="776"/>
      <c r="C3" s="776"/>
      <c r="D3" s="776"/>
      <c r="E3" s="776"/>
      <c r="F3" s="776"/>
      <c r="G3" s="776"/>
      <c r="H3" s="776"/>
      <c r="I3" s="776"/>
      <c r="J3" s="776"/>
      <c r="K3" s="776"/>
      <c r="L3" s="776"/>
      <c r="M3" s="776"/>
    </row>
    <row r="4" spans="1:14" ht="3.75" customHeight="1" thickBot="1">
      <c r="A4" s="272"/>
      <c r="B4" s="272"/>
      <c r="C4" s="272"/>
      <c r="D4" s="272"/>
      <c r="E4" s="272"/>
      <c r="F4" s="272"/>
      <c r="G4" s="272"/>
      <c r="H4" s="272"/>
      <c r="I4" s="272"/>
      <c r="J4" s="272"/>
      <c r="K4" s="272"/>
      <c r="L4" s="272"/>
      <c r="M4" s="272"/>
    </row>
    <row r="5" spans="1:14" s="275" customFormat="1" ht="30" customHeight="1" thickTop="1" thickBot="1">
      <c r="A5" s="342"/>
      <c r="B5" s="333" t="s">
        <v>552</v>
      </c>
      <c r="C5" s="333" t="s">
        <v>553</v>
      </c>
      <c r="D5" s="333" t="s">
        <v>554</v>
      </c>
      <c r="E5" s="333" t="s">
        <v>555</v>
      </c>
      <c r="F5" s="333" t="s">
        <v>556</v>
      </c>
      <c r="G5" s="333" t="s">
        <v>557</v>
      </c>
      <c r="H5" s="333" t="s">
        <v>558</v>
      </c>
      <c r="I5" s="333" t="s">
        <v>559</v>
      </c>
      <c r="J5" s="333" t="s">
        <v>560</v>
      </c>
      <c r="K5" s="333" t="s">
        <v>1294</v>
      </c>
      <c r="L5" s="333" t="s">
        <v>561</v>
      </c>
      <c r="M5" s="333" t="s">
        <v>1295</v>
      </c>
    </row>
    <row r="6" spans="1:14" ht="15" customHeight="1" thickTop="1" thickBot="1">
      <c r="A6" s="343" t="s">
        <v>562</v>
      </c>
      <c r="B6" s="344">
        <v>8896442.3254500013</v>
      </c>
      <c r="C6" s="344">
        <v>9192163.6276799999</v>
      </c>
      <c r="D6" s="344">
        <v>9664150.5101800002</v>
      </c>
      <c r="E6" s="344">
        <v>4567661.8962500002</v>
      </c>
      <c r="F6" s="344">
        <v>4804736.9544399995</v>
      </c>
      <c r="G6" s="344">
        <v>4880265.7982700001</v>
      </c>
      <c r="H6" s="344">
        <v>5457575.9155100007</v>
      </c>
      <c r="I6" s="344">
        <v>6114604.8484100001</v>
      </c>
      <c r="J6" s="344">
        <v>6899499.20524</v>
      </c>
      <c r="K6" s="344">
        <v>6456491.5747600002</v>
      </c>
      <c r="L6" s="344">
        <v>6452580.9464499997</v>
      </c>
      <c r="M6" s="344">
        <v>6213491.8477599993</v>
      </c>
      <c r="N6" s="509"/>
    </row>
    <row r="7" spans="1:14" s="280" customFormat="1" ht="15" customHeight="1" thickTop="1">
      <c r="A7" s="278" t="s">
        <v>9</v>
      </c>
      <c r="B7" s="279">
        <v>622325.91596999997</v>
      </c>
      <c r="C7" s="279">
        <v>631234.6936</v>
      </c>
      <c r="D7" s="279">
        <v>731622.4995700001</v>
      </c>
      <c r="E7" s="279">
        <v>332052.26951000001</v>
      </c>
      <c r="F7" s="279">
        <v>388509.67924999999</v>
      </c>
      <c r="G7" s="279">
        <v>401148.05776999996</v>
      </c>
      <c r="H7" s="279">
        <v>360986.55856999999</v>
      </c>
      <c r="I7" s="279">
        <v>553242.99040999997</v>
      </c>
      <c r="J7" s="279">
        <v>625207.22381</v>
      </c>
      <c r="K7" s="279">
        <v>559015.30783000006</v>
      </c>
      <c r="L7" s="279">
        <v>576702.71796000004</v>
      </c>
      <c r="M7" s="279">
        <v>442774.74691000005</v>
      </c>
      <c r="N7" s="509"/>
    </row>
    <row r="8" spans="1:14" s="280" customFormat="1" ht="15" customHeight="1">
      <c r="A8" s="278" t="s">
        <v>18</v>
      </c>
      <c r="B8" s="279">
        <v>954822.59522000002</v>
      </c>
      <c r="C8" s="279">
        <v>855632.23273000005</v>
      </c>
      <c r="D8" s="279">
        <v>803865.61953999999</v>
      </c>
      <c r="E8" s="279">
        <v>225392.47200000001</v>
      </c>
      <c r="F8" s="279">
        <v>158833.47387000002</v>
      </c>
      <c r="G8" s="279">
        <v>125113.11943999999</v>
      </c>
      <c r="H8" s="279">
        <v>217566.33088999998</v>
      </c>
      <c r="I8" s="279">
        <v>290302.24727999995</v>
      </c>
      <c r="J8" s="279">
        <v>152392.39891999998</v>
      </c>
      <c r="K8" s="279">
        <v>207068.32389</v>
      </c>
      <c r="L8" s="279">
        <v>217788.04261</v>
      </c>
      <c r="M8" s="279">
        <v>298710.87178000004</v>
      </c>
      <c r="N8" s="509"/>
    </row>
    <row r="9" spans="1:14" s="280" customFormat="1" ht="15" customHeight="1">
      <c r="A9" s="278" t="s">
        <v>27</v>
      </c>
      <c r="B9" s="279">
        <v>7017869.7924499996</v>
      </c>
      <c r="C9" s="279">
        <v>7396124.3019700004</v>
      </c>
      <c r="D9" s="279">
        <v>7776279.2698500007</v>
      </c>
      <c r="E9" s="279">
        <v>3725282.0091900001</v>
      </c>
      <c r="F9" s="279">
        <v>3978259.8328</v>
      </c>
      <c r="G9" s="279">
        <v>4058691.1951100002</v>
      </c>
      <c r="H9" s="279">
        <v>4422837.2223800002</v>
      </c>
      <c r="I9" s="279">
        <v>4732782.3077600002</v>
      </c>
      <c r="J9" s="279">
        <v>5310832.9052200001</v>
      </c>
      <c r="K9" s="279">
        <v>4879959.5468300004</v>
      </c>
      <c r="L9" s="279">
        <v>4840718.8497399995</v>
      </c>
      <c r="M9" s="279">
        <v>4803779.6356399991</v>
      </c>
      <c r="N9" s="509"/>
    </row>
    <row r="10" spans="1:14" s="280" customFormat="1" ht="15" customHeight="1">
      <c r="A10" s="281" t="s">
        <v>563</v>
      </c>
      <c r="B10" s="279">
        <v>7066800.6672499999</v>
      </c>
      <c r="C10" s="279">
        <v>7437917.27018</v>
      </c>
      <c r="D10" s="279">
        <v>7767736.6857000003</v>
      </c>
      <c r="E10" s="279">
        <v>3714714.13901</v>
      </c>
      <c r="F10" s="279">
        <v>3954549.5942600002</v>
      </c>
      <c r="G10" s="279">
        <v>4037972.0836</v>
      </c>
      <c r="H10" s="279">
        <v>4073140.9531</v>
      </c>
      <c r="I10" s="279">
        <v>4184106.1386100003</v>
      </c>
      <c r="J10" s="279">
        <v>4646402.1563500008</v>
      </c>
      <c r="K10" s="279">
        <v>4175884.36968</v>
      </c>
      <c r="L10" s="279">
        <v>4156996.2136399997</v>
      </c>
      <c r="M10" s="279">
        <v>4161155.9790399997</v>
      </c>
      <c r="N10" s="509"/>
    </row>
    <row r="11" spans="1:14" s="280" customFormat="1" ht="15" customHeight="1">
      <c r="A11" s="281" t="s">
        <v>564</v>
      </c>
      <c r="B11" s="279">
        <v>6985714.8452099999</v>
      </c>
      <c r="C11" s="279">
        <v>7336520.9377499996</v>
      </c>
      <c r="D11" s="279">
        <v>7609483.82699</v>
      </c>
      <c r="E11" s="279">
        <v>3614988.91194</v>
      </c>
      <c r="F11" s="279">
        <v>3828572.9947800003</v>
      </c>
      <c r="G11" s="279">
        <v>3772181.6703899996</v>
      </c>
      <c r="H11" s="279">
        <v>3807103.1999299997</v>
      </c>
      <c r="I11" s="279">
        <v>3823592.9964800002</v>
      </c>
      <c r="J11" s="279">
        <v>4127504.50618</v>
      </c>
      <c r="K11" s="279">
        <v>3217172.8215100002</v>
      </c>
      <c r="L11" s="279">
        <v>3152603.7900999999</v>
      </c>
      <c r="M11" s="279">
        <v>2877102.2794399997</v>
      </c>
      <c r="N11" s="509"/>
    </row>
    <row r="12" spans="1:14" s="280" customFormat="1" ht="15" customHeight="1">
      <c r="A12" s="281" t="s">
        <v>565</v>
      </c>
      <c r="B12" s="279">
        <v>81085.822040000014</v>
      </c>
      <c r="C12" s="279">
        <v>101396.33243000001</v>
      </c>
      <c r="D12" s="279">
        <v>158252.85871</v>
      </c>
      <c r="E12" s="279">
        <v>99725.227069999994</v>
      </c>
      <c r="F12" s="279">
        <v>125976.59948</v>
      </c>
      <c r="G12" s="279">
        <v>265790.41321000003</v>
      </c>
      <c r="H12" s="279">
        <v>266037.75316999998</v>
      </c>
      <c r="I12" s="279">
        <v>360513.14212999999</v>
      </c>
      <c r="J12" s="279">
        <v>518897.65017000004</v>
      </c>
      <c r="K12" s="279">
        <v>958711.54816999997</v>
      </c>
      <c r="L12" s="279">
        <v>1004392.42354</v>
      </c>
      <c r="M12" s="279">
        <v>1284053.6996000002</v>
      </c>
      <c r="N12" s="509"/>
    </row>
    <row r="13" spans="1:14" s="280" customFormat="1" ht="15" customHeight="1">
      <c r="A13" s="281" t="s">
        <v>566</v>
      </c>
      <c r="B13" s="279">
        <v>36153.330419999998</v>
      </c>
      <c r="C13" s="279">
        <v>43161.160969999997</v>
      </c>
      <c r="D13" s="279">
        <v>61714.799229999997</v>
      </c>
      <c r="E13" s="279">
        <v>19395.220530000002</v>
      </c>
      <c r="F13" s="279">
        <v>37378.692060000001</v>
      </c>
      <c r="G13" s="279">
        <v>37359.380140000001</v>
      </c>
      <c r="H13" s="279">
        <v>22608.420019999998</v>
      </c>
      <c r="I13" s="279">
        <v>14751.315980000001</v>
      </c>
      <c r="J13" s="279">
        <v>40358.958259999999</v>
      </c>
      <c r="K13" s="279">
        <v>95507.534189999991</v>
      </c>
      <c r="L13" s="279">
        <v>101407.14724999999</v>
      </c>
      <c r="M13" s="279">
        <v>102101.59153999999</v>
      </c>
      <c r="N13" s="509"/>
    </row>
    <row r="14" spans="1:14" s="280" customFormat="1" ht="15" customHeight="1">
      <c r="A14" s="281" t="s">
        <v>567</v>
      </c>
      <c r="B14" s="279">
        <v>34286.930090000002</v>
      </c>
      <c r="C14" s="279">
        <v>36131.73429</v>
      </c>
      <c r="D14" s="279">
        <v>42613.050329999998</v>
      </c>
      <c r="E14" s="279">
        <v>18507.94139</v>
      </c>
      <c r="F14" s="279">
        <v>30897.550019999999</v>
      </c>
      <c r="G14" s="279">
        <v>26511.640339999998</v>
      </c>
      <c r="H14" s="279">
        <v>12100.107</v>
      </c>
      <c r="I14" s="279">
        <v>13035.122079999999</v>
      </c>
      <c r="J14" s="279">
        <v>32372.0478</v>
      </c>
      <c r="K14" s="279">
        <v>74284.50579000001</v>
      </c>
      <c r="L14" s="279">
        <v>77400.453299999994</v>
      </c>
      <c r="M14" s="279">
        <v>69536.745549999992</v>
      </c>
      <c r="N14" s="509"/>
    </row>
    <row r="15" spans="1:14" s="280" customFormat="1" ht="15" customHeight="1">
      <c r="A15" s="281" t="s">
        <v>568</v>
      </c>
      <c r="B15" s="279">
        <v>1866.4003300000002</v>
      </c>
      <c r="C15" s="279">
        <v>7029.4266799999996</v>
      </c>
      <c r="D15" s="279">
        <v>19101.748899999999</v>
      </c>
      <c r="E15" s="279">
        <v>887.27913999999998</v>
      </c>
      <c r="F15" s="279">
        <v>6481.1420399999997</v>
      </c>
      <c r="G15" s="279">
        <v>10847.739800000001</v>
      </c>
      <c r="H15" s="279">
        <v>10508.31302</v>
      </c>
      <c r="I15" s="279">
        <v>1716.1939</v>
      </c>
      <c r="J15" s="279">
        <v>7986.9104600000001</v>
      </c>
      <c r="K15" s="279">
        <v>21223.028399999999</v>
      </c>
      <c r="L15" s="279">
        <v>24006.693950000001</v>
      </c>
      <c r="M15" s="279">
        <v>32564.845989999994</v>
      </c>
      <c r="N15" s="509"/>
    </row>
    <row r="16" spans="1:14" s="280" customFormat="1" ht="15" customHeight="1">
      <c r="A16" s="281" t="s">
        <v>569</v>
      </c>
      <c r="B16" s="279">
        <v>59584.348310000001</v>
      </c>
      <c r="C16" s="279">
        <v>91877.342480000007</v>
      </c>
      <c r="D16" s="279">
        <v>129010.67701</v>
      </c>
      <c r="E16" s="279">
        <v>85329.384669999999</v>
      </c>
      <c r="F16" s="279">
        <v>80786.269260000001</v>
      </c>
      <c r="G16" s="279">
        <v>110361.5361</v>
      </c>
      <c r="H16" s="279">
        <v>122957.74398</v>
      </c>
      <c r="I16" s="279">
        <v>110525.89447</v>
      </c>
      <c r="J16" s="279">
        <v>99701.414599999989</v>
      </c>
      <c r="K16" s="279">
        <v>109918.75929</v>
      </c>
      <c r="L16" s="279">
        <v>109205.55120999999</v>
      </c>
      <c r="M16" s="279">
        <v>111063.19326</v>
      </c>
      <c r="N16" s="509"/>
    </row>
    <row r="17" spans="1:14" s="280" customFormat="1" ht="15" customHeight="1">
      <c r="A17" s="281" t="s">
        <v>570</v>
      </c>
      <c r="B17" s="279">
        <v>57251.58928</v>
      </c>
      <c r="C17" s="279">
        <v>85577.397980000009</v>
      </c>
      <c r="D17" s="279">
        <v>120240.91034</v>
      </c>
      <c r="E17" s="279">
        <v>67837.100659999996</v>
      </c>
      <c r="F17" s="279">
        <v>68028.310649999999</v>
      </c>
      <c r="G17" s="279">
        <v>82926.297890000002</v>
      </c>
      <c r="H17" s="279">
        <v>76234.528189999997</v>
      </c>
      <c r="I17" s="279">
        <v>61636.550049999998</v>
      </c>
      <c r="J17" s="279">
        <v>51266.042990000002</v>
      </c>
      <c r="K17" s="279">
        <v>57184.952010000001</v>
      </c>
      <c r="L17" s="279">
        <v>56116.67727</v>
      </c>
      <c r="M17" s="279">
        <v>55913.096519999999</v>
      </c>
      <c r="N17" s="509"/>
    </row>
    <row r="18" spans="1:14" s="280" customFormat="1" ht="15" customHeight="1">
      <c r="A18" s="281" t="s">
        <v>571</v>
      </c>
      <c r="B18" s="279">
        <v>2332.7590299999997</v>
      </c>
      <c r="C18" s="279">
        <v>6299.9444999999996</v>
      </c>
      <c r="D18" s="279">
        <v>8769.7666699999991</v>
      </c>
      <c r="E18" s="279">
        <v>17492.284010000003</v>
      </c>
      <c r="F18" s="279">
        <v>12757.95861</v>
      </c>
      <c r="G18" s="279">
        <v>27435.23821</v>
      </c>
      <c r="H18" s="279">
        <v>46723.215790000002</v>
      </c>
      <c r="I18" s="279">
        <v>48889.344420000001</v>
      </c>
      <c r="J18" s="279">
        <v>48435.371610000002</v>
      </c>
      <c r="K18" s="279">
        <v>52733.807280000001</v>
      </c>
      <c r="L18" s="279">
        <v>53088.873939999998</v>
      </c>
      <c r="M18" s="279">
        <v>55150.096740000001</v>
      </c>
      <c r="N18" s="509"/>
    </row>
    <row r="19" spans="1:14" s="280" customFormat="1" ht="15" customHeight="1">
      <c r="A19" s="281" t="s">
        <v>34</v>
      </c>
      <c r="B19" s="279">
        <v>88808.425540000011</v>
      </c>
      <c r="C19" s="279">
        <v>87449.688709999988</v>
      </c>
      <c r="D19" s="279">
        <v>90918.891090000005</v>
      </c>
      <c r="E19" s="279">
        <v>54117.098310000001</v>
      </c>
      <c r="F19" s="279">
        <v>54557.941850000003</v>
      </c>
      <c r="G19" s="279">
        <v>56872.08913</v>
      </c>
      <c r="H19" s="279">
        <v>426769.07883999997</v>
      </c>
      <c r="I19" s="279">
        <v>611946.30228999991</v>
      </c>
      <c r="J19" s="279">
        <v>699716.49951999995</v>
      </c>
      <c r="K19" s="279">
        <v>727358.71701999998</v>
      </c>
      <c r="L19" s="279">
        <v>727208.24827999994</v>
      </c>
      <c r="M19" s="279">
        <v>693281.48308000003</v>
      </c>
      <c r="N19" s="509"/>
    </row>
    <row r="20" spans="1:14" s="280" customFormat="1" ht="15" customHeight="1">
      <c r="A20" s="281" t="s">
        <v>572</v>
      </c>
      <c r="B20" s="279">
        <v>-233476.97907</v>
      </c>
      <c r="C20" s="279">
        <v>-264281.16037</v>
      </c>
      <c r="D20" s="279">
        <v>-273101.78318000003</v>
      </c>
      <c r="E20" s="279">
        <v>-148273.83333000002</v>
      </c>
      <c r="F20" s="279">
        <v>-149012.66462999998</v>
      </c>
      <c r="G20" s="279">
        <v>-183873.89386000001</v>
      </c>
      <c r="H20" s="279">
        <v>-222638.97356000001</v>
      </c>
      <c r="I20" s="279">
        <v>-188547.34359</v>
      </c>
      <c r="J20" s="279">
        <v>-175346.12351</v>
      </c>
      <c r="K20" s="279">
        <v>-228709.83335</v>
      </c>
      <c r="L20" s="279">
        <v>-254098.31063999998</v>
      </c>
      <c r="M20" s="279">
        <v>-263822.61128000001</v>
      </c>
      <c r="N20" s="509"/>
    </row>
    <row r="21" spans="1:14" s="280" customFormat="1" ht="15" customHeight="1">
      <c r="A21" s="278" t="s">
        <v>64</v>
      </c>
      <c r="B21" s="279">
        <v>54432.92</v>
      </c>
      <c r="C21" s="279">
        <v>53972.29421</v>
      </c>
      <c r="D21" s="279">
        <v>53379.691810000004</v>
      </c>
      <c r="E21" s="279">
        <v>41582.703030000004</v>
      </c>
      <c r="F21" s="279">
        <v>23816.866030000001</v>
      </c>
      <c r="G21" s="279">
        <v>38070.762590000006</v>
      </c>
      <c r="H21" s="279">
        <v>70326.594599999997</v>
      </c>
      <c r="I21" s="279">
        <v>89730.81259999999</v>
      </c>
      <c r="J21" s="279">
        <v>104501.55931</v>
      </c>
      <c r="K21" s="279">
        <v>111616.04389</v>
      </c>
      <c r="L21" s="279">
        <v>117328.75898999999</v>
      </c>
      <c r="M21" s="279">
        <v>115260.62829000002</v>
      </c>
      <c r="N21" s="509"/>
    </row>
    <row r="22" spans="1:14" s="280" customFormat="1" ht="15" customHeight="1">
      <c r="A22" s="278" t="s">
        <v>70</v>
      </c>
      <c r="B22" s="279">
        <v>930.90809000000002</v>
      </c>
      <c r="C22" s="279">
        <v>679.75687000000005</v>
      </c>
      <c r="D22" s="279">
        <v>2842.9652500000002</v>
      </c>
      <c r="E22" s="279">
        <v>8310.1251900000007</v>
      </c>
      <c r="F22" s="279">
        <v>9567.7713199999998</v>
      </c>
      <c r="G22" s="279">
        <v>4260.0505300000004</v>
      </c>
      <c r="H22" s="279">
        <v>3329.7833700000001</v>
      </c>
      <c r="I22" s="279">
        <v>6832.1620199999998</v>
      </c>
      <c r="J22" s="279">
        <v>3238.53316</v>
      </c>
      <c r="K22" s="279">
        <v>2809.22939</v>
      </c>
      <c r="L22" s="279">
        <v>2599.34728</v>
      </c>
      <c r="M22" s="279">
        <v>1664.7828799999988</v>
      </c>
      <c r="N22" s="509"/>
    </row>
    <row r="23" spans="1:14" s="280" customFormat="1" ht="15" customHeight="1">
      <c r="A23" s="278" t="s">
        <v>573</v>
      </c>
      <c r="B23" s="279">
        <v>7073.3669199999995</v>
      </c>
      <c r="C23" s="279">
        <v>12683.60914</v>
      </c>
      <c r="D23" s="279">
        <v>38619.836799999997</v>
      </c>
      <c r="E23" s="279">
        <v>58353.518040000003</v>
      </c>
      <c r="F23" s="279">
        <v>63369.77074</v>
      </c>
      <c r="G23" s="279">
        <v>76501.682870000004</v>
      </c>
      <c r="H23" s="279">
        <v>216953.06081</v>
      </c>
      <c r="I23" s="279">
        <v>289390.64726</v>
      </c>
      <c r="J23" s="279">
        <v>556127.77624000004</v>
      </c>
      <c r="K23" s="279">
        <v>552965.10382000008</v>
      </c>
      <c r="L23" s="279">
        <v>555421.72646999999</v>
      </c>
      <c r="M23" s="279">
        <v>416566.85567000002</v>
      </c>
      <c r="N23" s="509"/>
    </row>
    <row r="24" spans="1:14" s="280" customFormat="1" ht="15" customHeight="1">
      <c r="A24" s="278" t="s">
        <v>80</v>
      </c>
      <c r="B24" s="279">
        <v>198583.61213999998</v>
      </c>
      <c r="C24" s="279">
        <v>204080.97777</v>
      </c>
      <c r="D24" s="279">
        <v>223097.75666999997</v>
      </c>
      <c r="E24" s="279">
        <v>159419.62576</v>
      </c>
      <c r="F24" s="279">
        <v>165811.71284999998</v>
      </c>
      <c r="G24" s="279">
        <v>158030.90150000001</v>
      </c>
      <c r="H24" s="279">
        <v>148979.31539999999</v>
      </c>
      <c r="I24" s="279">
        <v>144447.06594</v>
      </c>
      <c r="J24" s="279">
        <v>138783.49972999998</v>
      </c>
      <c r="K24" s="279">
        <v>135207.12111000001</v>
      </c>
      <c r="L24" s="279">
        <v>134387.12741999998</v>
      </c>
      <c r="M24" s="279">
        <v>127385.92422999999</v>
      </c>
      <c r="N24" s="509"/>
    </row>
    <row r="25" spans="1:14" s="280" customFormat="1" ht="15" customHeight="1">
      <c r="A25" s="278" t="s">
        <v>574</v>
      </c>
      <c r="B25" s="279">
        <v>40403.214659999998</v>
      </c>
      <c r="C25" s="279">
        <v>37755.76139</v>
      </c>
      <c r="D25" s="279">
        <v>34442.870689999996</v>
      </c>
      <c r="E25" s="279">
        <v>17269.17353</v>
      </c>
      <c r="F25" s="279">
        <v>16567.847580000001</v>
      </c>
      <c r="G25" s="279">
        <v>18450.028460000001</v>
      </c>
      <c r="H25" s="279">
        <v>16597.049490000001</v>
      </c>
      <c r="I25" s="279">
        <v>7876.6151399999999</v>
      </c>
      <c r="J25" s="279">
        <v>8415.3088499999994</v>
      </c>
      <c r="K25" s="279">
        <v>7850.8980000000001</v>
      </c>
      <c r="L25" s="279">
        <v>7634.3759800000007</v>
      </c>
      <c r="M25" s="279">
        <v>7348.40236</v>
      </c>
      <c r="N25" s="509"/>
    </row>
    <row r="26" spans="1:14" s="282" customFormat="1" ht="15" customHeight="1" thickBot="1">
      <c r="A26" s="278" t="s">
        <v>96</v>
      </c>
      <c r="B26" s="279">
        <v>0</v>
      </c>
      <c r="C26" s="279">
        <v>0</v>
      </c>
      <c r="D26" s="279">
        <v>0</v>
      </c>
      <c r="E26" s="279">
        <v>0</v>
      </c>
      <c r="F26" s="279">
        <v>0</v>
      </c>
      <c r="G26" s="279">
        <v>0</v>
      </c>
      <c r="H26" s="279">
        <v>0</v>
      </c>
      <c r="I26" s="279">
        <v>0</v>
      </c>
      <c r="J26" s="279">
        <v>0</v>
      </c>
      <c r="K26" s="279">
        <v>0</v>
      </c>
      <c r="L26" s="279">
        <v>0</v>
      </c>
      <c r="M26" s="279">
        <v>0</v>
      </c>
      <c r="N26" s="509"/>
    </row>
    <row r="27" spans="1:14" ht="15" customHeight="1" thickTop="1" thickBot="1">
      <c r="A27" s="343" t="s">
        <v>575</v>
      </c>
      <c r="B27" s="344">
        <v>8039939.0921899993</v>
      </c>
      <c r="C27" s="344">
        <v>8295078.7005600007</v>
      </c>
      <c r="D27" s="344">
        <v>8685501.1842900012</v>
      </c>
      <c r="E27" s="344">
        <v>4236128.3632300003</v>
      </c>
      <c r="F27" s="344">
        <v>4467547.12861</v>
      </c>
      <c r="G27" s="344">
        <v>4491024.4715400003</v>
      </c>
      <c r="H27" s="344">
        <v>5052490.3649599999</v>
      </c>
      <c r="I27" s="344">
        <v>5668289.6209399998</v>
      </c>
      <c r="J27" s="344">
        <v>6438066.9468799997</v>
      </c>
      <c r="K27" s="344">
        <v>5968474.6019599997</v>
      </c>
      <c r="L27" s="344">
        <v>5958198.0732100001</v>
      </c>
      <c r="M27" s="344">
        <v>5720334.9988799999</v>
      </c>
      <c r="N27" s="509"/>
    </row>
    <row r="28" spans="1:14" s="280" customFormat="1" ht="15" customHeight="1" thickTop="1">
      <c r="A28" s="278" t="s">
        <v>576</v>
      </c>
      <c r="B28" s="279">
        <v>6598602.2458999995</v>
      </c>
      <c r="C28" s="279">
        <v>6976619.6497299997</v>
      </c>
      <c r="D28" s="279">
        <v>7406593.7405200005</v>
      </c>
      <c r="E28" s="279">
        <v>3699789.50373</v>
      </c>
      <c r="F28" s="279">
        <v>3853297.8847500002</v>
      </c>
      <c r="G28" s="279">
        <v>3703506.99547</v>
      </c>
      <c r="H28" s="279">
        <v>3583449.0351499999</v>
      </c>
      <c r="I28" s="279">
        <v>4340530.9196999995</v>
      </c>
      <c r="J28" s="279">
        <v>4593800.8664799994</v>
      </c>
      <c r="K28" s="279">
        <v>2489052.5406300002</v>
      </c>
      <c r="L28" s="279">
        <v>2505387.7801599996</v>
      </c>
      <c r="M28" s="279">
        <v>3964308.7614800003</v>
      </c>
      <c r="N28" s="509"/>
    </row>
    <row r="29" spans="1:14" s="280" customFormat="1" ht="15" customHeight="1">
      <c r="A29" s="281" t="s">
        <v>577</v>
      </c>
      <c r="B29" s="279">
        <v>90932.063959999999</v>
      </c>
      <c r="C29" s="279">
        <v>188767.30397000001</v>
      </c>
      <c r="D29" s="279">
        <v>177204.13876</v>
      </c>
      <c r="E29" s="279">
        <v>71468.362549999991</v>
      </c>
      <c r="F29" s="279">
        <v>75340.133069999996</v>
      </c>
      <c r="G29" s="279">
        <v>135779.91971000002</v>
      </c>
      <c r="H29" s="279">
        <v>316526.38574</v>
      </c>
      <c r="I29" s="279">
        <v>431510.72247000004</v>
      </c>
      <c r="J29" s="279">
        <v>402193.99223000003</v>
      </c>
      <c r="K29" s="279">
        <v>160441.52145</v>
      </c>
      <c r="L29" s="279">
        <v>117218.5592</v>
      </c>
      <c r="M29" s="279">
        <v>133578.63938000001</v>
      </c>
      <c r="N29" s="509"/>
    </row>
    <row r="30" spans="1:14" s="280" customFormat="1" ht="15" customHeight="1">
      <c r="A30" s="281" t="s">
        <v>578</v>
      </c>
      <c r="B30" s="279">
        <v>1498976.8579200001</v>
      </c>
      <c r="C30" s="279">
        <v>1322722.4246500002</v>
      </c>
      <c r="D30" s="279">
        <v>1288187.4860999999</v>
      </c>
      <c r="E30" s="279">
        <v>544564.09896000009</v>
      </c>
      <c r="F30" s="279">
        <v>623883.85865999991</v>
      </c>
      <c r="G30" s="279">
        <v>631954.57844000007</v>
      </c>
      <c r="H30" s="279">
        <v>881069.44598000008</v>
      </c>
      <c r="I30" s="279">
        <v>1315751.1378199998</v>
      </c>
      <c r="J30" s="279">
        <v>1385038.26997</v>
      </c>
      <c r="K30" s="279">
        <v>843773.11335</v>
      </c>
      <c r="L30" s="279">
        <v>881217.68776999996</v>
      </c>
      <c r="M30" s="279">
        <v>969129.27471000026</v>
      </c>
      <c r="N30" s="509"/>
    </row>
    <row r="31" spans="1:14" s="280" customFormat="1" ht="15" customHeight="1">
      <c r="A31" s="281" t="s">
        <v>579</v>
      </c>
      <c r="B31" s="279">
        <v>354998.75831</v>
      </c>
      <c r="C31" s="279">
        <v>120055.78901000001</v>
      </c>
      <c r="D31" s="279">
        <v>16475.338680000001</v>
      </c>
      <c r="E31" s="279">
        <v>5263.5813899999994</v>
      </c>
      <c r="F31" s="279">
        <v>6341.8814900000007</v>
      </c>
      <c r="G31" s="279">
        <v>56974.185530000002</v>
      </c>
      <c r="H31" s="279">
        <v>55525.326700000005</v>
      </c>
      <c r="I31" s="279">
        <v>52459.773179999997</v>
      </c>
      <c r="J31" s="279">
        <v>167.16506000000001</v>
      </c>
      <c r="K31" s="279">
        <v>88.553529999999995</v>
      </c>
      <c r="L31" s="279">
        <v>79.597529999999992</v>
      </c>
      <c r="M31" s="279">
        <v>16.84243</v>
      </c>
      <c r="N31" s="509"/>
    </row>
    <row r="32" spans="1:14" s="280" customFormat="1" ht="15" customHeight="1">
      <c r="A32" s="281" t="s">
        <v>580</v>
      </c>
      <c r="B32" s="279">
        <v>63408.55586</v>
      </c>
      <c r="C32" s="279">
        <v>72355.122049999991</v>
      </c>
      <c r="D32" s="279">
        <v>81295.319329999998</v>
      </c>
      <c r="E32" s="279">
        <v>43007.972549999999</v>
      </c>
      <c r="F32" s="279">
        <v>58931.286650000002</v>
      </c>
      <c r="G32" s="279">
        <v>56373.23285</v>
      </c>
      <c r="H32" s="279">
        <v>39410.279390000003</v>
      </c>
      <c r="I32" s="279">
        <v>35456.256500000003</v>
      </c>
      <c r="J32" s="279">
        <v>40095.355409999996</v>
      </c>
      <c r="K32" s="279">
        <v>47595.066709999999</v>
      </c>
      <c r="L32" s="279">
        <v>47729.255990000005</v>
      </c>
      <c r="M32" s="279">
        <v>55895.41403</v>
      </c>
      <c r="N32" s="509"/>
    </row>
    <row r="33" spans="1:14" s="280" customFormat="1" ht="15" customHeight="1">
      <c r="A33" s="281" t="s">
        <v>581</v>
      </c>
      <c r="B33" s="279">
        <v>4343383.9944200004</v>
      </c>
      <c r="C33" s="279">
        <v>4959551.16799</v>
      </c>
      <c r="D33" s="279">
        <v>5460133.89224</v>
      </c>
      <c r="E33" s="279">
        <v>2772120.0762800002</v>
      </c>
      <c r="F33" s="279">
        <v>2775817.4973499998</v>
      </c>
      <c r="G33" s="279">
        <v>2508031.8991300003</v>
      </c>
      <c r="H33" s="279">
        <v>2010001.4794700001</v>
      </c>
      <c r="I33" s="279">
        <v>2203744.3764</v>
      </c>
      <c r="J33" s="279">
        <v>2490853.2798800003</v>
      </c>
      <c r="K33" s="279">
        <v>1385819.67236</v>
      </c>
      <c r="L33" s="279">
        <v>1407972.19092</v>
      </c>
      <c r="M33" s="279">
        <v>2527659.9767300002</v>
      </c>
      <c r="N33" s="509"/>
    </row>
    <row r="34" spans="1:14" s="280" customFormat="1" ht="15" customHeight="1">
      <c r="A34" s="281" t="s">
        <v>582</v>
      </c>
      <c r="B34" s="279">
        <v>246902.01543</v>
      </c>
      <c r="C34" s="279">
        <v>313167.84206</v>
      </c>
      <c r="D34" s="279">
        <v>383297.56541000004</v>
      </c>
      <c r="E34" s="279">
        <v>263365.41200000001</v>
      </c>
      <c r="F34" s="279">
        <v>312983.22752999997</v>
      </c>
      <c r="G34" s="279">
        <v>314393.17981</v>
      </c>
      <c r="H34" s="279">
        <v>280916.11787000002</v>
      </c>
      <c r="I34" s="279">
        <v>301608.65333</v>
      </c>
      <c r="J34" s="279">
        <v>275452.80392999999</v>
      </c>
      <c r="K34" s="279">
        <v>51334.613229999995</v>
      </c>
      <c r="L34" s="279">
        <v>51170.488749999997</v>
      </c>
      <c r="M34" s="279">
        <v>278028.61420000001</v>
      </c>
      <c r="N34" s="509"/>
    </row>
    <row r="35" spans="1:14" s="280" customFormat="1" ht="15" customHeight="1">
      <c r="A35" s="278" t="s">
        <v>583</v>
      </c>
      <c r="B35" s="279">
        <v>800.72454000000005</v>
      </c>
      <c r="C35" s="279">
        <v>746.40920999999992</v>
      </c>
      <c r="D35" s="279">
        <v>569.17249000000004</v>
      </c>
      <c r="E35" s="279">
        <v>52.97045</v>
      </c>
      <c r="F35" s="279">
        <v>55.264040000000001</v>
      </c>
      <c r="G35" s="279">
        <v>51.252559999999995</v>
      </c>
      <c r="H35" s="279">
        <v>83.004259999999988</v>
      </c>
      <c r="I35" s="279">
        <v>115.49764</v>
      </c>
      <c r="J35" s="279">
        <v>0</v>
      </c>
      <c r="K35" s="279">
        <v>0</v>
      </c>
      <c r="L35" s="279">
        <v>0</v>
      </c>
      <c r="M35" s="279">
        <v>0.35281000000000001</v>
      </c>
      <c r="N35" s="509"/>
    </row>
    <row r="36" spans="1:14" s="280" customFormat="1" ht="15" customHeight="1">
      <c r="A36" s="278" t="s">
        <v>584</v>
      </c>
      <c r="B36" s="279">
        <v>735264.26583000005</v>
      </c>
      <c r="C36" s="279">
        <v>811157.95559999999</v>
      </c>
      <c r="D36" s="279">
        <v>790361.35440999991</v>
      </c>
      <c r="E36" s="279">
        <v>245280.86812999999</v>
      </c>
      <c r="F36" s="279">
        <v>336414.04841000005</v>
      </c>
      <c r="G36" s="279">
        <v>406781.12287999998</v>
      </c>
      <c r="H36" s="279">
        <v>880036.57285999996</v>
      </c>
      <c r="I36" s="279">
        <v>835730.20660000003</v>
      </c>
      <c r="J36" s="279">
        <v>1365365.38206</v>
      </c>
      <c r="K36" s="279">
        <v>1769043.2242300001</v>
      </c>
      <c r="L36" s="279">
        <v>1764669.9418800001</v>
      </c>
      <c r="M36" s="279">
        <v>1171396.90332</v>
      </c>
      <c r="N36" s="509"/>
    </row>
    <row r="37" spans="1:14" s="280" customFormat="1" ht="15" customHeight="1">
      <c r="A37" s="278" t="s">
        <v>585</v>
      </c>
      <c r="B37" s="279">
        <v>174572.63266</v>
      </c>
      <c r="C37" s="279">
        <v>138058.93468000001</v>
      </c>
      <c r="D37" s="279">
        <v>171913.98383000001</v>
      </c>
      <c r="E37" s="279">
        <v>104941.60028</v>
      </c>
      <c r="F37" s="279">
        <v>78020.458910000001</v>
      </c>
      <c r="G37" s="279">
        <v>112464.85876</v>
      </c>
      <c r="H37" s="279">
        <v>144418.70734999998</v>
      </c>
      <c r="I37" s="279">
        <v>176398.81663999998</v>
      </c>
      <c r="J37" s="279">
        <v>166244.85738999999</v>
      </c>
      <c r="K37" s="279">
        <v>147389.13863</v>
      </c>
      <c r="L37" s="279">
        <v>186978.52478000001</v>
      </c>
      <c r="M37" s="279">
        <v>175678.13140000004</v>
      </c>
      <c r="N37" s="509"/>
    </row>
    <row r="38" spans="1:14" s="280" customFormat="1" ht="15" customHeight="1">
      <c r="A38" s="278" t="s">
        <v>141</v>
      </c>
      <c r="B38" s="279">
        <v>78527.541580000005</v>
      </c>
      <c r="C38" s="279">
        <v>79480.72129999999</v>
      </c>
      <c r="D38" s="279">
        <v>82373.460529999997</v>
      </c>
      <c r="E38" s="279">
        <v>49204.24583</v>
      </c>
      <c r="F38" s="279">
        <v>53704.976430000002</v>
      </c>
      <c r="G38" s="279">
        <v>55870.991280000002</v>
      </c>
      <c r="H38" s="279">
        <v>57238.546689999996</v>
      </c>
      <c r="I38" s="279">
        <v>59716.508150000001</v>
      </c>
      <c r="J38" s="279">
        <v>87744.69313</v>
      </c>
      <c r="K38" s="279">
        <v>82093.264330000005</v>
      </c>
      <c r="L38" s="279">
        <v>59239.395389999998</v>
      </c>
      <c r="M38" s="279">
        <v>54557.579069999992</v>
      </c>
      <c r="N38" s="509"/>
    </row>
    <row r="39" spans="1:14" s="280" customFormat="1" ht="15" customHeight="1">
      <c r="A39" s="278" t="s">
        <v>148</v>
      </c>
      <c r="B39" s="279">
        <v>259842.87028</v>
      </c>
      <c r="C39" s="279">
        <v>187192.84071000002</v>
      </c>
      <c r="D39" s="279">
        <v>111053.94835999999</v>
      </c>
      <c r="E39" s="279">
        <v>21046.708579999999</v>
      </c>
      <c r="F39" s="279">
        <v>14041.048140000001</v>
      </c>
      <c r="G39" s="279">
        <v>7026.4693600000001</v>
      </c>
      <c r="H39" s="279">
        <v>0</v>
      </c>
      <c r="I39" s="279">
        <v>50695.138890000002</v>
      </c>
      <c r="J39" s="279">
        <v>50740.277770000001</v>
      </c>
      <c r="K39" s="279">
        <v>35353.888890000002</v>
      </c>
      <c r="L39" s="279">
        <v>35549.791669999999</v>
      </c>
      <c r="M39" s="279">
        <v>20223.888879999999</v>
      </c>
      <c r="N39" s="509"/>
    </row>
    <row r="40" spans="1:14" s="280" customFormat="1" ht="15" customHeight="1">
      <c r="A40" s="278" t="s">
        <v>586</v>
      </c>
      <c r="B40" s="279">
        <v>78963.064230000004</v>
      </c>
      <c r="C40" s="279">
        <v>77973.20898000001</v>
      </c>
      <c r="D40" s="279">
        <v>105726.71034000001</v>
      </c>
      <c r="E40" s="279">
        <v>115812.46623000001</v>
      </c>
      <c r="F40" s="279">
        <v>132013.44792999999</v>
      </c>
      <c r="G40" s="279">
        <v>112689.02819</v>
      </c>
      <c r="H40" s="279">
        <v>92867.643479999999</v>
      </c>
      <c r="I40" s="279">
        <v>69911.068700000003</v>
      </c>
      <c r="J40" s="279">
        <v>117044.24190000001</v>
      </c>
      <c r="K40" s="279">
        <v>111205.29457</v>
      </c>
      <c r="L40" s="279">
        <v>98655.327980000002</v>
      </c>
      <c r="M40" s="279">
        <v>91183.327300000004</v>
      </c>
      <c r="N40" s="509"/>
    </row>
    <row r="41" spans="1:14" s="282" customFormat="1" ht="15" customHeight="1" thickBot="1">
      <c r="A41" s="278" t="s">
        <v>122</v>
      </c>
      <c r="B41" s="279">
        <v>113365.74717</v>
      </c>
      <c r="C41" s="279">
        <v>23848.980350000002</v>
      </c>
      <c r="D41" s="279">
        <v>16908.81381</v>
      </c>
      <c r="E41" s="279">
        <v>0</v>
      </c>
      <c r="F41" s="279">
        <v>0</v>
      </c>
      <c r="G41" s="279">
        <v>92633.753040000011</v>
      </c>
      <c r="H41" s="279">
        <v>294396.85517</v>
      </c>
      <c r="I41" s="279">
        <v>135191.46462000001</v>
      </c>
      <c r="J41" s="279">
        <v>57126.628149999997</v>
      </c>
      <c r="K41" s="279">
        <v>1334337.2506800001</v>
      </c>
      <c r="L41" s="279">
        <v>1307717.3113499999</v>
      </c>
      <c r="M41" s="279">
        <v>242986.05461999998</v>
      </c>
      <c r="N41" s="509"/>
    </row>
    <row r="42" spans="1:14" ht="15" customHeight="1" thickTop="1" thickBot="1">
      <c r="A42" s="343" t="s">
        <v>587</v>
      </c>
      <c r="B42" s="344">
        <v>856503.23311000003</v>
      </c>
      <c r="C42" s="344">
        <v>897084.92703999998</v>
      </c>
      <c r="D42" s="344">
        <v>978649.32589999994</v>
      </c>
      <c r="E42" s="344">
        <v>331533.53301999997</v>
      </c>
      <c r="F42" s="344">
        <v>337189.82582999999</v>
      </c>
      <c r="G42" s="344">
        <v>389241.32673000003</v>
      </c>
      <c r="H42" s="344">
        <v>405085.55054999999</v>
      </c>
      <c r="I42" s="344">
        <v>446315.22747000004</v>
      </c>
      <c r="J42" s="344">
        <v>461432.25836000004</v>
      </c>
      <c r="K42" s="344">
        <v>488016.97281999997</v>
      </c>
      <c r="L42" s="344">
        <v>494382.87325999996</v>
      </c>
      <c r="M42" s="344">
        <v>493156.84888000001</v>
      </c>
      <c r="N42" s="509"/>
    </row>
    <row r="43" spans="1:14" s="280" customFormat="1" ht="15" customHeight="1" thickTop="1">
      <c r="A43" s="278" t="s">
        <v>163</v>
      </c>
      <c r="B43" s="279">
        <v>633306.93999999994</v>
      </c>
      <c r="C43" s="279">
        <v>704093.74</v>
      </c>
      <c r="D43" s="279">
        <v>744288.8</v>
      </c>
      <c r="E43" s="279">
        <v>262736.37</v>
      </c>
      <c r="F43" s="279">
        <v>277154.07</v>
      </c>
      <c r="G43" s="279">
        <v>336498.58</v>
      </c>
      <c r="H43" s="279">
        <v>355224.48</v>
      </c>
      <c r="I43" s="279">
        <v>383631.78</v>
      </c>
      <c r="J43" s="279">
        <v>414570.44</v>
      </c>
      <c r="K43" s="279">
        <v>450214.14</v>
      </c>
      <c r="L43" s="279">
        <v>430483.6</v>
      </c>
      <c r="M43" s="279">
        <v>462885.4</v>
      </c>
      <c r="N43" s="509"/>
    </row>
    <row r="44" spans="1:14" s="280" customFormat="1" ht="15" customHeight="1">
      <c r="A44" s="278" t="s">
        <v>167</v>
      </c>
      <c r="B44" s="279">
        <v>9926.1355399999993</v>
      </c>
      <c r="C44" s="279">
        <v>4620.0710999999992</v>
      </c>
      <c r="D44" s="279">
        <v>4619.98171</v>
      </c>
      <c r="E44" s="279">
        <v>9447.9793000000009</v>
      </c>
      <c r="F44" s="279">
        <v>13439.0355</v>
      </c>
      <c r="G44" s="279">
        <v>1279.88535</v>
      </c>
      <c r="H44" s="279">
        <v>10014.764810000001</v>
      </c>
      <c r="I44" s="279">
        <v>18260.827699999998</v>
      </c>
      <c r="J44" s="279">
        <v>15229.616739999999</v>
      </c>
      <c r="K44" s="279">
        <v>9436.6674199999998</v>
      </c>
      <c r="L44" s="279">
        <v>21645.570670000001</v>
      </c>
      <c r="M44" s="279">
        <v>937.17601999999999</v>
      </c>
      <c r="N44" s="509"/>
    </row>
    <row r="45" spans="1:14" s="280" customFormat="1" ht="15" customHeight="1">
      <c r="A45" s="278" t="s">
        <v>171</v>
      </c>
      <c r="B45" s="279">
        <v>-2.0000000000000002E-5</v>
      </c>
      <c r="C45" s="279">
        <v>0</v>
      </c>
      <c r="D45" s="279">
        <v>0</v>
      </c>
      <c r="E45" s="279">
        <v>0</v>
      </c>
      <c r="F45" s="279">
        <v>0</v>
      </c>
      <c r="G45" s="279">
        <v>0</v>
      </c>
      <c r="H45" s="279">
        <v>0</v>
      </c>
      <c r="I45" s="279">
        <v>0</v>
      </c>
      <c r="J45" s="279">
        <v>0</v>
      </c>
      <c r="K45" s="279">
        <v>0</v>
      </c>
      <c r="L45" s="279">
        <v>0</v>
      </c>
      <c r="M45" s="279">
        <v>0</v>
      </c>
      <c r="N45" s="509"/>
    </row>
    <row r="46" spans="1:14" s="280" customFormat="1" ht="15" customHeight="1">
      <c r="A46" s="278" t="s">
        <v>588</v>
      </c>
      <c r="B46" s="279">
        <v>92938.521400000012</v>
      </c>
      <c r="C46" s="279">
        <v>104971.685</v>
      </c>
      <c r="D46" s="279">
        <v>113311.62789</v>
      </c>
      <c r="E46" s="279">
        <v>36626.966369999995</v>
      </c>
      <c r="F46" s="279">
        <v>32789.445110000001</v>
      </c>
      <c r="G46" s="279">
        <v>34170.072319999999</v>
      </c>
      <c r="H46" s="279">
        <v>38547.041239999999</v>
      </c>
      <c r="I46" s="279">
        <v>41703.4326</v>
      </c>
      <c r="J46" s="279">
        <v>45049.158090000004</v>
      </c>
      <c r="K46" s="279">
        <v>48959.486250000002</v>
      </c>
      <c r="L46" s="279">
        <v>48959.486250000002</v>
      </c>
      <c r="M46" s="279">
        <v>49708.206229999996</v>
      </c>
      <c r="N46" s="509"/>
    </row>
    <row r="47" spans="1:14" s="280" customFormat="1" ht="15" customHeight="1">
      <c r="A47" s="278" t="s">
        <v>177</v>
      </c>
      <c r="B47" s="279">
        <v>120331.63619</v>
      </c>
      <c r="C47" s="279">
        <v>83399.430939999991</v>
      </c>
      <c r="D47" s="279">
        <v>116428.9163</v>
      </c>
      <c r="E47" s="279">
        <v>22722.217350000003</v>
      </c>
      <c r="F47" s="279">
        <v>13807.275220000001</v>
      </c>
      <c r="G47" s="279">
        <v>17292.789059999999</v>
      </c>
      <c r="H47" s="279">
        <v>1299.2645</v>
      </c>
      <c r="I47" s="279">
        <v>2719.1871700000002</v>
      </c>
      <c r="J47" s="279">
        <v>-13416.956470000001</v>
      </c>
      <c r="K47" s="279">
        <v>-20593.32085</v>
      </c>
      <c r="L47" s="279">
        <v>-6705.7836600000001</v>
      </c>
      <c r="M47" s="279">
        <v>-20373.933369999999</v>
      </c>
      <c r="N47" s="509"/>
    </row>
    <row r="48" spans="1:14" s="280" customFormat="1" ht="15" customHeight="1">
      <c r="A48" s="281" t="s">
        <v>589</v>
      </c>
      <c r="B48" s="279">
        <v>0</v>
      </c>
      <c r="C48" s="279">
        <v>0</v>
      </c>
      <c r="D48" s="279">
        <v>0</v>
      </c>
      <c r="E48" s="279">
        <v>615.80131999999992</v>
      </c>
      <c r="F48" s="279">
        <v>1.0031399999999999</v>
      </c>
      <c r="G48" s="279">
        <v>5.77E-3</v>
      </c>
      <c r="H48" s="279">
        <v>-17387.80125</v>
      </c>
      <c r="I48" s="279">
        <v>-32058.799749999998</v>
      </c>
      <c r="J48" s="279">
        <v>-35043.635110000003</v>
      </c>
      <c r="K48" s="279">
        <v>-7521.6348099999996</v>
      </c>
      <c r="L48" s="279">
        <v>1.9199999999999998E-3</v>
      </c>
      <c r="M48" s="279">
        <v>-7192.9835000000003</v>
      </c>
      <c r="N48" s="509"/>
    </row>
    <row r="49" spans="1:14" s="282" customFormat="1" ht="15" customHeight="1" thickBot="1">
      <c r="A49" s="281" t="s">
        <v>590</v>
      </c>
      <c r="B49" s="279">
        <v>120331.63619</v>
      </c>
      <c r="C49" s="279">
        <v>83399.430939999991</v>
      </c>
      <c r="D49" s="279">
        <v>116428.9163</v>
      </c>
      <c r="E49" s="279">
        <v>22106.41603</v>
      </c>
      <c r="F49" s="279">
        <v>13806.272080000001</v>
      </c>
      <c r="G49" s="279">
        <v>17292.783289999999</v>
      </c>
      <c r="H49" s="279">
        <v>18687.065750000002</v>
      </c>
      <c r="I49" s="279">
        <v>34777.986920000003</v>
      </c>
      <c r="J49" s="279">
        <v>21626.678640000002</v>
      </c>
      <c r="K49" s="279">
        <v>-13071.686039999999</v>
      </c>
      <c r="L49" s="279">
        <v>-6705.7855799999998</v>
      </c>
      <c r="M49" s="279">
        <v>-13180.94987</v>
      </c>
      <c r="N49" s="509"/>
    </row>
    <row r="50" spans="1:14" ht="15" customHeight="1" thickTop="1" thickBot="1">
      <c r="A50" s="343" t="s">
        <v>591</v>
      </c>
      <c r="B50" s="344">
        <v>8896442.3252999987</v>
      </c>
      <c r="C50" s="344">
        <v>9192163.6276000012</v>
      </c>
      <c r="D50" s="344">
        <v>9664150.5101900008</v>
      </c>
      <c r="E50" s="344">
        <v>4567661.8962500002</v>
      </c>
      <c r="F50" s="344">
        <v>4804736.9544399995</v>
      </c>
      <c r="G50" s="344">
        <v>4880265.7982700001</v>
      </c>
      <c r="H50" s="344">
        <v>5457575.9155100007</v>
      </c>
      <c r="I50" s="344">
        <v>6114604.8484100001</v>
      </c>
      <c r="J50" s="344">
        <v>6899499.20524</v>
      </c>
      <c r="K50" s="344">
        <v>6456491.5747799994</v>
      </c>
      <c r="L50" s="344">
        <v>6452580.9464699998</v>
      </c>
      <c r="M50" s="344">
        <v>6213491.8477600003</v>
      </c>
      <c r="N50" s="509"/>
    </row>
    <row r="51" spans="1:14" s="280" customFormat="1" ht="15" customHeight="1" thickTop="1">
      <c r="A51" s="283" t="s">
        <v>592</v>
      </c>
      <c r="B51" s="279">
        <v>84872.874580000003</v>
      </c>
      <c r="C51" s="279">
        <v>80447.576659999992</v>
      </c>
      <c r="D51" s="279">
        <v>85233.749079999994</v>
      </c>
      <c r="E51" s="279">
        <v>95182.570670000001</v>
      </c>
      <c r="F51" s="279">
        <v>80332.851340000008</v>
      </c>
      <c r="G51" s="279">
        <v>80399.431230000002</v>
      </c>
      <c r="H51" s="279">
        <v>65116.229399999997</v>
      </c>
      <c r="I51" s="279">
        <v>85719.868680000014</v>
      </c>
      <c r="J51" s="279">
        <v>71472.191409999999</v>
      </c>
      <c r="K51" s="279">
        <v>67480.811199999996</v>
      </c>
      <c r="L51" s="279">
        <v>70498.285080000001</v>
      </c>
      <c r="M51" s="279">
        <v>73609.375379999998</v>
      </c>
      <c r="N51" s="509"/>
    </row>
    <row r="52" spans="1:14" s="282" customFormat="1" ht="15" customHeight="1">
      <c r="A52" s="281" t="s">
        <v>593</v>
      </c>
      <c r="B52" s="279">
        <v>0</v>
      </c>
      <c r="C52" s="279">
        <v>0</v>
      </c>
      <c r="D52" s="279">
        <v>0</v>
      </c>
      <c r="E52" s="279">
        <v>0</v>
      </c>
      <c r="F52" s="279">
        <v>0</v>
      </c>
      <c r="G52" s="279">
        <v>0</v>
      </c>
      <c r="H52" s="279">
        <v>0</v>
      </c>
      <c r="I52" s="279">
        <v>0</v>
      </c>
      <c r="J52" s="279">
        <v>0</v>
      </c>
      <c r="K52" s="279">
        <v>0</v>
      </c>
      <c r="L52" s="279">
        <v>0</v>
      </c>
      <c r="M52" s="279">
        <v>0</v>
      </c>
      <c r="N52" s="509"/>
    </row>
    <row r="53" spans="1:14" s="282" customFormat="1" ht="15" customHeight="1">
      <c r="A53" s="281" t="s">
        <v>594</v>
      </c>
      <c r="B53" s="279">
        <v>84564.594599999997</v>
      </c>
      <c r="C53" s="279">
        <v>79454.899359999996</v>
      </c>
      <c r="D53" s="279">
        <v>80494.754629999996</v>
      </c>
      <c r="E53" s="279">
        <v>86573.619839999999</v>
      </c>
      <c r="F53" s="279">
        <v>60638.638579999999</v>
      </c>
      <c r="G53" s="279">
        <v>47594.607229999994</v>
      </c>
      <c r="H53" s="279">
        <v>29782.08526</v>
      </c>
      <c r="I53" s="279">
        <v>27785.222739999997</v>
      </c>
      <c r="J53" s="279">
        <v>30476.841960000002</v>
      </c>
      <c r="K53" s="279">
        <v>32731.672569999999</v>
      </c>
      <c r="L53" s="279">
        <v>35085.802280000004</v>
      </c>
      <c r="M53" s="279">
        <v>40989.494070000001</v>
      </c>
      <c r="N53" s="509"/>
    </row>
    <row r="54" spans="1:14" s="282" customFormat="1" ht="15" customHeight="1">
      <c r="A54" s="281" t="s">
        <v>595</v>
      </c>
      <c r="B54" s="279">
        <v>0</v>
      </c>
      <c r="C54" s="279">
        <v>0</v>
      </c>
      <c r="D54" s="279">
        <v>0</v>
      </c>
      <c r="E54" s="279">
        <v>0</v>
      </c>
      <c r="F54" s="279">
        <v>0</v>
      </c>
      <c r="G54" s="279">
        <v>0</v>
      </c>
      <c r="H54" s="279">
        <v>0</v>
      </c>
      <c r="I54" s="279">
        <v>0</v>
      </c>
      <c r="J54" s="279">
        <v>0</v>
      </c>
      <c r="K54" s="279">
        <v>0</v>
      </c>
      <c r="L54" s="279">
        <v>0</v>
      </c>
      <c r="M54" s="279">
        <v>0</v>
      </c>
      <c r="N54" s="509"/>
    </row>
    <row r="55" spans="1:14" s="282" customFormat="1" ht="15" customHeight="1">
      <c r="A55" s="281" t="s">
        <v>596</v>
      </c>
      <c r="B55" s="279">
        <v>308.27997999999997</v>
      </c>
      <c r="C55" s="279">
        <v>992.67730000000006</v>
      </c>
      <c r="D55" s="279">
        <v>4738.9944500000001</v>
      </c>
      <c r="E55" s="279">
        <v>8608.9508299999998</v>
      </c>
      <c r="F55" s="279">
        <v>19694.212760000002</v>
      </c>
      <c r="G55" s="279">
        <v>32804.824000000001</v>
      </c>
      <c r="H55" s="279">
        <v>35334.144140000004</v>
      </c>
      <c r="I55" s="279">
        <v>57934.645939999995</v>
      </c>
      <c r="J55" s="279">
        <v>40995.349450000002</v>
      </c>
      <c r="K55" s="279">
        <v>34749.138630000001</v>
      </c>
      <c r="L55" s="279">
        <v>35412.482799999998</v>
      </c>
      <c r="M55" s="279">
        <v>32619.881309999997</v>
      </c>
      <c r="N55" s="509"/>
    </row>
    <row r="56" spans="1:14" s="282" customFormat="1" ht="15" customHeight="1">
      <c r="A56" s="281" t="s">
        <v>597</v>
      </c>
      <c r="B56" s="279">
        <v>0</v>
      </c>
      <c r="C56" s="279">
        <v>0</v>
      </c>
      <c r="D56" s="279">
        <v>0</v>
      </c>
      <c r="E56" s="279">
        <v>0</v>
      </c>
      <c r="F56" s="279">
        <v>0</v>
      </c>
      <c r="G56" s="279">
        <v>0</v>
      </c>
      <c r="H56" s="279">
        <v>0</v>
      </c>
      <c r="I56" s="279">
        <v>0</v>
      </c>
      <c r="J56" s="279">
        <v>0</v>
      </c>
      <c r="K56" s="279">
        <v>0</v>
      </c>
      <c r="L56" s="279">
        <v>0</v>
      </c>
      <c r="M56" s="279">
        <v>0</v>
      </c>
      <c r="N56" s="509"/>
    </row>
    <row r="57" spans="1:14" s="282" customFormat="1" ht="15" customHeight="1">
      <c r="A57" s="278" t="s">
        <v>598</v>
      </c>
      <c r="B57" s="279">
        <v>13184712.444739999</v>
      </c>
      <c r="C57" s="279">
        <v>14766849.882469999</v>
      </c>
      <c r="D57" s="279">
        <v>16331503.911959998</v>
      </c>
      <c r="E57" s="279">
        <v>7643798.6561000003</v>
      </c>
      <c r="F57" s="279">
        <v>7588929.5845499998</v>
      </c>
      <c r="G57" s="279">
        <v>7910131.4226899995</v>
      </c>
      <c r="H57" s="279">
        <v>7990641.0714099994</v>
      </c>
      <c r="I57" s="279">
        <v>8970860.7262500003</v>
      </c>
      <c r="J57" s="279">
        <v>7799511.6855100002</v>
      </c>
      <c r="K57" s="279">
        <v>7305314.9075600002</v>
      </c>
      <c r="L57" s="279">
        <v>7362027.3588000005</v>
      </c>
      <c r="M57" s="279">
        <v>6916020.3555699997</v>
      </c>
      <c r="N57" s="509"/>
    </row>
    <row r="58" spans="1:14">
      <c r="A58" s="345" t="s">
        <v>599</v>
      </c>
      <c r="B58" s="346">
        <v>1006440.41106</v>
      </c>
      <c r="C58" s="346">
        <v>986939.73254999996</v>
      </c>
      <c r="D58" s="346">
        <v>1013952.96853</v>
      </c>
      <c r="E58" s="346">
        <v>545765.53720000002</v>
      </c>
      <c r="F58" s="346">
        <v>556203.14057000005</v>
      </c>
      <c r="G58" s="346">
        <v>583071.68189999997</v>
      </c>
      <c r="H58" s="346">
        <v>608742.64807</v>
      </c>
      <c r="I58" s="346">
        <v>575361.86297999998</v>
      </c>
      <c r="J58" s="346">
        <v>696038.99685</v>
      </c>
      <c r="K58" s="346">
        <v>605215.96717999992</v>
      </c>
      <c r="L58" s="346">
        <v>658570.99115000002</v>
      </c>
      <c r="M58" s="346">
        <v>571734.81996000011</v>
      </c>
      <c r="N58" s="509"/>
    </row>
    <row r="59" spans="1:14" ht="15" customHeight="1">
      <c r="A59" s="281" t="s">
        <v>600</v>
      </c>
      <c r="B59" s="279">
        <v>-208708.20928000001</v>
      </c>
      <c r="C59" s="279">
        <v>-243892.90233000001</v>
      </c>
      <c r="D59" s="279">
        <v>-238158.29544999998</v>
      </c>
      <c r="E59" s="279">
        <v>-130924.93704999999</v>
      </c>
      <c r="F59" s="279">
        <v>-147003.13816</v>
      </c>
      <c r="G59" s="279">
        <v>-161598.56121000001</v>
      </c>
      <c r="H59" s="279">
        <v>-194827.30564999999</v>
      </c>
      <c r="I59" s="279">
        <v>-224225.47339</v>
      </c>
      <c r="J59" s="279">
        <v>-237648.50771000001</v>
      </c>
      <c r="K59" s="279">
        <v>-219160.25951</v>
      </c>
      <c r="L59" s="279">
        <v>-239910.37589</v>
      </c>
      <c r="M59" s="279">
        <v>222012.72317000001</v>
      </c>
      <c r="N59" s="509"/>
    </row>
    <row r="60" spans="1:14" ht="15" customHeight="1">
      <c r="A60" s="278" t="s">
        <v>601</v>
      </c>
      <c r="B60" s="279">
        <v>797732.20178</v>
      </c>
      <c r="C60" s="279">
        <v>743046.83022</v>
      </c>
      <c r="D60" s="279">
        <v>775794.6730800001</v>
      </c>
      <c r="E60" s="279">
        <v>414840.60014999995</v>
      </c>
      <c r="F60" s="279">
        <v>409200.00241000002</v>
      </c>
      <c r="G60" s="279">
        <v>421473.12069000001</v>
      </c>
      <c r="H60" s="279">
        <v>413915.34242</v>
      </c>
      <c r="I60" s="279">
        <v>351136.38958999998</v>
      </c>
      <c r="J60" s="279">
        <v>458390.48913999996</v>
      </c>
      <c r="K60" s="279">
        <v>386055.70767000003</v>
      </c>
      <c r="L60" s="279">
        <v>418660.61525999999</v>
      </c>
      <c r="M60" s="279">
        <v>349722.0967900001</v>
      </c>
      <c r="N60" s="509"/>
    </row>
    <row r="61" spans="1:14" ht="15" customHeight="1">
      <c r="A61" s="284" t="s">
        <v>602</v>
      </c>
      <c r="B61" s="279">
        <v>64133.054710000004</v>
      </c>
      <c r="C61" s="279">
        <v>72168.587510000012</v>
      </c>
      <c r="D61" s="279">
        <v>71883.400010000012</v>
      </c>
      <c r="E61" s="279">
        <v>46519.7353</v>
      </c>
      <c r="F61" s="279">
        <v>73414.840930000006</v>
      </c>
      <c r="G61" s="279">
        <v>89792.161749999999</v>
      </c>
      <c r="H61" s="279">
        <v>42414.005509999995</v>
      </c>
      <c r="I61" s="279">
        <v>61132.360930000003</v>
      </c>
      <c r="J61" s="279">
        <v>66348.26013000001</v>
      </c>
      <c r="K61" s="279">
        <v>58400.112890000004</v>
      </c>
      <c r="L61" s="279">
        <v>67705.142080000005</v>
      </c>
      <c r="M61" s="279">
        <v>67749.220909999989</v>
      </c>
      <c r="N61" s="509"/>
    </row>
    <row r="62" spans="1:14" ht="15" customHeight="1">
      <c r="A62" s="281" t="s">
        <v>603</v>
      </c>
      <c r="B62" s="279">
        <v>-29755.51873</v>
      </c>
      <c r="C62" s="279">
        <v>-38248.057810000006</v>
      </c>
      <c r="D62" s="279">
        <v>-45809.017930000002</v>
      </c>
      <c r="E62" s="279">
        <v>-31836.36465</v>
      </c>
      <c r="F62" s="279">
        <v>-42908.789720000001</v>
      </c>
      <c r="G62" s="279">
        <v>-50354.4012</v>
      </c>
      <c r="H62" s="279">
        <v>-22208.176520000001</v>
      </c>
      <c r="I62" s="279">
        <v>-24500.64014</v>
      </c>
      <c r="J62" s="279">
        <v>-24463.865269999998</v>
      </c>
      <c r="K62" s="279">
        <v>-25300.956300000002</v>
      </c>
      <c r="L62" s="279">
        <v>-28062.899399999998</v>
      </c>
      <c r="M62" s="279">
        <v>39498.816060000005</v>
      </c>
      <c r="N62" s="509"/>
    </row>
    <row r="63" spans="1:14" ht="15" customHeight="1">
      <c r="A63" s="285" t="s">
        <v>604</v>
      </c>
      <c r="B63" s="279">
        <v>832109.73776000005</v>
      </c>
      <c r="C63" s="279">
        <v>776967.35991999996</v>
      </c>
      <c r="D63" s="279">
        <v>801869.05515999999</v>
      </c>
      <c r="E63" s="279">
        <v>429523.97080000001</v>
      </c>
      <c r="F63" s="279">
        <v>439706.05362000002</v>
      </c>
      <c r="G63" s="279">
        <v>460910.88124000002</v>
      </c>
      <c r="H63" s="279">
        <v>434121.17141000001</v>
      </c>
      <c r="I63" s="279">
        <v>387768.11037999997</v>
      </c>
      <c r="J63" s="279">
        <v>500274.88400000002</v>
      </c>
      <c r="K63" s="279">
        <v>419154.86426</v>
      </c>
      <c r="L63" s="279">
        <v>458302.85794000002</v>
      </c>
      <c r="M63" s="279">
        <v>377972.50164000009</v>
      </c>
      <c r="N63" s="509"/>
    </row>
    <row r="64" spans="1:14" ht="15" customHeight="1">
      <c r="A64" s="284" t="s">
        <v>605</v>
      </c>
      <c r="B64" s="279">
        <v>162257.27430000002</v>
      </c>
      <c r="C64" s="279">
        <v>155723.87619000001</v>
      </c>
      <c r="D64" s="279">
        <v>198457.32454</v>
      </c>
      <c r="E64" s="279">
        <v>95116.951950000002</v>
      </c>
      <c r="F64" s="279">
        <v>108838.49643000001</v>
      </c>
      <c r="G64" s="279">
        <v>106951.19843</v>
      </c>
      <c r="H64" s="279">
        <v>177253.74077999999</v>
      </c>
      <c r="I64" s="279">
        <v>115497.52239</v>
      </c>
      <c r="J64" s="279">
        <v>105600.91223</v>
      </c>
      <c r="K64" s="279">
        <v>110363.36425</v>
      </c>
      <c r="L64" s="279">
        <v>147232.90304</v>
      </c>
      <c r="M64" s="279">
        <v>222993.07136000003</v>
      </c>
      <c r="N64" s="509"/>
    </row>
    <row r="65" spans="1:14" ht="15" customHeight="1">
      <c r="A65" s="284" t="s">
        <v>606</v>
      </c>
      <c r="B65" s="279">
        <v>-219941.19900999998</v>
      </c>
      <c r="C65" s="279">
        <v>-211618.26509999999</v>
      </c>
      <c r="D65" s="279">
        <v>-248786.67900999999</v>
      </c>
      <c r="E65" s="279">
        <v>-160134.82493</v>
      </c>
      <c r="F65" s="279">
        <v>-171941.42165999999</v>
      </c>
      <c r="G65" s="279">
        <v>-187630.77054</v>
      </c>
      <c r="H65" s="279">
        <v>-241005.48588999998</v>
      </c>
      <c r="I65" s="279">
        <v>-119040.97423000001</v>
      </c>
      <c r="J65" s="279">
        <v>-212838.43144999997</v>
      </c>
      <c r="K65" s="279">
        <v>-229803.69331</v>
      </c>
      <c r="L65" s="279">
        <v>-279397.28935000004</v>
      </c>
      <c r="M65" s="279">
        <v>329834.63202999998</v>
      </c>
      <c r="N65" s="509"/>
    </row>
    <row r="66" spans="1:14" ht="15" customHeight="1">
      <c r="A66" s="278" t="s">
        <v>607</v>
      </c>
      <c r="B66" s="279">
        <v>774425.81305</v>
      </c>
      <c r="C66" s="279">
        <v>721072.97100999998</v>
      </c>
      <c r="D66" s="279">
        <v>751539.70069000009</v>
      </c>
      <c r="E66" s="279">
        <v>364506.09781999997</v>
      </c>
      <c r="F66" s="279">
        <v>376603.12838999997</v>
      </c>
      <c r="G66" s="279">
        <v>380231.30913000001</v>
      </c>
      <c r="H66" s="279">
        <v>370369.42629999999</v>
      </c>
      <c r="I66" s="279">
        <v>384224.65854000003</v>
      </c>
      <c r="J66" s="279">
        <v>393037.36477999995</v>
      </c>
      <c r="K66" s="279">
        <v>299714.53519999998</v>
      </c>
      <c r="L66" s="279">
        <v>326138.47162999999</v>
      </c>
      <c r="M66" s="279">
        <v>271130.94097000011</v>
      </c>
      <c r="N66" s="509"/>
    </row>
    <row r="67" spans="1:14" ht="15" customHeight="1">
      <c r="A67" s="281" t="s">
        <v>608</v>
      </c>
      <c r="B67" s="279">
        <v>-604285.24985000002</v>
      </c>
      <c r="C67" s="279">
        <v>-606043.04603999993</v>
      </c>
      <c r="D67" s="279">
        <v>-567470.04952999996</v>
      </c>
      <c r="E67" s="279">
        <v>-315472.77019999997</v>
      </c>
      <c r="F67" s="279">
        <v>-352805.03912999999</v>
      </c>
      <c r="G67" s="279">
        <v>-336163.56900000002</v>
      </c>
      <c r="H67" s="279">
        <v>-303710.08132</v>
      </c>
      <c r="I67" s="279">
        <v>-304860.72147000005</v>
      </c>
      <c r="J67" s="279">
        <v>-326240.84357999999</v>
      </c>
      <c r="K67" s="279">
        <v>-304646.15519000002</v>
      </c>
      <c r="L67" s="279">
        <v>-320651.40148</v>
      </c>
      <c r="M67" s="279">
        <v>292760.38448999997</v>
      </c>
      <c r="N67" s="509"/>
    </row>
    <row r="68" spans="1:14" ht="15" customHeight="1">
      <c r="A68" s="285" t="s">
        <v>609</v>
      </c>
      <c r="B68" s="279">
        <v>170140.56319999998</v>
      </c>
      <c r="C68" s="279">
        <v>115029.92496999999</v>
      </c>
      <c r="D68" s="279">
        <v>184069.65116000001</v>
      </c>
      <c r="E68" s="279">
        <v>49033.327619999996</v>
      </c>
      <c r="F68" s="279">
        <v>23798.089260000001</v>
      </c>
      <c r="G68" s="279">
        <v>44067.740130000006</v>
      </c>
      <c r="H68" s="279">
        <v>66659.344979999994</v>
      </c>
      <c r="I68" s="279">
        <v>79363.93707</v>
      </c>
      <c r="J68" s="279">
        <v>66796.521200000003</v>
      </c>
      <c r="K68" s="279">
        <v>-4931.6199900000001</v>
      </c>
      <c r="L68" s="279">
        <v>5487.0701500000005</v>
      </c>
      <c r="M68" s="279">
        <v>-21629.443519999855</v>
      </c>
      <c r="N68" s="509"/>
    </row>
    <row r="69" spans="1:14" ht="15" customHeight="1">
      <c r="A69" s="285" t="s">
        <v>610</v>
      </c>
      <c r="B69" s="279">
        <v>4475.9388300000001</v>
      </c>
      <c r="C69" s="279">
        <v>2992.1017400000001</v>
      </c>
      <c r="D69" s="279">
        <v>2886.3002299999998</v>
      </c>
      <c r="E69" s="279">
        <v>211.89498</v>
      </c>
      <c r="F69" s="279">
        <v>23.32723</v>
      </c>
      <c r="G69" s="279">
        <v>19.067130000000002</v>
      </c>
      <c r="H69" s="279">
        <v>15.0131</v>
      </c>
      <c r="I69" s="279">
        <v>9.3397000000000006</v>
      </c>
      <c r="J69" s="279">
        <v>15.23732</v>
      </c>
      <c r="K69" s="279">
        <v>37.423540000000003</v>
      </c>
      <c r="L69" s="279">
        <v>39.91771</v>
      </c>
      <c r="M69" s="279">
        <v>39.574680000000001</v>
      </c>
      <c r="N69" s="509"/>
    </row>
    <row r="70" spans="1:14" ht="15" customHeight="1">
      <c r="A70" s="286" t="s">
        <v>611</v>
      </c>
      <c r="B70" s="279">
        <v>60.167149999999999</v>
      </c>
      <c r="C70" s="279">
        <v>-342.80680000000001</v>
      </c>
      <c r="D70" s="279">
        <v>18.41423</v>
      </c>
      <c r="E70" s="279">
        <v>198.94359</v>
      </c>
      <c r="F70" s="279">
        <v>-2.9360999999999997</v>
      </c>
      <c r="G70" s="279">
        <v>-0.30933999999999995</v>
      </c>
      <c r="H70" s="279">
        <v>-0.68092999999999992</v>
      </c>
      <c r="I70" s="279">
        <v>0.37551000000000001</v>
      </c>
      <c r="J70" s="279">
        <v>-1.3500000000000001E-3</v>
      </c>
      <c r="K70" s="279">
        <v>8.6510599999999993</v>
      </c>
      <c r="L70" s="279">
        <v>9.594850000000001</v>
      </c>
      <c r="M70" s="279">
        <v>4.6204099999999997</v>
      </c>
      <c r="N70" s="509"/>
    </row>
    <row r="71" spans="1:14" ht="15" customHeight="1">
      <c r="A71" s="286" t="s">
        <v>612</v>
      </c>
      <c r="B71" s="279">
        <v>4415.7716799999998</v>
      </c>
      <c r="C71" s="279">
        <v>3334.9085399999999</v>
      </c>
      <c r="D71" s="279">
        <v>2867.886</v>
      </c>
      <c r="E71" s="279">
        <v>12.95139</v>
      </c>
      <c r="F71" s="279">
        <v>26.263330000000003</v>
      </c>
      <c r="G71" s="279">
        <v>19.376470000000001</v>
      </c>
      <c r="H71" s="279">
        <v>15.694030000000001</v>
      </c>
      <c r="I71" s="279">
        <v>8.9641900000000003</v>
      </c>
      <c r="J71" s="279">
        <v>15.238670000000001</v>
      </c>
      <c r="K71" s="279">
        <v>28.772479999999998</v>
      </c>
      <c r="L71" s="279">
        <v>30.322860000000002</v>
      </c>
      <c r="M71" s="279">
        <v>34.954270000000001</v>
      </c>
      <c r="N71" s="509"/>
    </row>
    <row r="72" spans="1:14" ht="15" customHeight="1">
      <c r="A72" s="278" t="s">
        <v>613</v>
      </c>
      <c r="B72" s="279">
        <v>-4615.7735400000001</v>
      </c>
      <c r="C72" s="279">
        <v>-3367.89624</v>
      </c>
      <c r="D72" s="279">
        <v>-2850.80168</v>
      </c>
      <c r="E72" s="279">
        <v>-12.962290000000001</v>
      </c>
      <c r="F72" s="279">
        <v>-9.9668500000000009</v>
      </c>
      <c r="G72" s="279">
        <v>-0.46364</v>
      </c>
      <c r="H72" s="279">
        <v>-49.473599999999998</v>
      </c>
      <c r="I72" s="279">
        <v>-95.184370000000001</v>
      </c>
      <c r="J72" s="279">
        <v>-501.09361999999999</v>
      </c>
      <c r="K72" s="279">
        <v>-970.51990000000001</v>
      </c>
      <c r="L72" s="279">
        <v>-1026.1993600000001</v>
      </c>
      <c r="M72" s="279">
        <v>299.30171999999999</v>
      </c>
      <c r="N72" s="509"/>
    </row>
    <row r="73" spans="1:14" ht="15" customHeight="1">
      <c r="A73" s="278" t="s">
        <v>614</v>
      </c>
      <c r="B73" s="279">
        <v>-216.28723000000002</v>
      </c>
      <c r="C73" s="279">
        <v>-52.96134</v>
      </c>
      <c r="D73" s="279">
        <v>-3.2969999999999999E-2</v>
      </c>
      <c r="E73" s="279">
        <v>-12.070069999999999</v>
      </c>
      <c r="F73" s="279">
        <v>-9.2730200000000007</v>
      </c>
      <c r="G73" s="279">
        <v>9.9900000000000006E-3</v>
      </c>
      <c r="H73" s="279">
        <v>-1.9673699999999998</v>
      </c>
      <c r="I73" s="279">
        <v>-2.07E-2</v>
      </c>
      <c r="J73" s="279">
        <v>-93.138539999999992</v>
      </c>
      <c r="K73" s="279">
        <v>-146.46985999999998</v>
      </c>
      <c r="L73" s="279">
        <v>-152.31279999999998</v>
      </c>
      <c r="M73" s="279">
        <v>7.4360399999999984</v>
      </c>
      <c r="N73" s="509"/>
    </row>
    <row r="74" spans="1:14" ht="15" customHeight="1">
      <c r="A74" s="281" t="s">
        <v>615</v>
      </c>
      <c r="B74" s="279">
        <v>-4399.4863099999993</v>
      </c>
      <c r="C74" s="279">
        <v>-3314.9348999999997</v>
      </c>
      <c r="D74" s="279">
        <v>-2850.7687099999998</v>
      </c>
      <c r="E74" s="279">
        <v>-0.89222000000000001</v>
      </c>
      <c r="F74" s="279">
        <v>-0.69383000000000006</v>
      </c>
      <c r="G74" s="279">
        <v>-0.47363</v>
      </c>
      <c r="H74" s="279">
        <v>-47.506230000000002</v>
      </c>
      <c r="I74" s="279">
        <v>-95.163669999999996</v>
      </c>
      <c r="J74" s="279">
        <v>-407.95508000000001</v>
      </c>
      <c r="K74" s="279">
        <v>-824.05004000000008</v>
      </c>
      <c r="L74" s="279">
        <v>-873.88656000000003</v>
      </c>
      <c r="M74" s="279">
        <v>291.86568</v>
      </c>
      <c r="N74" s="509"/>
    </row>
    <row r="75" spans="1:14" ht="15" customHeight="1">
      <c r="A75" s="278" t="s">
        <v>616</v>
      </c>
      <c r="B75" s="279">
        <v>170000.72849000001</v>
      </c>
      <c r="C75" s="279">
        <v>114654.13047</v>
      </c>
      <c r="D75" s="279">
        <v>184105.14971</v>
      </c>
      <c r="E75" s="279">
        <v>49232.260310000005</v>
      </c>
      <c r="F75" s="279">
        <v>23811.449639999999</v>
      </c>
      <c r="G75" s="279">
        <v>44086.34362</v>
      </c>
      <c r="H75" s="279">
        <v>66624.884479999993</v>
      </c>
      <c r="I75" s="279">
        <v>79278.092400000009</v>
      </c>
      <c r="J75" s="279">
        <v>66310.664900000003</v>
      </c>
      <c r="K75" s="279">
        <v>-5864.7163499999997</v>
      </c>
      <c r="L75" s="279">
        <v>4500.7884999999997</v>
      </c>
      <c r="M75" s="279">
        <v>-21889.170559999831</v>
      </c>
      <c r="N75" s="509"/>
    </row>
    <row r="76" spans="1:14" ht="15" customHeight="1">
      <c r="A76" s="287" t="s">
        <v>617</v>
      </c>
      <c r="B76" s="279">
        <v>232.53843000000001</v>
      </c>
      <c r="C76" s="279">
        <v>118.69692999999999</v>
      </c>
      <c r="D76" s="279">
        <v>205.54554000000002</v>
      </c>
      <c r="E76" s="279">
        <v>5586.2416499999999</v>
      </c>
      <c r="F76" s="279">
        <v>174.64964000000001</v>
      </c>
      <c r="G76" s="279">
        <v>764.08882999999992</v>
      </c>
      <c r="H76" s="279">
        <v>2140.3906499999998</v>
      </c>
      <c r="I76" s="279">
        <v>257.88125000000002</v>
      </c>
      <c r="J76" s="279">
        <v>119.46758</v>
      </c>
      <c r="K76" s="279">
        <v>356.67156</v>
      </c>
      <c r="L76" s="279">
        <v>487.04163</v>
      </c>
      <c r="M76" s="279">
        <v>251.80832000000001</v>
      </c>
      <c r="N76" s="509"/>
    </row>
    <row r="77" spans="1:14" ht="15" customHeight="1">
      <c r="A77" s="285" t="s">
        <v>618</v>
      </c>
      <c r="B77" s="279">
        <v>170233.26691999999</v>
      </c>
      <c r="C77" s="279">
        <v>114772.82740000001</v>
      </c>
      <c r="D77" s="279">
        <v>184310.69524999999</v>
      </c>
      <c r="E77" s="279">
        <v>54818.501960000001</v>
      </c>
      <c r="F77" s="279">
        <v>23986.099280000002</v>
      </c>
      <c r="G77" s="279">
        <v>44850.43245</v>
      </c>
      <c r="H77" s="279">
        <v>68765.275129999995</v>
      </c>
      <c r="I77" s="279">
        <v>79535.97365</v>
      </c>
      <c r="J77" s="279">
        <v>66430.13248</v>
      </c>
      <c r="K77" s="279">
        <v>-5508.0447899999999</v>
      </c>
      <c r="L77" s="279">
        <v>4987.8301300000003</v>
      </c>
      <c r="M77" s="279">
        <v>-21637.362239999828</v>
      </c>
      <c r="N77" s="509"/>
    </row>
    <row r="78" spans="1:14" ht="15" customHeight="1">
      <c r="A78" s="284" t="s">
        <v>619</v>
      </c>
      <c r="B78" s="279">
        <v>-208.86847</v>
      </c>
      <c r="C78" s="279">
        <v>670.55535999999995</v>
      </c>
      <c r="D78" s="279">
        <v>-3896.88994</v>
      </c>
      <c r="E78" s="279">
        <v>-777.35993000000008</v>
      </c>
      <c r="F78" s="279">
        <v>-4336.7175099999995</v>
      </c>
      <c r="G78" s="279">
        <v>808.79946999999993</v>
      </c>
      <c r="H78" s="279">
        <v>-185.87868</v>
      </c>
      <c r="I78" s="279">
        <v>1130.2538100000002</v>
      </c>
      <c r="J78" s="279">
        <v>-949.5261999999999</v>
      </c>
      <c r="K78" s="279">
        <v>-1407.24386</v>
      </c>
      <c r="L78" s="279">
        <v>-1452.0191599999998</v>
      </c>
      <c r="M78" s="279">
        <v>8456.4123699999982</v>
      </c>
      <c r="N78" s="509"/>
    </row>
    <row r="79" spans="1:14" ht="15" customHeight="1">
      <c r="A79" s="278" t="s">
        <v>620</v>
      </c>
      <c r="B79" s="279">
        <v>170024.39844999998</v>
      </c>
      <c r="C79" s="279">
        <v>115443.38276000001</v>
      </c>
      <c r="D79" s="279">
        <v>180413.80531</v>
      </c>
      <c r="E79" s="279">
        <v>54041.142030000003</v>
      </c>
      <c r="F79" s="279">
        <v>19649.38177</v>
      </c>
      <c r="G79" s="279">
        <v>45659.231919999998</v>
      </c>
      <c r="H79" s="279">
        <v>68579.39645</v>
      </c>
      <c r="I79" s="279">
        <v>80666.227459999995</v>
      </c>
      <c r="J79" s="279">
        <v>65480.60628</v>
      </c>
      <c r="K79" s="279">
        <v>-6915.2886500000004</v>
      </c>
      <c r="L79" s="279">
        <v>3535.81097</v>
      </c>
      <c r="M79" s="279">
        <v>-13180.949869999831</v>
      </c>
      <c r="N79" s="509"/>
    </row>
    <row r="80" spans="1:14" ht="15" customHeight="1">
      <c r="A80" s="284" t="s">
        <v>621</v>
      </c>
      <c r="B80" s="279">
        <v>0</v>
      </c>
      <c r="C80" s="279">
        <v>0</v>
      </c>
      <c r="D80" s="279">
        <v>0</v>
      </c>
      <c r="E80" s="279">
        <v>0</v>
      </c>
      <c r="F80" s="279">
        <v>0</v>
      </c>
      <c r="G80" s="279">
        <v>0</v>
      </c>
      <c r="H80" s="279">
        <v>0</v>
      </c>
      <c r="I80" s="279">
        <v>0</v>
      </c>
      <c r="J80" s="279">
        <v>0</v>
      </c>
      <c r="K80" s="279">
        <v>0</v>
      </c>
      <c r="L80" s="279">
        <v>0</v>
      </c>
      <c r="M80" s="279">
        <v>0</v>
      </c>
      <c r="N80" s="509"/>
    </row>
    <row r="81" spans="1:14" ht="15" customHeight="1">
      <c r="A81" s="278" t="s">
        <v>622</v>
      </c>
      <c r="B81" s="279">
        <v>170024.39844999998</v>
      </c>
      <c r="C81" s="279">
        <v>115443.38276000001</v>
      </c>
      <c r="D81" s="279">
        <v>180413.80531</v>
      </c>
      <c r="E81" s="279">
        <v>54041.142030000003</v>
      </c>
      <c r="F81" s="279">
        <v>19649.38177</v>
      </c>
      <c r="G81" s="279">
        <v>45659.231919999998</v>
      </c>
      <c r="H81" s="279">
        <v>68579.39645</v>
      </c>
      <c r="I81" s="279">
        <v>80666.227459999995</v>
      </c>
      <c r="J81" s="279">
        <v>65480.60628</v>
      </c>
      <c r="K81" s="279">
        <v>-6915.2886500000004</v>
      </c>
      <c r="L81" s="279">
        <v>3535.81097</v>
      </c>
      <c r="M81" s="279">
        <v>-13180.949869999831</v>
      </c>
      <c r="N81" s="509"/>
    </row>
    <row r="82" spans="1:14" ht="15" customHeight="1" thickBot="1">
      <c r="A82" s="284" t="s">
        <v>623</v>
      </c>
      <c r="B82" s="279">
        <v>-49692.76225</v>
      </c>
      <c r="C82" s="279">
        <v>-32043.951820000002</v>
      </c>
      <c r="D82" s="279">
        <v>-63984.889000000003</v>
      </c>
      <c r="E82" s="279">
        <v>-31934.725999999999</v>
      </c>
      <c r="F82" s="279">
        <v>-5843.1096900000002</v>
      </c>
      <c r="G82" s="279">
        <v>-28366.448629999999</v>
      </c>
      <c r="H82" s="279">
        <v>-49892.330700000006</v>
      </c>
      <c r="I82" s="279">
        <v>-45888.240539999999</v>
      </c>
      <c r="J82" s="279">
        <v>-43853.927640000002</v>
      </c>
      <c r="K82" s="279">
        <v>-6156.3973900000001</v>
      </c>
      <c r="L82" s="279">
        <v>-10241.59655</v>
      </c>
      <c r="M82" s="279">
        <v>0</v>
      </c>
      <c r="N82" s="509"/>
    </row>
    <row r="83" spans="1:14" ht="15" customHeight="1" thickTop="1" thickBot="1">
      <c r="A83" s="343" t="s">
        <v>624</v>
      </c>
      <c r="B83" s="344">
        <v>120331.63620000001</v>
      </c>
      <c r="C83" s="344">
        <v>83399.430939999991</v>
      </c>
      <c r="D83" s="344">
        <v>116428.91631</v>
      </c>
      <c r="E83" s="344">
        <v>22106.41603</v>
      </c>
      <c r="F83" s="344">
        <v>13806.272080000001</v>
      </c>
      <c r="G83" s="344">
        <v>17292.783289999999</v>
      </c>
      <c r="H83" s="344">
        <v>18687.065750000002</v>
      </c>
      <c r="I83" s="344">
        <v>34777.986920000003</v>
      </c>
      <c r="J83" s="344">
        <v>21626.678640000002</v>
      </c>
      <c r="K83" s="344">
        <v>-13071.686039999999</v>
      </c>
      <c r="L83" s="344">
        <v>-6705.7855799999998</v>
      </c>
      <c r="M83" s="344">
        <v>-13180.949869999831</v>
      </c>
      <c r="N83" s="509"/>
    </row>
    <row r="84" spans="1:14" ht="3.75" customHeight="1" thickTop="1" thickBot="1">
      <c r="A84" s="288"/>
      <c r="B84" s="289"/>
      <c r="C84" s="289"/>
      <c r="D84" s="289"/>
      <c r="E84" s="289"/>
      <c r="F84" s="289"/>
      <c r="G84" s="289"/>
      <c r="H84" s="289"/>
      <c r="I84" s="289"/>
      <c r="J84" s="289"/>
      <c r="K84" s="289"/>
      <c r="L84" s="289"/>
      <c r="M84" s="289"/>
    </row>
    <row r="85" spans="1:14" ht="15" customHeight="1" thickTop="1">
      <c r="A85" s="290"/>
      <c r="B85" s="291"/>
      <c r="C85" s="291"/>
      <c r="D85" s="291"/>
      <c r="E85" s="291"/>
      <c r="F85" s="291"/>
      <c r="G85" s="291"/>
      <c r="H85" s="291"/>
      <c r="I85" s="291"/>
      <c r="J85" s="291"/>
      <c r="K85" s="291"/>
      <c r="L85" s="291"/>
      <c r="M85" s="291"/>
    </row>
    <row r="86" spans="1:14" ht="15" customHeight="1">
      <c r="A86" s="290"/>
      <c r="B86" s="291"/>
      <c r="C86" s="291"/>
      <c r="D86" s="291"/>
      <c r="E86" s="291"/>
      <c r="F86" s="291"/>
      <c r="G86" s="291"/>
      <c r="H86" s="291"/>
      <c r="I86" s="291"/>
      <c r="J86" s="291"/>
      <c r="K86" s="291"/>
      <c r="L86" s="291"/>
      <c r="M86" s="291"/>
    </row>
    <row r="87" spans="1:14" ht="15" customHeight="1">
      <c r="A87" s="281"/>
      <c r="B87" s="291"/>
      <c r="C87" s="291"/>
      <c r="D87" s="291"/>
      <c r="E87" s="291"/>
      <c r="F87" s="291"/>
      <c r="G87" s="291"/>
      <c r="H87" s="291"/>
      <c r="I87" s="291"/>
      <c r="J87" s="291"/>
      <c r="K87" s="291"/>
      <c r="L87" s="291"/>
      <c r="M87" s="29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9"/>
  <sheetViews>
    <sheetView topLeftCell="C1" zoomScale="85" zoomScaleNormal="85" workbookViewId="0">
      <selection activeCell="L30" sqref="L30"/>
    </sheetView>
  </sheetViews>
  <sheetFormatPr baseColWidth="10" defaultColWidth="9.140625" defaultRowHeight="12.75"/>
  <cols>
    <col min="1" max="1" width="3" style="299" hidden="1" customWidth="1"/>
    <col min="2" max="2" width="6" style="299" hidden="1" customWidth="1"/>
    <col min="3" max="3" width="81.7109375" style="299" customWidth="1"/>
    <col min="4" max="10" width="8.28515625" style="299" bestFit="1" customWidth="1"/>
    <col min="11" max="11" width="8.28515625" style="299" customWidth="1"/>
    <col min="12" max="12" width="8.28515625" style="299" bestFit="1" customWidth="1"/>
    <col min="13" max="14" width="8.28515625" style="299" customWidth="1"/>
    <col min="15" max="15" width="8.42578125" style="299" bestFit="1" customWidth="1"/>
    <col min="16" max="256" width="9.140625" style="299"/>
    <col min="257" max="258" width="0" style="299" hidden="1" customWidth="1"/>
    <col min="259" max="259" width="81.7109375" style="299" customWidth="1"/>
    <col min="260" max="266" width="8.28515625" style="299" bestFit="1" customWidth="1"/>
    <col min="267" max="267" width="8.28515625" style="299" customWidth="1"/>
    <col min="268" max="268" width="8.28515625" style="299" bestFit="1" customWidth="1"/>
    <col min="269" max="270" width="8.28515625" style="299" customWidth="1"/>
    <col min="271" max="271" width="8.42578125" style="299" bestFit="1" customWidth="1"/>
    <col min="272" max="512" width="9.140625" style="299"/>
    <col min="513" max="514" width="0" style="299" hidden="1" customWidth="1"/>
    <col min="515" max="515" width="81.7109375" style="299" customWidth="1"/>
    <col min="516" max="522" width="8.28515625" style="299" bestFit="1" customWidth="1"/>
    <col min="523" max="523" width="8.28515625" style="299" customWidth="1"/>
    <col min="524" max="524" width="8.28515625" style="299" bestFit="1" customWidth="1"/>
    <col min="525" max="526" width="8.28515625" style="299" customWidth="1"/>
    <col min="527" max="527" width="8.42578125" style="299" bestFit="1" customWidth="1"/>
    <col min="528" max="768" width="9.140625" style="299"/>
    <col min="769" max="770" width="0" style="299" hidden="1" customWidth="1"/>
    <col min="771" max="771" width="81.7109375" style="299" customWidth="1"/>
    <col min="772" max="778" width="8.28515625" style="299" bestFit="1" customWidth="1"/>
    <col min="779" max="779" width="8.28515625" style="299" customWidth="1"/>
    <col min="780" max="780" width="8.28515625" style="299" bestFit="1" customWidth="1"/>
    <col min="781" max="782" width="8.28515625" style="299" customWidth="1"/>
    <col min="783" max="783" width="8.42578125" style="299" bestFit="1" customWidth="1"/>
    <col min="784" max="1024" width="9.140625" style="299"/>
    <col min="1025" max="1026" width="0" style="299" hidden="1" customWidth="1"/>
    <col min="1027" max="1027" width="81.7109375" style="299" customWidth="1"/>
    <col min="1028" max="1034" width="8.28515625" style="299" bestFit="1" customWidth="1"/>
    <col min="1035" max="1035" width="8.28515625" style="299" customWidth="1"/>
    <col min="1036" max="1036" width="8.28515625" style="299" bestFit="1" customWidth="1"/>
    <col min="1037" max="1038" width="8.28515625" style="299" customWidth="1"/>
    <col min="1039" max="1039" width="8.42578125" style="299" bestFit="1" customWidth="1"/>
    <col min="1040" max="1280" width="9.140625" style="299"/>
    <col min="1281" max="1282" width="0" style="299" hidden="1" customWidth="1"/>
    <col min="1283" max="1283" width="81.7109375" style="299" customWidth="1"/>
    <col min="1284" max="1290" width="8.28515625" style="299" bestFit="1" customWidth="1"/>
    <col min="1291" max="1291" width="8.28515625" style="299" customWidth="1"/>
    <col min="1292" max="1292" width="8.28515625" style="299" bestFit="1" customWidth="1"/>
    <col min="1293" max="1294" width="8.28515625" style="299" customWidth="1"/>
    <col min="1295" max="1295" width="8.42578125" style="299" bestFit="1" customWidth="1"/>
    <col min="1296" max="1536" width="9.140625" style="299"/>
    <col min="1537" max="1538" width="0" style="299" hidden="1" customWidth="1"/>
    <col min="1539" max="1539" width="81.7109375" style="299" customWidth="1"/>
    <col min="1540" max="1546" width="8.28515625" style="299" bestFit="1" customWidth="1"/>
    <col min="1547" max="1547" width="8.28515625" style="299" customWidth="1"/>
    <col min="1548" max="1548" width="8.28515625" style="299" bestFit="1" customWidth="1"/>
    <col min="1549" max="1550" width="8.28515625" style="299" customWidth="1"/>
    <col min="1551" max="1551" width="8.42578125" style="299" bestFit="1" customWidth="1"/>
    <col min="1552" max="1792" width="9.140625" style="299"/>
    <col min="1793" max="1794" width="0" style="299" hidden="1" customWidth="1"/>
    <col min="1795" max="1795" width="81.7109375" style="299" customWidth="1"/>
    <col min="1796" max="1802" width="8.28515625" style="299" bestFit="1" customWidth="1"/>
    <col min="1803" max="1803" width="8.28515625" style="299" customWidth="1"/>
    <col min="1804" max="1804" width="8.28515625" style="299" bestFit="1" customWidth="1"/>
    <col min="1805" max="1806" width="8.28515625" style="299" customWidth="1"/>
    <col min="1807" max="1807" width="8.42578125" style="299" bestFit="1" customWidth="1"/>
    <col min="1808" max="2048" width="9.140625" style="299"/>
    <col min="2049" max="2050" width="0" style="299" hidden="1" customWidth="1"/>
    <col min="2051" max="2051" width="81.7109375" style="299" customWidth="1"/>
    <col min="2052" max="2058" width="8.28515625" style="299" bestFit="1" customWidth="1"/>
    <col min="2059" max="2059" width="8.28515625" style="299" customWidth="1"/>
    <col min="2060" max="2060" width="8.28515625" style="299" bestFit="1" customWidth="1"/>
    <col min="2061" max="2062" width="8.28515625" style="299" customWidth="1"/>
    <col min="2063" max="2063" width="8.42578125" style="299" bestFit="1" customWidth="1"/>
    <col min="2064" max="2304" width="9.140625" style="299"/>
    <col min="2305" max="2306" width="0" style="299" hidden="1" customWidth="1"/>
    <col min="2307" max="2307" width="81.7109375" style="299" customWidth="1"/>
    <col min="2308" max="2314" width="8.28515625" style="299" bestFit="1" customWidth="1"/>
    <col min="2315" max="2315" width="8.28515625" style="299" customWidth="1"/>
    <col min="2316" max="2316" width="8.28515625" style="299" bestFit="1" customWidth="1"/>
    <col min="2317" max="2318" width="8.28515625" style="299" customWidth="1"/>
    <col min="2319" max="2319" width="8.42578125" style="299" bestFit="1" customWidth="1"/>
    <col min="2320" max="2560" width="9.140625" style="299"/>
    <col min="2561" max="2562" width="0" style="299" hidden="1" customWidth="1"/>
    <col min="2563" max="2563" width="81.7109375" style="299" customWidth="1"/>
    <col min="2564" max="2570" width="8.28515625" style="299" bestFit="1" customWidth="1"/>
    <col min="2571" max="2571" width="8.28515625" style="299" customWidth="1"/>
    <col min="2572" max="2572" width="8.28515625" style="299" bestFit="1" customWidth="1"/>
    <col min="2573" max="2574" width="8.28515625" style="299" customWidth="1"/>
    <col min="2575" max="2575" width="8.42578125" style="299" bestFit="1" customWidth="1"/>
    <col min="2576" max="2816" width="9.140625" style="299"/>
    <col min="2817" max="2818" width="0" style="299" hidden="1" customWidth="1"/>
    <col min="2819" max="2819" width="81.7109375" style="299" customWidth="1"/>
    <col min="2820" max="2826" width="8.28515625" style="299" bestFit="1" customWidth="1"/>
    <col min="2827" max="2827" width="8.28515625" style="299" customWidth="1"/>
    <col min="2828" max="2828" width="8.28515625" style="299" bestFit="1" customWidth="1"/>
    <col min="2829" max="2830" width="8.28515625" style="299" customWidth="1"/>
    <col min="2831" max="2831" width="8.42578125" style="299" bestFit="1" customWidth="1"/>
    <col min="2832" max="3072" width="9.140625" style="299"/>
    <col min="3073" max="3074" width="0" style="299" hidden="1" customWidth="1"/>
    <col min="3075" max="3075" width="81.7109375" style="299" customWidth="1"/>
    <col min="3076" max="3082" width="8.28515625" style="299" bestFit="1" customWidth="1"/>
    <col min="3083" max="3083" width="8.28515625" style="299" customWidth="1"/>
    <col min="3084" max="3084" width="8.28515625" style="299" bestFit="1" customWidth="1"/>
    <col min="3085" max="3086" width="8.28515625" style="299" customWidth="1"/>
    <col min="3087" max="3087" width="8.42578125" style="299" bestFit="1" customWidth="1"/>
    <col min="3088" max="3328" width="9.140625" style="299"/>
    <col min="3329" max="3330" width="0" style="299" hidden="1" customWidth="1"/>
    <col min="3331" max="3331" width="81.7109375" style="299" customWidth="1"/>
    <col min="3332" max="3338" width="8.28515625" style="299" bestFit="1" customWidth="1"/>
    <col min="3339" max="3339" width="8.28515625" style="299" customWidth="1"/>
    <col min="3340" max="3340" width="8.28515625" style="299" bestFit="1" customWidth="1"/>
    <col min="3341" max="3342" width="8.28515625" style="299" customWidth="1"/>
    <col min="3343" max="3343" width="8.42578125" style="299" bestFit="1" customWidth="1"/>
    <col min="3344" max="3584" width="9.140625" style="299"/>
    <col min="3585" max="3586" width="0" style="299" hidden="1" customWidth="1"/>
    <col min="3587" max="3587" width="81.7109375" style="299" customWidth="1"/>
    <col min="3588" max="3594" width="8.28515625" style="299" bestFit="1" customWidth="1"/>
    <col min="3595" max="3595" width="8.28515625" style="299" customWidth="1"/>
    <col min="3596" max="3596" width="8.28515625" style="299" bestFit="1" customWidth="1"/>
    <col min="3597" max="3598" width="8.28515625" style="299" customWidth="1"/>
    <col min="3599" max="3599" width="8.42578125" style="299" bestFit="1" customWidth="1"/>
    <col min="3600" max="3840" width="9.140625" style="299"/>
    <col min="3841" max="3842" width="0" style="299" hidden="1" customWidth="1"/>
    <col min="3843" max="3843" width="81.7109375" style="299" customWidth="1"/>
    <col min="3844" max="3850" width="8.28515625" style="299" bestFit="1" customWidth="1"/>
    <col min="3851" max="3851" width="8.28515625" style="299" customWidth="1"/>
    <col min="3852" max="3852" width="8.28515625" style="299" bestFit="1" customWidth="1"/>
    <col min="3853" max="3854" width="8.28515625" style="299" customWidth="1"/>
    <col min="3855" max="3855" width="8.42578125" style="299" bestFit="1" customWidth="1"/>
    <col min="3856" max="4096" width="9.140625" style="299"/>
    <col min="4097" max="4098" width="0" style="299" hidden="1" customWidth="1"/>
    <col min="4099" max="4099" width="81.7109375" style="299" customWidth="1"/>
    <col min="4100" max="4106" width="8.28515625" style="299" bestFit="1" customWidth="1"/>
    <col min="4107" max="4107" width="8.28515625" style="299" customWidth="1"/>
    <col min="4108" max="4108" width="8.28515625" style="299" bestFit="1" customWidth="1"/>
    <col min="4109" max="4110" width="8.28515625" style="299" customWidth="1"/>
    <col min="4111" max="4111" width="8.42578125" style="299" bestFit="1" customWidth="1"/>
    <col min="4112" max="4352" width="9.140625" style="299"/>
    <col min="4353" max="4354" width="0" style="299" hidden="1" customWidth="1"/>
    <col min="4355" max="4355" width="81.7109375" style="299" customWidth="1"/>
    <col min="4356" max="4362" width="8.28515625" style="299" bestFit="1" customWidth="1"/>
    <col min="4363" max="4363" width="8.28515625" style="299" customWidth="1"/>
    <col min="4364" max="4364" width="8.28515625" style="299" bestFit="1" customWidth="1"/>
    <col min="4365" max="4366" width="8.28515625" style="299" customWidth="1"/>
    <col min="4367" max="4367" width="8.42578125" style="299" bestFit="1" customWidth="1"/>
    <col min="4368" max="4608" width="9.140625" style="299"/>
    <col min="4609" max="4610" width="0" style="299" hidden="1" customWidth="1"/>
    <col min="4611" max="4611" width="81.7109375" style="299" customWidth="1"/>
    <col min="4612" max="4618" width="8.28515625" style="299" bestFit="1" customWidth="1"/>
    <col min="4619" max="4619" width="8.28515625" style="299" customWidth="1"/>
    <col min="4620" max="4620" width="8.28515625" style="299" bestFit="1" customWidth="1"/>
    <col min="4621" max="4622" width="8.28515625" style="299" customWidth="1"/>
    <col min="4623" max="4623" width="8.42578125" style="299" bestFit="1" customWidth="1"/>
    <col min="4624" max="4864" width="9.140625" style="299"/>
    <col min="4865" max="4866" width="0" style="299" hidden="1" customWidth="1"/>
    <col min="4867" max="4867" width="81.7109375" style="299" customWidth="1"/>
    <col min="4868" max="4874" width="8.28515625" style="299" bestFit="1" customWidth="1"/>
    <col min="4875" max="4875" width="8.28515625" style="299" customWidth="1"/>
    <col min="4876" max="4876" width="8.28515625" style="299" bestFit="1" customWidth="1"/>
    <col min="4877" max="4878" width="8.28515625" style="299" customWidth="1"/>
    <col min="4879" max="4879" width="8.42578125" style="299" bestFit="1" customWidth="1"/>
    <col min="4880" max="5120" width="9.140625" style="299"/>
    <col min="5121" max="5122" width="0" style="299" hidden="1" customWidth="1"/>
    <col min="5123" max="5123" width="81.7109375" style="299" customWidth="1"/>
    <col min="5124" max="5130" width="8.28515625" style="299" bestFit="1" customWidth="1"/>
    <col min="5131" max="5131" width="8.28515625" style="299" customWidth="1"/>
    <col min="5132" max="5132" width="8.28515625" style="299" bestFit="1" customWidth="1"/>
    <col min="5133" max="5134" width="8.28515625" style="299" customWidth="1"/>
    <col min="5135" max="5135" width="8.42578125" style="299" bestFit="1" customWidth="1"/>
    <col min="5136" max="5376" width="9.140625" style="299"/>
    <col min="5377" max="5378" width="0" style="299" hidden="1" customWidth="1"/>
    <col min="5379" max="5379" width="81.7109375" style="299" customWidth="1"/>
    <col min="5380" max="5386" width="8.28515625" style="299" bestFit="1" customWidth="1"/>
    <col min="5387" max="5387" width="8.28515625" style="299" customWidth="1"/>
    <col min="5388" max="5388" width="8.28515625" style="299" bestFit="1" customWidth="1"/>
    <col min="5389" max="5390" width="8.28515625" style="299" customWidth="1"/>
    <col min="5391" max="5391" width="8.42578125" style="299" bestFit="1" customWidth="1"/>
    <col min="5392" max="5632" width="9.140625" style="299"/>
    <col min="5633" max="5634" width="0" style="299" hidden="1" customWidth="1"/>
    <col min="5635" max="5635" width="81.7109375" style="299" customWidth="1"/>
    <col min="5636" max="5642" width="8.28515625" style="299" bestFit="1" customWidth="1"/>
    <col min="5643" max="5643" width="8.28515625" style="299" customWidth="1"/>
    <col min="5644" max="5644" width="8.28515625" style="299" bestFit="1" customWidth="1"/>
    <col min="5645" max="5646" width="8.28515625" style="299" customWidth="1"/>
    <col min="5647" max="5647" width="8.42578125" style="299" bestFit="1" customWidth="1"/>
    <col min="5648" max="5888" width="9.140625" style="299"/>
    <col min="5889" max="5890" width="0" style="299" hidden="1" customWidth="1"/>
    <col min="5891" max="5891" width="81.7109375" style="299" customWidth="1"/>
    <col min="5892" max="5898" width="8.28515625" style="299" bestFit="1" customWidth="1"/>
    <col min="5899" max="5899" width="8.28515625" style="299" customWidth="1"/>
    <col min="5900" max="5900" width="8.28515625" style="299" bestFit="1" customWidth="1"/>
    <col min="5901" max="5902" width="8.28515625" style="299" customWidth="1"/>
    <col min="5903" max="5903" width="8.42578125" style="299" bestFit="1" customWidth="1"/>
    <col min="5904" max="6144" width="9.140625" style="299"/>
    <col min="6145" max="6146" width="0" style="299" hidden="1" customWidth="1"/>
    <col min="6147" max="6147" width="81.7109375" style="299" customWidth="1"/>
    <col min="6148" max="6154" width="8.28515625" style="299" bestFit="1" customWidth="1"/>
    <col min="6155" max="6155" width="8.28515625" style="299" customWidth="1"/>
    <col min="6156" max="6156" width="8.28515625" style="299" bestFit="1" customWidth="1"/>
    <col min="6157" max="6158" width="8.28515625" style="299" customWidth="1"/>
    <col min="6159" max="6159" width="8.42578125" style="299" bestFit="1" customWidth="1"/>
    <col min="6160" max="6400" width="9.140625" style="299"/>
    <col min="6401" max="6402" width="0" style="299" hidden="1" customWidth="1"/>
    <col min="6403" max="6403" width="81.7109375" style="299" customWidth="1"/>
    <col min="6404" max="6410" width="8.28515625" style="299" bestFit="1" customWidth="1"/>
    <col min="6411" max="6411" width="8.28515625" style="299" customWidth="1"/>
    <col min="6412" max="6412" width="8.28515625" style="299" bestFit="1" customWidth="1"/>
    <col min="6413" max="6414" width="8.28515625" style="299" customWidth="1"/>
    <col min="6415" max="6415" width="8.42578125" style="299" bestFit="1" customWidth="1"/>
    <col min="6416" max="6656" width="9.140625" style="299"/>
    <col min="6657" max="6658" width="0" style="299" hidden="1" customWidth="1"/>
    <col min="6659" max="6659" width="81.7109375" style="299" customWidth="1"/>
    <col min="6660" max="6666" width="8.28515625" style="299" bestFit="1" customWidth="1"/>
    <col min="6667" max="6667" width="8.28515625" style="299" customWidth="1"/>
    <col min="6668" max="6668" width="8.28515625" style="299" bestFit="1" customWidth="1"/>
    <col min="6669" max="6670" width="8.28515625" style="299" customWidth="1"/>
    <col min="6671" max="6671" width="8.42578125" style="299" bestFit="1" customWidth="1"/>
    <col min="6672" max="6912" width="9.140625" style="299"/>
    <col min="6913" max="6914" width="0" style="299" hidden="1" customWidth="1"/>
    <col min="6915" max="6915" width="81.7109375" style="299" customWidth="1"/>
    <col min="6916" max="6922" width="8.28515625" style="299" bestFit="1" customWidth="1"/>
    <col min="6923" max="6923" width="8.28515625" style="299" customWidth="1"/>
    <col min="6924" max="6924" width="8.28515625" style="299" bestFit="1" customWidth="1"/>
    <col min="6925" max="6926" width="8.28515625" style="299" customWidth="1"/>
    <col min="6927" max="6927" width="8.42578125" style="299" bestFit="1" customWidth="1"/>
    <col min="6928" max="7168" width="9.140625" style="299"/>
    <col min="7169" max="7170" width="0" style="299" hidden="1" customWidth="1"/>
    <col min="7171" max="7171" width="81.7109375" style="299" customWidth="1"/>
    <col min="7172" max="7178" width="8.28515625" style="299" bestFit="1" customWidth="1"/>
    <col min="7179" max="7179" width="8.28515625" style="299" customWidth="1"/>
    <col min="7180" max="7180" width="8.28515625" style="299" bestFit="1" customWidth="1"/>
    <col min="7181" max="7182" width="8.28515625" style="299" customWidth="1"/>
    <col min="7183" max="7183" width="8.42578125" style="299" bestFit="1" customWidth="1"/>
    <col min="7184" max="7424" width="9.140625" style="299"/>
    <col min="7425" max="7426" width="0" style="299" hidden="1" customWidth="1"/>
    <col min="7427" max="7427" width="81.7109375" style="299" customWidth="1"/>
    <col min="7428" max="7434" width="8.28515625" style="299" bestFit="1" customWidth="1"/>
    <col min="7435" max="7435" width="8.28515625" style="299" customWidth="1"/>
    <col min="7436" max="7436" width="8.28515625" style="299" bestFit="1" customWidth="1"/>
    <col min="7437" max="7438" width="8.28515625" style="299" customWidth="1"/>
    <col min="7439" max="7439" width="8.42578125" style="299" bestFit="1" customWidth="1"/>
    <col min="7440" max="7680" width="9.140625" style="299"/>
    <col min="7681" max="7682" width="0" style="299" hidden="1" customWidth="1"/>
    <col min="7683" max="7683" width="81.7109375" style="299" customWidth="1"/>
    <col min="7684" max="7690" width="8.28515625" style="299" bestFit="1" customWidth="1"/>
    <col min="7691" max="7691" width="8.28515625" style="299" customWidth="1"/>
    <col min="7692" max="7692" width="8.28515625" style="299" bestFit="1" customWidth="1"/>
    <col min="7693" max="7694" width="8.28515625" style="299" customWidth="1"/>
    <col min="7695" max="7695" width="8.42578125" style="299" bestFit="1" customWidth="1"/>
    <col min="7696" max="7936" width="9.140625" style="299"/>
    <col min="7937" max="7938" width="0" style="299" hidden="1" customWidth="1"/>
    <col min="7939" max="7939" width="81.7109375" style="299" customWidth="1"/>
    <col min="7940" max="7946" width="8.28515625" style="299" bestFit="1" customWidth="1"/>
    <col min="7947" max="7947" width="8.28515625" style="299" customWidth="1"/>
    <col min="7948" max="7948" width="8.28515625" style="299" bestFit="1" customWidth="1"/>
    <col min="7949" max="7950" width="8.28515625" style="299" customWidth="1"/>
    <col min="7951" max="7951" width="8.42578125" style="299" bestFit="1" customWidth="1"/>
    <col min="7952" max="8192" width="9.140625" style="299"/>
    <col min="8193" max="8194" width="0" style="299" hidden="1" customWidth="1"/>
    <col min="8195" max="8195" width="81.7109375" style="299" customWidth="1"/>
    <col min="8196" max="8202" width="8.28515625" style="299" bestFit="1" customWidth="1"/>
    <col min="8203" max="8203" width="8.28515625" style="299" customWidth="1"/>
    <col min="8204" max="8204" width="8.28515625" style="299" bestFit="1" customWidth="1"/>
    <col min="8205" max="8206" width="8.28515625" style="299" customWidth="1"/>
    <col min="8207" max="8207" width="8.42578125" style="299" bestFit="1" customWidth="1"/>
    <col min="8208" max="8448" width="9.140625" style="299"/>
    <col min="8449" max="8450" width="0" style="299" hidden="1" customWidth="1"/>
    <col min="8451" max="8451" width="81.7109375" style="299" customWidth="1"/>
    <col min="8452" max="8458" width="8.28515625" style="299" bestFit="1" customWidth="1"/>
    <col min="8459" max="8459" width="8.28515625" style="299" customWidth="1"/>
    <col min="8460" max="8460" width="8.28515625" style="299" bestFit="1" customWidth="1"/>
    <col min="8461" max="8462" width="8.28515625" style="299" customWidth="1"/>
    <col min="8463" max="8463" width="8.42578125" style="299" bestFit="1" customWidth="1"/>
    <col min="8464" max="8704" width="9.140625" style="299"/>
    <col min="8705" max="8706" width="0" style="299" hidden="1" customWidth="1"/>
    <col min="8707" max="8707" width="81.7109375" style="299" customWidth="1"/>
    <col min="8708" max="8714" width="8.28515625" style="299" bestFit="1" customWidth="1"/>
    <col min="8715" max="8715" width="8.28515625" style="299" customWidth="1"/>
    <col min="8716" max="8716" width="8.28515625" style="299" bestFit="1" customWidth="1"/>
    <col min="8717" max="8718" width="8.28515625" style="299" customWidth="1"/>
    <col min="8719" max="8719" width="8.42578125" style="299" bestFit="1" customWidth="1"/>
    <col min="8720" max="8960" width="9.140625" style="299"/>
    <col min="8961" max="8962" width="0" style="299" hidden="1" customWidth="1"/>
    <col min="8963" max="8963" width="81.7109375" style="299" customWidth="1"/>
    <col min="8964" max="8970" width="8.28515625" style="299" bestFit="1" customWidth="1"/>
    <col min="8971" max="8971" width="8.28515625" style="299" customWidth="1"/>
    <col min="8972" max="8972" width="8.28515625" style="299" bestFit="1" customWidth="1"/>
    <col min="8973" max="8974" width="8.28515625" style="299" customWidth="1"/>
    <col min="8975" max="8975" width="8.42578125" style="299" bestFit="1" customWidth="1"/>
    <col min="8976" max="9216" width="9.140625" style="299"/>
    <col min="9217" max="9218" width="0" style="299" hidden="1" customWidth="1"/>
    <col min="9219" max="9219" width="81.7109375" style="299" customWidth="1"/>
    <col min="9220" max="9226" width="8.28515625" style="299" bestFit="1" customWidth="1"/>
    <col min="9227" max="9227" width="8.28515625" style="299" customWidth="1"/>
    <col min="9228" max="9228" width="8.28515625" style="299" bestFit="1" customWidth="1"/>
    <col min="9229" max="9230" width="8.28515625" style="299" customWidth="1"/>
    <col min="9231" max="9231" width="8.42578125" style="299" bestFit="1" customWidth="1"/>
    <col min="9232" max="9472" width="9.140625" style="299"/>
    <col min="9473" max="9474" width="0" style="299" hidden="1" customWidth="1"/>
    <col min="9475" max="9475" width="81.7109375" style="299" customWidth="1"/>
    <col min="9476" max="9482" width="8.28515625" style="299" bestFit="1" customWidth="1"/>
    <col min="9483" max="9483" width="8.28515625" style="299" customWidth="1"/>
    <col min="9484" max="9484" width="8.28515625" style="299" bestFit="1" customWidth="1"/>
    <col min="9485" max="9486" width="8.28515625" style="299" customWidth="1"/>
    <col min="9487" max="9487" width="8.42578125" style="299" bestFit="1" customWidth="1"/>
    <col min="9488" max="9728" width="9.140625" style="299"/>
    <col min="9729" max="9730" width="0" style="299" hidden="1" customWidth="1"/>
    <col min="9731" max="9731" width="81.7109375" style="299" customWidth="1"/>
    <col min="9732" max="9738" width="8.28515625" style="299" bestFit="1" customWidth="1"/>
    <col min="9739" max="9739" width="8.28515625" style="299" customWidth="1"/>
    <col min="9740" max="9740" width="8.28515625" style="299" bestFit="1" customWidth="1"/>
    <col min="9741" max="9742" width="8.28515625" style="299" customWidth="1"/>
    <col min="9743" max="9743" width="8.42578125" style="299" bestFit="1" customWidth="1"/>
    <col min="9744" max="9984" width="9.140625" style="299"/>
    <col min="9985" max="9986" width="0" style="299" hidden="1" customWidth="1"/>
    <col min="9987" max="9987" width="81.7109375" style="299" customWidth="1"/>
    <col min="9988" max="9994" width="8.28515625" style="299" bestFit="1" customWidth="1"/>
    <col min="9995" max="9995" width="8.28515625" style="299" customWidth="1"/>
    <col min="9996" max="9996" width="8.28515625" style="299" bestFit="1" customWidth="1"/>
    <col min="9997" max="9998" width="8.28515625" style="299" customWidth="1"/>
    <col min="9999" max="9999" width="8.42578125" style="299" bestFit="1" customWidth="1"/>
    <col min="10000" max="10240" width="9.140625" style="299"/>
    <col min="10241" max="10242" width="0" style="299" hidden="1" customWidth="1"/>
    <col min="10243" max="10243" width="81.7109375" style="299" customWidth="1"/>
    <col min="10244" max="10250" width="8.28515625" style="299" bestFit="1" customWidth="1"/>
    <col min="10251" max="10251" width="8.28515625" style="299" customWidth="1"/>
    <col min="10252" max="10252" width="8.28515625" style="299" bestFit="1" customWidth="1"/>
    <col min="10253" max="10254" width="8.28515625" style="299" customWidth="1"/>
    <col min="10255" max="10255" width="8.42578125" style="299" bestFit="1" customWidth="1"/>
    <col min="10256" max="10496" width="9.140625" style="299"/>
    <col min="10497" max="10498" width="0" style="299" hidden="1" customWidth="1"/>
    <col min="10499" max="10499" width="81.7109375" style="299" customWidth="1"/>
    <col min="10500" max="10506" width="8.28515625" style="299" bestFit="1" customWidth="1"/>
    <col min="10507" max="10507" width="8.28515625" style="299" customWidth="1"/>
    <col min="10508" max="10508" width="8.28515625" style="299" bestFit="1" customWidth="1"/>
    <col min="10509" max="10510" width="8.28515625" style="299" customWidth="1"/>
    <col min="10511" max="10511" width="8.42578125" style="299" bestFit="1" customWidth="1"/>
    <col min="10512" max="10752" width="9.140625" style="299"/>
    <col min="10753" max="10754" width="0" style="299" hidden="1" customWidth="1"/>
    <col min="10755" max="10755" width="81.7109375" style="299" customWidth="1"/>
    <col min="10756" max="10762" width="8.28515625" style="299" bestFit="1" customWidth="1"/>
    <col min="10763" max="10763" width="8.28515625" style="299" customWidth="1"/>
    <col min="10764" max="10764" width="8.28515625" style="299" bestFit="1" customWidth="1"/>
    <col min="10765" max="10766" width="8.28515625" style="299" customWidth="1"/>
    <col min="10767" max="10767" width="8.42578125" style="299" bestFit="1" customWidth="1"/>
    <col min="10768" max="11008" width="9.140625" style="299"/>
    <col min="11009" max="11010" width="0" style="299" hidden="1" customWidth="1"/>
    <col min="11011" max="11011" width="81.7109375" style="299" customWidth="1"/>
    <col min="11012" max="11018" width="8.28515625" style="299" bestFit="1" customWidth="1"/>
    <col min="11019" max="11019" width="8.28515625" style="299" customWidth="1"/>
    <col min="11020" max="11020" width="8.28515625" style="299" bestFit="1" customWidth="1"/>
    <col min="11021" max="11022" width="8.28515625" style="299" customWidth="1"/>
    <col min="11023" max="11023" width="8.42578125" style="299" bestFit="1" customWidth="1"/>
    <col min="11024" max="11264" width="9.140625" style="299"/>
    <col min="11265" max="11266" width="0" style="299" hidden="1" customWidth="1"/>
    <col min="11267" max="11267" width="81.7109375" style="299" customWidth="1"/>
    <col min="11268" max="11274" width="8.28515625" style="299" bestFit="1" customWidth="1"/>
    <col min="11275" max="11275" width="8.28515625" style="299" customWidth="1"/>
    <col min="11276" max="11276" width="8.28515625" style="299" bestFit="1" customWidth="1"/>
    <col min="11277" max="11278" width="8.28515625" style="299" customWidth="1"/>
    <col min="11279" max="11279" width="8.42578125" style="299" bestFit="1" customWidth="1"/>
    <col min="11280" max="11520" width="9.140625" style="299"/>
    <col min="11521" max="11522" width="0" style="299" hidden="1" customWidth="1"/>
    <col min="11523" max="11523" width="81.7109375" style="299" customWidth="1"/>
    <col min="11524" max="11530" width="8.28515625" style="299" bestFit="1" customWidth="1"/>
    <col min="11531" max="11531" width="8.28515625" style="299" customWidth="1"/>
    <col min="11532" max="11532" width="8.28515625" style="299" bestFit="1" customWidth="1"/>
    <col min="11533" max="11534" width="8.28515625" style="299" customWidth="1"/>
    <col min="11535" max="11535" width="8.42578125" style="299" bestFit="1" customWidth="1"/>
    <col min="11536" max="11776" width="9.140625" style="299"/>
    <col min="11777" max="11778" width="0" style="299" hidden="1" customWidth="1"/>
    <col min="11779" max="11779" width="81.7109375" style="299" customWidth="1"/>
    <col min="11780" max="11786" width="8.28515625" style="299" bestFit="1" customWidth="1"/>
    <col min="11787" max="11787" width="8.28515625" style="299" customWidth="1"/>
    <col min="11788" max="11788" width="8.28515625" style="299" bestFit="1" customWidth="1"/>
    <col min="11789" max="11790" width="8.28515625" style="299" customWidth="1"/>
    <col min="11791" max="11791" width="8.42578125" style="299" bestFit="1" customWidth="1"/>
    <col min="11792" max="12032" width="9.140625" style="299"/>
    <col min="12033" max="12034" width="0" style="299" hidden="1" customWidth="1"/>
    <col min="12035" max="12035" width="81.7109375" style="299" customWidth="1"/>
    <col min="12036" max="12042" width="8.28515625" style="299" bestFit="1" customWidth="1"/>
    <col min="12043" max="12043" width="8.28515625" style="299" customWidth="1"/>
    <col min="12044" max="12044" width="8.28515625" style="299" bestFit="1" customWidth="1"/>
    <col min="12045" max="12046" width="8.28515625" style="299" customWidth="1"/>
    <col min="12047" max="12047" width="8.42578125" style="299" bestFit="1" customWidth="1"/>
    <col min="12048" max="12288" width="9.140625" style="299"/>
    <col min="12289" max="12290" width="0" style="299" hidden="1" customWidth="1"/>
    <col min="12291" max="12291" width="81.7109375" style="299" customWidth="1"/>
    <col min="12292" max="12298" width="8.28515625" style="299" bestFit="1" customWidth="1"/>
    <col min="12299" max="12299" width="8.28515625" style="299" customWidth="1"/>
    <col min="12300" max="12300" width="8.28515625" style="299" bestFit="1" customWidth="1"/>
    <col min="12301" max="12302" width="8.28515625" style="299" customWidth="1"/>
    <col min="12303" max="12303" width="8.42578125" style="299" bestFit="1" customWidth="1"/>
    <col min="12304" max="12544" width="9.140625" style="299"/>
    <col min="12545" max="12546" width="0" style="299" hidden="1" customWidth="1"/>
    <col min="12547" max="12547" width="81.7109375" style="299" customWidth="1"/>
    <col min="12548" max="12554" width="8.28515625" style="299" bestFit="1" customWidth="1"/>
    <col min="12555" max="12555" width="8.28515625" style="299" customWidth="1"/>
    <col min="12556" max="12556" width="8.28515625" style="299" bestFit="1" customWidth="1"/>
    <col min="12557" max="12558" width="8.28515625" style="299" customWidth="1"/>
    <col min="12559" max="12559" width="8.42578125" style="299" bestFit="1" customWidth="1"/>
    <col min="12560" max="12800" width="9.140625" style="299"/>
    <col min="12801" max="12802" width="0" style="299" hidden="1" customWidth="1"/>
    <col min="12803" max="12803" width="81.7109375" style="299" customWidth="1"/>
    <col min="12804" max="12810" width="8.28515625" style="299" bestFit="1" customWidth="1"/>
    <col min="12811" max="12811" width="8.28515625" style="299" customWidth="1"/>
    <col min="12812" max="12812" width="8.28515625" style="299" bestFit="1" customWidth="1"/>
    <col min="12813" max="12814" width="8.28515625" style="299" customWidth="1"/>
    <col min="12815" max="12815" width="8.42578125" style="299" bestFit="1" customWidth="1"/>
    <col min="12816" max="13056" width="9.140625" style="299"/>
    <col min="13057" max="13058" width="0" style="299" hidden="1" customWidth="1"/>
    <col min="13059" max="13059" width="81.7109375" style="299" customWidth="1"/>
    <col min="13060" max="13066" width="8.28515625" style="299" bestFit="1" customWidth="1"/>
    <col min="13067" max="13067" width="8.28515625" style="299" customWidth="1"/>
    <col min="13068" max="13068" width="8.28515625" style="299" bestFit="1" customWidth="1"/>
    <col min="13069" max="13070" width="8.28515625" style="299" customWidth="1"/>
    <col min="13071" max="13071" width="8.42578125" style="299" bestFit="1" customWidth="1"/>
    <col min="13072" max="13312" width="9.140625" style="299"/>
    <col min="13313" max="13314" width="0" style="299" hidden="1" customWidth="1"/>
    <col min="13315" max="13315" width="81.7109375" style="299" customWidth="1"/>
    <col min="13316" max="13322" width="8.28515625" style="299" bestFit="1" customWidth="1"/>
    <col min="13323" max="13323" width="8.28515625" style="299" customWidth="1"/>
    <col min="13324" max="13324" width="8.28515625" style="299" bestFit="1" customWidth="1"/>
    <col min="13325" max="13326" width="8.28515625" style="299" customWidth="1"/>
    <col min="13327" max="13327" width="8.42578125" style="299" bestFit="1" customWidth="1"/>
    <col min="13328" max="13568" width="9.140625" style="299"/>
    <col min="13569" max="13570" width="0" style="299" hidden="1" customWidth="1"/>
    <col min="13571" max="13571" width="81.7109375" style="299" customWidth="1"/>
    <col min="13572" max="13578" width="8.28515625" style="299" bestFit="1" customWidth="1"/>
    <col min="13579" max="13579" width="8.28515625" style="299" customWidth="1"/>
    <col min="13580" max="13580" width="8.28515625" style="299" bestFit="1" customWidth="1"/>
    <col min="13581" max="13582" width="8.28515625" style="299" customWidth="1"/>
    <col min="13583" max="13583" width="8.42578125" style="299" bestFit="1" customWidth="1"/>
    <col min="13584" max="13824" width="9.140625" style="299"/>
    <col min="13825" max="13826" width="0" style="299" hidden="1" customWidth="1"/>
    <col min="13827" max="13827" width="81.7109375" style="299" customWidth="1"/>
    <col min="13828" max="13834" width="8.28515625" style="299" bestFit="1" customWidth="1"/>
    <col min="13835" max="13835" width="8.28515625" style="299" customWidth="1"/>
    <col min="13836" max="13836" width="8.28515625" style="299" bestFit="1" customWidth="1"/>
    <col min="13837" max="13838" width="8.28515625" style="299" customWidth="1"/>
    <col min="13839" max="13839" width="8.42578125" style="299" bestFit="1" customWidth="1"/>
    <col min="13840" max="14080" width="9.140625" style="299"/>
    <col min="14081" max="14082" width="0" style="299" hidden="1" customWidth="1"/>
    <col min="14083" max="14083" width="81.7109375" style="299" customWidth="1"/>
    <col min="14084" max="14090" width="8.28515625" style="299" bestFit="1" customWidth="1"/>
    <col min="14091" max="14091" width="8.28515625" style="299" customWidth="1"/>
    <col min="14092" max="14092" width="8.28515625" style="299" bestFit="1" customWidth="1"/>
    <col min="14093" max="14094" width="8.28515625" style="299" customWidth="1"/>
    <col min="14095" max="14095" width="8.42578125" style="299" bestFit="1" customWidth="1"/>
    <col min="14096" max="14336" width="9.140625" style="299"/>
    <col min="14337" max="14338" width="0" style="299" hidden="1" customWidth="1"/>
    <col min="14339" max="14339" width="81.7109375" style="299" customWidth="1"/>
    <col min="14340" max="14346" width="8.28515625" style="299" bestFit="1" customWidth="1"/>
    <col min="14347" max="14347" width="8.28515625" style="299" customWidth="1"/>
    <col min="14348" max="14348" width="8.28515625" style="299" bestFit="1" customWidth="1"/>
    <col min="14349" max="14350" width="8.28515625" style="299" customWidth="1"/>
    <col min="14351" max="14351" width="8.42578125" style="299" bestFit="1" customWidth="1"/>
    <col min="14352" max="14592" width="9.140625" style="299"/>
    <col min="14593" max="14594" width="0" style="299" hidden="1" customWidth="1"/>
    <col min="14595" max="14595" width="81.7109375" style="299" customWidth="1"/>
    <col min="14596" max="14602" width="8.28515625" style="299" bestFit="1" customWidth="1"/>
    <col min="14603" max="14603" width="8.28515625" style="299" customWidth="1"/>
    <col min="14604" max="14604" width="8.28515625" style="299" bestFit="1" customWidth="1"/>
    <col min="14605" max="14606" width="8.28515625" style="299" customWidth="1"/>
    <col min="14607" max="14607" width="8.42578125" style="299" bestFit="1" customWidth="1"/>
    <col min="14608" max="14848" width="9.140625" style="299"/>
    <col min="14849" max="14850" width="0" style="299" hidden="1" customWidth="1"/>
    <col min="14851" max="14851" width="81.7109375" style="299" customWidth="1"/>
    <col min="14852" max="14858" width="8.28515625" style="299" bestFit="1" customWidth="1"/>
    <col min="14859" max="14859" width="8.28515625" style="299" customWidth="1"/>
    <col min="14860" max="14860" width="8.28515625" style="299" bestFit="1" customWidth="1"/>
    <col min="14861" max="14862" width="8.28515625" style="299" customWidth="1"/>
    <col min="14863" max="14863" width="8.42578125" style="299" bestFit="1" customWidth="1"/>
    <col min="14864" max="15104" width="9.140625" style="299"/>
    <col min="15105" max="15106" width="0" style="299" hidden="1" customWidth="1"/>
    <col min="15107" max="15107" width="81.7109375" style="299" customWidth="1"/>
    <col min="15108" max="15114" width="8.28515625" style="299" bestFit="1" customWidth="1"/>
    <col min="15115" max="15115" width="8.28515625" style="299" customWidth="1"/>
    <col min="15116" max="15116" width="8.28515625" style="299" bestFit="1" customWidth="1"/>
    <col min="15117" max="15118" width="8.28515625" style="299" customWidth="1"/>
    <col min="15119" max="15119" width="8.42578125" style="299" bestFit="1" customWidth="1"/>
    <col min="15120" max="15360" width="9.140625" style="299"/>
    <col min="15361" max="15362" width="0" style="299" hidden="1" customWidth="1"/>
    <col min="15363" max="15363" width="81.7109375" style="299" customWidth="1"/>
    <col min="15364" max="15370" width="8.28515625" style="299" bestFit="1" customWidth="1"/>
    <col min="15371" max="15371" width="8.28515625" style="299" customWidth="1"/>
    <col min="15372" max="15372" width="8.28515625" style="299" bestFit="1" customWidth="1"/>
    <col min="15373" max="15374" width="8.28515625" style="299" customWidth="1"/>
    <col min="15375" max="15375" width="8.42578125" style="299" bestFit="1" customWidth="1"/>
    <col min="15376" max="15616" width="9.140625" style="299"/>
    <col min="15617" max="15618" width="0" style="299" hidden="1" customWidth="1"/>
    <col min="15619" max="15619" width="81.7109375" style="299" customWidth="1"/>
    <col min="15620" max="15626" width="8.28515625" style="299" bestFit="1" customWidth="1"/>
    <col min="15627" max="15627" width="8.28515625" style="299" customWidth="1"/>
    <col min="15628" max="15628" width="8.28515625" style="299" bestFit="1" customWidth="1"/>
    <col min="15629" max="15630" width="8.28515625" style="299" customWidth="1"/>
    <col min="15631" max="15631" width="8.42578125" style="299" bestFit="1" customWidth="1"/>
    <col min="15632" max="15872" width="9.140625" style="299"/>
    <col min="15873" max="15874" width="0" style="299" hidden="1" customWidth="1"/>
    <col min="15875" max="15875" width="81.7109375" style="299" customWidth="1"/>
    <col min="15876" max="15882" width="8.28515625" style="299" bestFit="1" customWidth="1"/>
    <col min="15883" max="15883" width="8.28515625" style="299" customWidth="1"/>
    <col min="15884" max="15884" width="8.28515625" style="299" bestFit="1" customWidth="1"/>
    <col min="15885" max="15886" width="8.28515625" style="299" customWidth="1"/>
    <col min="15887" max="15887" width="8.42578125" style="299" bestFit="1" customWidth="1"/>
    <col min="15888" max="16128" width="9.140625" style="299"/>
    <col min="16129" max="16130" width="0" style="299" hidden="1" customWidth="1"/>
    <col min="16131" max="16131" width="81.7109375" style="299" customWidth="1"/>
    <col min="16132" max="16138" width="8.28515625" style="299" bestFit="1" customWidth="1"/>
    <col min="16139" max="16139" width="8.28515625" style="299" customWidth="1"/>
    <col min="16140" max="16140" width="8.28515625" style="299" bestFit="1" customWidth="1"/>
    <col min="16141" max="16142" width="8.28515625" style="299" customWidth="1"/>
    <col min="16143" max="16143" width="8.42578125" style="299" bestFit="1" customWidth="1"/>
    <col min="16144" max="16384" width="9.140625" style="299"/>
  </cols>
  <sheetData>
    <row r="1" spans="1:28" s="294" customFormat="1" ht="15" customHeight="1">
      <c r="A1" s="312"/>
      <c r="B1" s="312"/>
      <c r="C1" s="780"/>
      <c r="D1" s="780"/>
      <c r="E1" s="780"/>
      <c r="F1" s="780"/>
      <c r="G1" s="780"/>
      <c r="H1" s="780"/>
      <c r="I1" s="780"/>
      <c r="J1" s="780"/>
      <c r="K1" s="780"/>
      <c r="L1" s="780"/>
      <c r="M1" s="780"/>
      <c r="N1" s="780"/>
      <c r="O1" s="780"/>
    </row>
    <row r="2" spans="1:28" s="294" customFormat="1" ht="15" customHeight="1">
      <c r="A2" s="781" t="s">
        <v>337</v>
      </c>
      <c r="B2" s="781"/>
      <c r="C2" s="781"/>
      <c r="D2" s="781"/>
      <c r="E2" s="781"/>
      <c r="F2" s="781"/>
      <c r="G2" s="781"/>
      <c r="H2" s="781"/>
      <c r="I2" s="781"/>
      <c r="J2" s="781"/>
      <c r="K2" s="781"/>
      <c r="L2" s="781"/>
      <c r="M2" s="781"/>
      <c r="N2" s="781"/>
      <c r="O2" s="781"/>
    </row>
    <row r="3" spans="1:28" s="294" customFormat="1" ht="15" customHeight="1">
      <c r="A3" s="312"/>
      <c r="B3" s="312"/>
      <c r="C3" s="781" t="s">
        <v>625</v>
      </c>
      <c r="D3" s="781"/>
      <c r="E3" s="781"/>
      <c r="F3" s="781"/>
      <c r="G3" s="781"/>
      <c r="H3" s="781"/>
      <c r="I3" s="781"/>
      <c r="J3" s="781"/>
      <c r="K3" s="781"/>
      <c r="L3" s="781"/>
      <c r="M3" s="781"/>
      <c r="N3" s="781"/>
      <c r="O3" s="781"/>
    </row>
    <row r="4" spans="1:28" s="294" customFormat="1" ht="15" customHeight="1">
      <c r="A4" s="782"/>
      <c r="B4" s="781"/>
      <c r="C4" s="781"/>
      <c r="D4" s="781"/>
      <c r="E4" s="781"/>
      <c r="F4" s="781"/>
      <c r="G4" s="781"/>
      <c r="H4" s="781"/>
      <c r="I4" s="781"/>
      <c r="J4" s="781"/>
      <c r="K4" s="781"/>
      <c r="L4" s="781"/>
      <c r="M4" s="781"/>
      <c r="N4" s="781"/>
      <c r="O4" s="781"/>
    </row>
    <row r="5" spans="1:28" s="297" customFormat="1" ht="15" customHeight="1" thickBot="1">
      <c r="A5" s="295"/>
      <c r="B5" s="296"/>
      <c r="C5" s="296"/>
      <c r="D5" s="296"/>
      <c r="E5" s="296"/>
      <c r="F5" s="296"/>
      <c r="G5" s="296"/>
      <c r="H5" s="296"/>
      <c r="I5" s="296"/>
      <c r="J5" s="296"/>
      <c r="K5" s="296"/>
      <c r="L5" s="296"/>
      <c r="M5" s="296"/>
      <c r="N5" s="296"/>
      <c r="O5" s="296"/>
    </row>
    <row r="6" spans="1:28" s="298" customFormat="1" ht="30" customHeight="1" thickTop="1" thickBot="1">
      <c r="A6" s="272"/>
      <c r="B6" s="272"/>
      <c r="C6" s="510"/>
      <c r="D6" s="333" t="s">
        <v>552</v>
      </c>
      <c r="E6" s="333" t="s">
        <v>553</v>
      </c>
      <c r="F6" s="333" t="s">
        <v>554</v>
      </c>
      <c r="G6" s="333" t="s">
        <v>555</v>
      </c>
      <c r="H6" s="333" t="s">
        <v>556</v>
      </c>
      <c r="I6" s="334" t="s">
        <v>557</v>
      </c>
      <c r="J6" s="334" t="s">
        <v>558</v>
      </c>
      <c r="K6" s="334" t="s">
        <v>559</v>
      </c>
      <c r="L6" s="334" t="s">
        <v>560</v>
      </c>
      <c r="M6" s="334" t="s">
        <v>1294</v>
      </c>
      <c r="N6" s="334" t="s">
        <v>561</v>
      </c>
      <c r="O6" s="334" t="s">
        <v>1295</v>
      </c>
    </row>
    <row r="7" spans="1:28" ht="15" customHeight="1" thickTop="1" thickBot="1">
      <c r="A7" s="272"/>
      <c r="B7" s="272"/>
      <c r="C7" s="291"/>
      <c r="D7" s="291"/>
      <c r="E7" s="291"/>
      <c r="F7" s="291"/>
      <c r="G7" s="291"/>
      <c r="H7" s="291"/>
      <c r="I7" s="291"/>
      <c r="J7" s="291"/>
      <c r="K7" s="291"/>
      <c r="L7" s="291"/>
      <c r="M7" s="291"/>
      <c r="N7" s="291"/>
      <c r="O7" s="291"/>
    </row>
    <row r="8" spans="1:28" s="301" customFormat="1" ht="16.5" thickTop="1" thickBot="1">
      <c r="A8" s="272"/>
      <c r="B8" s="300"/>
      <c r="C8" s="511" t="s">
        <v>436</v>
      </c>
      <c r="D8" s="336"/>
      <c r="E8" s="336"/>
      <c r="F8" s="336"/>
      <c r="G8" s="336"/>
      <c r="H8" s="336"/>
      <c r="I8" s="337"/>
      <c r="J8" s="337"/>
      <c r="K8" s="337"/>
      <c r="L8" s="337"/>
      <c r="M8" s="337"/>
      <c r="N8" s="337"/>
      <c r="O8" s="337"/>
    </row>
    <row r="9" spans="1:28" ht="13.5" thickTop="1">
      <c r="A9" s="272" t="s">
        <v>626</v>
      </c>
      <c r="B9" s="91" t="s">
        <v>627</v>
      </c>
      <c r="C9" s="92" t="s">
        <v>628</v>
      </c>
      <c r="D9" s="302">
        <v>7.0000000000000007E-2</v>
      </c>
      <c r="E9" s="302">
        <v>6.8699999999999997E-2</v>
      </c>
      <c r="F9" s="302">
        <v>7.5700000000000003E-2</v>
      </c>
      <c r="G9" s="302">
        <v>7.2700000000000001E-2</v>
      </c>
      <c r="H9" s="302">
        <v>8.09E-2</v>
      </c>
      <c r="I9" s="302">
        <v>8.2199999999999995E-2</v>
      </c>
      <c r="J9" s="302">
        <v>6.6100000000000006E-2</v>
      </c>
      <c r="K9" s="302">
        <v>9.0499999999999997E-2</v>
      </c>
      <c r="L9" s="302">
        <v>9.06E-2</v>
      </c>
      <c r="M9" s="302">
        <v>8.6599999999999996E-2</v>
      </c>
      <c r="N9" s="302">
        <v>8.9399999999999993E-2</v>
      </c>
      <c r="O9" s="302">
        <v>0.12225074913786864</v>
      </c>
      <c r="P9" s="304"/>
      <c r="X9" s="304"/>
      <c r="Y9" s="304"/>
      <c r="Z9" s="304"/>
      <c r="AA9" s="304"/>
      <c r="AB9" s="304"/>
    </row>
    <row r="10" spans="1:28" ht="13.5" thickBot="1">
      <c r="A10" s="272" t="s">
        <v>626</v>
      </c>
      <c r="B10" s="91" t="s">
        <v>629</v>
      </c>
      <c r="C10" s="92" t="s">
        <v>630</v>
      </c>
      <c r="D10" s="302">
        <v>0.78879999999999995</v>
      </c>
      <c r="E10" s="302">
        <v>0.80459999999999998</v>
      </c>
      <c r="F10" s="302">
        <v>0.80469999999999997</v>
      </c>
      <c r="G10" s="302">
        <v>0.81559999999999999</v>
      </c>
      <c r="H10" s="302">
        <v>0.82799999999999996</v>
      </c>
      <c r="I10" s="302">
        <v>0.83169999999999999</v>
      </c>
      <c r="J10" s="302">
        <v>0.81040000000000001</v>
      </c>
      <c r="K10" s="302">
        <v>0.77400000000000002</v>
      </c>
      <c r="L10" s="302">
        <v>0.76970000000000005</v>
      </c>
      <c r="M10" s="302">
        <v>0.75580000000000003</v>
      </c>
      <c r="N10" s="302">
        <v>0.75019999999999998</v>
      </c>
      <c r="O10" s="302">
        <v>0.72730496028161595</v>
      </c>
      <c r="P10" s="304"/>
      <c r="X10" s="304"/>
      <c r="Y10" s="304"/>
      <c r="Z10" s="304"/>
      <c r="AA10" s="304"/>
      <c r="AB10" s="304"/>
    </row>
    <row r="11" spans="1:28" s="305" customFormat="1" ht="16.5" thickTop="1" thickBot="1">
      <c r="A11" s="272"/>
      <c r="B11" s="300"/>
      <c r="C11" s="511" t="s">
        <v>439</v>
      </c>
      <c r="D11" s="336"/>
      <c r="E11" s="336"/>
      <c r="F11" s="336"/>
      <c r="G11" s="336"/>
      <c r="H11" s="336"/>
      <c r="I11" s="337"/>
      <c r="J11" s="337"/>
      <c r="K11" s="337"/>
      <c r="L11" s="337"/>
      <c r="M11" s="337"/>
      <c r="N11" s="337"/>
      <c r="O11" s="340"/>
      <c r="P11" s="304"/>
      <c r="X11" s="304"/>
      <c r="Y11" s="304"/>
      <c r="Z11" s="304"/>
      <c r="AA11" s="304"/>
      <c r="AB11" s="304"/>
    </row>
    <row r="12" spans="1:28" s="298" customFormat="1" ht="13.5" thickTop="1">
      <c r="A12" s="272" t="s">
        <v>626</v>
      </c>
      <c r="B12" s="91" t="s">
        <v>631</v>
      </c>
      <c r="C12" s="92" t="s">
        <v>632</v>
      </c>
      <c r="D12" s="302">
        <v>0.74170000000000003</v>
      </c>
      <c r="E12" s="302">
        <v>0.75900000000000001</v>
      </c>
      <c r="F12" s="302">
        <v>0.76639999999999997</v>
      </c>
      <c r="G12" s="302">
        <v>0.81</v>
      </c>
      <c r="H12" s="302">
        <v>0.80200000000000005</v>
      </c>
      <c r="I12" s="302">
        <v>0.75890000000000002</v>
      </c>
      <c r="J12" s="302">
        <v>0.65659999999999996</v>
      </c>
      <c r="K12" s="302">
        <v>0.70989999999999998</v>
      </c>
      <c r="L12" s="302">
        <v>0.66579999999999995</v>
      </c>
      <c r="M12" s="302">
        <v>0.38550000000000001</v>
      </c>
      <c r="N12" s="302">
        <v>0.38829999999999998</v>
      </c>
      <c r="O12" s="302">
        <v>0.72880767395870605</v>
      </c>
      <c r="P12" s="304"/>
      <c r="X12" s="304"/>
      <c r="Y12" s="304"/>
      <c r="Z12" s="304"/>
      <c r="AA12" s="304"/>
      <c r="AB12" s="304"/>
    </row>
    <row r="13" spans="1:28" s="307" customFormat="1">
      <c r="A13" s="272" t="s">
        <v>626</v>
      </c>
      <c r="B13" s="91" t="s">
        <v>633</v>
      </c>
      <c r="C13" s="92" t="s">
        <v>634</v>
      </c>
      <c r="D13" s="306">
        <v>0.75449999999999995</v>
      </c>
      <c r="E13" s="302">
        <v>0.76160000000000005</v>
      </c>
      <c r="F13" s="302">
        <v>0.7681</v>
      </c>
      <c r="G13" s="302">
        <v>0.81</v>
      </c>
      <c r="H13" s="302">
        <v>0.80200000000000005</v>
      </c>
      <c r="I13" s="302">
        <v>0.77790000000000004</v>
      </c>
      <c r="J13" s="302">
        <v>0.71050000000000002</v>
      </c>
      <c r="K13" s="302">
        <v>0.73199999999999998</v>
      </c>
      <c r="L13" s="302">
        <v>0.67410000000000003</v>
      </c>
      <c r="M13" s="302">
        <v>0.59219999999999995</v>
      </c>
      <c r="N13" s="302">
        <v>0.59089999999999998</v>
      </c>
      <c r="O13" s="302">
        <v>0.72968543975327838</v>
      </c>
      <c r="P13" s="304"/>
      <c r="X13" s="304"/>
      <c r="Y13" s="304"/>
      <c r="Z13" s="304"/>
      <c r="AA13" s="304"/>
      <c r="AB13" s="304"/>
    </row>
    <row r="14" spans="1:28" s="307" customFormat="1">
      <c r="A14" s="272"/>
      <c r="B14" s="91"/>
      <c r="C14" s="92" t="s">
        <v>635</v>
      </c>
      <c r="D14" s="302">
        <v>8.2600000000000007E-2</v>
      </c>
      <c r="E14" s="302">
        <v>8.8200000000000001E-2</v>
      </c>
      <c r="F14" s="302">
        <v>8.1799999999999998E-2</v>
      </c>
      <c r="G14" s="302">
        <v>5.3699999999999998E-2</v>
      </c>
      <c r="H14" s="302">
        <v>7.0000000000000007E-2</v>
      </c>
      <c r="I14" s="302">
        <v>8.3400000000000002E-2</v>
      </c>
      <c r="J14" s="302">
        <v>0.1613</v>
      </c>
      <c r="K14" s="302">
        <v>0.13669999999999999</v>
      </c>
      <c r="L14" s="302">
        <v>0.19789999999999999</v>
      </c>
      <c r="M14" s="302">
        <v>0.27400000000000002</v>
      </c>
      <c r="N14" s="302">
        <v>0.27350000000000002</v>
      </c>
      <c r="O14" s="302">
        <v>7.3908482762309338E-2</v>
      </c>
      <c r="P14" s="304"/>
      <c r="X14" s="304"/>
      <c r="Y14" s="304"/>
      <c r="Z14" s="304"/>
      <c r="AA14" s="304"/>
      <c r="AB14" s="304"/>
    </row>
    <row r="15" spans="1:28" s="307" customFormat="1" ht="13.5" thickBot="1">
      <c r="A15" s="272" t="s">
        <v>626</v>
      </c>
      <c r="B15" s="91" t="s">
        <v>636</v>
      </c>
      <c r="C15" s="92" t="s">
        <v>637</v>
      </c>
      <c r="D15" s="302">
        <v>8.8999999999999999E-3</v>
      </c>
      <c r="E15" s="302">
        <v>8.5000000000000006E-3</v>
      </c>
      <c r="F15" s="302">
        <v>1.09E-2</v>
      </c>
      <c r="G15" s="302">
        <v>2.5399999999999999E-2</v>
      </c>
      <c r="H15" s="302">
        <v>2.75E-2</v>
      </c>
      <c r="I15" s="302">
        <v>2.3099999999999999E-2</v>
      </c>
      <c r="J15" s="302">
        <v>1.7000000000000001E-2</v>
      </c>
      <c r="K15" s="302">
        <v>1.14E-2</v>
      </c>
      <c r="L15" s="302">
        <v>1.7000000000000001E-2</v>
      </c>
      <c r="M15" s="302">
        <v>1.72E-2</v>
      </c>
      <c r="N15" s="302">
        <v>1.5299999999999999E-2</v>
      </c>
      <c r="O15" s="302">
        <v>2.1923751329972198E-4</v>
      </c>
      <c r="P15" s="304"/>
      <c r="X15" s="304"/>
      <c r="Y15" s="304"/>
      <c r="Z15" s="304"/>
      <c r="AA15" s="304"/>
      <c r="AB15" s="304"/>
    </row>
    <row r="16" spans="1:28" s="305" customFormat="1" ht="16.5" thickTop="1" thickBot="1">
      <c r="A16" s="272"/>
      <c r="B16" s="300"/>
      <c r="C16" s="511" t="s">
        <v>638</v>
      </c>
      <c r="D16" s="336"/>
      <c r="E16" s="336"/>
      <c r="F16" s="336"/>
      <c r="G16" s="336"/>
      <c r="H16" s="336"/>
      <c r="I16" s="337"/>
      <c r="J16" s="337"/>
      <c r="K16" s="337"/>
      <c r="L16" s="337"/>
      <c r="M16" s="337"/>
      <c r="N16" s="337"/>
      <c r="O16" s="340"/>
      <c r="P16" s="304"/>
      <c r="X16" s="304"/>
      <c r="Y16" s="304"/>
      <c r="Z16" s="304"/>
      <c r="AA16" s="304"/>
      <c r="AB16" s="304"/>
    </row>
    <row r="17" spans="1:28" s="298" customFormat="1" ht="13.5" thickTop="1">
      <c r="A17" s="272" t="s">
        <v>626</v>
      </c>
      <c r="B17" s="91" t="s">
        <v>639</v>
      </c>
      <c r="C17" s="92" t="s">
        <v>640</v>
      </c>
      <c r="D17" s="302">
        <v>0.67959999999999998</v>
      </c>
      <c r="E17" s="302">
        <v>0.71619999999999995</v>
      </c>
      <c r="F17" s="302">
        <v>0.72950000000000004</v>
      </c>
      <c r="G17" s="302">
        <v>0.7429</v>
      </c>
      <c r="H17" s="302">
        <v>0.752</v>
      </c>
      <c r="I17" s="302">
        <v>0.755</v>
      </c>
      <c r="J17" s="302">
        <v>0.73619999999999997</v>
      </c>
      <c r="K17" s="302">
        <v>0.73329999999999995</v>
      </c>
      <c r="L17" s="302">
        <v>0.71830000000000005</v>
      </c>
      <c r="M17" s="302">
        <v>0.60870000000000002</v>
      </c>
      <c r="N17" s="302">
        <v>0.61180000000000001</v>
      </c>
      <c r="O17" s="302">
        <v>5.2737985417810822E-2</v>
      </c>
      <c r="P17" s="304"/>
      <c r="X17" s="304"/>
      <c r="Y17" s="304"/>
      <c r="Z17" s="304"/>
      <c r="AA17" s="304"/>
      <c r="AB17" s="304"/>
    </row>
    <row r="18" spans="1:28" s="307" customFormat="1">
      <c r="A18" s="272" t="s">
        <v>626</v>
      </c>
      <c r="B18" s="91" t="s">
        <v>641</v>
      </c>
      <c r="C18" s="92" t="s">
        <v>642</v>
      </c>
      <c r="D18" s="302">
        <v>0.32040000000000002</v>
      </c>
      <c r="E18" s="302">
        <v>0.2838</v>
      </c>
      <c r="F18" s="302">
        <v>0.27050000000000002</v>
      </c>
      <c r="G18" s="302">
        <v>0.2571</v>
      </c>
      <c r="H18" s="302">
        <v>0.248</v>
      </c>
      <c r="I18" s="302">
        <v>0.245</v>
      </c>
      <c r="J18" s="302">
        <v>0.26379999999999998</v>
      </c>
      <c r="K18" s="302">
        <v>0.26669999999999999</v>
      </c>
      <c r="L18" s="302">
        <v>0.28170000000000001</v>
      </c>
      <c r="M18" s="302">
        <v>0.39129999999999998</v>
      </c>
      <c r="N18" s="302">
        <v>0.38819999999999999</v>
      </c>
      <c r="O18" s="302">
        <v>0.94726201458218917</v>
      </c>
      <c r="P18" s="304"/>
      <c r="X18" s="304"/>
      <c r="Y18" s="304"/>
      <c r="Z18" s="304"/>
      <c r="AA18" s="304"/>
      <c r="AB18" s="304"/>
    </row>
    <row r="19" spans="1:28" s="307" customFormat="1" ht="13.5" thickBot="1">
      <c r="A19" s="272" t="s">
        <v>626</v>
      </c>
      <c r="B19" s="91" t="s">
        <v>643</v>
      </c>
      <c r="C19" s="92" t="s">
        <v>644</v>
      </c>
      <c r="D19" s="308">
        <v>728.85479999999995</v>
      </c>
      <c r="E19" s="308">
        <v>988.96460000000002</v>
      </c>
      <c r="F19" s="308">
        <v>923.3723</v>
      </c>
      <c r="G19" s="308">
        <v>651.40740000000005</v>
      </c>
      <c r="H19" s="308">
        <v>996.94899999999996</v>
      </c>
      <c r="I19" s="308">
        <v>918.80640000000005</v>
      </c>
      <c r="J19" s="308">
        <v>894.87699999999995</v>
      </c>
      <c r="K19" s="308">
        <v>860.78020000000004</v>
      </c>
      <c r="L19" s="308">
        <v>830.45360000000005</v>
      </c>
      <c r="M19" s="308">
        <v>574.38440000000003</v>
      </c>
      <c r="N19" s="308">
        <v>566.51199999999994</v>
      </c>
      <c r="O19" s="309">
        <v>629.47940361469443</v>
      </c>
      <c r="P19" s="304"/>
      <c r="X19" s="304"/>
      <c r="Y19" s="304"/>
      <c r="Z19" s="304"/>
      <c r="AA19" s="304"/>
      <c r="AB19" s="304"/>
    </row>
    <row r="20" spans="1:28" s="305" customFormat="1" ht="16.5" thickTop="1" thickBot="1">
      <c r="A20" s="272"/>
      <c r="B20" s="300"/>
      <c r="C20" s="511" t="s">
        <v>645</v>
      </c>
      <c r="D20" s="336"/>
      <c r="E20" s="336"/>
      <c r="F20" s="336"/>
      <c r="G20" s="336"/>
      <c r="H20" s="336"/>
      <c r="I20" s="337"/>
      <c r="J20" s="337"/>
      <c r="K20" s="337"/>
      <c r="L20" s="337"/>
      <c r="M20" s="337"/>
      <c r="N20" s="337"/>
      <c r="O20" s="512"/>
      <c r="P20" s="304"/>
      <c r="X20" s="304"/>
      <c r="Y20" s="304"/>
      <c r="Z20" s="304"/>
      <c r="AA20" s="304"/>
      <c r="AB20" s="304"/>
    </row>
    <row r="21" spans="1:28" s="298" customFormat="1" ht="13.5" thickTop="1">
      <c r="A21" s="272" t="s">
        <v>626</v>
      </c>
      <c r="B21" s="91" t="s">
        <v>646</v>
      </c>
      <c r="C21" s="92" t="s">
        <v>647</v>
      </c>
      <c r="D21" s="302">
        <v>0.98660000000000003</v>
      </c>
      <c r="E21" s="302">
        <v>0.98219999999999996</v>
      </c>
      <c r="F21" s="302">
        <v>0.97599999999999998</v>
      </c>
      <c r="G21" s="302">
        <v>0.97260000000000002</v>
      </c>
      <c r="H21" s="302">
        <v>0.97099999999999997</v>
      </c>
      <c r="I21" s="302">
        <v>0.9647</v>
      </c>
      <c r="J21" s="302">
        <v>0.96550000000000002</v>
      </c>
      <c r="K21" s="302">
        <v>0.97089999999999999</v>
      </c>
      <c r="L21" s="302">
        <v>0.97070000000000001</v>
      </c>
      <c r="M21" s="302">
        <v>0.95309999999999995</v>
      </c>
      <c r="N21" s="302">
        <v>0.95179999999999998</v>
      </c>
      <c r="O21" s="302">
        <v>0.95096211279322373</v>
      </c>
      <c r="P21" s="304"/>
      <c r="X21" s="304"/>
      <c r="Y21" s="304"/>
      <c r="Z21" s="304"/>
      <c r="AA21" s="304"/>
      <c r="AB21" s="304"/>
    </row>
    <row r="22" spans="1:28" s="307" customFormat="1">
      <c r="A22" s="272" t="s">
        <v>626</v>
      </c>
      <c r="B22" s="91" t="s">
        <v>648</v>
      </c>
      <c r="C22" s="92" t="s">
        <v>649</v>
      </c>
      <c r="D22" s="302">
        <v>1.1900000000000001E-2</v>
      </c>
      <c r="E22" s="302">
        <v>1.5100000000000001E-2</v>
      </c>
      <c r="F22" s="302">
        <v>2.3400000000000001E-2</v>
      </c>
      <c r="G22" s="302">
        <v>3.09E-2</v>
      </c>
      <c r="H22" s="302">
        <v>3.5700000000000003E-2</v>
      </c>
      <c r="I22" s="302">
        <v>7.2599999999999998E-2</v>
      </c>
      <c r="J22" s="302">
        <v>7.6600000000000001E-2</v>
      </c>
      <c r="K22" s="302">
        <v>9.5399999999999999E-2</v>
      </c>
      <c r="L22" s="302">
        <v>0.1202</v>
      </c>
      <c r="M22" s="302">
        <v>0.23569999999999999</v>
      </c>
      <c r="N22" s="302">
        <v>0.24759999999999999</v>
      </c>
      <c r="O22" s="302">
        <v>0.26643554286607468</v>
      </c>
      <c r="P22" s="304"/>
      <c r="X22" s="304"/>
      <c r="Y22" s="304"/>
      <c r="Z22" s="304"/>
      <c r="AA22" s="304"/>
      <c r="AB22" s="304"/>
    </row>
    <row r="23" spans="1:28" s="307" customFormat="1">
      <c r="A23" s="272" t="s">
        <v>626</v>
      </c>
      <c r="B23" s="91" t="s">
        <v>650</v>
      </c>
      <c r="C23" s="92" t="s">
        <v>651</v>
      </c>
      <c r="D23" s="302">
        <v>1.34E-2</v>
      </c>
      <c r="E23" s="302">
        <v>1.78E-2</v>
      </c>
      <c r="F23" s="302">
        <v>2.4E-2</v>
      </c>
      <c r="G23" s="302">
        <v>2.7400000000000001E-2</v>
      </c>
      <c r="H23" s="302">
        <v>2.9000000000000001E-2</v>
      </c>
      <c r="I23" s="302">
        <v>3.5299999999999998E-2</v>
      </c>
      <c r="J23" s="302">
        <v>3.4500000000000003E-2</v>
      </c>
      <c r="K23" s="302">
        <v>2.9100000000000001E-2</v>
      </c>
      <c r="L23" s="302">
        <v>2.93E-2</v>
      </c>
      <c r="M23" s="302">
        <v>4.6899999999999997E-2</v>
      </c>
      <c r="N23" s="302">
        <v>4.82E-2</v>
      </c>
      <c r="O23" s="302">
        <v>4.903788720677639E-2</v>
      </c>
      <c r="P23" s="304"/>
      <c r="X23" s="304"/>
      <c r="Y23" s="304"/>
      <c r="Z23" s="304"/>
      <c r="AA23" s="304"/>
      <c r="AB23" s="304"/>
    </row>
    <row r="24" spans="1:28" s="307" customFormat="1">
      <c r="A24" s="272" t="s">
        <v>626</v>
      </c>
      <c r="B24" s="91" t="s">
        <v>652</v>
      </c>
      <c r="C24" s="92" t="s">
        <v>653</v>
      </c>
      <c r="D24" s="302">
        <v>1.15E-2</v>
      </c>
      <c r="E24" s="302">
        <v>1.3599999999999999E-2</v>
      </c>
      <c r="F24" s="302">
        <v>2.0400000000000001E-2</v>
      </c>
      <c r="G24" s="302">
        <v>2.6800000000000001E-2</v>
      </c>
      <c r="H24" s="302">
        <v>3.1899999999999998E-2</v>
      </c>
      <c r="I24" s="302">
        <v>6.5799999999999997E-2</v>
      </c>
      <c r="J24" s="302">
        <v>6.5299999999999997E-2</v>
      </c>
      <c r="K24" s="302">
        <v>8.6199999999999999E-2</v>
      </c>
      <c r="L24" s="302">
        <v>0.11169999999999999</v>
      </c>
      <c r="M24" s="302">
        <v>0.2296</v>
      </c>
      <c r="N24" s="302">
        <v>0.24160000000000001</v>
      </c>
      <c r="O24" s="302">
        <v>0.25439370540153794</v>
      </c>
      <c r="P24" s="304"/>
      <c r="X24" s="304"/>
      <c r="Y24" s="304"/>
      <c r="Z24" s="304"/>
      <c r="AA24" s="304"/>
      <c r="AB24" s="304"/>
    </row>
    <row r="25" spans="1:28" s="307" customFormat="1">
      <c r="A25" s="272" t="s">
        <v>626</v>
      </c>
      <c r="B25" s="91" t="s">
        <v>654</v>
      </c>
      <c r="C25" s="92" t="s">
        <v>909</v>
      </c>
      <c r="D25" s="302">
        <v>4.9200000000000001E-2</v>
      </c>
      <c r="E25" s="302">
        <v>0.1162</v>
      </c>
      <c r="F25" s="302">
        <v>0.1497</v>
      </c>
      <c r="G25" s="302">
        <v>0.15559999999999999</v>
      </c>
      <c r="H25" s="302">
        <v>0.13250000000000001</v>
      </c>
      <c r="I25" s="302">
        <v>0.12590000000000001</v>
      </c>
      <c r="J25" s="302">
        <v>0.17699999999999999</v>
      </c>
      <c r="K25" s="302">
        <v>0.1231</v>
      </c>
      <c r="L25" s="302">
        <v>9.8100000000000007E-2</v>
      </c>
      <c r="M25" s="302">
        <v>7.1599999999999997E-2</v>
      </c>
      <c r="N25" s="302">
        <v>7.1300000000000002E-2</v>
      </c>
      <c r="O25" s="302">
        <v>9.2017630352174057E-2</v>
      </c>
      <c r="P25" s="304"/>
      <c r="X25" s="304"/>
      <c r="Y25" s="304"/>
      <c r="Z25" s="304"/>
      <c r="AA25" s="304"/>
      <c r="AB25" s="304"/>
    </row>
    <row r="26" spans="1:28" s="307" customFormat="1">
      <c r="A26" s="272" t="s">
        <v>626</v>
      </c>
      <c r="B26" s="91" t="s">
        <v>655</v>
      </c>
      <c r="C26" s="92" t="s">
        <v>656</v>
      </c>
      <c r="D26" s="302">
        <v>1.24E-2</v>
      </c>
      <c r="E26" s="302">
        <v>1.15E-2</v>
      </c>
      <c r="F26" s="302">
        <v>1.14E-2</v>
      </c>
      <c r="G26" s="302">
        <v>1.4200000000000001E-2</v>
      </c>
      <c r="H26" s="302">
        <v>1.34E-2</v>
      </c>
      <c r="I26" s="302">
        <v>1.3599999999999999E-2</v>
      </c>
      <c r="J26" s="302">
        <v>0.1012</v>
      </c>
      <c r="K26" s="302">
        <v>0.14199999999999999</v>
      </c>
      <c r="L26" s="302">
        <v>0.1462</v>
      </c>
      <c r="M26" s="302">
        <v>0.16600000000000001</v>
      </c>
      <c r="N26" s="302">
        <v>0.16650000000000001</v>
      </c>
      <c r="O26" s="302">
        <v>8.8818888489037504E-2</v>
      </c>
      <c r="P26" s="304"/>
      <c r="X26" s="304"/>
      <c r="Y26" s="304"/>
      <c r="Z26" s="304"/>
      <c r="AA26" s="304"/>
      <c r="AB26" s="304"/>
    </row>
    <row r="27" spans="1:28" s="307" customFormat="1">
      <c r="A27" s="272" t="s">
        <v>626</v>
      </c>
      <c r="B27" s="91" t="s">
        <v>657</v>
      </c>
      <c r="C27" s="92" t="s">
        <v>658</v>
      </c>
      <c r="D27" s="302">
        <v>3.73E-2</v>
      </c>
      <c r="E27" s="302">
        <v>3.9199999999999999E-2</v>
      </c>
      <c r="F27" s="302">
        <v>3.8399999999999997E-2</v>
      </c>
      <c r="G27" s="302">
        <v>4.2900000000000001E-2</v>
      </c>
      <c r="H27" s="302">
        <v>4.0399999999999998E-2</v>
      </c>
      <c r="I27" s="302">
        <v>4.7699999999999999E-2</v>
      </c>
      <c r="J27" s="302">
        <v>5.6500000000000002E-2</v>
      </c>
      <c r="K27" s="302">
        <v>4.7899999999999998E-2</v>
      </c>
      <c r="L27" s="302">
        <v>4.5199999999999997E-2</v>
      </c>
      <c r="M27" s="302">
        <v>6.1499999999999999E-2</v>
      </c>
      <c r="N27" s="302">
        <v>6.2100000000000002E-2</v>
      </c>
      <c r="O27" s="302">
        <v>0.10036519914688813</v>
      </c>
      <c r="P27" s="304"/>
      <c r="X27" s="304"/>
      <c r="Y27" s="304"/>
      <c r="Z27" s="304"/>
      <c r="AA27" s="304"/>
      <c r="AB27" s="304"/>
    </row>
    <row r="28" spans="1:28" s="307" customFormat="1">
      <c r="A28" s="272" t="s">
        <v>626</v>
      </c>
      <c r="B28" s="91" t="s">
        <v>659</v>
      </c>
      <c r="C28" s="92" t="s">
        <v>660</v>
      </c>
      <c r="D28" s="302">
        <v>0.97060000000000002</v>
      </c>
      <c r="E28" s="302">
        <v>0.96099999999999997</v>
      </c>
      <c r="F28" s="302">
        <v>0.95409999999999995</v>
      </c>
      <c r="G28" s="302">
        <v>0.95840000000000003</v>
      </c>
      <c r="H28" s="302">
        <v>0.95830000000000004</v>
      </c>
      <c r="I28" s="302">
        <v>0.94879999999999998</v>
      </c>
      <c r="J28" s="302">
        <v>0.95920000000000005</v>
      </c>
      <c r="K28" s="302">
        <v>0.96709999999999996</v>
      </c>
      <c r="L28" s="302">
        <v>0.96199999999999997</v>
      </c>
      <c r="M28" s="302">
        <v>0.92290000000000005</v>
      </c>
      <c r="N28" s="302">
        <v>0.93389999999999995</v>
      </c>
      <c r="O28" s="302">
        <v>0.93204090214389745</v>
      </c>
      <c r="P28" s="304"/>
      <c r="X28" s="304"/>
      <c r="Y28" s="304"/>
      <c r="Z28" s="304"/>
      <c r="AA28" s="304"/>
      <c r="AB28" s="304"/>
    </row>
    <row r="29" spans="1:28" s="307" customFormat="1">
      <c r="A29" s="272" t="s">
        <v>626</v>
      </c>
      <c r="B29" s="91" t="s">
        <v>661</v>
      </c>
      <c r="C29" s="92" t="s">
        <v>662</v>
      </c>
      <c r="D29" s="302">
        <v>1.12E-2</v>
      </c>
      <c r="E29" s="302">
        <v>1.29E-2</v>
      </c>
      <c r="F29" s="302">
        <v>1.6799999999999999E-2</v>
      </c>
      <c r="G29" s="302">
        <v>1.2699999999999999E-2</v>
      </c>
      <c r="H29" s="302">
        <v>1.0500000000000001E-2</v>
      </c>
      <c r="I29" s="302">
        <v>1.15E-2</v>
      </c>
      <c r="J29" s="302">
        <v>2.5000000000000001E-3</v>
      </c>
      <c r="K29" s="302">
        <v>1.5E-3</v>
      </c>
      <c r="L29" s="302">
        <v>5.8999999999999999E-3</v>
      </c>
      <c r="M29" s="302">
        <v>2.8199999999999999E-2</v>
      </c>
      <c r="N29" s="302">
        <v>1.6E-2</v>
      </c>
      <c r="O29" s="302">
        <v>1.7918808269080506E-2</v>
      </c>
      <c r="P29" s="304"/>
      <c r="X29" s="304"/>
      <c r="Y29" s="304"/>
      <c r="Z29" s="304"/>
      <c r="AA29" s="304"/>
      <c r="AB29" s="304"/>
    </row>
    <row r="30" spans="1:28" s="307" customFormat="1">
      <c r="A30" s="272" t="s">
        <v>626</v>
      </c>
      <c r="B30" s="91" t="s">
        <v>663</v>
      </c>
      <c r="C30" s="92" t="s">
        <v>664</v>
      </c>
      <c r="D30" s="302">
        <v>2.3E-3</v>
      </c>
      <c r="E30" s="302">
        <v>6.4999999999999997E-3</v>
      </c>
      <c r="F30" s="302">
        <v>4.1000000000000003E-3</v>
      </c>
      <c r="G30" s="302">
        <v>2.2000000000000001E-3</v>
      </c>
      <c r="H30" s="302">
        <v>4.7000000000000002E-3</v>
      </c>
      <c r="I30" s="302">
        <v>4.4000000000000003E-3</v>
      </c>
      <c r="J30" s="302">
        <v>8.0000000000000004E-4</v>
      </c>
      <c r="K30" s="302">
        <v>2.3999999999999998E-3</v>
      </c>
      <c r="L30" s="302">
        <v>3.8E-3</v>
      </c>
      <c r="M30" s="302">
        <v>5.3E-3</v>
      </c>
      <c r="N30" s="302">
        <v>5.4999999999999997E-3</v>
      </c>
      <c r="O30" s="302">
        <v>6.0843442485247973E-3</v>
      </c>
      <c r="P30" s="304"/>
      <c r="X30" s="304"/>
      <c r="Y30" s="304"/>
      <c r="Z30" s="304"/>
      <c r="AA30" s="304"/>
      <c r="AB30" s="304"/>
    </row>
    <row r="31" spans="1:28" s="307" customFormat="1">
      <c r="A31" s="272" t="s">
        <v>626</v>
      </c>
      <c r="B31" s="91" t="s">
        <v>665</v>
      </c>
      <c r="C31" s="92" t="s">
        <v>666</v>
      </c>
      <c r="D31" s="302">
        <v>3.0999999999999999E-3</v>
      </c>
      <c r="E31" s="302">
        <v>2.3999999999999998E-3</v>
      </c>
      <c r="F31" s="302">
        <v>4.5999999999999999E-3</v>
      </c>
      <c r="G31" s="302">
        <v>3.2000000000000002E-3</v>
      </c>
      <c r="H31" s="302">
        <v>3.3999999999999998E-3</v>
      </c>
      <c r="I31" s="302">
        <v>3.8999999999999998E-3</v>
      </c>
      <c r="J31" s="302">
        <v>1.6999999999999999E-3</v>
      </c>
      <c r="K31" s="302">
        <v>4.0000000000000002E-4</v>
      </c>
      <c r="L31" s="302">
        <v>2.0000000000000001E-4</v>
      </c>
      <c r="M31" s="302">
        <v>1.2999999999999999E-3</v>
      </c>
      <c r="N31" s="302">
        <v>1.4E-3</v>
      </c>
      <c r="O31" s="302">
        <v>3.0432602527828922E-3</v>
      </c>
      <c r="P31" s="304"/>
      <c r="X31" s="304"/>
      <c r="Y31" s="304"/>
      <c r="Z31" s="304"/>
      <c r="AA31" s="304"/>
      <c r="AB31" s="304"/>
    </row>
    <row r="32" spans="1:28" s="307" customFormat="1">
      <c r="A32" s="272" t="s">
        <v>626</v>
      </c>
      <c r="B32" s="91" t="s">
        <v>667</v>
      </c>
      <c r="C32" s="92" t="s">
        <v>668</v>
      </c>
      <c r="D32" s="302">
        <v>2.0999999999999999E-3</v>
      </c>
      <c r="E32" s="302">
        <v>2.3E-3</v>
      </c>
      <c r="F32" s="302">
        <v>3.0000000000000001E-3</v>
      </c>
      <c r="G32" s="302">
        <v>1.9E-3</v>
      </c>
      <c r="H32" s="302">
        <v>3.0999999999999999E-3</v>
      </c>
      <c r="I32" s="302">
        <v>4.5999999999999999E-3</v>
      </c>
      <c r="J32" s="302">
        <v>3.3999999999999998E-3</v>
      </c>
      <c r="K32" s="302">
        <v>3.0999999999999999E-3</v>
      </c>
      <c r="L32" s="302">
        <v>3.8E-3</v>
      </c>
      <c r="M32" s="302">
        <v>5.1000000000000004E-3</v>
      </c>
      <c r="N32" s="302">
        <v>3.8E-3</v>
      </c>
      <c r="O32" s="302">
        <v>2.2971977658452119E-3</v>
      </c>
      <c r="P32" s="304"/>
      <c r="X32" s="304"/>
      <c r="Y32" s="304"/>
      <c r="Z32" s="304"/>
      <c r="AA32" s="304"/>
      <c r="AB32" s="304"/>
    </row>
    <row r="33" spans="1:28" s="307" customFormat="1" ht="13.5" thickBot="1">
      <c r="A33" s="272" t="s">
        <v>626</v>
      </c>
      <c r="B33" s="92" t="s">
        <v>669</v>
      </c>
      <c r="C33" s="92" t="s">
        <v>670</v>
      </c>
      <c r="D33" s="302">
        <v>1.0699999999999999E-2</v>
      </c>
      <c r="E33" s="302">
        <v>1.49E-2</v>
      </c>
      <c r="F33" s="302">
        <v>1.7500000000000002E-2</v>
      </c>
      <c r="G33" s="302">
        <v>2.1499999999999998E-2</v>
      </c>
      <c r="H33" s="302">
        <v>0.02</v>
      </c>
      <c r="I33" s="302">
        <v>2.69E-2</v>
      </c>
      <c r="J33" s="302">
        <v>3.2399999999999998E-2</v>
      </c>
      <c r="K33" s="302">
        <v>2.5600000000000001E-2</v>
      </c>
      <c r="L33" s="302">
        <v>2.4299999999999999E-2</v>
      </c>
      <c r="M33" s="302">
        <v>3.7199999999999997E-2</v>
      </c>
      <c r="N33" s="302">
        <v>3.9300000000000002E-2</v>
      </c>
      <c r="O33" s="302">
        <v>3.8615488183183645E-2</v>
      </c>
      <c r="P33" s="304"/>
      <c r="X33" s="304"/>
      <c r="Y33" s="304"/>
      <c r="Z33" s="304"/>
      <c r="AA33" s="304"/>
      <c r="AB33" s="304"/>
    </row>
    <row r="34" spans="1:28" s="305" customFormat="1" ht="16.5" thickTop="1" thickBot="1">
      <c r="A34" s="272"/>
      <c r="B34" s="300"/>
      <c r="C34" s="511" t="s">
        <v>462</v>
      </c>
      <c r="D34" s="336"/>
      <c r="E34" s="336"/>
      <c r="F34" s="336"/>
      <c r="G34" s="336"/>
      <c r="H34" s="336"/>
      <c r="I34" s="337"/>
      <c r="J34" s="337"/>
      <c r="K34" s="337"/>
      <c r="L34" s="337"/>
      <c r="M34" s="337"/>
      <c r="N34" s="337"/>
      <c r="O34" s="340"/>
      <c r="P34" s="304"/>
      <c r="X34" s="304"/>
      <c r="Y34" s="304"/>
      <c r="Z34" s="304"/>
      <c r="AA34" s="304"/>
      <c r="AB34" s="304"/>
    </row>
    <row r="35" spans="1:28" s="298" customFormat="1" ht="13.5" thickTop="1">
      <c r="A35" s="272" t="s">
        <v>626</v>
      </c>
      <c r="B35" s="91" t="s">
        <v>671</v>
      </c>
      <c r="C35" s="92" t="s">
        <v>672</v>
      </c>
      <c r="D35" s="302">
        <v>0.37290000000000001</v>
      </c>
      <c r="E35" s="302">
        <v>0.4032</v>
      </c>
      <c r="F35" s="302">
        <v>0.48089999999999999</v>
      </c>
      <c r="G35" s="302">
        <v>0.52359999999999995</v>
      </c>
      <c r="H35" s="302">
        <v>0.54179999999999995</v>
      </c>
      <c r="I35" s="302">
        <v>0.50619999999999998</v>
      </c>
      <c r="J35" s="302">
        <v>0.27760000000000001</v>
      </c>
      <c r="K35" s="302">
        <v>0.31009999999999999</v>
      </c>
      <c r="L35" s="302">
        <v>0.34449999999999997</v>
      </c>
      <c r="M35" s="302">
        <v>0.47770000000000001</v>
      </c>
      <c r="N35" s="302">
        <v>0.50209999999999999</v>
      </c>
      <c r="O35" s="302">
        <v>0.53277717969859917</v>
      </c>
      <c r="P35" s="304"/>
      <c r="X35" s="304"/>
      <c r="Y35" s="304"/>
      <c r="Z35" s="304"/>
      <c r="AA35" s="304"/>
      <c r="AB35" s="304"/>
    </row>
    <row r="36" spans="1:28" s="307" customFormat="1">
      <c r="A36" s="272" t="s">
        <v>626</v>
      </c>
      <c r="B36" s="91" t="s">
        <v>673</v>
      </c>
      <c r="C36" s="92" t="s">
        <v>674</v>
      </c>
      <c r="D36" s="302">
        <v>0.94499999999999995</v>
      </c>
      <c r="E36" s="302">
        <v>0.94979999999999998</v>
      </c>
      <c r="F36" s="302">
        <v>1.0092000000000001</v>
      </c>
      <c r="G36" s="302">
        <v>0.879</v>
      </c>
      <c r="H36" s="302">
        <v>0.76329999999999998</v>
      </c>
      <c r="I36" s="302">
        <v>0.66410000000000002</v>
      </c>
      <c r="J36" s="302">
        <v>0.44490000000000002</v>
      </c>
      <c r="K36" s="302">
        <v>0.47270000000000001</v>
      </c>
      <c r="L36" s="302">
        <v>0.4284</v>
      </c>
      <c r="M36" s="302">
        <v>0.65469999999999995</v>
      </c>
      <c r="N36" s="302">
        <v>0.69169999999999998</v>
      </c>
      <c r="O36" s="302">
        <v>0.81618904450083718</v>
      </c>
      <c r="P36" s="304"/>
      <c r="X36" s="304"/>
      <c r="Y36" s="304"/>
      <c r="Z36" s="304"/>
      <c r="AA36" s="304"/>
      <c r="AB36" s="304"/>
    </row>
    <row r="37" spans="1:28" s="307" customFormat="1">
      <c r="A37" s="272" t="s">
        <v>626</v>
      </c>
      <c r="B37" s="91" t="s">
        <v>675</v>
      </c>
      <c r="C37" s="92" t="s">
        <v>676</v>
      </c>
      <c r="D37" s="302">
        <v>0.19620000000000001</v>
      </c>
      <c r="E37" s="302">
        <v>0.1792</v>
      </c>
      <c r="F37" s="302">
        <v>0.17680000000000001</v>
      </c>
      <c r="G37" s="302">
        <v>0.13159999999999999</v>
      </c>
      <c r="H37" s="302">
        <v>0.1225</v>
      </c>
      <c r="I37" s="302">
        <v>0.1172</v>
      </c>
      <c r="J37" s="302">
        <v>0.1145</v>
      </c>
      <c r="K37" s="302">
        <v>0.14879999999999999</v>
      </c>
      <c r="L37" s="302">
        <v>0.1208</v>
      </c>
      <c r="M37" s="302">
        <v>0.12839999999999999</v>
      </c>
      <c r="N37" s="302">
        <v>0.1333</v>
      </c>
      <c r="O37" s="302">
        <v>0.2192820220686027</v>
      </c>
      <c r="P37" s="304"/>
      <c r="X37" s="304"/>
      <c r="Y37" s="304"/>
      <c r="Z37" s="304"/>
      <c r="AA37" s="304"/>
      <c r="AB37" s="304"/>
    </row>
    <row r="38" spans="1:28" s="307" customFormat="1">
      <c r="A38" s="272" t="s">
        <v>626</v>
      </c>
      <c r="B38" s="91" t="s">
        <v>677</v>
      </c>
      <c r="C38" s="92" t="s">
        <v>678</v>
      </c>
      <c r="D38" s="302">
        <v>0.17730000000000001</v>
      </c>
      <c r="E38" s="302">
        <v>0.1618</v>
      </c>
      <c r="F38" s="302">
        <v>0.15890000000000001</v>
      </c>
      <c r="G38" s="302">
        <v>0.122</v>
      </c>
      <c r="H38" s="302">
        <v>0.1139</v>
      </c>
      <c r="I38" s="302">
        <v>0.10780000000000001</v>
      </c>
      <c r="J38" s="302">
        <v>0.106</v>
      </c>
      <c r="K38" s="302">
        <v>0.13800000000000001</v>
      </c>
      <c r="L38" s="302">
        <v>0.11269999999999999</v>
      </c>
      <c r="M38" s="302">
        <v>0.1187</v>
      </c>
      <c r="N38" s="302">
        <v>0.1231</v>
      </c>
      <c r="O38" s="302">
        <v>0.18728227471153244</v>
      </c>
      <c r="P38" s="304"/>
      <c r="X38" s="304"/>
      <c r="Y38" s="304"/>
      <c r="Z38" s="304"/>
      <c r="AA38" s="304"/>
      <c r="AB38" s="304"/>
    </row>
    <row r="39" spans="1:28" s="307" customFormat="1" ht="13.5" thickBot="1">
      <c r="A39" s="272" t="s">
        <v>626</v>
      </c>
      <c r="B39" s="91" t="s">
        <v>679</v>
      </c>
      <c r="C39" s="62" t="s">
        <v>680</v>
      </c>
      <c r="D39" s="302">
        <v>0.64009276452498043</v>
      </c>
      <c r="E39" s="302">
        <v>0.63103613630714817</v>
      </c>
      <c r="F39" s="302">
        <v>0.63728392117009036</v>
      </c>
      <c r="G39" s="302">
        <v>0.64890236380054345</v>
      </c>
      <c r="H39" s="302">
        <v>0.14299999999999999</v>
      </c>
      <c r="I39" s="302">
        <v>0.48870000000000002</v>
      </c>
      <c r="J39" s="302">
        <v>0.28799999999999998</v>
      </c>
      <c r="K39" s="302">
        <v>0.34460000000000002</v>
      </c>
      <c r="L39" s="302">
        <v>0.27039999999999997</v>
      </c>
      <c r="M39" s="302">
        <v>0.40910000000000002</v>
      </c>
      <c r="N39" s="302">
        <v>0.43090000000000001</v>
      </c>
      <c r="O39" s="302">
        <v>0.65200310022065733</v>
      </c>
      <c r="P39" s="304"/>
      <c r="X39" s="304"/>
      <c r="Y39" s="304"/>
      <c r="Z39" s="304"/>
      <c r="AA39" s="304"/>
      <c r="AB39" s="304"/>
    </row>
    <row r="40" spans="1:28" s="305" customFormat="1" ht="16.5" thickTop="1" thickBot="1">
      <c r="A40" s="272"/>
      <c r="B40" s="300"/>
      <c r="C40" s="511" t="s">
        <v>468</v>
      </c>
      <c r="D40" s="336"/>
      <c r="E40" s="336"/>
      <c r="F40" s="336"/>
      <c r="G40" s="336"/>
      <c r="H40" s="336"/>
      <c r="I40" s="337"/>
      <c r="J40" s="337"/>
      <c r="K40" s="337"/>
      <c r="L40" s="337"/>
      <c r="M40" s="337"/>
      <c r="N40" s="337"/>
      <c r="O40" s="340"/>
      <c r="P40" s="304"/>
      <c r="X40" s="304"/>
      <c r="Y40" s="304"/>
      <c r="Z40" s="304"/>
      <c r="AA40" s="304"/>
      <c r="AB40" s="304"/>
    </row>
    <row r="41" spans="1:28" s="298" customFormat="1" ht="13.5" thickTop="1">
      <c r="A41" s="272" t="s">
        <v>626</v>
      </c>
      <c r="B41" s="91" t="s">
        <v>681</v>
      </c>
      <c r="C41" s="92" t="s">
        <v>682</v>
      </c>
      <c r="D41" s="302">
        <v>9.6299999999999997E-2</v>
      </c>
      <c r="E41" s="302">
        <v>9.7600000000000006E-2</v>
      </c>
      <c r="F41" s="302">
        <v>0.1013</v>
      </c>
      <c r="G41" s="302">
        <v>7.2599999999999998E-2</v>
      </c>
      <c r="H41" s="302">
        <v>7.0199999999999999E-2</v>
      </c>
      <c r="I41" s="302">
        <v>7.9799999999999996E-2</v>
      </c>
      <c r="J41" s="302">
        <v>7.4200000000000002E-2</v>
      </c>
      <c r="K41" s="302">
        <v>7.2999999999999995E-2</v>
      </c>
      <c r="L41" s="302">
        <v>6.6900000000000001E-2</v>
      </c>
      <c r="M41" s="302">
        <v>7.5600000000000001E-2</v>
      </c>
      <c r="N41" s="302">
        <v>7.6600000000000001E-2</v>
      </c>
      <c r="O41" s="302">
        <v>0.13995594018416407</v>
      </c>
      <c r="P41" s="304"/>
      <c r="X41" s="304"/>
      <c r="Y41" s="304"/>
      <c r="Z41" s="304"/>
      <c r="AA41" s="304"/>
      <c r="AB41" s="304"/>
    </row>
    <row r="42" spans="1:28" s="307" customFormat="1">
      <c r="A42" s="272" t="s">
        <v>626</v>
      </c>
      <c r="B42" s="91" t="s">
        <v>683</v>
      </c>
      <c r="C42" s="92" t="s">
        <v>684</v>
      </c>
      <c r="D42" s="302">
        <v>9.5399999999999999E-2</v>
      </c>
      <c r="E42" s="302">
        <v>9.6699999999999994E-2</v>
      </c>
      <c r="F42" s="302">
        <v>0.1004</v>
      </c>
      <c r="G42" s="302">
        <v>7.1099999999999997E-2</v>
      </c>
      <c r="H42" s="302">
        <v>6.9000000000000006E-2</v>
      </c>
      <c r="I42" s="302">
        <v>7.85E-2</v>
      </c>
      <c r="J42" s="302">
        <v>7.3300000000000004E-2</v>
      </c>
      <c r="K42" s="302">
        <v>7.1999999999999995E-2</v>
      </c>
      <c r="L42" s="302">
        <v>6.6199999999999995E-2</v>
      </c>
      <c r="M42" s="302">
        <v>7.4800000000000005E-2</v>
      </c>
      <c r="N42" s="302">
        <v>7.5800000000000006E-2</v>
      </c>
      <c r="O42" s="302">
        <v>0.13981560677568058</v>
      </c>
      <c r="P42" s="304"/>
      <c r="X42" s="304"/>
      <c r="Y42" s="304"/>
      <c r="Z42" s="304"/>
      <c r="AA42" s="304"/>
      <c r="AB42" s="304"/>
    </row>
    <row r="43" spans="1:28" s="307" customFormat="1">
      <c r="A43" s="272" t="s">
        <v>626</v>
      </c>
      <c r="B43" s="91" t="s">
        <v>685</v>
      </c>
      <c r="C43" s="92" t="s">
        <v>686</v>
      </c>
      <c r="D43" s="302">
        <v>0.1118</v>
      </c>
      <c r="E43" s="302">
        <v>0.15049999999999999</v>
      </c>
      <c r="F43" s="302">
        <v>0.19489999999999999</v>
      </c>
      <c r="G43" s="302">
        <v>0.31590000000000001</v>
      </c>
      <c r="H43" s="302">
        <v>0.35039999999999999</v>
      </c>
      <c r="I43" s="302">
        <v>0.3795</v>
      </c>
      <c r="J43" s="302">
        <v>0.35930000000000001</v>
      </c>
      <c r="K43" s="302">
        <v>0.28070000000000001</v>
      </c>
      <c r="L43" s="302">
        <v>0.30349999999999999</v>
      </c>
      <c r="M43" s="302">
        <v>0.4209</v>
      </c>
      <c r="N43" s="302">
        <v>0.42599999999999999</v>
      </c>
      <c r="O43" s="302">
        <v>0.25330892570034413</v>
      </c>
      <c r="P43" s="304"/>
      <c r="X43" s="304"/>
      <c r="Y43" s="304"/>
      <c r="Z43" s="304"/>
      <c r="AA43" s="304"/>
      <c r="AB43" s="304"/>
    </row>
    <row r="44" spans="1:28" s="307" customFormat="1">
      <c r="A44" s="272" t="s">
        <v>626</v>
      </c>
      <c r="B44" s="91" t="s">
        <v>687</v>
      </c>
      <c r="C44" s="92" t="s">
        <v>688</v>
      </c>
      <c r="D44" s="302">
        <v>4.8999999999999998E-3</v>
      </c>
      <c r="E44" s="302">
        <v>1.49E-2</v>
      </c>
      <c r="F44" s="302">
        <v>2.8500000000000001E-2</v>
      </c>
      <c r="G44" s="302">
        <v>5.5399999999999998E-2</v>
      </c>
      <c r="H44" s="302">
        <v>5.7099999999999998E-2</v>
      </c>
      <c r="I44" s="302">
        <v>9.8400000000000001E-2</v>
      </c>
      <c r="J44" s="302">
        <v>0.14130000000000001</v>
      </c>
      <c r="K44" s="302">
        <v>0.1134</v>
      </c>
      <c r="L44" s="302">
        <v>0.12230000000000001</v>
      </c>
      <c r="M44" s="302">
        <v>0.1515</v>
      </c>
      <c r="N44" s="302">
        <v>0.15590000000000001</v>
      </c>
      <c r="O44" s="302">
        <v>0.12664322096997199</v>
      </c>
      <c r="P44" s="304"/>
      <c r="X44" s="304"/>
      <c r="Y44" s="304"/>
      <c r="Z44" s="304"/>
      <c r="AA44" s="304"/>
      <c r="AB44" s="304"/>
    </row>
    <row r="45" spans="1:28" s="307" customFormat="1">
      <c r="A45" s="272" t="s">
        <v>626</v>
      </c>
      <c r="B45" s="91" t="s">
        <v>689</v>
      </c>
      <c r="C45" s="92" t="s">
        <v>690</v>
      </c>
      <c r="D45" s="302">
        <v>2.9499999999999998E-2</v>
      </c>
      <c r="E45" s="302">
        <v>4.3200000000000002E-2</v>
      </c>
      <c r="F45" s="302">
        <v>7.22E-2</v>
      </c>
      <c r="G45" s="302">
        <v>0.1053</v>
      </c>
      <c r="H45" s="302">
        <v>0.13980000000000001</v>
      </c>
      <c r="I45" s="302">
        <v>0.15</v>
      </c>
      <c r="J45" s="302">
        <v>0.105</v>
      </c>
      <c r="K45" s="302">
        <v>9.8799999999999999E-2</v>
      </c>
      <c r="L45" s="302">
        <v>0.104</v>
      </c>
      <c r="M45" s="302">
        <v>0.13689999999999999</v>
      </c>
      <c r="N45" s="302">
        <v>0.1384</v>
      </c>
      <c r="O45" s="302">
        <v>9.1211450834909696E-2</v>
      </c>
      <c r="P45" s="304"/>
      <c r="X45" s="304"/>
      <c r="Y45" s="304"/>
      <c r="Z45" s="304"/>
      <c r="AA45" s="304"/>
      <c r="AB45" s="304"/>
    </row>
    <row r="46" spans="1:28" s="307" customFormat="1" ht="13.5" thickBot="1">
      <c r="A46" s="272" t="s">
        <v>626</v>
      </c>
      <c r="B46" s="91" t="s">
        <v>691</v>
      </c>
      <c r="C46" s="92" t="s">
        <v>692</v>
      </c>
      <c r="D46" s="302">
        <v>0.1216</v>
      </c>
      <c r="E46" s="302">
        <v>0.1278</v>
      </c>
      <c r="F46" s="302">
        <v>0.13109999999999999</v>
      </c>
      <c r="G46" s="302">
        <v>0.1145</v>
      </c>
      <c r="H46" s="302">
        <v>0.1139</v>
      </c>
      <c r="I46" s="302">
        <v>0.11700000000000001</v>
      </c>
      <c r="J46" s="302">
        <v>0.1128</v>
      </c>
      <c r="K46" s="302">
        <v>0.11169999999999999</v>
      </c>
      <c r="L46" s="302">
        <v>0.11650000000000001</v>
      </c>
      <c r="M46" s="302">
        <v>0.13569999999999999</v>
      </c>
      <c r="N46" s="302">
        <v>0.13109999999999999</v>
      </c>
      <c r="O46" s="302">
        <v>0.20570121352976056</v>
      </c>
      <c r="P46" s="304"/>
      <c r="X46" s="304"/>
      <c r="Y46" s="304"/>
      <c r="Z46" s="304"/>
      <c r="AA46" s="304"/>
      <c r="AB46" s="304"/>
    </row>
    <row r="47" spans="1:28" s="301" customFormat="1" ht="16.5" thickTop="1" thickBot="1">
      <c r="A47" s="272"/>
      <c r="B47" s="300"/>
      <c r="C47" s="511" t="s">
        <v>693</v>
      </c>
      <c r="D47" s="336"/>
      <c r="E47" s="336"/>
      <c r="F47" s="336"/>
      <c r="G47" s="336"/>
      <c r="H47" s="336"/>
      <c r="I47" s="337"/>
      <c r="J47" s="337"/>
      <c r="K47" s="337"/>
      <c r="L47" s="337"/>
      <c r="M47" s="337"/>
      <c r="N47" s="337"/>
      <c r="O47" s="340"/>
      <c r="P47" s="304"/>
      <c r="X47" s="304"/>
      <c r="Y47" s="304"/>
      <c r="Z47" s="304"/>
      <c r="AA47" s="304"/>
      <c r="AB47" s="304"/>
    </row>
    <row r="48" spans="1:28" s="298" customFormat="1" ht="13.5" thickTop="1">
      <c r="A48" s="272" t="s">
        <v>626</v>
      </c>
      <c r="B48" s="91" t="s">
        <v>694</v>
      </c>
      <c r="C48" s="92" t="s">
        <v>695</v>
      </c>
      <c r="D48" s="302">
        <v>0.89790000000000003</v>
      </c>
      <c r="E48" s="302">
        <v>0.89890000000000003</v>
      </c>
      <c r="F48" s="302">
        <v>0.88719999999999999</v>
      </c>
      <c r="G48" s="302">
        <v>0.87350000000000005</v>
      </c>
      <c r="H48" s="302">
        <v>0.86660000000000004</v>
      </c>
      <c r="I48" s="302">
        <v>0.86460000000000004</v>
      </c>
      <c r="J48" s="302">
        <v>0.82250000000000001</v>
      </c>
      <c r="K48" s="302">
        <v>0.77639999999999998</v>
      </c>
      <c r="L48" s="302">
        <v>0.77080000000000004</v>
      </c>
      <c r="M48" s="302">
        <v>0.75749999999999995</v>
      </c>
      <c r="N48" s="302">
        <v>0.75770000000000004</v>
      </c>
      <c r="O48" s="302">
        <v>0.79386019790992091</v>
      </c>
      <c r="P48" s="304"/>
      <c r="X48" s="304"/>
      <c r="Y48" s="304"/>
      <c r="Z48" s="304"/>
      <c r="AA48" s="304"/>
      <c r="AB48" s="304"/>
    </row>
    <row r="49" spans="1:28" s="307" customFormat="1">
      <c r="A49" s="272" t="s">
        <v>626</v>
      </c>
      <c r="B49" s="91" t="s">
        <v>696</v>
      </c>
      <c r="C49" s="92" t="s">
        <v>697</v>
      </c>
      <c r="D49" s="302">
        <v>0.91200000000000003</v>
      </c>
      <c r="E49" s="302">
        <v>0.89980000000000004</v>
      </c>
      <c r="F49" s="302">
        <v>0.89239999999999997</v>
      </c>
      <c r="G49" s="302">
        <v>0.86109999999999998</v>
      </c>
      <c r="H49" s="302">
        <v>0.86319999999999997</v>
      </c>
      <c r="I49" s="302">
        <v>0.83720000000000006</v>
      </c>
      <c r="J49" s="302">
        <v>0.81359999999999999</v>
      </c>
      <c r="K49" s="302">
        <v>0.80189999999999995</v>
      </c>
      <c r="L49" s="302">
        <v>0.83150000000000002</v>
      </c>
      <c r="M49" s="302">
        <v>0.86370000000000002</v>
      </c>
      <c r="N49" s="302">
        <v>0.86760000000000004</v>
      </c>
      <c r="O49" s="302">
        <v>0.91827568269192295</v>
      </c>
      <c r="P49" s="304"/>
      <c r="X49" s="304"/>
      <c r="Y49" s="304"/>
      <c r="Z49" s="304"/>
      <c r="AA49" s="304"/>
      <c r="AB49" s="304"/>
    </row>
    <row r="50" spans="1:28" s="307" customFormat="1">
      <c r="A50" s="272" t="s">
        <v>626</v>
      </c>
      <c r="B50" s="91" t="s">
        <v>698</v>
      </c>
      <c r="C50" s="92" t="s">
        <v>699</v>
      </c>
      <c r="D50" s="302">
        <v>8.8300000000000003E-2</v>
      </c>
      <c r="E50" s="302">
        <v>0.10589999999999999</v>
      </c>
      <c r="F50" s="302">
        <v>0.1051</v>
      </c>
      <c r="G50" s="302">
        <v>9.2100000000000001E-2</v>
      </c>
      <c r="H50" s="302">
        <v>7.8299999999999995E-2</v>
      </c>
      <c r="I50" s="302">
        <v>0.1207</v>
      </c>
      <c r="J50" s="302">
        <v>9.0999999999999998E-2</v>
      </c>
      <c r="K50" s="302">
        <v>4.3299999999999998E-2</v>
      </c>
      <c r="L50" s="302">
        <v>-7.4000000000000003E-3</v>
      </c>
      <c r="M50" s="302">
        <v>-5.1999999999999998E-2</v>
      </c>
      <c r="N50" s="302">
        <v>-5.5100000000000003E-2</v>
      </c>
      <c r="O50" s="302">
        <v>5.0308334666258163E-3</v>
      </c>
      <c r="P50" s="304"/>
      <c r="X50" s="304"/>
      <c r="Y50" s="304"/>
      <c r="Z50" s="304"/>
      <c r="AA50" s="304"/>
      <c r="AB50" s="304"/>
    </row>
    <row r="51" spans="1:28" s="307" customFormat="1">
      <c r="A51" s="272" t="s">
        <v>626</v>
      </c>
      <c r="B51" s="91" t="s">
        <v>700</v>
      </c>
      <c r="C51" s="92" t="s">
        <v>701</v>
      </c>
      <c r="D51" s="302">
        <v>1.0708</v>
      </c>
      <c r="E51" s="302">
        <v>1.0452999999999999</v>
      </c>
      <c r="F51" s="302">
        <v>1.1235999999999999</v>
      </c>
      <c r="G51" s="302">
        <v>1.7785</v>
      </c>
      <c r="H51" s="302">
        <v>1.9327000000000001</v>
      </c>
      <c r="I51" s="302">
        <v>1.7250000000000001</v>
      </c>
      <c r="J51" s="302">
        <v>2.42</v>
      </c>
      <c r="K51" s="302">
        <v>3.1065999999999998</v>
      </c>
      <c r="L51" s="302">
        <v>3.4632999999999998</v>
      </c>
      <c r="M51" s="302">
        <v>3.2421000000000002</v>
      </c>
      <c r="N51" s="302">
        <v>3.1974</v>
      </c>
      <c r="O51" s="302">
        <v>1.4743690410814343</v>
      </c>
      <c r="P51" s="304"/>
      <c r="X51" s="304"/>
      <c r="Y51" s="304"/>
      <c r="Z51" s="304"/>
      <c r="AA51" s="304"/>
      <c r="AB51" s="304"/>
    </row>
    <row r="52" spans="1:28" ht="3.75" customHeight="1" thickBot="1">
      <c r="A52" s="272"/>
      <c r="B52" s="272"/>
      <c r="C52" s="288"/>
      <c r="D52" s="288"/>
      <c r="E52" s="288"/>
      <c r="F52" s="288"/>
      <c r="G52" s="288"/>
      <c r="H52" s="288"/>
      <c r="I52" s="288"/>
      <c r="J52" s="288"/>
      <c r="K52" s="288"/>
      <c r="L52" s="288"/>
      <c r="M52" s="288"/>
      <c r="N52" s="288"/>
      <c r="O52" s="288"/>
    </row>
    <row r="53" spans="1:28" ht="13.5" thickTop="1">
      <c r="A53" s="311" t="s">
        <v>702</v>
      </c>
      <c r="B53" s="92" t="s">
        <v>702</v>
      </c>
      <c r="C53" s="783" t="s">
        <v>480</v>
      </c>
      <c r="D53" s="783"/>
      <c r="E53" s="783"/>
      <c r="F53" s="783"/>
      <c r="G53" s="783"/>
      <c r="H53" s="783"/>
      <c r="I53" s="783"/>
      <c r="J53" s="783"/>
      <c r="K53" s="783"/>
      <c r="L53" s="783"/>
      <c r="M53" s="783"/>
      <c r="N53" s="783"/>
      <c r="O53" s="783"/>
    </row>
    <row r="54" spans="1:28">
      <c r="A54" s="272"/>
      <c r="B54" s="272"/>
      <c r="C54" s="777" t="s">
        <v>703</v>
      </c>
      <c r="D54" s="777"/>
      <c r="E54" s="777"/>
      <c r="F54" s="777"/>
      <c r="G54" s="777"/>
      <c r="H54" s="777"/>
      <c r="I54" s="777"/>
      <c r="J54" s="777"/>
      <c r="K54" s="777"/>
      <c r="L54" s="777"/>
      <c r="M54" s="777"/>
      <c r="N54" s="777"/>
      <c r="O54" s="777"/>
    </row>
    <row r="55" spans="1:28">
      <c r="A55" s="272"/>
      <c r="B55" s="272"/>
      <c r="C55" s="777" t="s">
        <v>704</v>
      </c>
      <c r="D55" s="777"/>
      <c r="E55" s="777"/>
      <c r="F55" s="777"/>
      <c r="G55" s="777"/>
      <c r="H55" s="777"/>
      <c r="I55" s="777"/>
      <c r="J55" s="777"/>
      <c r="K55" s="777"/>
      <c r="L55" s="777"/>
      <c r="M55" s="777"/>
      <c r="N55" s="777"/>
      <c r="O55" s="777"/>
    </row>
    <row r="56" spans="1:28">
      <c r="A56" s="272"/>
      <c r="B56" s="272"/>
      <c r="C56" s="778" t="s">
        <v>705</v>
      </c>
      <c r="D56" s="778"/>
      <c r="E56" s="778"/>
      <c r="F56" s="778"/>
      <c r="G56" s="778"/>
      <c r="H56" s="778"/>
      <c r="I56" s="778"/>
      <c r="J56" s="778"/>
      <c r="K56" s="778"/>
      <c r="L56" s="778"/>
      <c r="M56" s="778"/>
      <c r="N56" s="778"/>
      <c r="O56" s="778"/>
    </row>
    <row r="57" spans="1:28">
      <c r="A57" s="272"/>
      <c r="B57" s="272"/>
      <c r="C57" s="778" t="s">
        <v>484</v>
      </c>
      <c r="D57" s="778"/>
      <c r="E57" s="778"/>
      <c r="F57" s="778"/>
      <c r="G57" s="778"/>
      <c r="H57" s="778"/>
      <c r="I57" s="778"/>
      <c r="J57" s="778"/>
      <c r="K57" s="778"/>
      <c r="L57" s="778"/>
      <c r="M57" s="778"/>
      <c r="N57" s="778"/>
      <c r="O57" s="778"/>
    </row>
    <row r="58" spans="1:28">
      <c r="A58" s="272"/>
      <c r="B58" s="272"/>
      <c r="C58" s="779" t="s">
        <v>910</v>
      </c>
      <c r="D58" s="779"/>
      <c r="E58" s="779"/>
      <c r="F58" s="779"/>
      <c r="G58" s="779"/>
      <c r="H58" s="779"/>
      <c r="I58" s="779"/>
      <c r="J58" s="779"/>
      <c r="K58" s="779"/>
      <c r="L58" s="779"/>
      <c r="M58" s="779"/>
      <c r="N58" s="779"/>
      <c r="O58" s="779"/>
    </row>
    <row r="59" spans="1:28" ht="15" customHeight="1">
      <c r="A59" s="272"/>
      <c r="B59" s="272"/>
      <c r="C59" s="272"/>
      <c r="D59" s="272"/>
      <c r="E59" s="272"/>
      <c r="F59" s="272"/>
      <c r="G59" s="272"/>
      <c r="H59" s="272"/>
      <c r="I59" s="272"/>
      <c r="J59" s="272"/>
      <c r="K59" s="272"/>
      <c r="L59" s="272"/>
      <c r="M59" s="272"/>
      <c r="N59" s="272"/>
      <c r="O59" s="272"/>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5"/>
  <sheetViews>
    <sheetView topLeftCell="C1" zoomScale="85" zoomScaleNormal="85" workbookViewId="0">
      <selection activeCell="Q23" sqref="Q23"/>
    </sheetView>
  </sheetViews>
  <sheetFormatPr baseColWidth="10" defaultColWidth="9.140625" defaultRowHeight="12.75"/>
  <cols>
    <col min="1" max="2" width="9.140625" style="328" hidden="1" customWidth="1"/>
    <col min="3" max="3" width="90.28515625" style="313" customWidth="1"/>
    <col min="4" max="12" width="7.42578125" style="313" bestFit="1" customWidth="1"/>
    <col min="13" max="13" width="7.5703125" style="313" bestFit="1" customWidth="1"/>
    <col min="14" max="14" width="7.42578125" style="313" bestFit="1" customWidth="1"/>
    <col min="15" max="15" width="8" style="313" bestFit="1" customWidth="1"/>
    <col min="16" max="256" width="9.140625" style="313"/>
    <col min="257" max="258" width="0" style="313" hidden="1" customWidth="1"/>
    <col min="259" max="259" width="90.28515625" style="313" customWidth="1"/>
    <col min="260" max="268" width="7.42578125" style="313" bestFit="1" customWidth="1"/>
    <col min="269" max="269" width="7.5703125" style="313" bestFit="1" customWidth="1"/>
    <col min="270" max="270" width="7.42578125" style="313" bestFit="1" customWidth="1"/>
    <col min="271" max="271" width="8" style="313" bestFit="1" customWidth="1"/>
    <col min="272" max="512" width="9.140625" style="313"/>
    <col min="513" max="514" width="0" style="313" hidden="1" customWidth="1"/>
    <col min="515" max="515" width="90.28515625" style="313" customWidth="1"/>
    <col min="516" max="524" width="7.42578125" style="313" bestFit="1" customWidth="1"/>
    <col min="525" max="525" width="7.5703125" style="313" bestFit="1" customWidth="1"/>
    <col min="526" max="526" width="7.42578125" style="313" bestFit="1" customWidth="1"/>
    <col min="527" max="527" width="8" style="313" bestFit="1" customWidth="1"/>
    <col min="528" max="768" width="9.140625" style="313"/>
    <col min="769" max="770" width="0" style="313" hidden="1" customWidth="1"/>
    <col min="771" max="771" width="90.28515625" style="313" customWidth="1"/>
    <col min="772" max="780" width="7.42578125" style="313" bestFit="1" customWidth="1"/>
    <col min="781" max="781" width="7.5703125" style="313" bestFit="1" customWidth="1"/>
    <col min="782" max="782" width="7.42578125" style="313" bestFit="1" customWidth="1"/>
    <col min="783" max="783" width="8" style="313" bestFit="1" customWidth="1"/>
    <col min="784" max="1024" width="9.140625" style="313"/>
    <col min="1025" max="1026" width="0" style="313" hidden="1" customWidth="1"/>
    <col min="1027" max="1027" width="90.28515625" style="313" customWidth="1"/>
    <col min="1028" max="1036" width="7.42578125" style="313" bestFit="1" customWidth="1"/>
    <col min="1037" max="1037" width="7.5703125" style="313" bestFit="1" customWidth="1"/>
    <col min="1038" max="1038" width="7.42578125" style="313" bestFit="1" customWidth="1"/>
    <col min="1039" max="1039" width="8" style="313" bestFit="1" customWidth="1"/>
    <col min="1040" max="1280" width="9.140625" style="313"/>
    <col min="1281" max="1282" width="0" style="313" hidden="1" customWidth="1"/>
    <col min="1283" max="1283" width="90.28515625" style="313" customWidth="1"/>
    <col min="1284" max="1292" width="7.42578125" style="313" bestFit="1" customWidth="1"/>
    <col min="1293" max="1293" width="7.5703125" style="313" bestFit="1" customWidth="1"/>
    <col min="1294" max="1294" width="7.42578125" style="313" bestFit="1" customWidth="1"/>
    <col min="1295" max="1295" width="8" style="313" bestFit="1" customWidth="1"/>
    <col min="1296" max="1536" width="9.140625" style="313"/>
    <col min="1537" max="1538" width="0" style="313" hidden="1" customWidth="1"/>
    <col min="1539" max="1539" width="90.28515625" style="313" customWidth="1"/>
    <col min="1540" max="1548" width="7.42578125" style="313" bestFit="1" customWidth="1"/>
    <col min="1549" max="1549" width="7.5703125" style="313" bestFit="1" customWidth="1"/>
    <col min="1550" max="1550" width="7.42578125" style="313" bestFit="1" customWidth="1"/>
    <col min="1551" max="1551" width="8" style="313" bestFit="1" customWidth="1"/>
    <col min="1552" max="1792" width="9.140625" style="313"/>
    <col min="1793" max="1794" width="0" style="313" hidden="1" customWidth="1"/>
    <col min="1795" max="1795" width="90.28515625" style="313" customWidth="1"/>
    <col min="1796" max="1804" width="7.42578125" style="313" bestFit="1" customWidth="1"/>
    <col min="1805" max="1805" width="7.5703125" style="313" bestFit="1" customWidth="1"/>
    <col min="1806" max="1806" width="7.42578125" style="313" bestFit="1" customWidth="1"/>
    <col min="1807" max="1807" width="8" style="313" bestFit="1" customWidth="1"/>
    <col min="1808" max="2048" width="9.140625" style="313"/>
    <col min="2049" max="2050" width="0" style="313" hidden="1" customWidth="1"/>
    <col min="2051" max="2051" width="90.28515625" style="313" customWidth="1"/>
    <col min="2052" max="2060" width="7.42578125" style="313" bestFit="1" customWidth="1"/>
    <col min="2061" max="2061" width="7.5703125" style="313" bestFit="1" customWidth="1"/>
    <col min="2062" max="2062" width="7.42578125" style="313" bestFit="1" customWidth="1"/>
    <col min="2063" max="2063" width="8" style="313" bestFit="1" customWidth="1"/>
    <col min="2064" max="2304" width="9.140625" style="313"/>
    <col min="2305" max="2306" width="0" style="313" hidden="1" customWidth="1"/>
    <col min="2307" max="2307" width="90.28515625" style="313" customWidth="1"/>
    <col min="2308" max="2316" width="7.42578125" style="313" bestFit="1" customWidth="1"/>
    <col min="2317" max="2317" width="7.5703125" style="313" bestFit="1" customWidth="1"/>
    <col min="2318" max="2318" width="7.42578125" style="313" bestFit="1" customWidth="1"/>
    <col min="2319" max="2319" width="8" style="313" bestFit="1" customWidth="1"/>
    <col min="2320" max="2560" width="9.140625" style="313"/>
    <col min="2561" max="2562" width="0" style="313" hidden="1" customWidth="1"/>
    <col min="2563" max="2563" width="90.28515625" style="313" customWidth="1"/>
    <col min="2564" max="2572" width="7.42578125" style="313" bestFit="1" customWidth="1"/>
    <col min="2573" max="2573" width="7.5703125" style="313" bestFit="1" customWidth="1"/>
    <col min="2574" max="2574" width="7.42578125" style="313" bestFit="1" customWidth="1"/>
    <col min="2575" max="2575" width="8" style="313" bestFit="1" customWidth="1"/>
    <col min="2576" max="2816" width="9.140625" style="313"/>
    <col min="2817" max="2818" width="0" style="313" hidden="1" customWidth="1"/>
    <col min="2819" max="2819" width="90.28515625" style="313" customWidth="1"/>
    <col min="2820" max="2828" width="7.42578125" style="313" bestFit="1" customWidth="1"/>
    <col min="2829" max="2829" width="7.5703125" style="313" bestFit="1" customWidth="1"/>
    <col min="2830" max="2830" width="7.42578125" style="313" bestFit="1" customWidth="1"/>
    <col min="2831" max="2831" width="8" style="313" bestFit="1" customWidth="1"/>
    <col min="2832" max="3072" width="9.140625" style="313"/>
    <col min="3073" max="3074" width="0" style="313" hidden="1" customWidth="1"/>
    <col min="3075" max="3075" width="90.28515625" style="313" customWidth="1"/>
    <col min="3076" max="3084" width="7.42578125" style="313" bestFit="1" customWidth="1"/>
    <col min="3085" max="3085" width="7.5703125" style="313" bestFit="1" customWidth="1"/>
    <col min="3086" max="3086" width="7.42578125" style="313" bestFit="1" customWidth="1"/>
    <col min="3087" max="3087" width="8" style="313" bestFit="1" customWidth="1"/>
    <col min="3088" max="3328" width="9.140625" style="313"/>
    <col min="3329" max="3330" width="0" style="313" hidden="1" customWidth="1"/>
    <col min="3331" max="3331" width="90.28515625" style="313" customWidth="1"/>
    <col min="3332" max="3340" width="7.42578125" style="313" bestFit="1" customWidth="1"/>
    <col min="3341" max="3341" width="7.5703125" style="313" bestFit="1" customWidth="1"/>
    <col min="3342" max="3342" width="7.42578125" style="313" bestFit="1" customWidth="1"/>
    <col min="3343" max="3343" width="8" style="313" bestFit="1" customWidth="1"/>
    <col min="3344" max="3584" width="9.140625" style="313"/>
    <col min="3585" max="3586" width="0" style="313" hidden="1" customWidth="1"/>
    <col min="3587" max="3587" width="90.28515625" style="313" customWidth="1"/>
    <col min="3588" max="3596" width="7.42578125" style="313" bestFit="1" customWidth="1"/>
    <col min="3597" max="3597" width="7.5703125" style="313" bestFit="1" customWidth="1"/>
    <col min="3598" max="3598" width="7.42578125" style="313" bestFit="1" customWidth="1"/>
    <col min="3599" max="3599" width="8" style="313" bestFit="1" customWidth="1"/>
    <col min="3600" max="3840" width="9.140625" style="313"/>
    <col min="3841" max="3842" width="0" style="313" hidden="1" customWidth="1"/>
    <col min="3843" max="3843" width="90.28515625" style="313" customWidth="1"/>
    <col min="3844" max="3852" width="7.42578125" style="313" bestFit="1" customWidth="1"/>
    <col min="3853" max="3853" width="7.5703125" style="313" bestFit="1" customWidth="1"/>
    <col min="3854" max="3854" width="7.42578125" style="313" bestFit="1" customWidth="1"/>
    <col min="3855" max="3855" width="8" style="313" bestFit="1" customWidth="1"/>
    <col min="3856" max="4096" width="9.140625" style="313"/>
    <col min="4097" max="4098" width="0" style="313" hidden="1" customWidth="1"/>
    <col min="4099" max="4099" width="90.28515625" style="313" customWidth="1"/>
    <col min="4100" max="4108" width="7.42578125" style="313" bestFit="1" customWidth="1"/>
    <col min="4109" max="4109" width="7.5703125" style="313" bestFit="1" customWidth="1"/>
    <col min="4110" max="4110" width="7.42578125" style="313" bestFit="1" customWidth="1"/>
    <col min="4111" max="4111" width="8" style="313" bestFit="1" customWidth="1"/>
    <col min="4112" max="4352" width="9.140625" style="313"/>
    <col min="4353" max="4354" width="0" style="313" hidden="1" customWidth="1"/>
    <col min="4355" max="4355" width="90.28515625" style="313" customWidth="1"/>
    <col min="4356" max="4364" width="7.42578125" style="313" bestFit="1" customWidth="1"/>
    <col min="4365" max="4365" width="7.5703125" style="313" bestFit="1" customWidth="1"/>
    <col min="4366" max="4366" width="7.42578125" style="313" bestFit="1" customWidth="1"/>
    <col min="4367" max="4367" width="8" style="313" bestFit="1" customWidth="1"/>
    <col min="4368" max="4608" width="9.140625" style="313"/>
    <col min="4609" max="4610" width="0" style="313" hidden="1" customWidth="1"/>
    <col min="4611" max="4611" width="90.28515625" style="313" customWidth="1"/>
    <col min="4612" max="4620" width="7.42578125" style="313" bestFit="1" customWidth="1"/>
    <col min="4621" max="4621" width="7.5703125" style="313" bestFit="1" customWidth="1"/>
    <col min="4622" max="4622" width="7.42578125" style="313" bestFit="1" customWidth="1"/>
    <col min="4623" max="4623" width="8" style="313" bestFit="1" customWidth="1"/>
    <col min="4624" max="4864" width="9.140625" style="313"/>
    <col min="4865" max="4866" width="0" style="313" hidden="1" customWidth="1"/>
    <col min="4867" max="4867" width="90.28515625" style="313" customWidth="1"/>
    <col min="4868" max="4876" width="7.42578125" style="313" bestFit="1" customWidth="1"/>
    <col min="4877" max="4877" width="7.5703125" style="313" bestFit="1" customWidth="1"/>
    <col min="4878" max="4878" width="7.42578125" style="313" bestFit="1" customWidth="1"/>
    <col min="4879" max="4879" width="8" style="313" bestFit="1" customWidth="1"/>
    <col min="4880" max="5120" width="9.140625" style="313"/>
    <col min="5121" max="5122" width="0" style="313" hidden="1" customWidth="1"/>
    <col min="5123" max="5123" width="90.28515625" style="313" customWidth="1"/>
    <col min="5124" max="5132" width="7.42578125" style="313" bestFit="1" customWidth="1"/>
    <col min="5133" max="5133" width="7.5703125" style="313" bestFit="1" customWidth="1"/>
    <col min="5134" max="5134" width="7.42578125" style="313" bestFit="1" customWidth="1"/>
    <col min="5135" max="5135" width="8" style="313" bestFit="1" customWidth="1"/>
    <col min="5136" max="5376" width="9.140625" style="313"/>
    <col min="5377" max="5378" width="0" style="313" hidden="1" customWidth="1"/>
    <col min="5379" max="5379" width="90.28515625" style="313" customWidth="1"/>
    <col min="5380" max="5388" width="7.42578125" style="313" bestFit="1" customWidth="1"/>
    <col min="5389" max="5389" width="7.5703125" style="313" bestFit="1" customWidth="1"/>
    <col min="5390" max="5390" width="7.42578125" style="313" bestFit="1" customWidth="1"/>
    <col min="5391" max="5391" width="8" style="313" bestFit="1" customWidth="1"/>
    <col min="5392" max="5632" width="9.140625" style="313"/>
    <col min="5633" max="5634" width="0" style="313" hidden="1" customWidth="1"/>
    <col min="5635" max="5635" width="90.28515625" style="313" customWidth="1"/>
    <col min="5636" max="5644" width="7.42578125" style="313" bestFit="1" customWidth="1"/>
    <col min="5645" max="5645" width="7.5703125" style="313" bestFit="1" customWidth="1"/>
    <col min="5646" max="5646" width="7.42578125" style="313" bestFit="1" customWidth="1"/>
    <col min="5647" max="5647" width="8" style="313" bestFit="1" customWidth="1"/>
    <col min="5648" max="5888" width="9.140625" style="313"/>
    <col min="5889" max="5890" width="0" style="313" hidden="1" customWidth="1"/>
    <col min="5891" max="5891" width="90.28515625" style="313" customWidth="1"/>
    <col min="5892" max="5900" width="7.42578125" style="313" bestFit="1" customWidth="1"/>
    <col min="5901" max="5901" width="7.5703125" style="313" bestFit="1" customWidth="1"/>
    <col min="5902" max="5902" width="7.42578125" style="313" bestFit="1" customWidth="1"/>
    <col min="5903" max="5903" width="8" style="313" bestFit="1" customWidth="1"/>
    <col min="5904" max="6144" width="9.140625" style="313"/>
    <col min="6145" max="6146" width="0" style="313" hidden="1" customWidth="1"/>
    <col min="6147" max="6147" width="90.28515625" style="313" customWidth="1"/>
    <col min="6148" max="6156" width="7.42578125" style="313" bestFit="1" customWidth="1"/>
    <col min="6157" max="6157" width="7.5703125" style="313" bestFit="1" customWidth="1"/>
    <col min="6158" max="6158" width="7.42578125" style="313" bestFit="1" customWidth="1"/>
    <col min="6159" max="6159" width="8" style="313" bestFit="1" customWidth="1"/>
    <col min="6160" max="6400" width="9.140625" style="313"/>
    <col min="6401" max="6402" width="0" style="313" hidden="1" customWidth="1"/>
    <col min="6403" max="6403" width="90.28515625" style="313" customWidth="1"/>
    <col min="6404" max="6412" width="7.42578125" style="313" bestFit="1" customWidth="1"/>
    <col min="6413" max="6413" width="7.5703125" style="313" bestFit="1" customWidth="1"/>
    <col min="6414" max="6414" width="7.42578125" style="313" bestFit="1" customWidth="1"/>
    <col min="6415" max="6415" width="8" style="313" bestFit="1" customWidth="1"/>
    <col min="6416" max="6656" width="9.140625" style="313"/>
    <col min="6657" max="6658" width="0" style="313" hidden="1" customWidth="1"/>
    <col min="6659" max="6659" width="90.28515625" style="313" customWidth="1"/>
    <col min="6660" max="6668" width="7.42578125" style="313" bestFit="1" customWidth="1"/>
    <col min="6669" max="6669" width="7.5703125" style="313" bestFit="1" customWidth="1"/>
    <col min="6670" max="6670" width="7.42578125" style="313" bestFit="1" customWidth="1"/>
    <col min="6671" max="6671" width="8" style="313" bestFit="1" customWidth="1"/>
    <col min="6672" max="6912" width="9.140625" style="313"/>
    <col min="6913" max="6914" width="0" style="313" hidden="1" customWidth="1"/>
    <col min="6915" max="6915" width="90.28515625" style="313" customWidth="1"/>
    <col min="6916" max="6924" width="7.42578125" style="313" bestFit="1" customWidth="1"/>
    <col min="6925" max="6925" width="7.5703125" style="313" bestFit="1" customWidth="1"/>
    <col min="6926" max="6926" width="7.42578125" style="313" bestFit="1" customWidth="1"/>
    <col min="6927" max="6927" width="8" style="313" bestFit="1" customWidth="1"/>
    <col min="6928" max="7168" width="9.140625" style="313"/>
    <col min="7169" max="7170" width="0" style="313" hidden="1" customWidth="1"/>
    <col min="7171" max="7171" width="90.28515625" style="313" customWidth="1"/>
    <col min="7172" max="7180" width="7.42578125" style="313" bestFit="1" customWidth="1"/>
    <col min="7181" max="7181" width="7.5703125" style="313" bestFit="1" customWidth="1"/>
    <col min="7182" max="7182" width="7.42578125" style="313" bestFit="1" customWidth="1"/>
    <col min="7183" max="7183" width="8" style="313" bestFit="1" customWidth="1"/>
    <col min="7184" max="7424" width="9.140625" style="313"/>
    <col min="7425" max="7426" width="0" style="313" hidden="1" customWidth="1"/>
    <col min="7427" max="7427" width="90.28515625" style="313" customWidth="1"/>
    <col min="7428" max="7436" width="7.42578125" style="313" bestFit="1" customWidth="1"/>
    <col min="7437" max="7437" width="7.5703125" style="313" bestFit="1" customWidth="1"/>
    <col min="7438" max="7438" width="7.42578125" style="313" bestFit="1" customWidth="1"/>
    <col min="7439" max="7439" width="8" style="313" bestFit="1" customWidth="1"/>
    <col min="7440" max="7680" width="9.140625" style="313"/>
    <col min="7681" max="7682" width="0" style="313" hidden="1" customWidth="1"/>
    <col min="7683" max="7683" width="90.28515625" style="313" customWidth="1"/>
    <col min="7684" max="7692" width="7.42578125" style="313" bestFit="1" customWidth="1"/>
    <col min="7693" max="7693" width="7.5703125" style="313" bestFit="1" customWidth="1"/>
    <col min="7694" max="7694" width="7.42578125" style="313" bestFit="1" customWidth="1"/>
    <col min="7695" max="7695" width="8" style="313" bestFit="1" customWidth="1"/>
    <col min="7696" max="7936" width="9.140625" style="313"/>
    <col min="7937" max="7938" width="0" style="313" hidden="1" customWidth="1"/>
    <col min="7939" max="7939" width="90.28515625" style="313" customWidth="1"/>
    <col min="7940" max="7948" width="7.42578125" style="313" bestFit="1" customWidth="1"/>
    <col min="7949" max="7949" width="7.5703125" style="313" bestFit="1" customWidth="1"/>
    <col min="7950" max="7950" width="7.42578125" style="313" bestFit="1" customWidth="1"/>
    <col min="7951" max="7951" width="8" style="313" bestFit="1" customWidth="1"/>
    <col min="7952" max="8192" width="9.140625" style="313"/>
    <col min="8193" max="8194" width="0" style="313" hidden="1" customWidth="1"/>
    <col min="8195" max="8195" width="90.28515625" style="313" customWidth="1"/>
    <col min="8196" max="8204" width="7.42578125" style="313" bestFit="1" customWidth="1"/>
    <col min="8205" max="8205" width="7.5703125" style="313" bestFit="1" customWidth="1"/>
    <col min="8206" max="8206" width="7.42578125" style="313" bestFit="1" customWidth="1"/>
    <col min="8207" max="8207" width="8" style="313" bestFit="1" customWidth="1"/>
    <col min="8208" max="8448" width="9.140625" style="313"/>
    <col min="8449" max="8450" width="0" style="313" hidden="1" customWidth="1"/>
    <col min="8451" max="8451" width="90.28515625" style="313" customWidth="1"/>
    <col min="8452" max="8460" width="7.42578125" style="313" bestFit="1" customWidth="1"/>
    <col min="8461" max="8461" width="7.5703125" style="313" bestFit="1" customWidth="1"/>
    <col min="8462" max="8462" width="7.42578125" style="313" bestFit="1" customWidth="1"/>
    <col min="8463" max="8463" width="8" style="313" bestFit="1" customWidth="1"/>
    <col min="8464" max="8704" width="9.140625" style="313"/>
    <col min="8705" max="8706" width="0" style="313" hidden="1" customWidth="1"/>
    <col min="8707" max="8707" width="90.28515625" style="313" customWidth="1"/>
    <col min="8708" max="8716" width="7.42578125" style="313" bestFit="1" customWidth="1"/>
    <col min="8717" max="8717" width="7.5703125" style="313" bestFit="1" customWidth="1"/>
    <col min="8718" max="8718" width="7.42578125" style="313" bestFit="1" customWidth="1"/>
    <col min="8719" max="8719" width="8" style="313" bestFit="1" customWidth="1"/>
    <col min="8720" max="8960" width="9.140625" style="313"/>
    <col min="8961" max="8962" width="0" style="313" hidden="1" customWidth="1"/>
    <col min="8963" max="8963" width="90.28515625" style="313" customWidth="1"/>
    <col min="8964" max="8972" width="7.42578125" style="313" bestFit="1" customWidth="1"/>
    <col min="8973" max="8973" width="7.5703125" style="313" bestFit="1" customWidth="1"/>
    <col min="8974" max="8974" width="7.42578125" style="313" bestFit="1" customWidth="1"/>
    <col min="8975" max="8975" width="8" style="313" bestFit="1" customWidth="1"/>
    <col min="8976" max="9216" width="9.140625" style="313"/>
    <col min="9217" max="9218" width="0" style="313" hidden="1" customWidth="1"/>
    <col min="9219" max="9219" width="90.28515625" style="313" customWidth="1"/>
    <col min="9220" max="9228" width="7.42578125" style="313" bestFit="1" customWidth="1"/>
    <col min="9229" max="9229" width="7.5703125" style="313" bestFit="1" customWidth="1"/>
    <col min="9230" max="9230" width="7.42578125" style="313" bestFit="1" customWidth="1"/>
    <col min="9231" max="9231" width="8" style="313" bestFit="1" customWidth="1"/>
    <col min="9232" max="9472" width="9.140625" style="313"/>
    <col min="9473" max="9474" width="0" style="313" hidden="1" customWidth="1"/>
    <col min="9475" max="9475" width="90.28515625" style="313" customWidth="1"/>
    <col min="9476" max="9484" width="7.42578125" style="313" bestFit="1" customWidth="1"/>
    <col min="9485" max="9485" width="7.5703125" style="313" bestFit="1" customWidth="1"/>
    <col min="9486" max="9486" width="7.42578125" style="313" bestFit="1" customWidth="1"/>
    <col min="9487" max="9487" width="8" style="313" bestFit="1" customWidth="1"/>
    <col min="9488" max="9728" width="9.140625" style="313"/>
    <col min="9729" max="9730" width="0" style="313" hidden="1" customWidth="1"/>
    <col min="9731" max="9731" width="90.28515625" style="313" customWidth="1"/>
    <col min="9732" max="9740" width="7.42578125" style="313" bestFit="1" customWidth="1"/>
    <col min="9741" max="9741" width="7.5703125" style="313" bestFit="1" customWidth="1"/>
    <col min="9742" max="9742" width="7.42578125" style="313" bestFit="1" customWidth="1"/>
    <col min="9743" max="9743" width="8" style="313" bestFit="1" customWidth="1"/>
    <col min="9744" max="9984" width="9.140625" style="313"/>
    <col min="9985" max="9986" width="0" style="313" hidden="1" customWidth="1"/>
    <col min="9987" max="9987" width="90.28515625" style="313" customWidth="1"/>
    <col min="9988" max="9996" width="7.42578125" style="313" bestFit="1" customWidth="1"/>
    <col min="9997" max="9997" width="7.5703125" style="313" bestFit="1" customWidth="1"/>
    <col min="9998" max="9998" width="7.42578125" style="313" bestFit="1" customWidth="1"/>
    <col min="9999" max="9999" width="8" style="313" bestFit="1" customWidth="1"/>
    <col min="10000" max="10240" width="9.140625" style="313"/>
    <col min="10241" max="10242" width="0" style="313" hidden="1" customWidth="1"/>
    <col min="10243" max="10243" width="90.28515625" style="313" customWidth="1"/>
    <col min="10244" max="10252" width="7.42578125" style="313" bestFit="1" customWidth="1"/>
    <col min="10253" max="10253" width="7.5703125" style="313" bestFit="1" customWidth="1"/>
    <col min="10254" max="10254" width="7.42578125" style="313" bestFit="1" customWidth="1"/>
    <col min="10255" max="10255" width="8" style="313" bestFit="1" customWidth="1"/>
    <col min="10256" max="10496" width="9.140625" style="313"/>
    <col min="10497" max="10498" width="0" style="313" hidden="1" customWidth="1"/>
    <col min="10499" max="10499" width="90.28515625" style="313" customWidth="1"/>
    <col min="10500" max="10508" width="7.42578125" style="313" bestFit="1" customWidth="1"/>
    <col min="10509" max="10509" width="7.5703125" style="313" bestFit="1" customWidth="1"/>
    <col min="10510" max="10510" width="7.42578125" style="313" bestFit="1" customWidth="1"/>
    <col min="10511" max="10511" width="8" style="313" bestFit="1" customWidth="1"/>
    <col min="10512" max="10752" width="9.140625" style="313"/>
    <col min="10753" max="10754" width="0" style="313" hidden="1" customWidth="1"/>
    <col min="10755" max="10755" width="90.28515625" style="313" customWidth="1"/>
    <col min="10756" max="10764" width="7.42578125" style="313" bestFit="1" customWidth="1"/>
    <col min="10765" max="10765" width="7.5703125" style="313" bestFit="1" customWidth="1"/>
    <col min="10766" max="10766" width="7.42578125" style="313" bestFit="1" customWidth="1"/>
    <col min="10767" max="10767" width="8" style="313" bestFit="1" customWidth="1"/>
    <col min="10768" max="11008" width="9.140625" style="313"/>
    <col min="11009" max="11010" width="0" style="313" hidden="1" customWidth="1"/>
    <col min="11011" max="11011" width="90.28515625" style="313" customWidth="1"/>
    <col min="11012" max="11020" width="7.42578125" style="313" bestFit="1" customWidth="1"/>
    <col min="11021" max="11021" width="7.5703125" style="313" bestFit="1" customWidth="1"/>
    <col min="11022" max="11022" width="7.42578125" style="313" bestFit="1" customWidth="1"/>
    <col min="11023" max="11023" width="8" style="313" bestFit="1" customWidth="1"/>
    <col min="11024" max="11264" width="9.140625" style="313"/>
    <col min="11265" max="11266" width="0" style="313" hidden="1" customWidth="1"/>
    <col min="11267" max="11267" width="90.28515625" style="313" customWidth="1"/>
    <col min="11268" max="11276" width="7.42578125" style="313" bestFit="1" customWidth="1"/>
    <col min="11277" max="11277" width="7.5703125" style="313" bestFit="1" customWidth="1"/>
    <col min="11278" max="11278" width="7.42578125" style="313" bestFit="1" customWidth="1"/>
    <col min="11279" max="11279" width="8" style="313" bestFit="1" customWidth="1"/>
    <col min="11280" max="11520" width="9.140625" style="313"/>
    <col min="11521" max="11522" width="0" style="313" hidden="1" customWidth="1"/>
    <col min="11523" max="11523" width="90.28515625" style="313" customWidth="1"/>
    <col min="11524" max="11532" width="7.42578125" style="313" bestFit="1" customWidth="1"/>
    <col min="11533" max="11533" width="7.5703125" style="313" bestFit="1" customWidth="1"/>
    <col min="11534" max="11534" width="7.42578125" style="313" bestFit="1" customWidth="1"/>
    <col min="11535" max="11535" width="8" style="313" bestFit="1" customWidth="1"/>
    <col min="11536" max="11776" width="9.140625" style="313"/>
    <col min="11777" max="11778" width="0" style="313" hidden="1" customWidth="1"/>
    <col min="11779" max="11779" width="90.28515625" style="313" customWidth="1"/>
    <col min="11780" max="11788" width="7.42578125" style="313" bestFit="1" customWidth="1"/>
    <col min="11789" max="11789" width="7.5703125" style="313" bestFit="1" customWidth="1"/>
    <col min="11790" max="11790" width="7.42578125" style="313" bestFit="1" customWidth="1"/>
    <col min="11791" max="11791" width="8" style="313" bestFit="1" customWidth="1"/>
    <col min="11792" max="12032" width="9.140625" style="313"/>
    <col min="12033" max="12034" width="0" style="313" hidden="1" customWidth="1"/>
    <col min="12035" max="12035" width="90.28515625" style="313" customWidth="1"/>
    <col min="12036" max="12044" width="7.42578125" style="313" bestFit="1" customWidth="1"/>
    <col min="12045" max="12045" width="7.5703125" style="313" bestFit="1" customWidth="1"/>
    <col min="12046" max="12046" width="7.42578125" style="313" bestFit="1" customWidth="1"/>
    <col min="12047" max="12047" width="8" style="313" bestFit="1" customWidth="1"/>
    <col min="12048" max="12288" width="9.140625" style="313"/>
    <col min="12289" max="12290" width="0" style="313" hidden="1" customWidth="1"/>
    <col min="12291" max="12291" width="90.28515625" style="313" customWidth="1"/>
    <col min="12292" max="12300" width="7.42578125" style="313" bestFit="1" customWidth="1"/>
    <col min="12301" max="12301" width="7.5703125" style="313" bestFit="1" customWidth="1"/>
    <col min="12302" max="12302" width="7.42578125" style="313" bestFit="1" customWidth="1"/>
    <col min="12303" max="12303" width="8" style="313" bestFit="1" customWidth="1"/>
    <col min="12304" max="12544" width="9.140625" style="313"/>
    <col min="12545" max="12546" width="0" style="313" hidden="1" customWidth="1"/>
    <col min="12547" max="12547" width="90.28515625" style="313" customWidth="1"/>
    <col min="12548" max="12556" width="7.42578125" style="313" bestFit="1" customWidth="1"/>
    <col min="12557" max="12557" width="7.5703125" style="313" bestFit="1" customWidth="1"/>
    <col min="12558" max="12558" width="7.42578125" style="313" bestFit="1" customWidth="1"/>
    <col min="12559" max="12559" width="8" style="313" bestFit="1" customWidth="1"/>
    <col min="12560" max="12800" width="9.140625" style="313"/>
    <col min="12801" max="12802" width="0" style="313" hidden="1" customWidth="1"/>
    <col min="12803" max="12803" width="90.28515625" style="313" customWidth="1"/>
    <col min="12804" max="12812" width="7.42578125" style="313" bestFit="1" customWidth="1"/>
    <col min="12813" max="12813" width="7.5703125" style="313" bestFit="1" customWidth="1"/>
    <col min="12814" max="12814" width="7.42578125" style="313" bestFit="1" customWidth="1"/>
    <col min="12815" max="12815" width="8" style="313" bestFit="1" customWidth="1"/>
    <col min="12816" max="13056" width="9.140625" style="313"/>
    <col min="13057" max="13058" width="0" style="313" hidden="1" customWidth="1"/>
    <col min="13059" max="13059" width="90.28515625" style="313" customWidth="1"/>
    <col min="13060" max="13068" width="7.42578125" style="313" bestFit="1" customWidth="1"/>
    <col min="13069" max="13069" width="7.5703125" style="313" bestFit="1" customWidth="1"/>
    <col min="13070" max="13070" width="7.42578125" style="313" bestFit="1" customWidth="1"/>
    <col min="13071" max="13071" width="8" style="313" bestFit="1" customWidth="1"/>
    <col min="13072" max="13312" width="9.140625" style="313"/>
    <col min="13313" max="13314" width="0" style="313" hidden="1" customWidth="1"/>
    <col min="13315" max="13315" width="90.28515625" style="313" customWidth="1"/>
    <col min="13316" max="13324" width="7.42578125" style="313" bestFit="1" customWidth="1"/>
    <col min="13325" max="13325" width="7.5703125" style="313" bestFit="1" customWidth="1"/>
    <col min="13326" max="13326" width="7.42578125" style="313" bestFit="1" customWidth="1"/>
    <col min="13327" max="13327" width="8" style="313" bestFit="1" customWidth="1"/>
    <col min="13328" max="13568" width="9.140625" style="313"/>
    <col min="13569" max="13570" width="0" style="313" hidden="1" customWidth="1"/>
    <col min="13571" max="13571" width="90.28515625" style="313" customWidth="1"/>
    <col min="13572" max="13580" width="7.42578125" style="313" bestFit="1" customWidth="1"/>
    <col min="13581" max="13581" width="7.5703125" style="313" bestFit="1" customWidth="1"/>
    <col min="13582" max="13582" width="7.42578125" style="313" bestFit="1" customWidth="1"/>
    <col min="13583" max="13583" width="8" style="313" bestFit="1" customWidth="1"/>
    <col min="13584" max="13824" width="9.140625" style="313"/>
    <col min="13825" max="13826" width="0" style="313" hidden="1" customWidth="1"/>
    <col min="13827" max="13827" width="90.28515625" style="313" customWidth="1"/>
    <col min="13828" max="13836" width="7.42578125" style="313" bestFit="1" customWidth="1"/>
    <col min="13837" max="13837" width="7.5703125" style="313" bestFit="1" customWidth="1"/>
    <col min="13838" max="13838" width="7.42578125" style="313" bestFit="1" customWidth="1"/>
    <col min="13839" max="13839" width="8" style="313" bestFit="1" customWidth="1"/>
    <col min="13840" max="14080" width="9.140625" style="313"/>
    <col min="14081" max="14082" width="0" style="313" hidden="1" customWidth="1"/>
    <col min="14083" max="14083" width="90.28515625" style="313" customWidth="1"/>
    <col min="14084" max="14092" width="7.42578125" style="313" bestFit="1" customWidth="1"/>
    <col min="14093" max="14093" width="7.5703125" style="313" bestFit="1" customWidth="1"/>
    <col min="14094" max="14094" width="7.42578125" style="313" bestFit="1" customWidth="1"/>
    <col min="14095" max="14095" width="8" style="313" bestFit="1" customWidth="1"/>
    <col min="14096" max="14336" width="9.140625" style="313"/>
    <col min="14337" max="14338" width="0" style="313" hidden="1" customWidth="1"/>
    <col min="14339" max="14339" width="90.28515625" style="313" customWidth="1"/>
    <col min="14340" max="14348" width="7.42578125" style="313" bestFit="1" customWidth="1"/>
    <col min="14349" max="14349" width="7.5703125" style="313" bestFit="1" customWidth="1"/>
    <col min="14350" max="14350" width="7.42578125" style="313" bestFit="1" customWidth="1"/>
    <col min="14351" max="14351" width="8" style="313" bestFit="1" customWidth="1"/>
    <col min="14352" max="14592" width="9.140625" style="313"/>
    <col min="14593" max="14594" width="0" style="313" hidden="1" customWidth="1"/>
    <col min="14595" max="14595" width="90.28515625" style="313" customWidth="1"/>
    <col min="14596" max="14604" width="7.42578125" style="313" bestFit="1" customWidth="1"/>
    <col min="14605" max="14605" width="7.5703125" style="313" bestFit="1" customWidth="1"/>
    <col min="14606" max="14606" width="7.42578125" style="313" bestFit="1" customWidth="1"/>
    <col min="14607" max="14607" width="8" style="313" bestFit="1" customWidth="1"/>
    <col min="14608" max="14848" width="9.140625" style="313"/>
    <col min="14849" max="14850" width="0" style="313" hidden="1" customWidth="1"/>
    <col min="14851" max="14851" width="90.28515625" style="313" customWidth="1"/>
    <col min="14852" max="14860" width="7.42578125" style="313" bestFit="1" customWidth="1"/>
    <col min="14861" max="14861" width="7.5703125" style="313" bestFit="1" customWidth="1"/>
    <col min="14862" max="14862" width="7.42578125" style="313" bestFit="1" customWidth="1"/>
    <col min="14863" max="14863" width="8" style="313" bestFit="1" customWidth="1"/>
    <col min="14864" max="15104" width="9.140625" style="313"/>
    <col min="15105" max="15106" width="0" style="313" hidden="1" customWidth="1"/>
    <col min="15107" max="15107" width="90.28515625" style="313" customWidth="1"/>
    <col min="15108" max="15116" width="7.42578125" style="313" bestFit="1" customWidth="1"/>
    <col min="15117" max="15117" width="7.5703125" style="313" bestFit="1" customWidth="1"/>
    <col min="15118" max="15118" width="7.42578125" style="313" bestFit="1" customWidth="1"/>
    <col min="15119" max="15119" width="8" style="313" bestFit="1" customWidth="1"/>
    <col min="15120" max="15360" width="9.140625" style="313"/>
    <col min="15361" max="15362" width="0" style="313" hidden="1" customWidth="1"/>
    <col min="15363" max="15363" width="90.28515625" style="313" customWidth="1"/>
    <col min="15364" max="15372" width="7.42578125" style="313" bestFit="1" customWidth="1"/>
    <col min="15373" max="15373" width="7.5703125" style="313" bestFit="1" customWidth="1"/>
    <col min="15374" max="15374" width="7.42578125" style="313" bestFit="1" customWidth="1"/>
    <col min="15375" max="15375" width="8" style="313" bestFit="1" customWidth="1"/>
    <col min="15376" max="15616" width="9.140625" style="313"/>
    <col min="15617" max="15618" width="0" style="313" hidden="1" customWidth="1"/>
    <col min="15619" max="15619" width="90.28515625" style="313" customWidth="1"/>
    <col min="15620" max="15628" width="7.42578125" style="313" bestFit="1" customWidth="1"/>
    <col min="15629" max="15629" width="7.5703125" style="313" bestFit="1" customWidth="1"/>
    <col min="15630" max="15630" width="7.42578125" style="313" bestFit="1" customWidth="1"/>
    <col min="15631" max="15631" width="8" style="313" bestFit="1" customWidth="1"/>
    <col min="15632" max="15872" width="9.140625" style="313"/>
    <col min="15873" max="15874" width="0" style="313" hidden="1" customWidth="1"/>
    <col min="15875" max="15875" width="90.28515625" style="313" customWidth="1"/>
    <col min="15876" max="15884" width="7.42578125" style="313" bestFit="1" customWidth="1"/>
    <col min="15885" max="15885" width="7.5703125" style="313" bestFit="1" customWidth="1"/>
    <col min="15886" max="15886" width="7.42578125" style="313" bestFit="1" customWidth="1"/>
    <col min="15887" max="15887" width="8" style="313" bestFit="1" customWidth="1"/>
    <col min="15888" max="16128" width="9.140625" style="313"/>
    <col min="16129" max="16130" width="0" style="313" hidden="1" customWidth="1"/>
    <col min="16131" max="16131" width="90.28515625" style="313" customWidth="1"/>
    <col min="16132" max="16140" width="7.42578125" style="313" bestFit="1" customWidth="1"/>
    <col min="16141" max="16141" width="7.5703125" style="313" bestFit="1" customWidth="1"/>
    <col min="16142" max="16142" width="7.42578125" style="313" bestFit="1" customWidth="1"/>
    <col min="16143" max="16143" width="8" style="313" bestFit="1" customWidth="1"/>
    <col min="16144" max="16384" width="9.140625" style="313"/>
  </cols>
  <sheetData>
    <row r="1" spans="1:28" ht="15" customHeight="1">
      <c r="A1" s="329"/>
      <c r="B1" s="329"/>
      <c r="C1" s="785"/>
      <c r="D1" s="785"/>
      <c r="E1" s="785"/>
      <c r="F1" s="785"/>
      <c r="G1" s="785"/>
      <c r="H1" s="785"/>
      <c r="I1" s="785"/>
      <c r="J1" s="785"/>
      <c r="K1" s="785"/>
      <c r="L1" s="785"/>
      <c r="M1" s="785"/>
      <c r="N1" s="785"/>
      <c r="O1" s="785"/>
    </row>
    <row r="2" spans="1:28" ht="15" customHeight="1">
      <c r="A2" s="781" t="s">
        <v>337</v>
      </c>
      <c r="B2" s="781"/>
      <c r="C2" s="781"/>
      <c r="D2" s="781"/>
      <c r="E2" s="781"/>
      <c r="F2" s="781"/>
      <c r="G2" s="781"/>
      <c r="H2" s="781"/>
      <c r="I2" s="781"/>
      <c r="J2" s="781"/>
      <c r="K2" s="781"/>
      <c r="L2" s="781"/>
      <c r="M2" s="781"/>
      <c r="N2" s="781"/>
      <c r="O2" s="781"/>
    </row>
    <row r="3" spans="1:28" ht="15" customHeight="1">
      <c r="A3" s="329"/>
      <c r="B3" s="329"/>
      <c r="C3" s="781" t="s">
        <v>625</v>
      </c>
      <c r="D3" s="781"/>
      <c r="E3" s="781"/>
      <c r="F3" s="781"/>
      <c r="G3" s="781"/>
      <c r="H3" s="781"/>
      <c r="I3" s="781"/>
      <c r="J3" s="781"/>
      <c r="K3" s="781"/>
      <c r="L3" s="781"/>
      <c r="M3" s="781"/>
      <c r="N3" s="781"/>
      <c r="O3" s="781"/>
    </row>
    <row r="4" spans="1:28" s="314" customFormat="1" ht="15" customHeight="1">
      <c r="A4" s="782"/>
      <c r="B4" s="782"/>
      <c r="C4" s="782"/>
      <c r="D4" s="782"/>
      <c r="E4" s="782"/>
      <c r="F4" s="782"/>
      <c r="G4" s="782"/>
      <c r="H4" s="782"/>
      <c r="I4" s="782"/>
      <c r="J4" s="782"/>
      <c r="K4" s="782"/>
      <c r="L4" s="782"/>
      <c r="M4" s="782"/>
      <c r="N4" s="782"/>
      <c r="O4" s="782"/>
    </row>
    <row r="5" spans="1:28" s="317" customFormat="1" ht="15" customHeight="1" thickBot="1">
      <c r="A5" s="315"/>
      <c r="B5" s="315"/>
      <c r="C5" s="316"/>
      <c r="D5" s="316"/>
      <c r="E5" s="316"/>
      <c r="F5" s="316"/>
      <c r="G5" s="316"/>
      <c r="H5" s="316"/>
      <c r="I5" s="316"/>
      <c r="J5" s="316"/>
      <c r="K5" s="316"/>
      <c r="L5" s="316"/>
      <c r="M5" s="316"/>
      <c r="N5" s="316"/>
      <c r="O5" s="316"/>
    </row>
    <row r="6" spans="1:28" ht="30" customHeight="1" thickTop="1" thickBot="1">
      <c r="A6" s="272"/>
      <c r="B6" s="318"/>
      <c r="C6" s="332"/>
      <c r="D6" s="333" t="s">
        <v>552</v>
      </c>
      <c r="E6" s="333" t="s">
        <v>553</v>
      </c>
      <c r="F6" s="333" t="s">
        <v>554</v>
      </c>
      <c r="G6" s="333" t="s">
        <v>555</v>
      </c>
      <c r="H6" s="333" t="s">
        <v>556</v>
      </c>
      <c r="I6" s="334" t="s">
        <v>557</v>
      </c>
      <c r="J6" s="334" t="s">
        <v>558</v>
      </c>
      <c r="K6" s="334" t="s">
        <v>559</v>
      </c>
      <c r="L6" s="334" t="s">
        <v>560</v>
      </c>
      <c r="M6" s="334" t="s">
        <v>1294</v>
      </c>
      <c r="N6" s="334" t="s">
        <v>561</v>
      </c>
      <c r="O6" s="334" t="s">
        <v>1295</v>
      </c>
    </row>
    <row r="7" spans="1:28" ht="15" customHeight="1" thickTop="1" thickBot="1">
      <c r="A7" s="272"/>
      <c r="B7" s="272"/>
      <c r="C7" s="797"/>
      <c r="D7" s="797"/>
      <c r="E7" s="797"/>
      <c r="F7" s="797"/>
      <c r="G7" s="797"/>
      <c r="H7" s="797"/>
      <c r="I7" s="797"/>
      <c r="J7" s="797"/>
      <c r="K7" s="797"/>
      <c r="L7" s="797"/>
      <c r="M7" s="797"/>
      <c r="N7" s="797"/>
      <c r="O7" s="797"/>
    </row>
    <row r="8" spans="1:28" s="272" customFormat="1" ht="14.25" thickTop="1" thickBot="1">
      <c r="B8" s="300"/>
      <c r="C8" s="335" t="s">
        <v>486</v>
      </c>
      <c r="D8" s="336"/>
      <c r="E8" s="336"/>
      <c r="F8" s="336"/>
      <c r="G8" s="336"/>
      <c r="H8" s="336"/>
      <c r="I8" s="337"/>
      <c r="J8" s="337"/>
      <c r="K8" s="337"/>
      <c r="L8" s="337"/>
      <c r="M8" s="337"/>
      <c r="N8" s="337"/>
      <c r="O8" s="337"/>
    </row>
    <row r="9" spans="1:28" s="272" customFormat="1" ht="13.5" thickTop="1">
      <c r="A9" s="272" t="s">
        <v>626</v>
      </c>
      <c r="B9" s="91" t="s">
        <v>706</v>
      </c>
      <c r="C9" s="92" t="s">
        <v>487</v>
      </c>
      <c r="D9" s="302">
        <v>9.4100000000000003E-2</v>
      </c>
      <c r="E9" s="302">
        <v>8.14E-2</v>
      </c>
      <c r="F9" s="302">
        <v>8.1600000000000006E-2</v>
      </c>
      <c r="G9" s="302">
        <v>5.7599999999999998E-2</v>
      </c>
      <c r="H9" s="302">
        <v>8.5699999999999998E-2</v>
      </c>
      <c r="I9" s="302">
        <v>8.5599999999999996E-2</v>
      </c>
      <c r="J9" s="302">
        <v>7.9000000000000001E-2</v>
      </c>
      <c r="K9" s="302">
        <v>5.9900000000000002E-2</v>
      </c>
      <c r="L9" s="302">
        <v>6.9599999999999995E-2</v>
      </c>
      <c r="M9" s="302">
        <v>6.2399999999999997E-2</v>
      </c>
      <c r="N9" s="302">
        <v>6.2100000000000002E-2</v>
      </c>
      <c r="O9" s="302">
        <v>5.9564346658507406E-2</v>
      </c>
      <c r="P9" s="320"/>
      <c r="X9" s="320"/>
      <c r="Y9" s="320"/>
      <c r="Z9" s="320"/>
      <c r="AA9" s="320"/>
      <c r="AB9" s="320"/>
    </row>
    <row r="10" spans="1:28" s="314" customFormat="1">
      <c r="A10" s="272" t="s">
        <v>626</v>
      </c>
      <c r="B10" s="91" t="s">
        <v>707</v>
      </c>
      <c r="C10" s="92" t="s">
        <v>488</v>
      </c>
      <c r="D10" s="302">
        <v>9.8199999999999996E-2</v>
      </c>
      <c r="E10" s="302">
        <v>8.5099999999999995E-2</v>
      </c>
      <c r="F10" s="302">
        <v>8.43E-2</v>
      </c>
      <c r="G10" s="302">
        <v>5.96E-2</v>
      </c>
      <c r="H10" s="302">
        <v>9.2100000000000001E-2</v>
      </c>
      <c r="I10" s="302">
        <v>9.3600000000000003E-2</v>
      </c>
      <c r="J10" s="302">
        <v>8.2799999999999999E-2</v>
      </c>
      <c r="K10" s="302">
        <v>6.6199999999999995E-2</v>
      </c>
      <c r="L10" s="302">
        <v>7.5999999999999998E-2</v>
      </c>
      <c r="M10" s="302">
        <v>6.7799999999999999E-2</v>
      </c>
      <c r="N10" s="302">
        <v>6.7900000000000002E-2</v>
      </c>
      <c r="O10" s="302">
        <v>6.4375929693076178E-2</v>
      </c>
      <c r="P10" s="320"/>
      <c r="X10" s="320"/>
      <c r="Y10" s="320"/>
      <c r="Z10" s="320"/>
      <c r="AA10" s="320"/>
      <c r="AB10" s="320"/>
    </row>
    <row r="11" spans="1:28" s="314" customFormat="1">
      <c r="A11" s="272" t="s">
        <v>626</v>
      </c>
      <c r="B11" s="91" t="s">
        <v>708</v>
      </c>
      <c r="C11" s="92" t="s">
        <v>489</v>
      </c>
      <c r="D11" s="302">
        <v>9.1399999999999995E-2</v>
      </c>
      <c r="E11" s="302">
        <v>7.9000000000000001E-2</v>
      </c>
      <c r="F11" s="302">
        <v>7.9000000000000001E-2</v>
      </c>
      <c r="G11" s="302">
        <v>5.0599999999999999E-2</v>
      </c>
      <c r="H11" s="302">
        <v>7.8899999999999998E-2</v>
      </c>
      <c r="I11" s="302">
        <v>7.7200000000000005E-2</v>
      </c>
      <c r="J11" s="302">
        <v>7.0699999999999999E-2</v>
      </c>
      <c r="K11" s="302">
        <v>6.5600000000000006E-2</v>
      </c>
      <c r="L11" s="302">
        <v>5.9700000000000003E-2</v>
      </c>
      <c r="M11" s="302">
        <v>4.8500000000000001E-2</v>
      </c>
      <c r="N11" s="302">
        <v>4.8300000000000003E-2</v>
      </c>
      <c r="O11" s="302">
        <v>4.6178773105898241E-2</v>
      </c>
      <c r="P11" s="320"/>
      <c r="X11" s="320"/>
      <c r="Y11" s="320"/>
      <c r="Z11" s="320"/>
      <c r="AA11" s="320"/>
      <c r="AB11" s="320"/>
    </row>
    <row r="12" spans="1:28" s="314" customFormat="1">
      <c r="A12" s="272" t="s">
        <v>626</v>
      </c>
      <c r="B12" s="91" t="s">
        <v>709</v>
      </c>
      <c r="C12" s="92" t="s">
        <v>490</v>
      </c>
      <c r="D12" s="302">
        <v>2.01E-2</v>
      </c>
      <c r="E12" s="302">
        <v>1.26E-2</v>
      </c>
      <c r="F12" s="302">
        <v>1.9400000000000001E-2</v>
      </c>
      <c r="G12" s="302">
        <v>6.7999999999999996E-3</v>
      </c>
      <c r="H12" s="302">
        <v>5.0000000000000001E-3</v>
      </c>
      <c r="I12" s="302">
        <v>8.9999999999999993E-3</v>
      </c>
      <c r="J12" s="302">
        <v>1.2699999999999999E-2</v>
      </c>
      <c r="K12" s="302">
        <v>1.35E-2</v>
      </c>
      <c r="L12" s="302">
        <v>1.01E-2</v>
      </c>
      <c r="M12" s="302">
        <v>-8.0000000000000004E-4</v>
      </c>
      <c r="N12" s="302">
        <v>8.0000000000000004E-4</v>
      </c>
      <c r="O12" s="302">
        <v>-3.6839069755134923E-3</v>
      </c>
      <c r="P12" s="320"/>
      <c r="X12" s="320"/>
      <c r="Y12" s="320"/>
      <c r="Z12" s="320"/>
      <c r="AA12" s="320"/>
      <c r="AB12" s="320"/>
    </row>
    <row r="13" spans="1:28" s="314" customFormat="1">
      <c r="A13" s="272" t="s">
        <v>626</v>
      </c>
      <c r="B13" s="91" t="s">
        <v>710</v>
      </c>
      <c r="C13" s="92" t="s">
        <v>491</v>
      </c>
      <c r="D13" s="302">
        <v>2.01E-2</v>
      </c>
      <c r="E13" s="302">
        <v>1.26E-2</v>
      </c>
      <c r="F13" s="302">
        <v>1.9E-2</v>
      </c>
      <c r="G13" s="302">
        <v>7.4999999999999997E-3</v>
      </c>
      <c r="H13" s="302">
        <v>4.1000000000000003E-3</v>
      </c>
      <c r="I13" s="302">
        <v>9.2999999999999992E-3</v>
      </c>
      <c r="J13" s="302">
        <v>1.3100000000000001E-2</v>
      </c>
      <c r="K13" s="302">
        <v>1.38E-2</v>
      </c>
      <c r="L13" s="302">
        <v>9.9000000000000008E-3</v>
      </c>
      <c r="M13" s="302">
        <v>-1.1000000000000001E-3</v>
      </c>
      <c r="N13" s="302">
        <v>5.0000000000000001E-4</v>
      </c>
      <c r="O13" s="302">
        <v>-2.2449672884597002E-3</v>
      </c>
      <c r="P13" s="320"/>
      <c r="X13" s="320"/>
      <c r="Y13" s="320"/>
      <c r="Z13" s="320"/>
      <c r="AA13" s="320"/>
      <c r="AB13" s="320"/>
    </row>
    <row r="14" spans="1:28" s="314" customFormat="1">
      <c r="A14" s="272" t="s">
        <v>626</v>
      </c>
      <c r="B14" s="91" t="s">
        <v>711</v>
      </c>
      <c r="C14" s="92" t="s">
        <v>492</v>
      </c>
      <c r="D14" s="302">
        <v>1.4200000000000001E-2</v>
      </c>
      <c r="E14" s="302">
        <v>9.1000000000000004E-3</v>
      </c>
      <c r="F14" s="302">
        <v>1.2200000000000001E-2</v>
      </c>
      <c r="G14" s="302">
        <v>3.0999999999999999E-3</v>
      </c>
      <c r="H14" s="302">
        <v>2.8999999999999998E-3</v>
      </c>
      <c r="I14" s="302">
        <v>3.5000000000000001E-3</v>
      </c>
      <c r="J14" s="302">
        <v>3.5999999999999999E-3</v>
      </c>
      <c r="K14" s="302">
        <v>5.8999999999999999E-3</v>
      </c>
      <c r="L14" s="302">
        <v>3.3E-3</v>
      </c>
      <c r="M14" s="302">
        <v>-2.0999999999999999E-3</v>
      </c>
      <c r="N14" s="302">
        <v>-1E-3</v>
      </c>
      <c r="O14" s="302">
        <v>-2.2449672884597002E-3</v>
      </c>
      <c r="P14" s="320"/>
      <c r="X14" s="320"/>
      <c r="Y14" s="320"/>
      <c r="Z14" s="320"/>
      <c r="AA14" s="320"/>
      <c r="AB14" s="320"/>
    </row>
    <row r="15" spans="1:28" s="314" customFormat="1" ht="13.5" thickBot="1">
      <c r="A15" s="272" t="s">
        <v>626</v>
      </c>
      <c r="B15" s="91" t="s">
        <v>712</v>
      </c>
      <c r="C15" s="92" t="s">
        <v>493</v>
      </c>
      <c r="D15" s="302">
        <v>0.14729999999999999</v>
      </c>
      <c r="E15" s="302">
        <v>9.5100000000000004E-2</v>
      </c>
      <c r="F15" s="302">
        <v>0.1241</v>
      </c>
      <c r="G15" s="302">
        <v>3.3700000000000001E-2</v>
      </c>
      <c r="H15" s="302">
        <v>4.1300000000000003E-2</v>
      </c>
      <c r="I15" s="302">
        <v>4.7600000000000003E-2</v>
      </c>
      <c r="J15" s="302">
        <v>4.7100000000000003E-2</v>
      </c>
      <c r="K15" s="302">
        <v>8.1699999999999995E-2</v>
      </c>
      <c r="L15" s="302">
        <v>4.7600000000000003E-2</v>
      </c>
      <c r="M15" s="302">
        <v>-0.03</v>
      </c>
      <c r="N15" s="302">
        <v>-1.4E-2</v>
      </c>
      <c r="O15" s="302">
        <v>-2.9121295513744386E-2</v>
      </c>
      <c r="P15" s="320"/>
      <c r="X15" s="320"/>
      <c r="Y15" s="320"/>
      <c r="Z15" s="320"/>
      <c r="AA15" s="320"/>
      <c r="AB15" s="320"/>
    </row>
    <row r="16" spans="1:28" s="321" customFormat="1" ht="14.25" thickTop="1" thickBot="1">
      <c r="A16" s="272"/>
      <c r="B16" s="300"/>
      <c r="C16" s="335" t="s">
        <v>494</v>
      </c>
      <c r="D16" s="336"/>
      <c r="E16" s="336"/>
      <c r="F16" s="336"/>
      <c r="G16" s="336"/>
      <c r="H16" s="336"/>
      <c r="I16" s="337"/>
      <c r="J16" s="337"/>
      <c r="K16" s="337"/>
      <c r="L16" s="337"/>
      <c r="M16" s="337"/>
      <c r="N16" s="337"/>
      <c r="O16" s="337"/>
      <c r="P16" s="320"/>
      <c r="X16" s="320"/>
      <c r="Y16" s="320"/>
      <c r="Z16" s="320"/>
      <c r="AA16" s="320"/>
      <c r="AB16" s="320"/>
    </row>
    <row r="17" spans="1:28" s="272" customFormat="1" ht="13.5" thickTop="1">
      <c r="A17" s="272" t="s">
        <v>626</v>
      </c>
      <c r="B17" s="91" t="s">
        <v>713</v>
      </c>
      <c r="C17" s="92" t="s">
        <v>495</v>
      </c>
      <c r="D17" s="302">
        <v>0.1188</v>
      </c>
      <c r="E17" s="302">
        <v>0.1081</v>
      </c>
      <c r="F17" s="302">
        <v>0.1066</v>
      </c>
      <c r="G17" s="302">
        <v>7.5700000000000003E-2</v>
      </c>
      <c r="H17" s="302">
        <v>0.11650000000000001</v>
      </c>
      <c r="I17" s="302">
        <v>0.11840000000000001</v>
      </c>
      <c r="J17" s="302">
        <v>0.11609999999999999</v>
      </c>
      <c r="K17" s="302">
        <v>9.8199999999999996E-2</v>
      </c>
      <c r="L17" s="302">
        <v>0.1057</v>
      </c>
      <c r="M17" s="302">
        <v>9.7799999999999998E-2</v>
      </c>
      <c r="N17" s="302">
        <v>9.7600000000000006E-2</v>
      </c>
      <c r="O17" s="302">
        <v>9.7377349974216806E-2</v>
      </c>
      <c r="P17" s="320"/>
      <c r="X17" s="320"/>
      <c r="Y17" s="320"/>
      <c r="Z17" s="320"/>
      <c r="AA17" s="320"/>
      <c r="AB17" s="320"/>
    </row>
    <row r="18" spans="1:28" s="314" customFormat="1">
      <c r="A18" s="272" t="s">
        <v>626</v>
      </c>
      <c r="B18" s="91" t="s">
        <v>714</v>
      </c>
      <c r="C18" s="92" t="s">
        <v>496</v>
      </c>
      <c r="D18" s="302">
        <v>-2.46E-2</v>
      </c>
      <c r="E18" s="302">
        <v>-2.6700000000000002E-2</v>
      </c>
      <c r="F18" s="302">
        <v>-2.5000000000000001E-2</v>
      </c>
      <c r="G18" s="302">
        <v>-1.8200000000000001E-2</v>
      </c>
      <c r="H18" s="302">
        <v>-3.0800000000000001E-2</v>
      </c>
      <c r="I18" s="302">
        <v>-3.2800000000000003E-2</v>
      </c>
      <c r="J18" s="302">
        <v>-3.7199999999999997E-2</v>
      </c>
      <c r="K18" s="302">
        <v>-3.8300000000000001E-2</v>
      </c>
      <c r="L18" s="302">
        <v>-3.61E-2</v>
      </c>
      <c r="M18" s="302">
        <v>-3.5400000000000001E-2</v>
      </c>
      <c r="N18" s="302">
        <v>-3.56E-2</v>
      </c>
      <c r="O18" s="302">
        <v>-3.7813003315709415E-2</v>
      </c>
      <c r="P18" s="320"/>
      <c r="X18" s="320"/>
      <c r="Y18" s="320"/>
      <c r="Z18" s="320"/>
      <c r="AA18" s="320"/>
      <c r="AB18" s="320"/>
    </row>
    <row r="19" spans="1:28" s="314" customFormat="1">
      <c r="A19" s="272" t="s">
        <v>626</v>
      </c>
      <c r="B19" s="91" t="s">
        <v>715</v>
      </c>
      <c r="C19" s="92" t="s">
        <v>497</v>
      </c>
      <c r="D19" s="302">
        <v>2.9700000000000001E-2</v>
      </c>
      <c r="E19" s="302">
        <v>3.2599999999999997E-2</v>
      </c>
      <c r="F19" s="302">
        <v>3.1E-2</v>
      </c>
      <c r="G19" s="302">
        <v>2.2700000000000001E-2</v>
      </c>
      <c r="H19" s="302">
        <v>3.8399999999999997E-2</v>
      </c>
      <c r="I19" s="302">
        <v>4.1700000000000001E-2</v>
      </c>
      <c r="J19" s="302">
        <v>4.8800000000000003E-2</v>
      </c>
      <c r="K19" s="302">
        <v>5.11E-2</v>
      </c>
      <c r="L19" s="302">
        <v>4.7399999999999998E-2</v>
      </c>
      <c r="M19" s="302">
        <v>4.4999999999999998E-2</v>
      </c>
      <c r="N19" s="302">
        <v>4.5100000000000001E-2</v>
      </c>
      <c r="O19" s="302">
        <v>4.721545082556574E-2</v>
      </c>
      <c r="P19" s="320"/>
      <c r="X19" s="320"/>
      <c r="Y19" s="320"/>
      <c r="Z19" s="320"/>
      <c r="AA19" s="320"/>
      <c r="AB19" s="320"/>
    </row>
    <row r="20" spans="1:28" s="314" customFormat="1">
      <c r="A20" s="272" t="s">
        <v>626</v>
      </c>
      <c r="B20" s="91" t="s">
        <v>716</v>
      </c>
      <c r="C20" s="92" t="s">
        <v>498</v>
      </c>
      <c r="D20" s="302">
        <v>0</v>
      </c>
      <c r="E20" s="302">
        <v>0</v>
      </c>
      <c r="F20" s="302">
        <v>0</v>
      </c>
      <c r="G20" s="302">
        <v>0</v>
      </c>
      <c r="H20" s="302">
        <v>0</v>
      </c>
      <c r="I20" s="302">
        <v>0</v>
      </c>
      <c r="J20" s="302">
        <v>0</v>
      </c>
      <c r="K20" s="302">
        <v>0</v>
      </c>
      <c r="L20" s="302">
        <v>-1E-4</v>
      </c>
      <c r="M20" s="302">
        <v>-2.0000000000000001E-4</v>
      </c>
      <c r="N20" s="302">
        <v>-1E-4</v>
      </c>
      <c r="O20" s="302">
        <v>-4.4236471155660725E-5</v>
      </c>
      <c r="P20" s="320"/>
      <c r="X20" s="320"/>
      <c r="Y20" s="320"/>
      <c r="Z20" s="320"/>
      <c r="AA20" s="320"/>
      <c r="AB20" s="320"/>
    </row>
    <row r="21" spans="1:28" s="314" customFormat="1">
      <c r="A21" s="272" t="s">
        <v>626</v>
      </c>
      <c r="B21" s="91" t="s">
        <v>717</v>
      </c>
      <c r="C21" s="92" t="s">
        <v>499</v>
      </c>
      <c r="D21" s="302">
        <v>-6.7999999999999996E-3</v>
      </c>
      <c r="E21" s="302">
        <v>-6.1000000000000004E-3</v>
      </c>
      <c r="F21" s="302">
        <v>-5.3E-3</v>
      </c>
      <c r="G21" s="302">
        <v>-8.9999999999999993E-3</v>
      </c>
      <c r="H21" s="302">
        <v>-1.32E-2</v>
      </c>
      <c r="I21" s="302">
        <v>-1.6400000000000001E-2</v>
      </c>
      <c r="J21" s="302">
        <v>-1.2200000000000001E-2</v>
      </c>
      <c r="K21" s="302">
        <v>-5.9999999999999995E-4</v>
      </c>
      <c r="L21" s="302">
        <v>-1.6299999999999999E-2</v>
      </c>
      <c r="M21" s="302">
        <v>-1.9300000000000001E-2</v>
      </c>
      <c r="N21" s="302">
        <v>-1.9599999999999999E-2</v>
      </c>
      <c r="O21" s="302">
        <v>-1.8197156587177944E-2</v>
      </c>
      <c r="P21" s="320"/>
      <c r="X21" s="320"/>
      <c r="Y21" s="320"/>
      <c r="Z21" s="320"/>
      <c r="AA21" s="320"/>
      <c r="AB21" s="320"/>
    </row>
    <row r="22" spans="1:28" s="314" customFormat="1">
      <c r="A22" s="272" t="s">
        <v>626</v>
      </c>
      <c r="B22" s="91" t="s">
        <v>718</v>
      </c>
      <c r="C22" s="92" t="s">
        <v>500</v>
      </c>
      <c r="D22" s="302">
        <v>4.1000000000000003E-3</v>
      </c>
      <c r="E22" s="302">
        <v>3.7000000000000002E-3</v>
      </c>
      <c r="F22" s="302">
        <v>2.7000000000000001E-3</v>
      </c>
      <c r="G22" s="302">
        <v>2E-3</v>
      </c>
      <c r="H22" s="302">
        <v>6.4000000000000003E-3</v>
      </c>
      <c r="I22" s="302">
        <v>8.0000000000000002E-3</v>
      </c>
      <c r="J22" s="302">
        <v>3.8999999999999998E-3</v>
      </c>
      <c r="K22" s="302">
        <v>6.1999999999999998E-3</v>
      </c>
      <c r="L22" s="302">
        <v>6.4000000000000003E-3</v>
      </c>
      <c r="M22" s="302">
        <v>5.4000000000000003E-3</v>
      </c>
      <c r="N22" s="302">
        <v>5.8999999999999999E-3</v>
      </c>
      <c r="O22" s="302">
        <v>4.8115830345687657E-3</v>
      </c>
      <c r="P22" s="320"/>
      <c r="X22" s="320"/>
      <c r="Y22" s="320"/>
      <c r="Z22" s="320"/>
      <c r="AA22" s="320"/>
      <c r="AB22" s="320"/>
    </row>
    <row r="23" spans="1:28" s="314" customFormat="1">
      <c r="A23" s="272" t="s">
        <v>626</v>
      </c>
      <c r="B23" s="91" t="s">
        <v>719</v>
      </c>
      <c r="C23" s="92" t="s">
        <v>501</v>
      </c>
      <c r="D23" s="302">
        <v>-7.1300000000000002E-2</v>
      </c>
      <c r="E23" s="302">
        <v>-6.6400000000000001E-2</v>
      </c>
      <c r="F23" s="302">
        <v>-5.9700000000000003E-2</v>
      </c>
      <c r="G23" s="302">
        <v>-4.3799999999999999E-2</v>
      </c>
      <c r="H23" s="302">
        <v>-7.3899999999999993E-2</v>
      </c>
      <c r="I23" s="302">
        <v>-6.83E-2</v>
      </c>
      <c r="J23" s="302">
        <v>-5.79E-2</v>
      </c>
      <c r="K23" s="302">
        <v>-5.1999999999999998E-2</v>
      </c>
      <c r="L23" s="302">
        <v>-4.9500000000000002E-2</v>
      </c>
      <c r="M23" s="302">
        <v>-4.9299999999999997E-2</v>
      </c>
      <c r="N23" s="302">
        <v>-4.7500000000000001E-2</v>
      </c>
      <c r="O23" s="302">
        <v>-4.9862680081411731E-2</v>
      </c>
      <c r="P23" s="320"/>
      <c r="X23" s="320"/>
      <c r="Y23" s="320"/>
      <c r="Z23" s="320"/>
      <c r="AA23" s="320"/>
      <c r="AB23" s="320"/>
    </row>
    <row r="24" spans="1:28" s="314" customFormat="1">
      <c r="A24" s="272" t="s">
        <v>626</v>
      </c>
      <c r="B24" s="91" t="s">
        <v>720</v>
      </c>
      <c r="C24" s="92" t="s">
        <v>502</v>
      </c>
      <c r="D24" s="302">
        <v>0</v>
      </c>
      <c r="E24" s="302">
        <v>1E-4</v>
      </c>
      <c r="F24" s="302">
        <v>-4.0000000000000002E-4</v>
      </c>
      <c r="G24" s="302">
        <v>6.9999999999999999E-4</v>
      </c>
      <c r="H24" s="302">
        <v>-8.9999999999999998E-4</v>
      </c>
      <c r="I24" s="302">
        <v>2.9999999999999997E-4</v>
      </c>
      <c r="J24" s="302">
        <v>4.0000000000000002E-4</v>
      </c>
      <c r="K24" s="302">
        <v>2.0000000000000001E-4</v>
      </c>
      <c r="L24" s="302">
        <v>-1E-4</v>
      </c>
      <c r="M24" s="302">
        <v>-2.0000000000000001E-4</v>
      </c>
      <c r="N24" s="302">
        <v>-1E-4</v>
      </c>
      <c r="O24" s="302">
        <v>1.483176158209453E-3</v>
      </c>
      <c r="P24" s="320"/>
      <c r="X24" s="320"/>
      <c r="Y24" s="320"/>
      <c r="Z24" s="320"/>
      <c r="AA24" s="320"/>
      <c r="AB24" s="320"/>
    </row>
    <row r="25" spans="1:28" s="314" customFormat="1" ht="13.5" thickBot="1">
      <c r="A25" s="272" t="s">
        <v>626</v>
      </c>
      <c r="B25" s="91" t="s">
        <v>721</v>
      </c>
      <c r="C25" s="92" t="s">
        <v>503</v>
      </c>
      <c r="D25" s="302">
        <v>0.2429</v>
      </c>
      <c r="E25" s="302">
        <v>0.24329999999999999</v>
      </c>
      <c r="F25" s="302">
        <v>0.2102</v>
      </c>
      <c r="G25" s="302">
        <v>8.8599999999999998E-2</v>
      </c>
      <c r="H25" s="302">
        <v>0.12180000000000001</v>
      </c>
      <c r="I25" s="302">
        <v>0.1077</v>
      </c>
      <c r="J25" s="302">
        <v>0.1057</v>
      </c>
      <c r="K25" s="302">
        <v>0.1021</v>
      </c>
      <c r="L25" s="302">
        <v>0.10489999999999999</v>
      </c>
      <c r="M25" s="302">
        <v>0.104</v>
      </c>
      <c r="N25" s="302">
        <v>0.10390000000000001</v>
      </c>
      <c r="O25" s="302">
        <v>0.10083715986339158</v>
      </c>
      <c r="P25" s="320"/>
      <c r="X25" s="320"/>
      <c r="Y25" s="320"/>
      <c r="Z25" s="320"/>
      <c r="AA25" s="320"/>
      <c r="AB25" s="320"/>
    </row>
    <row r="26" spans="1:28" s="321" customFormat="1" ht="14.25" thickTop="1" thickBot="1">
      <c r="A26" s="272"/>
      <c r="B26" s="322"/>
      <c r="C26" s="335" t="s">
        <v>504</v>
      </c>
      <c r="D26" s="336"/>
      <c r="E26" s="336"/>
      <c r="F26" s="336"/>
      <c r="G26" s="336"/>
      <c r="H26" s="336"/>
      <c r="I26" s="337"/>
      <c r="J26" s="337"/>
      <c r="K26" s="337"/>
      <c r="L26" s="337"/>
      <c r="M26" s="337"/>
      <c r="N26" s="337"/>
      <c r="O26" s="337"/>
      <c r="P26" s="320"/>
      <c r="X26" s="320"/>
      <c r="Y26" s="320"/>
      <c r="Z26" s="320"/>
      <c r="AA26" s="320"/>
      <c r="AB26" s="320"/>
    </row>
    <row r="27" spans="1:28" s="272" customFormat="1" ht="13.5" thickTop="1">
      <c r="A27" s="272" t="s">
        <v>626</v>
      </c>
      <c r="B27" s="91" t="s">
        <v>722</v>
      </c>
      <c r="C27" s="92" t="s">
        <v>505</v>
      </c>
      <c r="D27" s="302">
        <v>0.1472</v>
      </c>
      <c r="E27" s="302">
        <v>0.1318</v>
      </c>
      <c r="F27" s="302">
        <v>0.129</v>
      </c>
      <c r="G27" s="302">
        <v>8.9700000000000002E-2</v>
      </c>
      <c r="H27" s="302">
        <v>0.13689999999999999</v>
      </c>
      <c r="I27" s="302">
        <v>0.14069999999999999</v>
      </c>
      <c r="J27" s="302">
        <v>0.14330000000000001</v>
      </c>
      <c r="K27" s="302">
        <v>0.12989999999999999</v>
      </c>
      <c r="L27" s="302">
        <v>0.1411</v>
      </c>
      <c r="M27" s="302">
        <v>0.14580000000000001</v>
      </c>
      <c r="N27" s="302">
        <v>0.14560000000000001</v>
      </c>
      <c r="O27" s="302">
        <v>0.14357692766525457</v>
      </c>
      <c r="P27" s="320"/>
      <c r="X27" s="320"/>
      <c r="Y27" s="320"/>
      <c r="Z27" s="320"/>
      <c r="AA27" s="320"/>
      <c r="AB27" s="320"/>
    </row>
    <row r="28" spans="1:28" s="314" customFormat="1">
      <c r="A28" s="272" t="s">
        <v>626</v>
      </c>
      <c r="B28" s="91" t="s">
        <v>723</v>
      </c>
      <c r="C28" s="92" t="s">
        <v>506</v>
      </c>
      <c r="D28" s="302">
        <v>0.12839999999999999</v>
      </c>
      <c r="E28" s="302">
        <v>0.13339999999999999</v>
      </c>
      <c r="F28" s="302">
        <v>0.1338</v>
      </c>
      <c r="G28" s="302">
        <v>9.8299999999999998E-2</v>
      </c>
      <c r="H28" s="302">
        <v>0.12859999999999999</v>
      </c>
      <c r="I28" s="302">
        <v>9.0999999999999998E-2</v>
      </c>
      <c r="J28" s="302">
        <v>0.13239999999999999</v>
      </c>
      <c r="K28" s="302">
        <v>0.13519999999999999</v>
      </c>
      <c r="L28" s="302">
        <v>0.1181</v>
      </c>
      <c r="M28" s="302">
        <v>0.1232</v>
      </c>
      <c r="N28" s="302">
        <v>0.1239</v>
      </c>
      <c r="O28" s="302">
        <v>0.12599765025345672</v>
      </c>
      <c r="P28" s="320"/>
      <c r="X28" s="320"/>
      <c r="Y28" s="320"/>
      <c r="Z28" s="320"/>
      <c r="AA28" s="320"/>
      <c r="AB28" s="320"/>
    </row>
    <row r="29" spans="1:28" s="314" customFormat="1">
      <c r="A29" s="272" t="s">
        <v>626</v>
      </c>
      <c r="B29" s="91" t="s">
        <v>724</v>
      </c>
      <c r="C29" s="92" t="s">
        <v>507</v>
      </c>
      <c r="D29" s="302">
        <v>9.7299999999999998E-2</v>
      </c>
      <c r="E29" s="302">
        <v>0.1051</v>
      </c>
      <c r="F29" s="302">
        <v>0.1026</v>
      </c>
      <c r="G29" s="302">
        <v>0.1452</v>
      </c>
      <c r="H29" s="302">
        <v>0.2056</v>
      </c>
      <c r="I29" s="302">
        <v>0.1719</v>
      </c>
      <c r="J29" s="302">
        <v>9.7000000000000003E-2</v>
      </c>
      <c r="K29" s="302">
        <v>9.3299999999999994E-2</v>
      </c>
      <c r="L29" s="302">
        <v>0.1103</v>
      </c>
      <c r="M29" s="302">
        <v>0.1144</v>
      </c>
      <c r="N29" s="302">
        <v>0.11799999999999999</v>
      </c>
      <c r="O29" s="302">
        <v>0.13717673132965308</v>
      </c>
      <c r="P29" s="320"/>
      <c r="X29" s="320"/>
      <c r="Y29" s="320"/>
      <c r="Z29" s="320"/>
      <c r="AA29" s="320"/>
      <c r="AB29" s="320"/>
    </row>
    <row r="30" spans="1:28" s="314" customFormat="1">
      <c r="A30" s="272" t="s">
        <v>626</v>
      </c>
      <c r="B30" s="91" t="s">
        <v>725</v>
      </c>
      <c r="C30" s="92" t="s">
        <v>508</v>
      </c>
      <c r="D30" s="302">
        <v>0.1101</v>
      </c>
      <c r="E30" s="302">
        <v>7.6999999999999999E-2</v>
      </c>
      <c r="F30" s="302">
        <v>0.12559999999999999</v>
      </c>
      <c r="G30" s="302">
        <v>7.6499999999999999E-2</v>
      </c>
      <c r="H30" s="302">
        <v>0.15629999999999999</v>
      </c>
      <c r="I30" s="302">
        <v>0.1444</v>
      </c>
      <c r="J30" s="302">
        <v>1.6199999999999999E-2</v>
      </c>
      <c r="K30" s="302">
        <v>6.3700000000000007E-2</v>
      </c>
      <c r="L30" s="302">
        <v>3.5099999999999999E-2</v>
      </c>
      <c r="M30" s="302">
        <v>4.82E-2</v>
      </c>
      <c r="N30" s="302">
        <v>5.1200000000000002E-2</v>
      </c>
      <c r="O30" s="302">
        <v>0.18046592448350221</v>
      </c>
      <c r="P30" s="320"/>
      <c r="X30" s="320"/>
      <c r="Y30" s="320"/>
      <c r="Z30" s="320"/>
      <c r="AA30" s="320"/>
      <c r="AB30" s="320"/>
    </row>
    <row r="31" spans="1:28" s="314" customFormat="1">
      <c r="A31" s="272" t="s">
        <v>626</v>
      </c>
      <c r="B31" s="91" t="s">
        <v>726</v>
      </c>
      <c r="C31" s="92" t="s">
        <v>509</v>
      </c>
      <c r="D31" s="302">
        <v>1.6400000000000001E-2</v>
      </c>
      <c r="E31" s="302">
        <v>6.1000000000000004E-3</v>
      </c>
      <c r="F31" s="302">
        <v>9.4999999999999998E-3</v>
      </c>
      <c r="G31" s="302">
        <v>6.7000000000000002E-3</v>
      </c>
      <c r="H31" s="302">
        <v>6.8999999999999999E-3</v>
      </c>
      <c r="I31" s="302">
        <v>6.1999999999999998E-3</v>
      </c>
      <c r="J31" s="302">
        <v>5.7000000000000002E-3</v>
      </c>
      <c r="K31" s="302">
        <v>2.12E-2</v>
      </c>
      <c r="L31" s="302">
        <v>1.3100000000000001E-2</v>
      </c>
      <c r="M31" s="302">
        <v>1.2500000000000001E-2</v>
      </c>
      <c r="N31" s="302">
        <v>1.2200000000000001E-2</v>
      </c>
      <c r="O31" s="302">
        <v>8.6163057751493487E-3</v>
      </c>
      <c r="P31" s="320"/>
      <c r="X31" s="320"/>
      <c r="Y31" s="320"/>
      <c r="Z31" s="320"/>
      <c r="AA31" s="320"/>
      <c r="AB31" s="320"/>
    </row>
    <row r="32" spans="1:28" s="314" customFormat="1">
      <c r="A32" s="272" t="s">
        <v>626</v>
      </c>
      <c r="B32" s="91" t="s">
        <v>727</v>
      </c>
      <c r="C32" s="92" t="s">
        <v>510</v>
      </c>
      <c r="D32" s="302">
        <v>3.61E-2</v>
      </c>
      <c r="E32" s="302">
        <v>2.0299999999999999E-2</v>
      </c>
      <c r="F32" s="302">
        <v>1.2699999999999999E-2</v>
      </c>
      <c r="G32" s="302">
        <v>1.54E-2</v>
      </c>
      <c r="H32" s="302">
        <v>1.8800000000000001E-2</v>
      </c>
      <c r="I32" s="302">
        <v>0.02</v>
      </c>
      <c r="J32" s="302">
        <v>3.9899999999999998E-2</v>
      </c>
      <c r="K32" s="302">
        <v>4.2599999999999999E-2</v>
      </c>
      <c r="L32" s="302">
        <v>5.8400000000000001E-2</v>
      </c>
      <c r="M32" s="302">
        <v>5.8500000000000003E-2</v>
      </c>
      <c r="N32" s="302">
        <v>6.1100000000000002E-2</v>
      </c>
      <c r="O32" s="302">
        <v>3.4670219943174464E-2</v>
      </c>
      <c r="P32" s="320"/>
      <c r="X32" s="320"/>
      <c r="Y32" s="320"/>
      <c r="Z32" s="320"/>
      <c r="AA32" s="320"/>
      <c r="AB32" s="320"/>
    </row>
    <row r="33" spans="1:28" s="314" customFormat="1">
      <c r="A33" s="272" t="s">
        <v>626</v>
      </c>
      <c r="B33" s="91" t="s">
        <v>728</v>
      </c>
      <c r="C33" s="92" t="s">
        <v>511</v>
      </c>
      <c r="D33" s="302">
        <v>2.2200000000000001E-2</v>
      </c>
      <c r="E33" s="302">
        <v>1.21E-2</v>
      </c>
      <c r="F33" s="302">
        <v>1.0999999999999999E-2</v>
      </c>
      <c r="G33" s="302">
        <v>1.12E-2</v>
      </c>
      <c r="H33" s="302">
        <v>1.2500000000000001E-2</v>
      </c>
      <c r="I33" s="302">
        <v>1.1599999999999999E-2</v>
      </c>
      <c r="J33" s="302">
        <v>1.7399999999999999E-2</v>
      </c>
      <c r="K33" s="302">
        <v>3.6999999999999998E-2</v>
      </c>
      <c r="L33" s="302">
        <v>3.2199999999999999E-2</v>
      </c>
      <c r="M33" s="302">
        <v>2.7699999999999999E-2</v>
      </c>
      <c r="N33" s="302">
        <v>2.76E-2</v>
      </c>
      <c r="O33" s="302">
        <v>1.4169043030869697E-2</v>
      </c>
      <c r="P33" s="320"/>
      <c r="X33" s="320"/>
      <c r="Y33" s="320"/>
      <c r="Z33" s="320"/>
      <c r="AA33" s="320"/>
      <c r="AB33" s="320"/>
    </row>
    <row r="34" spans="1:28" s="314" customFormat="1">
      <c r="A34" s="272" t="s">
        <v>626</v>
      </c>
      <c r="B34" s="91" t="s">
        <v>729</v>
      </c>
      <c r="C34" s="92" t="s">
        <v>512</v>
      </c>
      <c r="D34" s="302">
        <v>0</v>
      </c>
      <c r="E34" s="302">
        <v>0</v>
      </c>
      <c r="F34" s="302">
        <v>1.1000000000000001E-3</v>
      </c>
      <c r="G34" s="302">
        <v>5.0000000000000001E-3</v>
      </c>
      <c r="H34" s="302">
        <v>1.03E-2</v>
      </c>
      <c r="I34" s="302">
        <v>3.4000000000000002E-2</v>
      </c>
      <c r="J34" s="302">
        <v>5.9400000000000001E-2</v>
      </c>
      <c r="K34" s="302">
        <v>6.5600000000000006E-2</v>
      </c>
      <c r="L34" s="302">
        <v>3.6499999999999998E-2</v>
      </c>
      <c r="M34" s="302">
        <v>3.0200000000000001E-2</v>
      </c>
      <c r="N34" s="302">
        <v>3.1899999999999998E-2</v>
      </c>
      <c r="O34" s="302">
        <v>4.0480256860484141E-2</v>
      </c>
      <c r="P34" s="320"/>
      <c r="X34" s="320"/>
      <c r="Y34" s="320"/>
      <c r="Z34" s="320"/>
      <c r="AA34" s="320"/>
      <c r="AB34" s="320"/>
    </row>
    <row r="35" spans="1:28" s="314" customFormat="1">
      <c r="A35" s="272" t="s">
        <v>626</v>
      </c>
      <c r="B35" s="91" t="s">
        <v>730</v>
      </c>
      <c r="C35" s="92" t="s">
        <v>513</v>
      </c>
      <c r="D35" s="302">
        <v>1.23E-2</v>
      </c>
      <c r="E35" s="302">
        <v>1.4200000000000001E-2</v>
      </c>
      <c r="F35" s="302">
        <v>1.4500000000000001E-2</v>
      </c>
      <c r="G35" s="302">
        <v>1.12E-2</v>
      </c>
      <c r="H35" s="302">
        <v>2.29E-2</v>
      </c>
      <c r="I35" s="302">
        <v>2.69E-2</v>
      </c>
      <c r="J35" s="302">
        <v>3.7999999999999999E-2</v>
      </c>
      <c r="K35" s="302">
        <v>0.04</v>
      </c>
      <c r="L35" s="302">
        <v>3.6600000000000001E-2</v>
      </c>
      <c r="M35" s="302">
        <v>3.1099999999999999E-2</v>
      </c>
      <c r="N35" s="302">
        <v>3.0099999999999998E-2</v>
      </c>
      <c r="O35" s="302">
        <v>2.8987657831638466E-2</v>
      </c>
      <c r="P35" s="320"/>
      <c r="X35" s="320"/>
      <c r="Y35" s="320"/>
      <c r="Z35" s="320"/>
      <c r="AA35" s="320"/>
      <c r="AB35" s="320"/>
    </row>
    <row r="36" spans="1:28" s="314" customFormat="1">
      <c r="A36" s="272" t="s">
        <v>626</v>
      </c>
      <c r="B36" s="91" t="s">
        <v>731</v>
      </c>
      <c r="C36" s="92" t="s">
        <v>514</v>
      </c>
      <c r="D36" s="302">
        <v>3.39E-2</v>
      </c>
      <c r="E36" s="302">
        <v>3.73E-2</v>
      </c>
      <c r="F36" s="302">
        <v>3.5200000000000002E-2</v>
      </c>
      <c r="G36" s="302">
        <v>2.4899999999999999E-2</v>
      </c>
      <c r="H36" s="302">
        <v>4.0599999999999997E-2</v>
      </c>
      <c r="I36" s="302">
        <v>4.19E-2</v>
      </c>
      <c r="J36" s="302">
        <v>4.4900000000000002E-2</v>
      </c>
      <c r="K36" s="302">
        <v>4.8899999999999999E-2</v>
      </c>
      <c r="L36" s="302">
        <v>4.9299999999999997E-2</v>
      </c>
      <c r="M36" s="302">
        <v>4.5400000000000003E-2</v>
      </c>
      <c r="N36" s="302">
        <v>4.4600000000000001E-2</v>
      </c>
      <c r="O36" s="302">
        <v>6.5327841608225787E-2</v>
      </c>
      <c r="P36" s="320"/>
      <c r="X36" s="320"/>
      <c r="Y36" s="320"/>
      <c r="Z36" s="320"/>
      <c r="AA36" s="320"/>
      <c r="AB36" s="320"/>
    </row>
    <row r="37" spans="1:28" s="314" customFormat="1">
      <c r="A37" s="272"/>
      <c r="B37" s="91"/>
      <c r="C37" s="92" t="s">
        <v>515</v>
      </c>
      <c r="D37" s="302">
        <v>1.2800000000000001E-2</v>
      </c>
      <c r="E37" s="302">
        <v>7.4700000000000003E-2</v>
      </c>
      <c r="F37" s="302">
        <v>1.6400000000000001E-2</v>
      </c>
      <c r="G37" s="302">
        <v>0</v>
      </c>
      <c r="H37" s="302">
        <v>0</v>
      </c>
      <c r="I37" s="302">
        <v>5.0200000000000002E-2</v>
      </c>
      <c r="J37" s="302">
        <v>9.2299999999999993E-2</v>
      </c>
      <c r="K37" s="302">
        <v>3.1600000000000003E-2</v>
      </c>
      <c r="L37" s="302">
        <v>6.3399999999999998E-2</v>
      </c>
      <c r="M37" s="302">
        <v>4.8500000000000001E-2</v>
      </c>
      <c r="N37" s="302">
        <v>5.3100000000000001E-2</v>
      </c>
      <c r="O37" s="302">
        <v>1.9103878881335846E-2</v>
      </c>
      <c r="P37" s="320"/>
      <c r="X37" s="320"/>
      <c r="Y37" s="320"/>
      <c r="Z37" s="320"/>
      <c r="AA37" s="320"/>
      <c r="AB37" s="320"/>
    </row>
    <row r="38" spans="1:28" s="314" customFormat="1" ht="13.5" thickBot="1">
      <c r="A38" s="272" t="s">
        <v>626</v>
      </c>
      <c r="B38" s="91" t="s">
        <v>732</v>
      </c>
      <c r="C38" s="92" t="s">
        <v>516</v>
      </c>
      <c r="D38" s="302">
        <v>0</v>
      </c>
      <c r="E38" s="302">
        <v>0</v>
      </c>
      <c r="F38" s="302">
        <v>0</v>
      </c>
      <c r="G38" s="302">
        <v>0</v>
      </c>
      <c r="H38" s="302">
        <v>0</v>
      </c>
      <c r="I38" s="302">
        <v>4.7000000000000002E-3</v>
      </c>
      <c r="J38" s="302">
        <v>1.01E-2</v>
      </c>
      <c r="K38" s="302">
        <v>1.8599999999999998E-2</v>
      </c>
      <c r="L38" s="302">
        <v>6.8999999999999999E-3</v>
      </c>
      <c r="M38" s="302">
        <v>9.5999999999999992E-3</v>
      </c>
      <c r="N38" s="302">
        <v>9.7000000000000003E-3</v>
      </c>
      <c r="O38" s="302">
        <v>1.0264083229950149E-2</v>
      </c>
      <c r="P38" s="320"/>
      <c r="X38" s="320"/>
      <c r="Y38" s="320"/>
      <c r="Z38" s="320"/>
      <c r="AA38" s="320"/>
      <c r="AB38" s="320"/>
    </row>
    <row r="39" spans="1:28" s="321" customFormat="1" ht="14.25" thickTop="1" thickBot="1">
      <c r="A39" s="272"/>
      <c r="B39" s="323"/>
      <c r="C39" s="335" t="s">
        <v>517</v>
      </c>
      <c r="D39" s="336"/>
      <c r="E39" s="336"/>
      <c r="F39" s="336"/>
      <c r="G39" s="336"/>
      <c r="H39" s="336"/>
      <c r="I39" s="337"/>
      <c r="J39" s="337"/>
      <c r="K39" s="337"/>
      <c r="L39" s="337"/>
      <c r="M39" s="337"/>
      <c r="N39" s="337"/>
      <c r="O39" s="337"/>
      <c r="P39" s="320"/>
      <c r="X39" s="320"/>
      <c r="Y39" s="320"/>
      <c r="Z39" s="320"/>
      <c r="AA39" s="320"/>
      <c r="AB39" s="320"/>
    </row>
    <row r="40" spans="1:28" s="321" customFormat="1" ht="14.25" thickTop="1" thickBot="1">
      <c r="A40" s="272"/>
      <c r="B40" s="322"/>
      <c r="C40" s="335" t="s">
        <v>518</v>
      </c>
      <c r="D40" s="336"/>
      <c r="E40" s="336"/>
      <c r="F40" s="336"/>
      <c r="G40" s="336"/>
      <c r="H40" s="336"/>
      <c r="I40" s="337"/>
      <c r="J40" s="337"/>
      <c r="K40" s="337"/>
      <c r="L40" s="337"/>
      <c r="M40" s="337"/>
      <c r="N40" s="337"/>
      <c r="O40" s="337"/>
      <c r="P40" s="320"/>
      <c r="X40" s="320"/>
      <c r="Y40" s="320"/>
      <c r="Z40" s="320"/>
      <c r="AA40" s="320"/>
      <c r="AB40" s="320"/>
    </row>
    <row r="41" spans="1:28" s="272" customFormat="1" ht="13.5" thickTop="1">
      <c r="A41" s="272" t="s">
        <v>626</v>
      </c>
      <c r="B41" s="91" t="s">
        <v>733</v>
      </c>
      <c r="C41" s="92" t="s">
        <v>519</v>
      </c>
      <c r="D41" s="302">
        <v>7.1300000000000002E-2</v>
      </c>
      <c r="E41" s="302">
        <v>6.6400000000000001E-2</v>
      </c>
      <c r="F41" s="302">
        <v>5.9700000000000003E-2</v>
      </c>
      <c r="G41" s="302">
        <v>4.3799999999999999E-2</v>
      </c>
      <c r="H41" s="302">
        <v>7.3899999999999993E-2</v>
      </c>
      <c r="I41" s="302">
        <v>6.83E-2</v>
      </c>
      <c r="J41" s="302">
        <v>5.79E-2</v>
      </c>
      <c r="K41" s="302">
        <v>5.1999999999999998E-2</v>
      </c>
      <c r="L41" s="302">
        <v>4.9500000000000002E-2</v>
      </c>
      <c r="M41" s="302">
        <v>4.9299999999999997E-2</v>
      </c>
      <c r="N41" s="302">
        <v>4.7500000000000001E-2</v>
      </c>
      <c r="O41" s="302">
        <v>4.9862680081411731E-2</v>
      </c>
      <c r="P41" s="320"/>
      <c r="X41" s="320"/>
      <c r="Y41" s="320"/>
      <c r="Z41" s="320"/>
      <c r="AA41" s="320"/>
      <c r="AB41" s="320"/>
    </row>
    <row r="42" spans="1:28" s="314" customFormat="1">
      <c r="A42" s="272" t="s">
        <v>626</v>
      </c>
      <c r="B42" s="91" t="s">
        <v>734</v>
      </c>
      <c r="C42" s="92" t="s">
        <v>520</v>
      </c>
      <c r="D42" s="302">
        <v>8.0299999999999996E-2</v>
      </c>
      <c r="E42" s="302">
        <v>7.4700000000000003E-2</v>
      </c>
      <c r="F42" s="302">
        <v>6.7500000000000004E-2</v>
      </c>
      <c r="G42" s="302">
        <v>5.0299999999999997E-2</v>
      </c>
      <c r="H42" s="302">
        <v>8.6800000000000002E-2</v>
      </c>
      <c r="I42" s="302">
        <v>8.0399999999999999E-2</v>
      </c>
      <c r="J42" s="302">
        <v>6.9900000000000004E-2</v>
      </c>
      <c r="K42" s="302">
        <v>6.6199999999999995E-2</v>
      </c>
      <c r="L42" s="302">
        <v>6.5100000000000005E-2</v>
      </c>
      <c r="M42" s="302">
        <v>6.5299999999999997E-2</v>
      </c>
      <c r="N42" s="302">
        <v>6.3E-2</v>
      </c>
      <c r="O42" s="302">
        <v>6.5932430603016692E-2</v>
      </c>
      <c r="P42" s="320"/>
      <c r="X42" s="320"/>
      <c r="Y42" s="320"/>
      <c r="Z42" s="320"/>
      <c r="AA42" s="320"/>
      <c r="AB42" s="320"/>
    </row>
    <row r="43" spans="1:28" s="314" customFormat="1">
      <c r="A43" s="272" t="s">
        <v>626</v>
      </c>
      <c r="B43" s="91" t="s">
        <v>735</v>
      </c>
      <c r="C43" s="92" t="s">
        <v>521</v>
      </c>
      <c r="D43" s="302">
        <v>8.8900000000000007E-2</v>
      </c>
      <c r="E43" s="302">
        <v>8.1299999999999997E-2</v>
      </c>
      <c r="F43" s="302">
        <v>7.2300000000000003E-2</v>
      </c>
      <c r="G43" s="302">
        <v>5.28E-2</v>
      </c>
      <c r="H43" s="302">
        <v>8.7499999999999994E-2</v>
      </c>
      <c r="I43" s="302">
        <v>7.9899999999999999E-2</v>
      </c>
      <c r="J43" s="302">
        <v>7.0999999999999994E-2</v>
      </c>
      <c r="K43" s="302">
        <v>7.0300000000000001E-2</v>
      </c>
      <c r="L43" s="302">
        <v>7.0499999999999993E-2</v>
      </c>
      <c r="M43" s="302">
        <v>7.1400000000000005E-2</v>
      </c>
      <c r="N43" s="302">
        <v>6.9000000000000006E-2</v>
      </c>
      <c r="O43" s="302">
        <v>7.1882426959860204E-2</v>
      </c>
      <c r="P43" s="320"/>
      <c r="X43" s="320"/>
      <c r="Y43" s="320"/>
      <c r="Z43" s="320"/>
      <c r="AA43" s="320"/>
      <c r="AB43" s="320"/>
    </row>
    <row r="44" spans="1:28" s="314" customFormat="1" ht="13.5" thickBot="1">
      <c r="A44" s="272" t="s">
        <v>626</v>
      </c>
      <c r="B44" s="91" t="s">
        <v>736</v>
      </c>
      <c r="C44" s="92" t="s">
        <v>522</v>
      </c>
      <c r="D44" s="302">
        <v>0.10249999999999999</v>
      </c>
      <c r="E44" s="302">
        <v>9.4100000000000003E-2</v>
      </c>
      <c r="F44" s="302">
        <v>8.3900000000000002E-2</v>
      </c>
      <c r="G44" s="302">
        <v>6.1100000000000002E-2</v>
      </c>
      <c r="H44" s="302">
        <v>0.1026</v>
      </c>
      <c r="I44" s="302">
        <v>9.8699999999999996E-2</v>
      </c>
      <c r="J44" s="302">
        <v>9.2100000000000001E-2</v>
      </c>
      <c r="K44" s="302">
        <v>8.3900000000000002E-2</v>
      </c>
      <c r="L44" s="302">
        <v>7.8799999999999995E-2</v>
      </c>
      <c r="M44" s="302">
        <v>9.9699999999999997E-2</v>
      </c>
      <c r="N44" s="302">
        <v>9.5899999999999999E-2</v>
      </c>
      <c r="O44" s="302">
        <v>0.1058145664359065</v>
      </c>
      <c r="P44" s="320"/>
      <c r="X44" s="320"/>
      <c r="Y44" s="320"/>
      <c r="Z44" s="320"/>
      <c r="AA44" s="320"/>
      <c r="AB44" s="320"/>
    </row>
    <row r="45" spans="1:28" s="321" customFormat="1" ht="14.25" thickTop="1" thickBot="1">
      <c r="A45" s="272"/>
      <c r="B45" s="322"/>
      <c r="C45" s="335" t="s">
        <v>523</v>
      </c>
      <c r="D45" s="336"/>
      <c r="E45" s="336"/>
      <c r="F45" s="336"/>
      <c r="G45" s="336"/>
      <c r="H45" s="336"/>
      <c r="I45" s="337"/>
      <c r="J45" s="337"/>
      <c r="K45" s="337"/>
      <c r="L45" s="337"/>
      <c r="M45" s="337"/>
      <c r="N45" s="337"/>
      <c r="O45" s="337"/>
      <c r="P45" s="320"/>
      <c r="X45" s="320"/>
      <c r="Y45" s="320"/>
      <c r="Z45" s="320"/>
      <c r="AA45" s="320"/>
      <c r="AB45" s="320"/>
    </row>
    <row r="46" spans="1:28" s="324" customFormat="1" ht="13.5" thickTop="1">
      <c r="A46" s="324" t="s">
        <v>626</v>
      </c>
      <c r="B46" s="91" t="s">
        <v>737</v>
      </c>
      <c r="C46" s="92" t="s">
        <v>524</v>
      </c>
      <c r="D46" s="302">
        <v>0.51829999999999998</v>
      </c>
      <c r="E46" s="302">
        <v>0.51570000000000005</v>
      </c>
      <c r="F46" s="302">
        <v>0.50229999999999997</v>
      </c>
      <c r="G46" s="302">
        <v>0.58889999999999998</v>
      </c>
      <c r="H46" s="302">
        <v>0.56759999999999999</v>
      </c>
      <c r="I46" s="302">
        <v>0.58099999999999996</v>
      </c>
      <c r="J46" s="302">
        <v>0.56579999999999997</v>
      </c>
      <c r="K46" s="302">
        <v>0.56589999999999996</v>
      </c>
      <c r="L46" s="302">
        <v>0.57520000000000004</v>
      </c>
      <c r="M46" s="302">
        <v>0.54169999999999996</v>
      </c>
      <c r="N46" s="302">
        <v>0.55549999999999999</v>
      </c>
      <c r="O46" s="302">
        <v>0.53892617406160448</v>
      </c>
      <c r="P46" s="320"/>
      <c r="X46" s="320"/>
      <c r="Y46" s="320"/>
      <c r="Z46" s="320"/>
      <c r="AA46" s="320"/>
      <c r="AB46" s="320"/>
    </row>
    <row r="47" spans="1:28">
      <c r="A47" s="272" t="s">
        <v>626</v>
      </c>
      <c r="B47" s="91" t="s">
        <v>738</v>
      </c>
      <c r="C47" s="92" t="s">
        <v>525</v>
      </c>
      <c r="D47" s="302">
        <v>9.0499999999999997E-2</v>
      </c>
      <c r="E47" s="302">
        <v>9.2999999999999999E-2</v>
      </c>
      <c r="F47" s="302">
        <v>8.77E-2</v>
      </c>
      <c r="G47" s="302">
        <v>5.6599999999999998E-2</v>
      </c>
      <c r="H47" s="302">
        <v>5.7500000000000002E-2</v>
      </c>
      <c r="I47" s="302">
        <v>5.2999999999999999E-2</v>
      </c>
      <c r="J47" s="302">
        <v>5.4199999999999998E-2</v>
      </c>
      <c r="K47" s="302">
        <v>4.9799999999999997E-2</v>
      </c>
      <c r="L47" s="302">
        <v>4.6300000000000001E-2</v>
      </c>
      <c r="M47" s="302">
        <v>4.2999999999999997E-2</v>
      </c>
      <c r="N47" s="302">
        <v>4.4400000000000002E-2</v>
      </c>
      <c r="O47" s="302">
        <v>3.9974870406005183E-2</v>
      </c>
      <c r="P47" s="320"/>
      <c r="X47" s="320"/>
      <c r="Y47" s="320"/>
      <c r="Z47" s="320"/>
      <c r="AA47" s="320"/>
      <c r="AB47" s="320"/>
    </row>
    <row r="48" spans="1:28">
      <c r="A48" s="272" t="s">
        <v>626</v>
      </c>
      <c r="B48" s="91" t="s">
        <v>739</v>
      </c>
      <c r="C48" s="92" t="s">
        <v>526</v>
      </c>
      <c r="D48" s="302">
        <v>0.39119999999999999</v>
      </c>
      <c r="E48" s="302">
        <v>0.39129999999999998</v>
      </c>
      <c r="F48" s="302">
        <v>0.41</v>
      </c>
      <c r="G48" s="302">
        <v>0.35439999999999999</v>
      </c>
      <c r="H48" s="302">
        <v>0.37490000000000001</v>
      </c>
      <c r="I48" s="302">
        <v>0.36599999999999999</v>
      </c>
      <c r="J48" s="302">
        <v>0.38</v>
      </c>
      <c r="K48" s="302">
        <v>0.38440000000000002</v>
      </c>
      <c r="L48" s="302">
        <v>0.37859999999999999</v>
      </c>
      <c r="M48" s="302">
        <v>0.4153</v>
      </c>
      <c r="N48" s="302">
        <v>0.40010000000000001</v>
      </c>
      <c r="O48" s="302">
        <v>0.4210989555323903</v>
      </c>
      <c r="P48" s="320"/>
      <c r="X48" s="320"/>
      <c r="Y48" s="320"/>
      <c r="Z48" s="320"/>
      <c r="AA48" s="320"/>
      <c r="AB48" s="320"/>
    </row>
    <row r="49" spans="1:28" ht="13.5" thickBot="1">
      <c r="A49" s="272" t="s">
        <v>626</v>
      </c>
      <c r="B49" s="91" t="s">
        <v>740</v>
      </c>
      <c r="C49" s="92" t="s">
        <v>527</v>
      </c>
      <c r="D49" s="302">
        <v>0.54290000000000005</v>
      </c>
      <c r="E49" s="302">
        <v>0.5353</v>
      </c>
      <c r="F49" s="302">
        <v>0.48559999999999998</v>
      </c>
      <c r="G49" s="302">
        <v>0.46889999999999998</v>
      </c>
      <c r="H49" s="302">
        <v>0.48599999999999999</v>
      </c>
      <c r="I49" s="302">
        <v>0.43909999999999999</v>
      </c>
      <c r="J49" s="302">
        <v>0.37119999999999997</v>
      </c>
      <c r="K49" s="302">
        <v>0.42159999999999997</v>
      </c>
      <c r="L49" s="302">
        <v>0.38450000000000001</v>
      </c>
      <c r="M49" s="302">
        <v>0.38540000000000002</v>
      </c>
      <c r="N49" s="302">
        <v>0.36280000000000001</v>
      </c>
      <c r="O49" s="302">
        <v>0.33019427452952704</v>
      </c>
      <c r="P49" s="320"/>
      <c r="X49" s="320"/>
      <c r="Y49" s="320"/>
      <c r="Z49" s="320"/>
      <c r="AA49" s="320"/>
      <c r="AB49" s="320"/>
    </row>
    <row r="50" spans="1:28" s="272" customFormat="1" ht="14.25" thickTop="1" thickBot="1">
      <c r="B50" s="323"/>
      <c r="C50" s="335" t="s">
        <v>528</v>
      </c>
      <c r="D50" s="336"/>
      <c r="E50" s="336"/>
      <c r="F50" s="336"/>
      <c r="G50" s="336"/>
      <c r="H50" s="336"/>
      <c r="I50" s="337"/>
      <c r="J50" s="337"/>
      <c r="K50" s="337"/>
      <c r="L50" s="337"/>
      <c r="M50" s="337"/>
      <c r="N50" s="337"/>
      <c r="O50" s="337"/>
      <c r="P50" s="320"/>
      <c r="X50" s="320"/>
      <c r="Y50" s="320"/>
      <c r="Z50" s="320"/>
      <c r="AA50" s="320"/>
      <c r="AB50" s="320"/>
    </row>
    <row r="51" spans="1:28" s="272" customFormat="1" ht="13.5" thickTop="1">
      <c r="A51" s="272" t="s">
        <v>626</v>
      </c>
      <c r="B51" s="91" t="s">
        <v>741</v>
      </c>
      <c r="C51" s="92" t="s">
        <v>529</v>
      </c>
      <c r="D51" s="302">
        <v>9.9000000000000005E-2</v>
      </c>
      <c r="E51" s="302">
        <v>8.5699999999999998E-2</v>
      </c>
      <c r="F51" s="302">
        <v>8.4199999999999997E-2</v>
      </c>
      <c r="G51" s="302">
        <v>0.06</v>
      </c>
      <c r="H51" s="302">
        <v>9.3399999999999997E-2</v>
      </c>
      <c r="I51" s="302">
        <v>9.4500000000000001E-2</v>
      </c>
      <c r="J51" s="302">
        <v>8.3199999999999996E-2</v>
      </c>
      <c r="K51" s="302">
        <v>6.3E-2</v>
      </c>
      <c r="L51" s="302">
        <v>7.2800000000000004E-2</v>
      </c>
      <c r="M51" s="302">
        <v>6.1100000000000002E-2</v>
      </c>
      <c r="N51" s="302">
        <v>6.08E-2</v>
      </c>
      <c r="O51" s="302">
        <v>4.7131225859897791E-2</v>
      </c>
      <c r="P51" s="320"/>
      <c r="X51" s="320"/>
      <c r="Y51" s="320"/>
      <c r="Z51" s="320"/>
      <c r="AA51" s="320"/>
      <c r="AB51" s="320"/>
    </row>
    <row r="52" spans="1:28" s="272" customFormat="1">
      <c r="A52" s="272" t="s">
        <v>626</v>
      </c>
      <c r="B52" s="91" t="s">
        <v>742</v>
      </c>
      <c r="C52" s="92" t="s">
        <v>530</v>
      </c>
      <c r="D52" s="302">
        <v>9.4100000000000003E-2</v>
      </c>
      <c r="E52" s="302">
        <v>8.1199999999999994E-2</v>
      </c>
      <c r="F52" s="302">
        <v>8.1199999999999994E-2</v>
      </c>
      <c r="G52" s="302">
        <v>5.74E-2</v>
      </c>
      <c r="H52" s="302">
        <v>8.6199999999999999E-2</v>
      </c>
      <c r="I52" s="302">
        <v>8.5800000000000001E-2</v>
      </c>
      <c r="J52" s="302">
        <v>7.9000000000000001E-2</v>
      </c>
      <c r="K52" s="302">
        <v>5.6500000000000002E-2</v>
      </c>
      <c r="L52" s="302">
        <v>6.6100000000000006E-2</v>
      </c>
      <c r="M52" s="302">
        <v>5.5399999999999998E-2</v>
      </c>
      <c r="N52" s="302">
        <v>5.4600000000000003E-2</v>
      </c>
      <c r="O52" s="302">
        <v>4.1998950249598446E-2</v>
      </c>
      <c r="P52" s="320"/>
      <c r="X52" s="320"/>
      <c r="Y52" s="320"/>
      <c r="Z52" s="320"/>
      <c r="AA52" s="320"/>
      <c r="AB52" s="320"/>
    </row>
    <row r="53" spans="1:28" s="272" customFormat="1">
      <c r="A53" s="272" t="s">
        <v>626</v>
      </c>
      <c r="B53" s="91" t="s">
        <v>743</v>
      </c>
      <c r="C53" s="92" t="s">
        <v>531</v>
      </c>
      <c r="D53" s="302">
        <v>0.10680000000000001</v>
      </c>
      <c r="E53" s="302">
        <v>9.1999999999999998E-2</v>
      </c>
      <c r="F53" s="302">
        <v>9.2100000000000001E-2</v>
      </c>
      <c r="G53" s="302">
        <v>6.4399999999999999E-2</v>
      </c>
      <c r="H53" s="302">
        <v>9.8699999999999996E-2</v>
      </c>
      <c r="I53" s="302">
        <v>9.9299999999999999E-2</v>
      </c>
      <c r="J53" s="302">
        <v>9.8599999999999993E-2</v>
      </c>
      <c r="K53" s="302">
        <v>7.8399999999999997E-2</v>
      </c>
      <c r="L53" s="302">
        <v>9.4399999999999998E-2</v>
      </c>
      <c r="M53" s="302">
        <v>8.09E-2</v>
      </c>
      <c r="N53" s="302">
        <v>7.9600000000000004E-2</v>
      </c>
      <c r="O53" s="302">
        <v>5.9906994715116027E-2</v>
      </c>
      <c r="P53" s="320"/>
      <c r="X53" s="320"/>
      <c r="Y53" s="320"/>
      <c r="Z53" s="320"/>
      <c r="AA53" s="320"/>
      <c r="AB53" s="320"/>
    </row>
    <row r="54" spans="1:28" s="272" customFormat="1">
      <c r="A54" s="272" t="s">
        <v>626</v>
      </c>
      <c r="B54" s="91" t="s">
        <v>744</v>
      </c>
      <c r="C54" s="92" t="s">
        <v>532</v>
      </c>
      <c r="D54" s="302">
        <v>0.13120000000000001</v>
      </c>
      <c r="E54" s="302">
        <v>0.1186</v>
      </c>
      <c r="F54" s="302">
        <v>0.1171</v>
      </c>
      <c r="G54" s="302">
        <v>8.2799999999999999E-2</v>
      </c>
      <c r="H54" s="302">
        <v>0.13009999999999999</v>
      </c>
      <c r="I54" s="302">
        <v>0.13270000000000001</v>
      </c>
      <c r="J54" s="302">
        <v>0.1363</v>
      </c>
      <c r="K54" s="302">
        <v>0.1171</v>
      </c>
      <c r="L54" s="302">
        <v>0.13100000000000001</v>
      </c>
      <c r="M54" s="302">
        <v>0.1167</v>
      </c>
      <c r="N54" s="302">
        <v>0.11550000000000001</v>
      </c>
      <c r="O54" s="302">
        <v>9.8149978912279154E-2</v>
      </c>
      <c r="P54" s="320"/>
      <c r="X54" s="320"/>
      <c r="Y54" s="320"/>
      <c r="Z54" s="320"/>
      <c r="AA54" s="320"/>
      <c r="AB54" s="320"/>
    </row>
    <row r="55" spans="1:28" s="272" customFormat="1">
      <c r="A55" s="272" t="s">
        <v>626</v>
      </c>
      <c r="B55" s="91" t="s">
        <v>745</v>
      </c>
      <c r="C55" s="92" t="s">
        <v>533</v>
      </c>
      <c r="D55" s="302">
        <v>-2.4500000000000001E-2</v>
      </c>
      <c r="E55" s="302">
        <v>-2.6599999999999999E-2</v>
      </c>
      <c r="F55" s="302">
        <v>-2.5000000000000001E-2</v>
      </c>
      <c r="G55" s="302">
        <v>-1.84E-2</v>
      </c>
      <c r="H55" s="302">
        <v>-3.1399999999999997E-2</v>
      </c>
      <c r="I55" s="302">
        <v>-3.3399999999999999E-2</v>
      </c>
      <c r="J55" s="302">
        <v>-3.7699999999999997E-2</v>
      </c>
      <c r="K55" s="302">
        <v>-3.8800000000000001E-2</v>
      </c>
      <c r="L55" s="302">
        <v>-3.6499999999999998E-2</v>
      </c>
      <c r="M55" s="302">
        <v>-3.5799999999999998E-2</v>
      </c>
      <c r="N55" s="302">
        <v>-3.5900000000000001E-2</v>
      </c>
      <c r="O55" s="302">
        <v>-3.8242984197163127E-2</v>
      </c>
      <c r="P55" s="320"/>
      <c r="X55" s="320"/>
      <c r="Y55" s="320"/>
      <c r="Z55" s="320"/>
      <c r="AA55" s="320"/>
      <c r="AB55" s="320"/>
    </row>
    <row r="56" spans="1:28" s="272" customFormat="1">
      <c r="A56" s="272" t="s">
        <v>626</v>
      </c>
      <c r="B56" s="91" t="s">
        <v>746</v>
      </c>
      <c r="C56" s="92" t="s">
        <v>534</v>
      </c>
      <c r="D56" s="302">
        <v>-1.26E-2</v>
      </c>
      <c r="E56" s="302">
        <v>-1.0800000000000001E-2</v>
      </c>
      <c r="F56" s="302">
        <v>-1.0800000000000001E-2</v>
      </c>
      <c r="G56" s="302">
        <v>-7.0000000000000001E-3</v>
      </c>
      <c r="H56" s="302">
        <v>-1.2500000000000001E-2</v>
      </c>
      <c r="I56" s="302">
        <v>-1.35E-2</v>
      </c>
      <c r="J56" s="302">
        <v>-1.9699999999999999E-2</v>
      </c>
      <c r="K56" s="302">
        <v>-2.1899999999999999E-2</v>
      </c>
      <c r="L56" s="302">
        <v>-2.8400000000000002E-2</v>
      </c>
      <c r="M56" s="302">
        <v>-2.5399999999999999E-2</v>
      </c>
      <c r="N56" s="302">
        <v>-2.5000000000000001E-2</v>
      </c>
      <c r="O56" s="302">
        <v>-1.7908044465517577E-2</v>
      </c>
      <c r="P56" s="320"/>
      <c r="X56" s="320"/>
      <c r="Y56" s="320"/>
      <c r="Z56" s="320"/>
      <c r="AA56" s="320"/>
      <c r="AB56" s="320"/>
    </row>
    <row r="57" spans="1:28" s="272" customFormat="1" ht="13.5" thickBot="1">
      <c r="A57" s="272" t="s">
        <v>626</v>
      </c>
      <c r="B57" s="91" t="s">
        <v>747</v>
      </c>
      <c r="C57" s="92" t="s">
        <v>535</v>
      </c>
      <c r="D57" s="302">
        <v>4.1000000000000003E-3</v>
      </c>
      <c r="E57" s="302">
        <v>3.7000000000000002E-3</v>
      </c>
      <c r="F57" s="302">
        <v>2.8999999999999998E-3</v>
      </c>
      <c r="G57" s="302">
        <v>2.5999999999999999E-3</v>
      </c>
      <c r="H57" s="302">
        <v>7.1999999999999998E-3</v>
      </c>
      <c r="I57" s="302">
        <v>8.6999999999999994E-3</v>
      </c>
      <c r="J57" s="302">
        <v>4.1999999999999997E-3</v>
      </c>
      <c r="K57" s="302">
        <v>6.6E-3</v>
      </c>
      <c r="L57" s="302">
        <v>6.7000000000000002E-3</v>
      </c>
      <c r="M57" s="302">
        <v>5.7000000000000002E-3</v>
      </c>
      <c r="N57" s="302">
        <v>6.1999999999999998E-3</v>
      </c>
      <c r="O57" s="302">
        <v>5.1322756102993427E-3</v>
      </c>
      <c r="P57" s="320"/>
      <c r="X57" s="320"/>
      <c r="Y57" s="320"/>
      <c r="Z57" s="320"/>
      <c r="AA57" s="320"/>
      <c r="AB57" s="320"/>
    </row>
    <row r="58" spans="1:28" s="321" customFormat="1" ht="14.25" thickTop="1" thickBot="1">
      <c r="A58" s="272"/>
      <c r="B58" s="272"/>
      <c r="C58" s="335" t="s">
        <v>536</v>
      </c>
      <c r="D58" s="338"/>
      <c r="E58" s="338"/>
      <c r="F58" s="338"/>
      <c r="G58" s="338"/>
      <c r="H58" s="338"/>
      <c r="I58" s="338"/>
      <c r="J58" s="338"/>
      <c r="K58" s="338"/>
      <c r="L58" s="338"/>
      <c r="M58" s="338"/>
      <c r="N58" s="338"/>
      <c r="O58" s="339"/>
      <c r="P58" s="320"/>
      <c r="X58" s="320"/>
      <c r="Y58" s="320"/>
      <c r="Z58" s="320"/>
      <c r="AA58" s="320"/>
      <c r="AB58" s="320"/>
    </row>
    <row r="59" spans="1:28" s="272" customFormat="1" ht="13.5" thickTop="1">
      <c r="A59" s="272" t="s">
        <v>626</v>
      </c>
      <c r="B59" s="91" t="s">
        <v>741</v>
      </c>
      <c r="C59" s="92" t="s">
        <v>529</v>
      </c>
      <c r="D59" s="302">
        <v>9.9000000000000005E-2</v>
      </c>
      <c r="E59" s="302">
        <v>8.5699999999999998E-2</v>
      </c>
      <c r="F59" s="302">
        <v>8.4199999999999997E-2</v>
      </c>
      <c r="G59" s="302">
        <v>0.06</v>
      </c>
      <c r="H59" s="302">
        <v>9.3399999999999997E-2</v>
      </c>
      <c r="I59" s="302">
        <v>9.4500000000000001E-2</v>
      </c>
      <c r="J59" s="302">
        <v>8.3199999999999996E-2</v>
      </c>
      <c r="K59" s="302">
        <v>6.3E-2</v>
      </c>
      <c r="L59" s="302">
        <v>7.2800000000000004E-2</v>
      </c>
      <c r="M59" s="302">
        <v>6.1100000000000002E-2</v>
      </c>
      <c r="N59" s="302">
        <v>6.08E-2</v>
      </c>
      <c r="O59" s="302">
        <v>4.7131225859897791E-2</v>
      </c>
      <c r="P59" s="320"/>
      <c r="X59" s="320"/>
      <c r="Y59" s="320"/>
      <c r="Z59" s="320"/>
      <c r="AA59" s="320"/>
      <c r="AB59" s="320"/>
    </row>
    <row r="60" spans="1:28" s="272" customFormat="1">
      <c r="A60" s="272" t="s">
        <v>626</v>
      </c>
      <c r="B60" s="91" t="s">
        <v>748</v>
      </c>
      <c r="C60" s="92" t="s">
        <v>537</v>
      </c>
      <c r="D60" s="302">
        <v>-6.0000000000000001E-3</v>
      </c>
      <c r="E60" s="302">
        <v>-5.1999999999999998E-3</v>
      </c>
      <c r="F60" s="302">
        <v>-4.4000000000000003E-3</v>
      </c>
      <c r="G60" s="302">
        <v>-8.8000000000000005E-3</v>
      </c>
      <c r="H60" s="302">
        <v>-1.3100000000000001E-2</v>
      </c>
      <c r="I60" s="302">
        <v>-1.6E-2</v>
      </c>
      <c r="J60" s="302">
        <v>-1.15E-2</v>
      </c>
      <c r="K60" s="302">
        <v>3.3999999999999998E-3</v>
      </c>
      <c r="L60" s="302">
        <v>-1.24E-2</v>
      </c>
      <c r="M60" s="302">
        <v>-1.2200000000000001E-2</v>
      </c>
      <c r="N60" s="302">
        <v>-1.1900000000000001E-2</v>
      </c>
      <c r="O60" s="302">
        <v>-4.2658623958850649E-4</v>
      </c>
      <c r="P60" s="320"/>
      <c r="X60" s="320"/>
      <c r="Y60" s="320"/>
      <c r="Z60" s="320"/>
      <c r="AA60" s="320"/>
      <c r="AB60" s="320"/>
    </row>
    <row r="61" spans="1:28" s="314" customFormat="1">
      <c r="A61" s="272" t="s">
        <v>626</v>
      </c>
      <c r="B61" s="91" t="s">
        <v>749</v>
      </c>
      <c r="C61" s="92" t="s">
        <v>538</v>
      </c>
      <c r="D61" s="302">
        <v>-7.1999999999999995E-2</v>
      </c>
      <c r="E61" s="302">
        <v>-6.7000000000000004E-2</v>
      </c>
      <c r="F61" s="302">
        <v>-6.0199999999999997E-2</v>
      </c>
      <c r="G61" s="302">
        <v>-4.4299999999999999E-2</v>
      </c>
      <c r="H61" s="302">
        <v>-7.5300000000000006E-2</v>
      </c>
      <c r="I61" s="302">
        <v>-6.9400000000000003E-2</v>
      </c>
      <c r="J61" s="302">
        <v>-5.8799999999999998E-2</v>
      </c>
      <c r="K61" s="302">
        <v>-5.2699999999999997E-2</v>
      </c>
      <c r="L61" s="302">
        <v>-5.0099999999999999E-2</v>
      </c>
      <c r="M61" s="302">
        <v>-4.9799999999999997E-2</v>
      </c>
      <c r="N61" s="302">
        <v>-4.8000000000000001E-2</v>
      </c>
      <c r="O61" s="302">
        <v>-5.0429990429895002E-2</v>
      </c>
      <c r="P61" s="320"/>
      <c r="X61" s="320"/>
      <c r="Y61" s="320"/>
      <c r="Z61" s="320"/>
      <c r="AA61" s="320"/>
      <c r="AB61" s="320"/>
    </row>
    <row r="62" spans="1:28" s="314" customFormat="1">
      <c r="A62" s="272" t="s">
        <v>626</v>
      </c>
      <c r="B62" s="91" t="s">
        <v>750</v>
      </c>
      <c r="C62" s="92" t="s">
        <v>539</v>
      </c>
      <c r="D62" s="302">
        <v>0</v>
      </c>
      <c r="E62" s="302">
        <v>0</v>
      </c>
      <c r="F62" s="302">
        <v>0</v>
      </c>
      <c r="G62" s="302">
        <v>8.0000000000000004E-4</v>
      </c>
      <c r="H62" s="302">
        <v>0</v>
      </c>
      <c r="I62" s="302">
        <v>2.0000000000000001E-4</v>
      </c>
      <c r="J62" s="302">
        <v>4.0000000000000002E-4</v>
      </c>
      <c r="K62" s="302">
        <v>0</v>
      </c>
      <c r="L62" s="302">
        <v>0</v>
      </c>
      <c r="M62" s="302">
        <v>1E-4</v>
      </c>
      <c r="N62" s="302">
        <v>1E-4</v>
      </c>
      <c r="O62" s="302">
        <v>4.3375715569883374E-5</v>
      </c>
      <c r="P62" s="320"/>
      <c r="X62" s="320"/>
      <c r="Y62" s="320"/>
      <c r="Z62" s="320"/>
      <c r="AA62" s="320"/>
      <c r="AB62" s="320"/>
    </row>
    <row r="63" spans="1:28" s="314" customFormat="1">
      <c r="A63" s="272" t="s">
        <v>626</v>
      </c>
      <c r="B63" s="91" t="s">
        <v>751</v>
      </c>
      <c r="C63" s="92" t="s">
        <v>540</v>
      </c>
      <c r="D63" s="302">
        <v>0</v>
      </c>
      <c r="E63" s="302">
        <v>1E-4</v>
      </c>
      <c r="F63" s="302">
        <v>-4.0000000000000002E-4</v>
      </c>
      <c r="G63" s="302">
        <v>-1E-4</v>
      </c>
      <c r="H63" s="302">
        <v>-8.9999999999999998E-4</v>
      </c>
      <c r="I63" s="302">
        <v>2.0000000000000001E-4</v>
      </c>
      <c r="J63" s="302">
        <v>0</v>
      </c>
      <c r="K63" s="302">
        <v>2.0000000000000001E-4</v>
      </c>
      <c r="L63" s="302">
        <v>-1E-4</v>
      </c>
      <c r="M63" s="302">
        <v>-2.0000000000000001E-4</v>
      </c>
      <c r="N63" s="302">
        <v>-2.0000000000000001E-4</v>
      </c>
      <c r="O63" s="302">
        <v>1.4566752111398202E-3</v>
      </c>
      <c r="P63" s="320"/>
      <c r="X63" s="320"/>
      <c r="Y63" s="320"/>
      <c r="Z63" s="320"/>
      <c r="AA63" s="320"/>
      <c r="AB63" s="320"/>
    </row>
    <row r="64" spans="1:28" s="314" customFormat="1" ht="13.5" thickBot="1">
      <c r="A64" s="272"/>
      <c r="B64" s="91"/>
      <c r="C64" s="92" t="s">
        <v>541</v>
      </c>
      <c r="D64" s="302">
        <v>0</v>
      </c>
      <c r="E64" s="302">
        <v>0</v>
      </c>
      <c r="F64" s="302">
        <v>0</v>
      </c>
      <c r="G64" s="302">
        <v>0</v>
      </c>
      <c r="H64" s="302">
        <v>0</v>
      </c>
      <c r="I64" s="302">
        <v>0</v>
      </c>
      <c r="J64" s="302">
        <v>0</v>
      </c>
      <c r="K64" s="302">
        <v>0</v>
      </c>
      <c r="L64" s="302">
        <v>-1E-4</v>
      </c>
      <c r="M64" s="302">
        <v>-2.0000000000000001E-4</v>
      </c>
      <c r="N64" s="302">
        <v>-1E-4</v>
      </c>
      <c r="O64" s="302">
        <v>-4.4236471155660725E-5</v>
      </c>
      <c r="P64" s="320"/>
      <c r="X64" s="320"/>
      <c r="Y64" s="320"/>
      <c r="Z64" s="320"/>
      <c r="AA64" s="320"/>
      <c r="AB64" s="320"/>
    </row>
    <row r="65" spans="1:28" s="272" customFormat="1" ht="14.25" thickTop="1" thickBot="1">
      <c r="A65" s="272" t="s">
        <v>626</v>
      </c>
      <c r="B65" s="91" t="s">
        <v>752</v>
      </c>
      <c r="C65" s="335" t="s">
        <v>753</v>
      </c>
      <c r="D65" s="336">
        <v>2.0199999999999999E-2</v>
      </c>
      <c r="E65" s="336">
        <v>1.2800000000000001E-2</v>
      </c>
      <c r="F65" s="336">
        <v>1.9099999999999999E-2</v>
      </c>
      <c r="G65" s="336">
        <v>7.6E-3</v>
      </c>
      <c r="H65" s="336">
        <v>4.1999999999999997E-3</v>
      </c>
      <c r="I65" s="340">
        <v>9.4000000000000004E-3</v>
      </c>
      <c r="J65" s="340">
        <v>1.3299999999999999E-2</v>
      </c>
      <c r="K65" s="340">
        <v>1.4E-2</v>
      </c>
      <c r="L65" s="340">
        <v>1.0200000000000001E-2</v>
      </c>
      <c r="M65" s="340">
        <v>-1.1000000000000001E-3</v>
      </c>
      <c r="N65" s="340">
        <v>5.0000000000000001E-4</v>
      </c>
      <c r="O65" s="340">
        <v>-2.2620365771297436E-3</v>
      </c>
      <c r="P65" s="320"/>
      <c r="X65" s="320"/>
      <c r="Y65" s="320"/>
      <c r="Z65" s="320"/>
      <c r="AA65" s="320"/>
      <c r="AB65" s="320"/>
    </row>
    <row r="66" spans="1:28" ht="3.75" customHeight="1" thickTop="1" thickBot="1">
      <c r="A66" s="325"/>
      <c r="B66" s="325"/>
      <c r="C66" s="288"/>
      <c r="D66" s="288"/>
      <c r="E66" s="288"/>
      <c r="F66" s="288"/>
      <c r="G66" s="288"/>
      <c r="H66" s="288"/>
      <c r="I66" s="288"/>
      <c r="J66" s="288"/>
      <c r="K66" s="288"/>
      <c r="L66" s="288"/>
      <c r="M66" s="288"/>
      <c r="N66" s="288"/>
      <c r="O66" s="288"/>
    </row>
    <row r="67" spans="1:28">
      <c r="A67" s="272"/>
      <c r="B67" s="272"/>
      <c r="C67" s="326" t="s">
        <v>543</v>
      </c>
      <c r="D67" s="272"/>
      <c r="E67" s="272"/>
      <c r="F67" s="272"/>
      <c r="G67" s="272"/>
      <c r="H67" s="272"/>
      <c r="I67" s="272"/>
      <c r="J67" s="272"/>
      <c r="K67" s="272"/>
      <c r="L67" s="272"/>
      <c r="M67" s="272"/>
      <c r="N67" s="272"/>
      <c r="O67" s="272"/>
    </row>
    <row r="68" spans="1:28">
      <c r="A68" s="272"/>
      <c r="B68" s="272"/>
      <c r="C68" s="326" t="s">
        <v>754</v>
      </c>
      <c r="D68" s="272"/>
      <c r="E68" s="272"/>
      <c r="F68" s="272"/>
      <c r="G68" s="272"/>
      <c r="H68" s="272"/>
      <c r="I68" s="272"/>
      <c r="J68" s="272"/>
      <c r="K68" s="272"/>
      <c r="L68" s="272"/>
      <c r="M68" s="272"/>
      <c r="N68" s="272"/>
      <c r="O68" s="272"/>
    </row>
    <row r="69" spans="1:28">
      <c r="A69" s="272"/>
      <c r="B69" s="272"/>
      <c r="C69" s="326" t="s">
        <v>755</v>
      </c>
      <c r="D69" s="272"/>
      <c r="E69" s="272"/>
      <c r="F69" s="272"/>
      <c r="G69" s="272"/>
      <c r="H69" s="272"/>
      <c r="I69" s="272"/>
      <c r="J69" s="272"/>
      <c r="K69" s="272"/>
      <c r="L69" s="272"/>
      <c r="M69" s="272"/>
      <c r="N69" s="272"/>
      <c r="O69" s="272"/>
    </row>
    <row r="70" spans="1:28">
      <c r="A70" s="272"/>
      <c r="B70" s="272"/>
      <c r="C70" s="326" t="s">
        <v>546</v>
      </c>
      <c r="D70" s="272"/>
      <c r="E70" s="272"/>
      <c r="F70" s="272"/>
      <c r="G70" s="272"/>
      <c r="H70" s="272"/>
      <c r="I70" s="272"/>
      <c r="J70" s="272"/>
      <c r="K70" s="272"/>
      <c r="L70" s="272"/>
      <c r="M70" s="272"/>
      <c r="N70" s="272"/>
      <c r="O70" s="272"/>
    </row>
    <row r="71" spans="1:28">
      <c r="A71" s="272"/>
      <c r="B71" s="272"/>
      <c r="C71" s="326" t="s">
        <v>547</v>
      </c>
      <c r="D71" s="272"/>
      <c r="E71" s="272"/>
      <c r="F71" s="272"/>
      <c r="G71" s="272"/>
      <c r="H71" s="272"/>
      <c r="I71" s="272"/>
      <c r="J71" s="272"/>
      <c r="K71" s="272"/>
      <c r="L71" s="272"/>
      <c r="M71" s="272"/>
      <c r="N71" s="272"/>
      <c r="O71" s="272"/>
    </row>
    <row r="72" spans="1:28">
      <c r="A72" s="272"/>
      <c r="B72" s="272"/>
      <c r="C72" s="784" t="s">
        <v>548</v>
      </c>
      <c r="D72" s="784"/>
      <c r="E72" s="784"/>
      <c r="F72" s="784"/>
      <c r="G72" s="784"/>
      <c r="H72" s="784"/>
      <c r="I72" s="784"/>
      <c r="J72" s="784"/>
      <c r="K72" s="784"/>
      <c r="L72" s="784"/>
      <c r="M72" s="784"/>
      <c r="N72" s="784"/>
      <c r="O72" s="327"/>
    </row>
    <row r="73" spans="1:28">
      <c r="A73" s="272"/>
      <c r="B73" s="272"/>
      <c r="C73" s="326" t="s">
        <v>549</v>
      </c>
      <c r="D73" s="272"/>
      <c r="E73" s="272"/>
      <c r="F73" s="272"/>
      <c r="G73" s="272"/>
      <c r="H73" s="272"/>
      <c r="I73" s="272"/>
      <c r="J73" s="272"/>
      <c r="K73" s="272"/>
      <c r="L73" s="272"/>
      <c r="M73" s="272"/>
      <c r="N73" s="272"/>
      <c r="O73" s="272"/>
    </row>
    <row r="74" spans="1:28">
      <c r="A74" s="272"/>
      <c r="B74" s="272"/>
      <c r="C74" s="784" t="s">
        <v>550</v>
      </c>
      <c r="D74" s="784"/>
      <c r="E74" s="784"/>
      <c r="F74" s="784"/>
      <c r="G74" s="784"/>
      <c r="H74" s="784"/>
      <c r="I74" s="784"/>
      <c r="J74" s="784"/>
      <c r="K74" s="784"/>
      <c r="L74" s="784"/>
      <c r="M74" s="784"/>
      <c r="N74" s="784"/>
      <c r="O74" s="327"/>
    </row>
    <row r="75" spans="1:28" ht="15" customHeight="1">
      <c r="A75" s="272"/>
      <c r="B75" s="272"/>
      <c r="C75" s="326"/>
      <c r="D75" s="272"/>
      <c r="E75" s="272"/>
      <c r="F75" s="272"/>
      <c r="G75" s="272"/>
      <c r="H75" s="272"/>
      <c r="I75" s="272"/>
      <c r="J75" s="272"/>
      <c r="K75" s="272"/>
      <c r="L75" s="272"/>
      <c r="M75" s="272"/>
      <c r="N75" s="272"/>
      <c r="O75" s="272"/>
    </row>
  </sheetData>
  <mergeCells count="7">
    <mergeCell ref="C74:N74"/>
    <mergeCell ref="C1:O1"/>
    <mergeCell ref="A2:O2"/>
    <mergeCell ref="C3:O3"/>
    <mergeCell ref="A4:O4"/>
    <mergeCell ref="C7:O7"/>
    <mergeCell ref="C72:N72"/>
  </mergeCell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86"/>
  <sheetViews>
    <sheetView zoomScaleNormal="100" workbookViewId="0">
      <selection activeCell="G10" sqref="G10"/>
    </sheetView>
  </sheetViews>
  <sheetFormatPr baseColWidth="10" defaultColWidth="9.140625" defaultRowHeight="18"/>
  <cols>
    <col min="1" max="1" width="69" style="273" customWidth="1"/>
    <col min="2" max="8" width="9.7109375" style="273" bestFit="1" customWidth="1"/>
    <col min="9" max="9" width="9.7109375" style="273" customWidth="1"/>
    <col min="10" max="10" width="9.7109375" style="273" bestFit="1" customWidth="1"/>
    <col min="11" max="12" width="9.7109375" style="273" customWidth="1"/>
    <col min="13" max="13" width="9.7109375" style="293" bestFit="1" customWidth="1"/>
    <col min="14" max="15" width="9.140625" style="273"/>
    <col min="16" max="16" width="19" style="273" bestFit="1" customWidth="1"/>
    <col min="17" max="256" width="9.140625" style="273"/>
    <col min="257" max="257" width="69" style="273" customWidth="1"/>
    <col min="258" max="264" width="9.7109375" style="273" bestFit="1" customWidth="1"/>
    <col min="265" max="265" width="9.7109375" style="273" customWidth="1"/>
    <col min="266" max="266" width="9.7109375" style="273" bestFit="1" customWidth="1"/>
    <col min="267" max="268" width="9.7109375" style="273" customWidth="1"/>
    <col min="269" max="269" width="9.7109375" style="273" bestFit="1" customWidth="1"/>
    <col min="270" max="271" width="9.140625" style="273"/>
    <col min="272" max="272" width="19" style="273" bestFit="1" customWidth="1"/>
    <col min="273" max="512" width="9.140625" style="273"/>
    <col min="513" max="513" width="69" style="273" customWidth="1"/>
    <col min="514" max="520" width="9.7109375" style="273" bestFit="1" customWidth="1"/>
    <col min="521" max="521" width="9.7109375" style="273" customWidth="1"/>
    <col min="522" max="522" width="9.7109375" style="273" bestFit="1" customWidth="1"/>
    <col min="523" max="524" width="9.7109375" style="273" customWidth="1"/>
    <col min="525" max="525" width="9.7109375" style="273" bestFit="1" customWidth="1"/>
    <col min="526" max="527" width="9.140625" style="273"/>
    <col min="528" max="528" width="19" style="273" bestFit="1" customWidth="1"/>
    <col min="529" max="768" width="9.140625" style="273"/>
    <col min="769" max="769" width="69" style="273" customWidth="1"/>
    <col min="770" max="776" width="9.7109375" style="273" bestFit="1" customWidth="1"/>
    <col min="777" max="777" width="9.7109375" style="273" customWidth="1"/>
    <col min="778" max="778" width="9.7109375" style="273" bestFit="1" customWidth="1"/>
    <col min="779" max="780" width="9.7109375" style="273" customWidth="1"/>
    <col min="781" max="781" width="9.7109375" style="273" bestFit="1" customWidth="1"/>
    <col min="782" max="783" width="9.140625" style="273"/>
    <col min="784" max="784" width="19" style="273" bestFit="1" customWidth="1"/>
    <col min="785" max="1024" width="9.140625" style="273"/>
    <col min="1025" max="1025" width="69" style="273" customWidth="1"/>
    <col min="1026" max="1032" width="9.7109375" style="273" bestFit="1" customWidth="1"/>
    <col min="1033" max="1033" width="9.7109375" style="273" customWidth="1"/>
    <col min="1034" max="1034" width="9.7109375" style="273" bestFit="1" customWidth="1"/>
    <col min="1035" max="1036" width="9.7109375" style="273" customWidth="1"/>
    <col min="1037" max="1037" width="9.7109375" style="273" bestFit="1" customWidth="1"/>
    <col min="1038" max="1039" width="9.140625" style="273"/>
    <col min="1040" max="1040" width="19" style="273" bestFit="1" customWidth="1"/>
    <col min="1041" max="1280" width="9.140625" style="273"/>
    <col min="1281" max="1281" width="69" style="273" customWidth="1"/>
    <col min="1282" max="1288" width="9.7109375" style="273" bestFit="1" customWidth="1"/>
    <col min="1289" max="1289" width="9.7109375" style="273" customWidth="1"/>
    <col min="1290" max="1290" width="9.7109375" style="273" bestFit="1" customWidth="1"/>
    <col min="1291" max="1292" width="9.7109375" style="273" customWidth="1"/>
    <col min="1293" max="1293" width="9.7109375" style="273" bestFit="1" customWidth="1"/>
    <col min="1294" max="1295" width="9.140625" style="273"/>
    <col min="1296" max="1296" width="19" style="273" bestFit="1" customWidth="1"/>
    <col min="1297" max="1536" width="9.140625" style="273"/>
    <col min="1537" max="1537" width="69" style="273" customWidth="1"/>
    <col min="1538" max="1544" width="9.7109375" style="273" bestFit="1" customWidth="1"/>
    <col min="1545" max="1545" width="9.7109375" style="273" customWidth="1"/>
    <col min="1546" max="1546" width="9.7109375" style="273" bestFit="1" customWidth="1"/>
    <col min="1547" max="1548" width="9.7109375" style="273" customWidth="1"/>
    <col min="1549" max="1549" width="9.7109375" style="273" bestFit="1" customWidth="1"/>
    <col min="1550" max="1551" width="9.140625" style="273"/>
    <col min="1552" max="1552" width="19" style="273" bestFit="1" customWidth="1"/>
    <col min="1553" max="1792" width="9.140625" style="273"/>
    <col min="1793" max="1793" width="69" style="273" customWidth="1"/>
    <col min="1794" max="1800" width="9.7109375" style="273" bestFit="1" customWidth="1"/>
    <col min="1801" max="1801" width="9.7109375" style="273" customWidth="1"/>
    <col min="1802" max="1802" width="9.7109375" style="273" bestFit="1" customWidth="1"/>
    <col min="1803" max="1804" width="9.7109375" style="273" customWidth="1"/>
    <col min="1805" max="1805" width="9.7109375" style="273" bestFit="1" customWidth="1"/>
    <col min="1806" max="1807" width="9.140625" style="273"/>
    <col min="1808" max="1808" width="19" style="273" bestFit="1" customWidth="1"/>
    <col min="1809" max="2048" width="9.140625" style="273"/>
    <col min="2049" max="2049" width="69" style="273" customWidth="1"/>
    <col min="2050" max="2056" width="9.7109375" style="273" bestFit="1" customWidth="1"/>
    <col min="2057" max="2057" width="9.7109375" style="273" customWidth="1"/>
    <col min="2058" max="2058" width="9.7109375" style="273" bestFit="1" customWidth="1"/>
    <col min="2059" max="2060" width="9.7109375" style="273" customWidth="1"/>
    <col min="2061" max="2061" width="9.7109375" style="273" bestFit="1" customWidth="1"/>
    <col min="2062" max="2063" width="9.140625" style="273"/>
    <col min="2064" max="2064" width="19" style="273" bestFit="1" customWidth="1"/>
    <col min="2065" max="2304" width="9.140625" style="273"/>
    <col min="2305" max="2305" width="69" style="273" customWidth="1"/>
    <col min="2306" max="2312" width="9.7109375" style="273" bestFit="1" customWidth="1"/>
    <col min="2313" max="2313" width="9.7109375" style="273" customWidth="1"/>
    <col min="2314" max="2314" width="9.7109375" style="273" bestFit="1" customWidth="1"/>
    <col min="2315" max="2316" width="9.7109375" style="273" customWidth="1"/>
    <col min="2317" max="2317" width="9.7109375" style="273" bestFit="1" customWidth="1"/>
    <col min="2318" max="2319" width="9.140625" style="273"/>
    <col min="2320" max="2320" width="19" style="273" bestFit="1" customWidth="1"/>
    <col min="2321" max="2560" width="9.140625" style="273"/>
    <col min="2561" max="2561" width="69" style="273" customWidth="1"/>
    <col min="2562" max="2568" width="9.7109375" style="273" bestFit="1" customWidth="1"/>
    <col min="2569" max="2569" width="9.7109375" style="273" customWidth="1"/>
    <col min="2570" max="2570" width="9.7109375" style="273" bestFit="1" customWidth="1"/>
    <col min="2571" max="2572" width="9.7109375" style="273" customWidth="1"/>
    <col min="2573" max="2573" width="9.7109375" style="273" bestFit="1" customWidth="1"/>
    <col min="2574" max="2575" width="9.140625" style="273"/>
    <col min="2576" max="2576" width="19" style="273" bestFit="1" customWidth="1"/>
    <col min="2577" max="2816" width="9.140625" style="273"/>
    <col min="2817" max="2817" width="69" style="273" customWidth="1"/>
    <col min="2818" max="2824" width="9.7109375" style="273" bestFit="1" customWidth="1"/>
    <col min="2825" max="2825" width="9.7109375" style="273" customWidth="1"/>
    <col min="2826" max="2826" width="9.7109375" style="273" bestFit="1" customWidth="1"/>
    <col min="2827" max="2828" width="9.7109375" style="273" customWidth="1"/>
    <col min="2829" max="2829" width="9.7109375" style="273" bestFit="1" customWidth="1"/>
    <col min="2830" max="2831" width="9.140625" style="273"/>
    <col min="2832" max="2832" width="19" style="273" bestFit="1" customWidth="1"/>
    <col min="2833" max="3072" width="9.140625" style="273"/>
    <col min="3073" max="3073" width="69" style="273" customWidth="1"/>
    <col min="3074" max="3080" width="9.7109375" style="273" bestFit="1" customWidth="1"/>
    <col min="3081" max="3081" width="9.7109375" style="273" customWidth="1"/>
    <col min="3082" max="3082" width="9.7109375" style="273" bestFit="1" customWidth="1"/>
    <col min="3083" max="3084" width="9.7109375" style="273" customWidth="1"/>
    <col min="3085" max="3085" width="9.7109375" style="273" bestFit="1" customWidth="1"/>
    <col min="3086" max="3087" width="9.140625" style="273"/>
    <col min="3088" max="3088" width="19" style="273" bestFit="1" customWidth="1"/>
    <col min="3089" max="3328" width="9.140625" style="273"/>
    <col min="3329" max="3329" width="69" style="273" customWidth="1"/>
    <col min="3330" max="3336" width="9.7109375" style="273" bestFit="1" customWidth="1"/>
    <col min="3337" max="3337" width="9.7109375" style="273" customWidth="1"/>
    <col min="3338" max="3338" width="9.7109375" style="273" bestFit="1" customWidth="1"/>
    <col min="3339" max="3340" width="9.7109375" style="273" customWidth="1"/>
    <col min="3341" max="3341" width="9.7109375" style="273" bestFit="1" customWidth="1"/>
    <col min="3342" max="3343" width="9.140625" style="273"/>
    <col min="3344" max="3344" width="19" style="273" bestFit="1" customWidth="1"/>
    <col min="3345" max="3584" width="9.140625" style="273"/>
    <col min="3585" max="3585" width="69" style="273" customWidth="1"/>
    <col min="3586" max="3592" width="9.7109375" style="273" bestFit="1" customWidth="1"/>
    <col min="3593" max="3593" width="9.7109375" style="273" customWidth="1"/>
    <col min="3594" max="3594" width="9.7109375" style="273" bestFit="1" customWidth="1"/>
    <col min="3595" max="3596" width="9.7109375" style="273" customWidth="1"/>
    <col min="3597" max="3597" width="9.7109375" style="273" bestFit="1" customWidth="1"/>
    <col min="3598" max="3599" width="9.140625" style="273"/>
    <col min="3600" max="3600" width="19" style="273" bestFit="1" customWidth="1"/>
    <col min="3601" max="3840" width="9.140625" style="273"/>
    <col min="3841" max="3841" width="69" style="273" customWidth="1"/>
    <col min="3842" max="3848" width="9.7109375" style="273" bestFit="1" customWidth="1"/>
    <col min="3849" max="3849" width="9.7109375" style="273" customWidth="1"/>
    <col min="3850" max="3850" width="9.7109375" style="273" bestFit="1" customWidth="1"/>
    <col min="3851" max="3852" width="9.7109375" style="273" customWidth="1"/>
    <col min="3853" max="3853" width="9.7109375" style="273" bestFit="1" customWidth="1"/>
    <col min="3854" max="3855" width="9.140625" style="273"/>
    <col min="3856" max="3856" width="19" style="273" bestFit="1" customWidth="1"/>
    <col min="3857" max="4096" width="9.140625" style="273"/>
    <col min="4097" max="4097" width="69" style="273" customWidth="1"/>
    <col min="4098" max="4104" width="9.7109375" style="273" bestFit="1" customWidth="1"/>
    <col min="4105" max="4105" width="9.7109375" style="273" customWidth="1"/>
    <col min="4106" max="4106" width="9.7109375" style="273" bestFit="1" customWidth="1"/>
    <col min="4107" max="4108" width="9.7109375" style="273" customWidth="1"/>
    <col min="4109" max="4109" width="9.7109375" style="273" bestFit="1" customWidth="1"/>
    <col min="4110" max="4111" width="9.140625" style="273"/>
    <col min="4112" max="4112" width="19" style="273" bestFit="1" customWidth="1"/>
    <col min="4113" max="4352" width="9.140625" style="273"/>
    <col min="4353" max="4353" width="69" style="273" customWidth="1"/>
    <col min="4354" max="4360" width="9.7109375" style="273" bestFit="1" customWidth="1"/>
    <col min="4361" max="4361" width="9.7109375" style="273" customWidth="1"/>
    <col min="4362" max="4362" width="9.7109375" style="273" bestFit="1" customWidth="1"/>
    <col min="4363" max="4364" width="9.7109375" style="273" customWidth="1"/>
    <col min="4365" max="4365" width="9.7109375" style="273" bestFit="1" customWidth="1"/>
    <col min="4366" max="4367" width="9.140625" style="273"/>
    <col min="4368" max="4368" width="19" style="273" bestFit="1" customWidth="1"/>
    <col min="4369" max="4608" width="9.140625" style="273"/>
    <col min="4609" max="4609" width="69" style="273" customWidth="1"/>
    <col min="4610" max="4616" width="9.7109375" style="273" bestFit="1" customWidth="1"/>
    <col min="4617" max="4617" width="9.7109375" style="273" customWidth="1"/>
    <col min="4618" max="4618" width="9.7109375" style="273" bestFit="1" customWidth="1"/>
    <col min="4619" max="4620" width="9.7109375" style="273" customWidth="1"/>
    <col min="4621" max="4621" width="9.7109375" style="273" bestFit="1" customWidth="1"/>
    <col min="4622" max="4623" width="9.140625" style="273"/>
    <col min="4624" max="4624" width="19" style="273" bestFit="1" customWidth="1"/>
    <col min="4625" max="4864" width="9.140625" style="273"/>
    <col min="4865" max="4865" width="69" style="273" customWidth="1"/>
    <col min="4866" max="4872" width="9.7109375" style="273" bestFit="1" customWidth="1"/>
    <col min="4873" max="4873" width="9.7109375" style="273" customWidth="1"/>
    <col min="4874" max="4874" width="9.7109375" style="273" bestFit="1" customWidth="1"/>
    <col min="4875" max="4876" width="9.7109375" style="273" customWidth="1"/>
    <col min="4877" max="4877" width="9.7109375" style="273" bestFit="1" customWidth="1"/>
    <col min="4878" max="4879" width="9.140625" style="273"/>
    <col min="4880" max="4880" width="19" style="273" bestFit="1" customWidth="1"/>
    <col min="4881" max="5120" width="9.140625" style="273"/>
    <col min="5121" max="5121" width="69" style="273" customWidth="1"/>
    <col min="5122" max="5128" width="9.7109375" style="273" bestFit="1" customWidth="1"/>
    <col min="5129" max="5129" width="9.7109375" style="273" customWidth="1"/>
    <col min="5130" max="5130" width="9.7109375" style="273" bestFit="1" customWidth="1"/>
    <col min="5131" max="5132" width="9.7109375" style="273" customWidth="1"/>
    <col min="5133" max="5133" width="9.7109375" style="273" bestFit="1" customWidth="1"/>
    <col min="5134" max="5135" width="9.140625" style="273"/>
    <col min="5136" max="5136" width="19" style="273" bestFit="1" customWidth="1"/>
    <col min="5137" max="5376" width="9.140625" style="273"/>
    <col min="5377" max="5377" width="69" style="273" customWidth="1"/>
    <col min="5378" max="5384" width="9.7109375" style="273" bestFit="1" customWidth="1"/>
    <col min="5385" max="5385" width="9.7109375" style="273" customWidth="1"/>
    <col min="5386" max="5386" width="9.7109375" style="273" bestFit="1" customWidth="1"/>
    <col min="5387" max="5388" width="9.7109375" style="273" customWidth="1"/>
    <col min="5389" max="5389" width="9.7109375" style="273" bestFit="1" customWidth="1"/>
    <col min="5390" max="5391" width="9.140625" style="273"/>
    <col min="5392" max="5392" width="19" style="273" bestFit="1" customWidth="1"/>
    <col min="5393" max="5632" width="9.140625" style="273"/>
    <col min="5633" max="5633" width="69" style="273" customWidth="1"/>
    <col min="5634" max="5640" width="9.7109375" style="273" bestFit="1" customWidth="1"/>
    <col min="5641" max="5641" width="9.7109375" style="273" customWidth="1"/>
    <col min="5642" max="5642" width="9.7109375" style="273" bestFit="1" customWidth="1"/>
    <col min="5643" max="5644" width="9.7109375" style="273" customWidth="1"/>
    <col min="5645" max="5645" width="9.7109375" style="273" bestFit="1" customWidth="1"/>
    <col min="5646" max="5647" width="9.140625" style="273"/>
    <col min="5648" max="5648" width="19" style="273" bestFit="1" customWidth="1"/>
    <col min="5649" max="5888" width="9.140625" style="273"/>
    <col min="5889" max="5889" width="69" style="273" customWidth="1"/>
    <col min="5890" max="5896" width="9.7109375" style="273" bestFit="1" customWidth="1"/>
    <col min="5897" max="5897" width="9.7109375" style="273" customWidth="1"/>
    <col min="5898" max="5898" width="9.7109375" style="273" bestFit="1" customWidth="1"/>
    <col min="5899" max="5900" width="9.7109375" style="273" customWidth="1"/>
    <col min="5901" max="5901" width="9.7109375" style="273" bestFit="1" customWidth="1"/>
    <col min="5902" max="5903" width="9.140625" style="273"/>
    <col min="5904" max="5904" width="19" style="273" bestFit="1" customWidth="1"/>
    <col min="5905" max="6144" width="9.140625" style="273"/>
    <col min="6145" max="6145" width="69" style="273" customWidth="1"/>
    <col min="6146" max="6152" width="9.7109375" style="273" bestFit="1" customWidth="1"/>
    <col min="6153" max="6153" width="9.7109375" style="273" customWidth="1"/>
    <col min="6154" max="6154" width="9.7109375" style="273" bestFit="1" customWidth="1"/>
    <col min="6155" max="6156" width="9.7109375" style="273" customWidth="1"/>
    <col min="6157" max="6157" width="9.7109375" style="273" bestFit="1" customWidth="1"/>
    <col min="6158" max="6159" width="9.140625" style="273"/>
    <col min="6160" max="6160" width="19" style="273" bestFit="1" customWidth="1"/>
    <col min="6161" max="6400" width="9.140625" style="273"/>
    <col min="6401" max="6401" width="69" style="273" customWidth="1"/>
    <col min="6402" max="6408" width="9.7109375" style="273" bestFit="1" customWidth="1"/>
    <col min="6409" max="6409" width="9.7109375" style="273" customWidth="1"/>
    <col min="6410" max="6410" width="9.7109375" style="273" bestFit="1" customWidth="1"/>
    <col min="6411" max="6412" width="9.7109375" style="273" customWidth="1"/>
    <col min="6413" max="6413" width="9.7109375" style="273" bestFit="1" customWidth="1"/>
    <col min="6414" max="6415" width="9.140625" style="273"/>
    <col min="6416" max="6416" width="19" style="273" bestFit="1" customWidth="1"/>
    <col min="6417" max="6656" width="9.140625" style="273"/>
    <col min="6657" max="6657" width="69" style="273" customWidth="1"/>
    <col min="6658" max="6664" width="9.7109375" style="273" bestFit="1" customWidth="1"/>
    <col min="6665" max="6665" width="9.7109375" style="273" customWidth="1"/>
    <col min="6666" max="6666" width="9.7109375" style="273" bestFit="1" customWidth="1"/>
    <col min="6667" max="6668" width="9.7109375" style="273" customWidth="1"/>
    <col min="6669" max="6669" width="9.7109375" style="273" bestFit="1" customWidth="1"/>
    <col min="6670" max="6671" width="9.140625" style="273"/>
    <col min="6672" max="6672" width="19" style="273" bestFit="1" customWidth="1"/>
    <col min="6673" max="6912" width="9.140625" style="273"/>
    <col min="6913" max="6913" width="69" style="273" customWidth="1"/>
    <col min="6914" max="6920" width="9.7109375" style="273" bestFit="1" customWidth="1"/>
    <col min="6921" max="6921" width="9.7109375" style="273" customWidth="1"/>
    <col min="6922" max="6922" width="9.7109375" style="273" bestFit="1" customWidth="1"/>
    <col min="6923" max="6924" width="9.7109375" style="273" customWidth="1"/>
    <col min="6925" max="6925" width="9.7109375" style="273" bestFit="1" customWidth="1"/>
    <col min="6926" max="6927" width="9.140625" style="273"/>
    <col min="6928" max="6928" width="19" style="273" bestFit="1" customWidth="1"/>
    <col min="6929" max="7168" width="9.140625" style="273"/>
    <col min="7169" max="7169" width="69" style="273" customWidth="1"/>
    <col min="7170" max="7176" width="9.7109375" style="273" bestFit="1" customWidth="1"/>
    <col min="7177" max="7177" width="9.7109375" style="273" customWidth="1"/>
    <col min="7178" max="7178" width="9.7109375" style="273" bestFit="1" customWidth="1"/>
    <col min="7179" max="7180" width="9.7109375" style="273" customWidth="1"/>
    <col min="7181" max="7181" width="9.7109375" style="273" bestFit="1" customWidth="1"/>
    <col min="7182" max="7183" width="9.140625" style="273"/>
    <col min="7184" max="7184" width="19" style="273" bestFit="1" customWidth="1"/>
    <col min="7185" max="7424" width="9.140625" style="273"/>
    <col min="7425" max="7425" width="69" style="273" customWidth="1"/>
    <col min="7426" max="7432" width="9.7109375" style="273" bestFit="1" customWidth="1"/>
    <col min="7433" max="7433" width="9.7109375" style="273" customWidth="1"/>
    <col min="7434" max="7434" width="9.7109375" style="273" bestFit="1" customWidth="1"/>
    <col min="7435" max="7436" width="9.7109375" style="273" customWidth="1"/>
    <col min="7437" max="7437" width="9.7109375" style="273" bestFit="1" customWidth="1"/>
    <col min="7438" max="7439" width="9.140625" style="273"/>
    <col min="7440" max="7440" width="19" style="273" bestFit="1" customWidth="1"/>
    <col min="7441" max="7680" width="9.140625" style="273"/>
    <col min="7681" max="7681" width="69" style="273" customWidth="1"/>
    <col min="7682" max="7688" width="9.7109375" style="273" bestFit="1" customWidth="1"/>
    <col min="7689" max="7689" width="9.7109375" style="273" customWidth="1"/>
    <col min="7690" max="7690" width="9.7109375" style="273" bestFit="1" customWidth="1"/>
    <col min="7691" max="7692" width="9.7109375" style="273" customWidth="1"/>
    <col min="7693" max="7693" width="9.7109375" style="273" bestFit="1" customWidth="1"/>
    <col min="7694" max="7695" width="9.140625" style="273"/>
    <col min="7696" max="7696" width="19" style="273" bestFit="1" customWidth="1"/>
    <col min="7697" max="7936" width="9.140625" style="273"/>
    <col min="7937" max="7937" width="69" style="273" customWidth="1"/>
    <col min="7938" max="7944" width="9.7109375" style="273" bestFit="1" customWidth="1"/>
    <col min="7945" max="7945" width="9.7109375" style="273" customWidth="1"/>
    <col min="7946" max="7946" width="9.7109375" style="273" bestFit="1" customWidth="1"/>
    <col min="7947" max="7948" width="9.7109375" style="273" customWidth="1"/>
    <col min="7949" max="7949" width="9.7109375" style="273" bestFit="1" customWidth="1"/>
    <col min="7950" max="7951" width="9.140625" style="273"/>
    <col min="7952" max="7952" width="19" style="273" bestFit="1" customWidth="1"/>
    <col min="7953" max="8192" width="9.140625" style="273"/>
    <col min="8193" max="8193" width="69" style="273" customWidth="1"/>
    <col min="8194" max="8200" width="9.7109375" style="273" bestFit="1" customWidth="1"/>
    <col min="8201" max="8201" width="9.7109375" style="273" customWidth="1"/>
    <col min="8202" max="8202" width="9.7109375" style="273" bestFit="1" customWidth="1"/>
    <col min="8203" max="8204" width="9.7109375" style="273" customWidth="1"/>
    <col min="8205" max="8205" width="9.7109375" style="273" bestFit="1" customWidth="1"/>
    <col min="8206" max="8207" width="9.140625" style="273"/>
    <col min="8208" max="8208" width="19" style="273" bestFit="1" customWidth="1"/>
    <col min="8209" max="8448" width="9.140625" style="273"/>
    <col min="8449" max="8449" width="69" style="273" customWidth="1"/>
    <col min="8450" max="8456" width="9.7109375" style="273" bestFit="1" customWidth="1"/>
    <col min="8457" max="8457" width="9.7109375" style="273" customWidth="1"/>
    <col min="8458" max="8458" width="9.7109375" style="273" bestFit="1" customWidth="1"/>
    <col min="8459" max="8460" width="9.7109375" style="273" customWidth="1"/>
    <col min="8461" max="8461" width="9.7109375" style="273" bestFit="1" customWidth="1"/>
    <col min="8462" max="8463" width="9.140625" style="273"/>
    <col min="8464" max="8464" width="19" style="273" bestFit="1" customWidth="1"/>
    <col min="8465" max="8704" width="9.140625" style="273"/>
    <col min="8705" max="8705" width="69" style="273" customWidth="1"/>
    <col min="8706" max="8712" width="9.7109375" style="273" bestFit="1" customWidth="1"/>
    <col min="8713" max="8713" width="9.7109375" style="273" customWidth="1"/>
    <col min="8714" max="8714" width="9.7109375" style="273" bestFit="1" customWidth="1"/>
    <col min="8715" max="8716" width="9.7109375" style="273" customWidth="1"/>
    <col min="8717" max="8717" width="9.7109375" style="273" bestFit="1" customWidth="1"/>
    <col min="8718" max="8719" width="9.140625" style="273"/>
    <col min="8720" max="8720" width="19" style="273" bestFit="1" customWidth="1"/>
    <col min="8721" max="8960" width="9.140625" style="273"/>
    <col min="8961" max="8961" width="69" style="273" customWidth="1"/>
    <col min="8962" max="8968" width="9.7109375" style="273" bestFit="1" customWidth="1"/>
    <col min="8969" max="8969" width="9.7109375" style="273" customWidth="1"/>
    <col min="8970" max="8970" width="9.7109375" style="273" bestFit="1" customWidth="1"/>
    <col min="8971" max="8972" width="9.7109375" style="273" customWidth="1"/>
    <col min="8973" max="8973" width="9.7109375" style="273" bestFit="1" customWidth="1"/>
    <col min="8974" max="8975" width="9.140625" style="273"/>
    <col min="8976" max="8976" width="19" style="273" bestFit="1" customWidth="1"/>
    <col min="8977" max="9216" width="9.140625" style="273"/>
    <col min="9217" max="9217" width="69" style="273" customWidth="1"/>
    <col min="9218" max="9224" width="9.7109375" style="273" bestFit="1" customWidth="1"/>
    <col min="9225" max="9225" width="9.7109375" style="273" customWidth="1"/>
    <col min="9226" max="9226" width="9.7109375" style="273" bestFit="1" customWidth="1"/>
    <col min="9227" max="9228" width="9.7109375" style="273" customWidth="1"/>
    <col min="9229" max="9229" width="9.7109375" style="273" bestFit="1" customWidth="1"/>
    <col min="9230" max="9231" width="9.140625" style="273"/>
    <col min="9232" max="9232" width="19" style="273" bestFit="1" customWidth="1"/>
    <col min="9233" max="9472" width="9.140625" style="273"/>
    <col min="9473" max="9473" width="69" style="273" customWidth="1"/>
    <col min="9474" max="9480" width="9.7109375" style="273" bestFit="1" customWidth="1"/>
    <col min="9481" max="9481" width="9.7109375" style="273" customWidth="1"/>
    <col min="9482" max="9482" width="9.7109375" style="273" bestFit="1" customWidth="1"/>
    <col min="9483" max="9484" width="9.7109375" style="273" customWidth="1"/>
    <col min="9485" max="9485" width="9.7109375" style="273" bestFit="1" customWidth="1"/>
    <col min="9486" max="9487" width="9.140625" style="273"/>
    <col min="9488" max="9488" width="19" style="273" bestFit="1" customWidth="1"/>
    <col min="9489" max="9728" width="9.140625" style="273"/>
    <col min="9729" max="9729" width="69" style="273" customWidth="1"/>
    <col min="9730" max="9736" width="9.7109375" style="273" bestFit="1" customWidth="1"/>
    <col min="9737" max="9737" width="9.7109375" style="273" customWidth="1"/>
    <col min="9738" max="9738" width="9.7109375" style="273" bestFit="1" customWidth="1"/>
    <col min="9739" max="9740" width="9.7109375" style="273" customWidth="1"/>
    <col min="9741" max="9741" width="9.7109375" style="273" bestFit="1" customWidth="1"/>
    <col min="9742" max="9743" width="9.140625" style="273"/>
    <col min="9744" max="9744" width="19" style="273" bestFit="1" customWidth="1"/>
    <col min="9745" max="9984" width="9.140625" style="273"/>
    <col min="9985" max="9985" width="69" style="273" customWidth="1"/>
    <col min="9986" max="9992" width="9.7109375" style="273" bestFit="1" customWidth="1"/>
    <col min="9993" max="9993" width="9.7109375" style="273" customWidth="1"/>
    <col min="9994" max="9994" width="9.7109375" style="273" bestFit="1" customWidth="1"/>
    <col min="9995" max="9996" width="9.7109375" style="273" customWidth="1"/>
    <col min="9997" max="9997" width="9.7109375" style="273" bestFit="1" customWidth="1"/>
    <col min="9998" max="9999" width="9.140625" style="273"/>
    <col min="10000" max="10000" width="19" style="273" bestFit="1" customWidth="1"/>
    <col min="10001" max="10240" width="9.140625" style="273"/>
    <col min="10241" max="10241" width="69" style="273" customWidth="1"/>
    <col min="10242" max="10248" width="9.7109375" style="273" bestFit="1" customWidth="1"/>
    <col min="10249" max="10249" width="9.7109375" style="273" customWidth="1"/>
    <col min="10250" max="10250" width="9.7109375" style="273" bestFit="1" customWidth="1"/>
    <col min="10251" max="10252" width="9.7109375" style="273" customWidth="1"/>
    <col min="10253" max="10253" width="9.7109375" style="273" bestFit="1" customWidth="1"/>
    <col min="10254" max="10255" width="9.140625" style="273"/>
    <col min="10256" max="10256" width="19" style="273" bestFit="1" customWidth="1"/>
    <col min="10257" max="10496" width="9.140625" style="273"/>
    <col min="10497" max="10497" width="69" style="273" customWidth="1"/>
    <col min="10498" max="10504" width="9.7109375" style="273" bestFit="1" customWidth="1"/>
    <col min="10505" max="10505" width="9.7109375" style="273" customWidth="1"/>
    <col min="10506" max="10506" width="9.7109375" style="273" bestFit="1" customWidth="1"/>
    <col min="10507" max="10508" width="9.7109375" style="273" customWidth="1"/>
    <col min="10509" max="10509" width="9.7109375" style="273" bestFit="1" customWidth="1"/>
    <col min="10510" max="10511" width="9.140625" style="273"/>
    <col min="10512" max="10512" width="19" style="273" bestFit="1" customWidth="1"/>
    <col min="10513" max="10752" width="9.140625" style="273"/>
    <col min="10753" max="10753" width="69" style="273" customWidth="1"/>
    <col min="10754" max="10760" width="9.7109375" style="273" bestFit="1" customWidth="1"/>
    <col min="10761" max="10761" width="9.7109375" style="273" customWidth="1"/>
    <col min="10762" max="10762" width="9.7109375" style="273" bestFit="1" customWidth="1"/>
    <col min="10763" max="10764" width="9.7109375" style="273" customWidth="1"/>
    <col min="10765" max="10765" width="9.7109375" style="273" bestFit="1" customWidth="1"/>
    <col min="10766" max="10767" width="9.140625" style="273"/>
    <col min="10768" max="10768" width="19" style="273" bestFit="1" customWidth="1"/>
    <col min="10769" max="11008" width="9.140625" style="273"/>
    <col min="11009" max="11009" width="69" style="273" customWidth="1"/>
    <col min="11010" max="11016" width="9.7109375" style="273" bestFit="1" customWidth="1"/>
    <col min="11017" max="11017" width="9.7109375" style="273" customWidth="1"/>
    <col min="11018" max="11018" width="9.7109375" style="273" bestFit="1" customWidth="1"/>
    <col min="11019" max="11020" width="9.7109375" style="273" customWidth="1"/>
    <col min="11021" max="11021" width="9.7109375" style="273" bestFit="1" customWidth="1"/>
    <col min="11022" max="11023" width="9.140625" style="273"/>
    <col min="11024" max="11024" width="19" style="273" bestFit="1" customWidth="1"/>
    <col min="11025" max="11264" width="9.140625" style="273"/>
    <col min="11265" max="11265" width="69" style="273" customWidth="1"/>
    <col min="11266" max="11272" width="9.7109375" style="273" bestFit="1" customWidth="1"/>
    <col min="11273" max="11273" width="9.7109375" style="273" customWidth="1"/>
    <col min="11274" max="11274" width="9.7109375" style="273" bestFit="1" customWidth="1"/>
    <col min="11275" max="11276" width="9.7109375" style="273" customWidth="1"/>
    <col min="11277" max="11277" width="9.7109375" style="273" bestFit="1" customWidth="1"/>
    <col min="11278" max="11279" width="9.140625" style="273"/>
    <col min="11280" max="11280" width="19" style="273" bestFit="1" customWidth="1"/>
    <col min="11281" max="11520" width="9.140625" style="273"/>
    <col min="11521" max="11521" width="69" style="273" customWidth="1"/>
    <col min="11522" max="11528" width="9.7109375" style="273" bestFit="1" customWidth="1"/>
    <col min="11529" max="11529" width="9.7109375" style="273" customWidth="1"/>
    <col min="11530" max="11530" width="9.7109375" style="273" bestFit="1" customWidth="1"/>
    <col min="11531" max="11532" width="9.7109375" style="273" customWidth="1"/>
    <col min="11533" max="11533" width="9.7109375" style="273" bestFit="1" customWidth="1"/>
    <col min="11534" max="11535" width="9.140625" style="273"/>
    <col min="11536" max="11536" width="19" style="273" bestFit="1" customWidth="1"/>
    <col min="11537" max="11776" width="9.140625" style="273"/>
    <col min="11777" max="11777" width="69" style="273" customWidth="1"/>
    <col min="11778" max="11784" width="9.7109375" style="273" bestFit="1" customWidth="1"/>
    <col min="11785" max="11785" width="9.7109375" style="273" customWidth="1"/>
    <col min="11786" max="11786" width="9.7109375" style="273" bestFit="1" customWidth="1"/>
    <col min="11787" max="11788" width="9.7109375" style="273" customWidth="1"/>
    <col min="11789" max="11789" width="9.7109375" style="273" bestFit="1" customWidth="1"/>
    <col min="11790" max="11791" width="9.140625" style="273"/>
    <col min="11792" max="11792" width="19" style="273" bestFit="1" customWidth="1"/>
    <col min="11793" max="12032" width="9.140625" style="273"/>
    <col min="12033" max="12033" width="69" style="273" customWidth="1"/>
    <col min="12034" max="12040" width="9.7109375" style="273" bestFit="1" customWidth="1"/>
    <col min="12041" max="12041" width="9.7109375" style="273" customWidth="1"/>
    <col min="12042" max="12042" width="9.7109375" style="273" bestFit="1" customWidth="1"/>
    <col min="12043" max="12044" width="9.7109375" style="273" customWidth="1"/>
    <col min="12045" max="12045" width="9.7109375" style="273" bestFit="1" customWidth="1"/>
    <col min="12046" max="12047" width="9.140625" style="273"/>
    <col min="12048" max="12048" width="19" style="273" bestFit="1" customWidth="1"/>
    <col min="12049" max="12288" width="9.140625" style="273"/>
    <col min="12289" max="12289" width="69" style="273" customWidth="1"/>
    <col min="12290" max="12296" width="9.7109375" style="273" bestFit="1" customWidth="1"/>
    <col min="12297" max="12297" width="9.7109375" style="273" customWidth="1"/>
    <col min="12298" max="12298" width="9.7109375" style="273" bestFit="1" customWidth="1"/>
    <col min="12299" max="12300" width="9.7109375" style="273" customWidth="1"/>
    <col min="12301" max="12301" width="9.7109375" style="273" bestFit="1" customWidth="1"/>
    <col min="12302" max="12303" width="9.140625" style="273"/>
    <col min="12304" max="12304" width="19" style="273" bestFit="1" customWidth="1"/>
    <col min="12305" max="12544" width="9.140625" style="273"/>
    <col min="12545" max="12545" width="69" style="273" customWidth="1"/>
    <col min="12546" max="12552" width="9.7109375" style="273" bestFit="1" customWidth="1"/>
    <col min="12553" max="12553" width="9.7109375" style="273" customWidth="1"/>
    <col min="12554" max="12554" width="9.7109375" style="273" bestFit="1" customWidth="1"/>
    <col min="12555" max="12556" width="9.7109375" style="273" customWidth="1"/>
    <col min="12557" max="12557" width="9.7109375" style="273" bestFit="1" customWidth="1"/>
    <col min="12558" max="12559" width="9.140625" style="273"/>
    <col min="12560" max="12560" width="19" style="273" bestFit="1" customWidth="1"/>
    <col min="12561" max="12800" width="9.140625" style="273"/>
    <col min="12801" max="12801" width="69" style="273" customWidth="1"/>
    <col min="12802" max="12808" width="9.7109375" style="273" bestFit="1" customWidth="1"/>
    <col min="12809" max="12809" width="9.7109375" style="273" customWidth="1"/>
    <col min="12810" max="12810" width="9.7109375" style="273" bestFit="1" customWidth="1"/>
    <col min="12811" max="12812" width="9.7109375" style="273" customWidth="1"/>
    <col min="12813" max="12813" width="9.7109375" style="273" bestFit="1" customWidth="1"/>
    <col min="12814" max="12815" width="9.140625" style="273"/>
    <col min="12816" max="12816" width="19" style="273" bestFit="1" customWidth="1"/>
    <col min="12817" max="13056" width="9.140625" style="273"/>
    <col min="13057" max="13057" width="69" style="273" customWidth="1"/>
    <col min="13058" max="13064" width="9.7109375" style="273" bestFit="1" customWidth="1"/>
    <col min="13065" max="13065" width="9.7109375" style="273" customWidth="1"/>
    <col min="13066" max="13066" width="9.7109375" style="273" bestFit="1" customWidth="1"/>
    <col min="13067" max="13068" width="9.7109375" style="273" customWidth="1"/>
    <col min="13069" max="13069" width="9.7109375" style="273" bestFit="1" customWidth="1"/>
    <col min="13070" max="13071" width="9.140625" style="273"/>
    <col min="13072" max="13072" width="19" style="273" bestFit="1" customWidth="1"/>
    <col min="13073" max="13312" width="9.140625" style="273"/>
    <col min="13313" max="13313" width="69" style="273" customWidth="1"/>
    <col min="13314" max="13320" width="9.7109375" style="273" bestFit="1" customWidth="1"/>
    <col min="13321" max="13321" width="9.7109375" style="273" customWidth="1"/>
    <col min="13322" max="13322" width="9.7109375" style="273" bestFit="1" customWidth="1"/>
    <col min="13323" max="13324" width="9.7109375" style="273" customWidth="1"/>
    <col min="13325" max="13325" width="9.7109375" style="273" bestFit="1" customWidth="1"/>
    <col min="13326" max="13327" width="9.140625" style="273"/>
    <col min="13328" max="13328" width="19" style="273" bestFit="1" customWidth="1"/>
    <col min="13329" max="13568" width="9.140625" style="273"/>
    <col min="13569" max="13569" width="69" style="273" customWidth="1"/>
    <col min="13570" max="13576" width="9.7109375" style="273" bestFit="1" customWidth="1"/>
    <col min="13577" max="13577" width="9.7109375" style="273" customWidth="1"/>
    <col min="13578" max="13578" width="9.7109375" style="273" bestFit="1" customWidth="1"/>
    <col min="13579" max="13580" width="9.7109375" style="273" customWidth="1"/>
    <col min="13581" max="13581" width="9.7109375" style="273" bestFit="1" customWidth="1"/>
    <col min="13582" max="13583" width="9.140625" style="273"/>
    <col min="13584" max="13584" width="19" style="273" bestFit="1" customWidth="1"/>
    <col min="13585" max="13824" width="9.140625" style="273"/>
    <col min="13825" max="13825" width="69" style="273" customWidth="1"/>
    <col min="13826" max="13832" width="9.7109375" style="273" bestFit="1" customWidth="1"/>
    <col min="13833" max="13833" width="9.7109375" style="273" customWidth="1"/>
    <col min="13834" max="13834" width="9.7109375" style="273" bestFit="1" customWidth="1"/>
    <col min="13835" max="13836" width="9.7109375" style="273" customWidth="1"/>
    <col min="13837" max="13837" width="9.7109375" style="273" bestFit="1" customWidth="1"/>
    <col min="13838" max="13839" width="9.140625" style="273"/>
    <col min="13840" max="13840" width="19" style="273" bestFit="1" customWidth="1"/>
    <col min="13841" max="14080" width="9.140625" style="273"/>
    <col min="14081" max="14081" width="69" style="273" customWidth="1"/>
    <col min="14082" max="14088" width="9.7109375" style="273" bestFit="1" customWidth="1"/>
    <col min="14089" max="14089" width="9.7109375" style="273" customWidth="1"/>
    <col min="14090" max="14090" width="9.7109375" style="273" bestFit="1" customWidth="1"/>
    <col min="14091" max="14092" width="9.7109375" style="273" customWidth="1"/>
    <col min="14093" max="14093" width="9.7109375" style="273" bestFit="1" customWidth="1"/>
    <col min="14094" max="14095" width="9.140625" style="273"/>
    <col min="14096" max="14096" width="19" style="273" bestFit="1" customWidth="1"/>
    <col min="14097" max="14336" width="9.140625" style="273"/>
    <col min="14337" max="14337" width="69" style="273" customWidth="1"/>
    <col min="14338" max="14344" width="9.7109375" style="273" bestFit="1" customWidth="1"/>
    <col min="14345" max="14345" width="9.7109375" style="273" customWidth="1"/>
    <col min="14346" max="14346" width="9.7109375" style="273" bestFit="1" customWidth="1"/>
    <col min="14347" max="14348" width="9.7109375" style="273" customWidth="1"/>
    <col min="14349" max="14349" width="9.7109375" style="273" bestFit="1" customWidth="1"/>
    <col min="14350" max="14351" width="9.140625" style="273"/>
    <col min="14352" max="14352" width="19" style="273" bestFit="1" customWidth="1"/>
    <col min="14353" max="14592" width="9.140625" style="273"/>
    <col min="14593" max="14593" width="69" style="273" customWidth="1"/>
    <col min="14594" max="14600" width="9.7109375" style="273" bestFit="1" customWidth="1"/>
    <col min="14601" max="14601" width="9.7109375" style="273" customWidth="1"/>
    <col min="14602" max="14602" width="9.7109375" style="273" bestFit="1" customWidth="1"/>
    <col min="14603" max="14604" width="9.7109375" style="273" customWidth="1"/>
    <col min="14605" max="14605" width="9.7109375" style="273" bestFit="1" customWidth="1"/>
    <col min="14606" max="14607" width="9.140625" style="273"/>
    <col min="14608" max="14608" width="19" style="273" bestFit="1" customWidth="1"/>
    <col min="14609" max="14848" width="9.140625" style="273"/>
    <col min="14849" max="14849" width="69" style="273" customWidth="1"/>
    <col min="14850" max="14856" width="9.7109375" style="273" bestFit="1" customWidth="1"/>
    <col min="14857" max="14857" width="9.7109375" style="273" customWidth="1"/>
    <col min="14858" max="14858" width="9.7109375" style="273" bestFit="1" customWidth="1"/>
    <col min="14859" max="14860" width="9.7109375" style="273" customWidth="1"/>
    <col min="14861" max="14861" width="9.7109375" style="273" bestFit="1" customWidth="1"/>
    <col min="14862" max="14863" width="9.140625" style="273"/>
    <col min="14864" max="14864" width="19" style="273" bestFit="1" customWidth="1"/>
    <col min="14865" max="15104" width="9.140625" style="273"/>
    <col min="15105" max="15105" width="69" style="273" customWidth="1"/>
    <col min="15106" max="15112" width="9.7109375" style="273" bestFit="1" customWidth="1"/>
    <col min="15113" max="15113" width="9.7109375" style="273" customWidth="1"/>
    <col min="15114" max="15114" width="9.7109375" style="273" bestFit="1" customWidth="1"/>
    <col min="15115" max="15116" width="9.7109375" style="273" customWidth="1"/>
    <col min="15117" max="15117" width="9.7109375" style="273" bestFit="1" customWidth="1"/>
    <col min="15118" max="15119" width="9.140625" style="273"/>
    <col min="15120" max="15120" width="19" style="273" bestFit="1" customWidth="1"/>
    <col min="15121" max="15360" width="9.140625" style="273"/>
    <col min="15361" max="15361" width="69" style="273" customWidth="1"/>
    <col min="15362" max="15368" width="9.7109375" style="273" bestFit="1" customWidth="1"/>
    <col min="15369" max="15369" width="9.7109375" style="273" customWidth="1"/>
    <col min="15370" max="15370" width="9.7109375" style="273" bestFit="1" customWidth="1"/>
    <col min="15371" max="15372" width="9.7109375" style="273" customWidth="1"/>
    <col min="15373" max="15373" width="9.7109375" style="273" bestFit="1" customWidth="1"/>
    <col min="15374" max="15375" width="9.140625" style="273"/>
    <col min="15376" max="15376" width="19" style="273" bestFit="1" customWidth="1"/>
    <col min="15377" max="15616" width="9.140625" style="273"/>
    <col min="15617" max="15617" width="69" style="273" customWidth="1"/>
    <col min="15618" max="15624" width="9.7109375" style="273" bestFit="1" customWidth="1"/>
    <col min="15625" max="15625" width="9.7109375" style="273" customWidth="1"/>
    <col min="15626" max="15626" width="9.7109375" style="273" bestFit="1" customWidth="1"/>
    <col min="15627" max="15628" width="9.7109375" style="273" customWidth="1"/>
    <col min="15629" max="15629" width="9.7109375" style="273" bestFit="1" customWidth="1"/>
    <col min="15630" max="15631" width="9.140625" style="273"/>
    <col min="15632" max="15632" width="19" style="273" bestFit="1" customWidth="1"/>
    <col min="15633" max="15872" width="9.140625" style="273"/>
    <col min="15873" max="15873" width="69" style="273" customWidth="1"/>
    <col min="15874" max="15880" width="9.7109375" style="273" bestFit="1" customWidth="1"/>
    <col min="15881" max="15881" width="9.7109375" style="273" customWidth="1"/>
    <col min="15882" max="15882" width="9.7109375" style="273" bestFit="1" customWidth="1"/>
    <col min="15883" max="15884" width="9.7109375" style="273" customWidth="1"/>
    <col min="15885" max="15885" width="9.7109375" style="273" bestFit="1" customWidth="1"/>
    <col min="15886" max="15887" width="9.140625" style="273"/>
    <col min="15888" max="15888" width="19" style="273" bestFit="1" customWidth="1"/>
    <col min="15889" max="16128" width="9.140625" style="273"/>
    <col min="16129" max="16129" width="69" style="273" customWidth="1"/>
    <col min="16130" max="16136" width="9.7109375" style="273" bestFit="1" customWidth="1"/>
    <col min="16137" max="16137" width="9.7109375" style="273" customWidth="1"/>
    <col min="16138" max="16138" width="9.7109375" style="273" bestFit="1" customWidth="1"/>
    <col min="16139" max="16140" width="9.7109375" style="273" customWidth="1"/>
    <col min="16141" max="16141" width="9.7109375" style="273" bestFit="1" customWidth="1"/>
    <col min="16142" max="16143" width="9.140625" style="273"/>
    <col min="16144" max="16144" width="19" style="273" bestFit="1" customWidth="1"/>
    <col min="16145" max="16384" width="9.140625" style="273"/>
  </cols>
  <sheetData>
    <row r="1" spans="1:16" ht="30" customHeight="1">
      <c r="A1" s="774" t="s">
        <v>337</v>
      </c>
      <c r="B1" s="774"/>
      <c r="C1" s="774"/>
      <c r="D1" s="774"/>
      <c r="E1" s="774"/>
      <c r="F1" s="774"/>
      <c r="G1" s="774"/>
      <c r="H1" s="774"/>
      <c r="I1" s="774"/>
      <c r="J1" s="774"/>
      <c r="K1" s="774"/>
      <c r="L1" s="774"/>
      <c r="M1" s="774"/>
    </row>
    <row r="2" spans="1:16" ht="15" customHeight="1">
      <c r="A2" s="775" t="s">
        <v>551</v>
      </c>
      <c r="B2" s="775"/>
      <c r="C2" s="775"/>
      <c r="D2" s="775"/>
      <c r="E2" s="775"/>
      <c r="F2" s="775"/>
      <c r="G2" s="775"/>
      <c r="H2" s="775"/>
      <c r="I2" s="775"/>
      <c r="J2" s="775"/>
      <c r="K2" s="775"/>
      <c r="L2" s="775"/>
      <c r="M2" s="775"/>
    </row>
    <row r="3" spans="1:16" ht="15" customHeight="1">
      <c r="A3" s="775" t="s">
        <v>911</v>
      </c>
      <c r="B3" s="775"/>
      <c r="C3" s="775"/>
      <c r="D3" s="775"/>
      <c r="E3" s="775"/>
      <c r="F3" s="775"/>
      <c r="G3" s="775"/>
      <c r="H3" s="775"/>
      <c r="I3" s="775"/>
      <c r="J3" s="775"/>
      <c r="K3" s="775"/>
      <c r="L3" s="775"/>
      <c r="M3" s="775"/>
    </row>
    <row r="4" spans="1:16" ht="30" customHeight="1">
      <c r="A4" s="776" t="s">
        <v>2</v>
      </c>
      <c r="B4" s="776"/>
      <c r="C4" s="776"/>
      <c r="D4" s="776"/>
      <c r="E4" s="776"/>
      <c r="F4" s="776"/>
      <c r="G4" s="776"/>
      <c r="H4" s="776"/>
      <c r="I4" s="776"/>
      <c r="J4" s="776"/>
      <c r="K4" s="776"/>
      <c r="L4" s="776"/>
      <c r="M4" s="776"/>
    </row>
    <row r="5" spans="1:16" ht="3.75" customHeight="1" thickBot="1">
      <c r="A5" s="272"/>
      <c r="B5" s="272"/>
      <c r="C5" s="272"/>
      <c r="D5" s="272"/>
      <c r="E5" s="272"/>
      <c r="F5" s="272"/>
      <c r="G5" s="272"/>
      <c r="H5" s="272"/>
      <c r="I5" s="272"/>
      <c r="J5" s="272"/>
      <c r="K5" s="272"/>
      <c r="L5" s="272"/>
      <c r="M5" s="272"/>
    </row>
    <row r="6" spans="1:16"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6" ht="15" customHeight="1" thickTop="1" thickBot="1">
      <c r="A7" s="343" t="s">
        <v>562</v>
      </c>
      <c r="B7" s="344">
        <v>869986.88075999997</v>
      </c>
      <c r="C7" s="344">
        <v>960797.49751000002</v>
      </c>
      <c r="D7" s="344">
        <v>1077607.3699100001</v>
      </c>
      <c r="E7" s="344">
        <v>1146905.83018</v>
      </c>
      <c r="F7" s="344">
        <v>1149294.34775</v>
      </c>
      <c r="G7" s="344">
        <v>1008829.3669400001</v>
      </c>
      <c r="H7" s="344">
        <v>917764.62651999993</v>
      </c>
      <c r="I7" s="344">
        <v>896243.99660000007</v>
      </c>
      <c r="J7" s="344">
        <v>831838.81125999999</v>
      </c>
      <c r="K7" s="344">
        <v>706147.36334000004</v>
      </c>
      <c r="L7" s="344">
        <v>697484.51139</v>
      </c>
      <c r="M7" s="344">
        <v>638012.95580999984</v>
      </c>
    </row>
    <row r="8" spans="1:16" s="280" customFormat="1" ht="15" customHeight="1" thickTop="1">
      <c r="A8" s="278" t="s">
        <v>9</v>
      </c>
      <c r="B8" s="279">
        <v>88900.250889999996</v>
      </c>
      <c r="C8" s="279">
        <v>102093.26248999999</v>
      </c>
      <c r="D8" s="279">
        <v>79542.263480000009</v>
      </c>
      <c r="E8" s="279">
        <v>154755.87861000001</v>
      </c>
      <c r="F8" s="279">
        <v>131558.99462000001</v>
      </c>
      <c r="G8" s="279">
        <v>104891.2831</v>
      </c>
      <c r="H8" s="279">
        <v>69128.781589999999</v>
      </c>
      <c r="I8" s="279">
        <v>96305.351559999996</v>
      </c>
      <c r="J8" s="279">
        <v>94721.196680000008</v>
      </c>
      <c r="K8" s="279">
        <v>67344.474029999998</v>
      </c>
      <c r="L8" s="279">
        <v>75362.291750000004</v>
      </c>
      <c r="M8" s="279">
        <v>76861.361570000008</v>
      </c>
      <c r="O8" s="273"/>
      <c r="P8" s="273"/>
    </row>
    <row r="9" spans="1:16" s="280" customFormat="1" ht="15" customHeight="1">
      <c r="A9" s="278" t="s">
        <v>18</v>
      </c>
      <c r="B9" s="279">
        <v>102059.76075</v>
      </c>
      <c r="C9" s="279">
        <v>76951.581730000005</v>
      </c>
      <c r="D9" s="279">
        <v>110583.15398</v>
      </c>
      <c r="E9" s="279">
        <v>72962.954389999999</v>
      </c>
      <c r="F9" s="279">
        <v>97291.176519999994</v>
      </c>
      <c r="G9" s="279">
        <v>43459.716039999999</v>
      </c>
      <c r="H9" s="279">
        <v>26562.549920000001</v>
      </c>
      <c r="I9" s="279">
        <v>48472.654170000002</v>
      </c>
      <c r="J9" s="279">
        <v>33334.894460000003</v>
      </c>
      <c r="K9" s="279">
        <v>33553.518929999998</v>
      </c>
      <c r="L9" s="279">
        <v>31417.156260000003</v>
      </c>
      <c r="M9" s="279">
        <v>32789.182739999997</v>
      </c>
      <c r="O9" s="273"/>
      <c r="P9" s="273"/>
    </row>
    <row r="10" spans="1:16" s="280" customFormat="1" ht="15" customHeight="1">
      <c r="A10" s="278" t="s">
        <v>27</v>
      </c>
      <c r="B10" s="279">
        <v>660292.78154</v>
      </c>
      <c r="C10" s="279">
        <v>764642.0258099999</v>
      </c>
      <c r="D10" s="279">
        <v>860431.86570000008</v>
      </c>
      <c r="E10" s="279">
        <v>886358.31814999995</v>
      </c>
      <c r="F10" s="279">
        <v>880209.61812999996</v>
      </c>
      <c r="G10" s="279">
        <v>815715.58311999997</v>
      </c>
      <c r="H10" s="279">
        <v>767194.80389999994</v>
      </c>
      <c r="I10" s="279">
        <v>694445.37613999995</v>
      </c>
      <c r="J10" s="279">
        <v>640806.88006</v>
      </c>
      <c r="K10" s="279">
        <v>544330.14332999999</v>
      </c>
      <c r="L10" s="279">
        <v>529321.67498999997</v>
      </c>
      <c r="M10" s="279">
        <v>468132.54344999994</v>
      </c>
      <c r="O10" s="273"/>
      <c r="P10" s="273"/>
    </row>
    <row r="11" spans="1:16" s="280" customFormat="1" ht="15" customHeight="1">
      <c r="A11" s="281" t="s">
        <v>563</v>
      </c>
      <c r="B11" s="279">
        <v>661025.72080999997</v>
      </c>
      <c r="C11" s="279">
        <v>756848.56801000005</v>
      </c>
      <c r="D11" s="279">
        <v>856974.87348000007</v>
      </c>
      <c r="E11" s="279">
        <v>884889.16301000002</v>
      </c>
      <c r="F11" s="279">
        <v>877265.31715999998</v>
      </c>
      <c r="G11" s="279">
        <v>802348.88032</v>
      </c>
      <c r="H11" s="279">
        <v>707728.85024000006</v>
      </c>
      <c r="I11" s="279">
        <v>620769.75213000004</v>
      </c>
      <c r="J11" s="279">
        <v>563055.34138999996</v>
      </c>
      <c r="K11" s="279">
        <v>472345.76386000001</v>
      </c>
      <c r="L11" s="279">
        <v>458178.62387000001</v>
      </c>
      <c r="M11" s="279">
        <v>409655.59684999997</v>
      </c>
      <c r="O11" s="273"/>
      <c r="P11" s="273"/>
    </row>
    <row r="12" spans="1:16" s="280" customFormat="1" ht="15" customHeight="1">
      <c r="A12" s="281" t="s">
        <v>564</v>
      </c>
      <c r="B12" s="279">
        <v>647615.78458000009</v>
      </c>
      <c r="C12" s="279">
        <v>740017.62612999999</v>
      </c>
      <c r="D12" s="279">
        <v>809299.57773000002</v>
      </c>
      <c r="E12" s="279">
        <v>824777.24575</v>
      </c>
      <c r="F12" s="279">
        <v>791969.91862999997</v>
      </c>
      <c r="G12" s="279">
        <v>591462.20328000002</v>
      </c>
      <c r="H12" s="279">
        <v>501594.91804000002</v>
      </c>
      <c r="I12" s="279">
        <v>392992.90889999998</v>
      </c>
      <c r="J12" s="279">
        <v>342141.83888</v>
      </c>
      <c r="K12" s="279">
        <v>274309.56766</v>
      </c>
      <c r="L12" s="279">
        <v>264539.83308000001</v>
      </c>
      <c r="M12" s="279">
        <v>242404.41150999998</v>
      </c>
      <c r="O12" s="273"/>
      <c r="P12" s="273"/>
    </row>
    <row r="13" spans="1:16" s="280" customFormat="1" ht="15" customHeight="1">
      <c r="A13" s="281" t="s">
        <v>565</v>
      </c>
      <c r="B13" s="279">
        <v>13409.936230000001</v>
      </c>
      <c r="C13" s="279">
        <v>16830.941879999998</v>
      </c>
      <c r="D13" s="279">
        <v>47675.295749999997</v>
      </c>
      <c r="E13" s="279">
        <v>60111.917259999995</v>
      </c>
      <c r="F13" s="279">
        <v>85295.398530000006</v>
      </c>
      <c r="G13" s="279">
        <v>210886.67703999998</v>
      </c>
      <c r="H13" s="279">
        <v>206133.93219999998</v>
      </c>
      <c r="I13" s="279">
        <v>227776.84323</v>
      </c>
      <c r="J13" s="279">
        <v>220913.50250999999</v>
      </c>
      <c r="K13" s="279">
        <v>198036.19619999998</v>
      </c>
      <c r="L13" s="279">
        <v>193638.79079</v>
      </c>
      <c r="M13" s="279">
        <v>167251.18534</v>
      </c>
      <c r="O13" s="273"/>
      <c r="P13" s="273"/>
    </row>
    <row r="14" spans="1:16" s="280" customFormat="1" ht="15" customHeight="1">
      <c r="A14" s="281" t="s">
        <v>566</v>
      </c>
      <c r="B14" s="279">
        <v>3887.9335699999997</v>
      </c>
      <c r="C14" s="279">
        <v>13798.99483</v>
      </c>
      <c r="D14" s="279">
        <v>10185.149960000001</v>
      </c>
      <c r="E14" s="279">
        <v>7098.0758399999995</v>
      </c>
      <c r="F14" s="279">
        <v>13867.627689999999</v>
      </c>
      <c r="G14" s="279">
        <v>20624.666570000001</v>
      </c>
      <c r="H14" s="279">
        <v>10172.023720000001</v>
      </c>
      <c r="I14" s="279">
        <v>2679.06673</v>
      </c>
      <c r="J14" s="279">
        <v>8111.8521000000001</v>
      </c>
      <c r="K14" s="279">
        <v>7434.1357900000003</v>
      </c>
      <c r="L14" s="279">
        <v>7454.3281399999996</v>
      </c>
      <c r="M14" s="279">
        <v>2452.3425800000005</v>
      </c>
      <c r="O14" s="273"/>
      <c r="P14" s="273"/>
    </row>
    <row r="15" spans="1:16" s="280" customFormat="1" ht="15" customHeight="1">
      <c r="A15" s="281" t="s">
        <v>567</v>
      </c>
      <c r="B15" s="279">
        <v>3711.2978800000001</v>
      </c>
      <c r="C15" s="279">
        <v>9214.84512</v>
      </c>
      <c r="D15" s="279">
        <v>8483.5791900000004</v>
      </c>
      <c r="E15" s="279">
        <v>6361.4218099999998</v>
      </c>
      <c r="F15" s="279">
        <v>8123.68361</v>
      </c>
      <c r="G15" s="279">
        <v>10110.85259</v>
      </c>
      <c r="H15" s="279">
        <v>170.1</v>
      </c>
      <c r="I15" s="279">
        <v>1360.1322</v>
      </c>
      <c r="J15" s="279">
        <v>1349.4306000000001</v>
      </c>
      <c r="K15" s="279">
        <v>900.78920999999991</v>
      </c>
      <c r="L15" s="279">
        <v>332.36407000000003</v>
      </c>
      <c r="M15" s="279">
        <v>526.13530000000003</v>
      </c>
      <c r="O15" s="273"/>
      <c r="P15" s="273"/>
    </row>
    <row r="16" spans="1:16" s="280" customFormat="1" ht="15" customHeight="1">
      <c r="A16" s="281" t="s">
        <v>568</v>
      </c>
      <c r="B16" s="279">
        <v>176.63569000000001</v>
      </c>
      <c r="C16" s="279">
        <v>4584.1497099999997</v>
      </c>
      <c r="D16" s="279">
        <v>1701.57077</v>
      </c>
      <c r="E16" s="279">
        <v>736.65403000000003</v>
      </c>
      <c r="F16" s="279">
        <v>5743.9440800000002</v>
      </c>
      <c r="G16" s="279">
        <v>10513.813980000001</v>
      </c>
      <c r="H16" s="279">
        <v>10001.923720000001</v>
      </c>
      <c r="I16" s="279">
        <v>1318.93453</v>
      </c>
      <c r="J16" s="279">
        <v>6762.4215000000004</v>
      </c>
      <c r="K16" s="279">
        <v>6533.3465800000004</v>
      </c>
      <c r="L16" s="279">
        <v>7121.96407</v>
      </c>
      <c r="M16" s="279">
        <v>1926.2072800000003</v>
      </c>
      <c r="O16" s="273"/>
      <c r="P16" s="273"/>
    </row>
    <row r="17" spans="1:16" s="280" customFormat="1" ht="15" customHeight="1">
      <c r="A17" s="281" t="s">
        <v>569</v>
      </c>
      <c r="B17" s="279">
        <v>9323.4225800000004</v>
      </c>
      <c r="C17" s="279">
        <v>11105.726500000001</v>
      </c>
      <c r="D17" s="279">
        <v>16675.364799999999</v>
      </c>
      <c r="E17" s="279">
        <v>36800.093249999998</v>
      </c>
      <c r="F17" s="279">
        <v>38830.718500000003</v>
      </c>
      <c r="G17" s="279">
        <v>63137.883470000001</v>
      </c>
      <c r="H17" s="279">
        <v>76381.64615</v>
      </c>
      <c r="I17" s="279">
        <v>70186.320720000003</v>
      </c>
      <c r="J17" s="279">
        <v>70649.028879999998</v>
      </c>
      <c r="K17" s="279">
        <v>72407.244829999996</v>
      </c>
      <c r="L17" s="279">
        <v>72715.176779999994</v>
      </c>
      <c r="M17" s="279">
        <v>69989.890350000001</v>
      </c>
      <c r="O17" s="273"/>
      <c r="P17" s="273"/>
    </row>
    <row r="18" spans="1:16" s="280" customFormat="1" ht="15" customHeight="1">
      <c r="A18" s="281" t="s">
        <v>570</v>
      </c>
      <c r="B18" s="279">
        <v>8998.7048100000011</v>
      </c>
      <c r="C18" s="279">
        <v>10222.497579999999</v>
      </c>
      <c r="D18" s="279">
        <v>13922.001109999999</v>
      </c>
      <c r="E18" s="279">
        <v>22307.757269999998</v>
      </c>
      <c r="F18" s="279">
        <v>27334.36464</v>
      </c>
      <c r="G18" s="279">
        <v>37346.225159999995</v>
      </c>
      <c r="H18" s="279">
        <v>32495.018010000003</v>
      </c>
      <c r="I18" s="279">
        <v>22643.919449999998</v>
      </c>
      <c r="J18" s="279">
        <v>23188.089530000001</v>
      </c>
      <c r="K18" s="279">
        <v>23330.213039999999</v>
      </c>
      <c r="L18" s="279">
        <v>23166.027129999999</v>
      </c>
      <c r="M18" s="279">
        <v>22359.808719999994</v>
      </c>
      <c r="O18" s="273"/>
      <c r="P18" s="273"/>
    </row>
    <row r="19" spans="1:16" s="280" customFormat="1" ht="15" customHeight="1">
      <c r="A19" s="281" t="s">
        <v>571</v>
      </c>
      <c r="B19" s="279">
        <v>324.71777000000003</v>
      </c>
      <c r="C19" s="279">
        <v>883.22892000000002</v>
      </c>
      <c r="D19" s="279">
        <v>2753.3636900000001</v>
      </c>
      <c r="E19" s="279">
        <v>14492.33598</v>
      </c>
      <c r="F19" s="279">
        <v>11496.353859999999</v>
      </c>
      <c r="G19" s="279">
        <v>25791.658309999999</v>
      </c>
      <c r="H19" s="279">
        <v>43886.628140000001</v>
      </c>
      <c r="I19" s="279">
        <v>47542.401270000002</v>
      </c>
      <c r="J19" s="279">
        <v>47460.939350000001</v>
      </c>
      <c r="K19" s="279">
        <v>49077.031790000001</v>
      </c>
      <c r="L19" s="279">
        <v>49549.149649999999</v>
      </c>
      <c r="M19" s="279">
        <v>47630.081630000001</v>
      </c>
      <c r="O19" s="273"/>
      <c r="P19" s="273"/>
    </row>
    <row r="20" spans="1:16" s="280" customFormat="1" ht="15" customHeight="1">
      <c r="A20" s="281" t="s">
        <v>34</v>
      </c>
      <c r="B20" s="279">
        <v>8999.5497200000009</v>
      </c>
      <c r="C20" s="279">
        <v>10462.99749</v>
      </c>
      <c r="D20" s="279">
        <v>10933.638060000001</v>
      </c>
      <c r="E20" s="279">
        <v>10289.94636</v>
      </c>
      <c r="F20" s="279">
        <v>8325.9275699999998</v>
      </c>
      <c r="G20" s="279">
        <v>7195.0541800000001</v>
      </c>
      <c r="H20" s="279">
        <v>56592.807380000006</v>
      </c>
      <c r="I20" s="279">
        <v>71360.45981</v>
      </c>
      <c r="J20" s="279">
        <v>67760.242879999991</v>
      </c>
      <c r="K20" s="279">
        <v>61580.314599999998</v>
      </c>
      <c r="L20" s="279">
        <v>60478.009380000003</v>
      </c>
      <c r="M20" s="279">
        <v>53444.978720000006</v>
      </c>
      <c r="O20" s="273"/>
      <c r="P20" s="273"/>
    </row>
    <row r="21" spans="1:16" s="280" customFormat="1" ht="15" customHeight="1">
      <c r="A21" s="281" t="s">
        <v>572</v>
      </c>
      <c r="B21" s="279">
        <v>-22943.845140000001</v>
      </c>
      <c r="C21" s="279">
        <v>-27574.261019999998</v>
      </c>
      <c r="D21" s="279">
        <v>-34337.160600000003</v>
      </c>
      <c r="E21" s="279">
        <v>-52718.960310000002</v>
      </c>
      <c r="F21" s="279">
        <v>-58079.97279</v>
      </c>
      <c r="G21" s="279">
        <v>-77590.901419999995</v>
      </c>
      <c r="H21" s="279">
        <v>-83680.523589999997</v>
      </c>
      <c r="I21" s="279">
        <v>-70550.223249999995</v>
      </c>
      <c r="J21" s="279">
        <v>-68769.585189999998</v>
      </c>
      <c r="K21" s="279">
        <v>-69437.315749999994</v>
      </c>
      <c r="L21" s="279">
        <v>-69504.463180000006</v>
      </c>
      <c r="M21" s="279">
        <v>-67410.265050000002</v>
      </c>
      <c r="O21" s="273"/>
      <c r="P21" s="273"/>
    </row>
    <row r="22" spans="1:16" s="280" customFormat="1" ht="15" customHeight="1">
      <c r="A22" s="278" t="s">
        <v>64</v>
      </c>
      <c r="B22" s="279">
        <v>1825.20363</v>
      </c>
      <c r="C22" s="279">
        <v>1749.2486100000001</v>
      </c>
      <c r="D22" s="279">
        <v>3094.5422100000001</v>
      </c>
      <c r="E22" s="279">
        <v>1679.0757699999999</v>
      </c>
      <c r="F22" s="279">
        <v>1783.0451799999998</v>
      </c>
      <c r="G22" s="279">
        <v>2121.06657</v>
      </c>
      <c r="H22" s="279">
        <v>4797.1598800000002</v>
      </c>
      <c r="I22" s="279">
        <v>4423.6044199999997</v>
      </c>
      <c r="J22" s="279">
        <v>3443.0687900000003</v>
      </c>
      <c r="K22" s="279">
        <v>3242.23722</v>
      </c>
      <c r="L22" s="279">
        <v>3959.0009100000002</v>
      </c>
      <c r="M22" s="279">
        <v>4264.107</v>
      </c>
      <c r="O22" s="273"/>
      <c r="P22" s="273"/>
    </row>
    <row r="23" spans="1:16" s="280" customFormat="1" ht="15" customHeight="1">
      <c r="A23" s="278" t="s">
        <v>70</v>
      </c>
      <c r="B23" s="279">
        <v>1E-3</v>
      </c>
      <c r="C23" s="279">
        <v>2E-3</v>
      </c>
      <c r="D23" s="279">
        <v>3.3049999999999996E-2</v>
      </c>
      <c r="E23" s="279">
        <v>253.31117</v>
      </c>
      <c r="F23" s="279">
        <v>1536.06681</v>
      </c>
      <c r="G23" s="279">
        <v>940.19150999999999</v>
      </c>
      <c r="H23" s="279">
        <v>1900.1387400000001</v>
      </c>
      <c r="I23" s="279">
        <v>5784.4227599999995</v>
      </c>
      <c r="J23" s="279">
        <v>2564.6144900000004</v>
      </c>
      <c r="K23" s="279">
        <v>1744.6253300000001</v>
      </c>
      <c r="L23" s="279">
        <v>1629.7611200000001</v>
      </c>
      <c r="M23" s="279">
        <v>817.97575999999935</v>
      </c>
      <c r="O23" s="273"/>
      <c r="P23" s="273"/>
    </row>
    <row r="24" spans="1:16" s="280" customFormat="1" ht="15" customHeight="1">
      <c r="A24" s="278" t="s">
        <v>573</v>
      </c>
      <c r="B24" s="279">
        <v>2211.047</v>
      </c>
      <c r="C24" s="279">
        <v>134.55251999999999</v>
      </c>
      <c r="D24" s="279">
        <v>3634.83061</v>
      </c>
      <c r="E24" s="279">
        <v>11295.415800000001</v>
      </c>
      <c r="F24" s="279">
        <v>19550.824700000001</v>
      </c>
      <c r="G24" s="279">
        <v>25116.35339</v>
      </c>
      <c r="H24" s="279">
        <v>33084.513489999998</v>
      </c>
      <c r="I24" s="279">
        <v>33068.913820000002</v>
      </c>
      <c r="J24" s="279">
        <v>43250.2359</v>
      </c>
      <c r="K24" s="279">
        <v>43250.235909999996</v>
      </c>
      <c r="L24" s="279">
        <v>43248.589509999998</v>
      </c>
      <c r="M24" s="279">
        <v>43248.589509999998</v>
      </c>
      <c r="O24" s="273"/>
      <c r="P24" s="273"/>
    </row>
    <row r="25" spans="1:16" s="280" customFormat="1" ht="15" customHeight="1">
      <c r="A25" s="278" t="s">
        <v>80</v>
      </c>
      <c r="B25" s="279">
        <v>13640.736570000001</v>
      </c>
      <c r="C25" s="279">
        <v>14470.801359999999</v>
      </c>
      <c r="D25" s="279">
        <v>19176.621579999999</v>
      </c>
      <c r="E25" s="279">
        <v>18244.227850000003</v>
      </c>
      <c r="F25" s="279">
        <v>16467.824690000001</v>
      </c>
      <c r="G25" s="279">
        <v>15779.85721</v>
      </c>
      <c r="H25" s="279">
        <v>14472.710489999999</v>
      </c>
      <c r="I25" s="279">
        <v>13263.965529999999</v>
      </c>
      <c r="J25" s="279">
        <v>12390.092259999999</v>
      </c>
      <c r="K25" s="279">
        <v>11603.908660000001</v>
      </c>
      <c r="L25" s="279">
        <v>11580.094230000001</v>
      </c>
      <c r="M25" s="279">
        <v>11033.43333</v>
      </c>
      <c r="O25" s="273"/>
      <c r="P25" s="273"/>
    </row>
    <row r="26" spans="1:16" s="280" customFormat="1" ht="15" customHeight="1">
      <c r="A26" s="278" t="s">
        <v>574</v>
      </c>
      <c r="B26" s="279">
        <v>1057.0993799999999</v>
      </c>
      <c r="C26" s="279">
        <v>756.02298999999994</v>
      </c>
      <c r="D26" s="279">
        <v>1144.0593000000001</v>
      </c>
      <c r="E26" s="279">
        <v>1356.6484399999999</v>
      </c>
      <c r="F26" s="279">
        <v>896.7971</v>
      </c>
      <c r="G26" s="279">
        <v>805.31600000000003</v>
      </c>
      <c r="H26" s="279">
        <v>623.96851000000004</v>
      </c>
      <c r="I26" s="279">
        <v>479.70820000000003</v>
      </c>
      <c r="J26" s="279">
        <v>1327.82862</v>
      </c>
      <c r="K26" s="279">
        <v>1078.21993</v>
      </c>
      <c r="L26" s="279">
        <v>965.94262000000003</v>
      </c>
      <c r="M26" s="279">
        <v>865.76244999999994</v>
      </c>
      <c r="O26" s="273"/>
      <c r="P26" s="273"/>
    </row>
    <row r="27" spans="1:16"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O27" s="273"/>
      <c r="P27" s="273"/>
    </row>
    <row r="28" spans="1:16" ht="15" customHeight="1" thickTop="1" thickBot="1">
      <c r="A28" s="343" t="s">
        <v>575</v>
      </c>
      <c r="B28" s="344">
        <v>794768.52842999995</v>
      </c>
      <c r="C28" s="344">
        <v>883590.74641000002</v>
      </c>
      <c r="D28" s="344">
        <v>997033.66949999996</v>
      </c>
      <c r="E28" s="344">
        <v>1064750.7058699999</v>
      </c>
      <c r="F28" s="344">
        <v>1058023.5992399999</v>
      </c>
      <c r="G28" s="344">
        <v>933750.14053999993</v>
      </c>
      <c r="H28" s="344">
        <v>846484.73794000002</v>
      </c>
      <c r="I28" s="344">
        <v>821975.64975999994</v>
      </c>
      <c r="J28" s="344">
        <v>770267.90738999995</v>
      </c>
      <c r="K28" s="344">
        <v>654640.42316999997</v>
      </c>
      <c r="L28" s="344">
        <v>646365.29294000007</v>
      </c>
      <c r="M28" s="344">
        <v>588008.10969999991</v>
      </c>
    </row>
    <row r="29" spans="1:16" s="280" customFormat="1" ht="15" customHeight="1" thickTop="1">
      <c r="A29" s="278" t="s">
        <v>576</v>
      </c>
      <c r="B29" s="279">
        <v>623725.51851999993</v>
      </c>
      <c r="C29" s="279">
        <v>723498.16415999993</v>
      </c>
      <c r="D29" s="279">
        <v>847027.32712999999</v>
      </c>
      <c r="E29" s="279">
        <v>900549.12858999998</v>
      </c>
      <c r="F29" s="279">
        <v>891228.53088999994</v>
      </c>
      <c r="G29" s="279">
        <v>625622.31527000002</v>
      </c>
      <c r="H29" s="279">
        <v>367785.69577999995</v>
      </c>
      <c r="I29" s="279">
        <v>378933.48176</v>
      </c>
      <c r="J29" s="279">
        <v>374066.28106000001</v>
      </c>
      <c r="K29" s="279">
        <v>331632.22561000002</v>
      </c>
      <c r="L29" s="279">
        <v>325742.85113999998</v>
      </c>
      <c r="M29" s="279">
        <v>464847.28225000005</v>
      </c>
      <c r="O29" s="273"/>
      <c r="P29" s="273"/>
    </row>
    <row r="30" spans="1:16" s="280" customFormat="1" ht="15" customHeight="1">
      <c r="A30" s="281" t="s">
        <v>577</v>
      </c>
      <c r="B30" s="279">
        <v>108.907</v>
      </c>
      <c r="C30" s="279">
        <v>4013.1534700000002</v>
      </c>
      <c r="D30" s="279">
        <v>3548.1925699999997</v>
      </c>
      <c r="E30" s="279">
        <v>15703.02051</v>
      </c>
      <c r="F30" s="279">
        <v>9988.5372399999997</v>
      </c>
      <c r="G30" s="279">
        <v>11323.52851</v>
      </c>
      <c r="H30" s="279">
        <v>7238.6809000000003</v>
      </c>
      <c r="I30" s="279">
        <v>9844.7530700000007</v>
      </c>
      <c r="J30" s="279">
        <v>9183.7032200000012</v>
      </c>
      <c r="K30" s="279">
        <v>8461.287769999999</v>
      </c>
      <c r="L30" s="279">
        <v>8204.1744500000004</v>
      </c>
      <c r="M30" s="279">
        <v>9491.4536200000002</v>
      </c>
      <c r="O30" s="273"/>
      <c r="P30" s="273"/>
    </row>
    <row r="31" spans="1:16" s="280" customFormat="1" ht="15" customHeight="1">
      <c r="A31" s="281" t="s">
        <v>578</v>
      </c>
      <c r="B31" s="279">
        <v>91107.366469999994</v>
      </c>
      <c r="C31" s="279">
        <v>93981.039519999991</v>
      </c>
      <c r="D31" s="279">
        <v>111271.44803</v>
      </c>
      <c r="E31" s="279">
        <v>135840.63159</v>
      </c>
      <c r="F31" s="279">
        <v>155158.33609</v>
      </c>
      <c r="G31" s="279">
        <v>144639.90556000001</v>
      </c>
      <c r="H31" s="279">
        <v>152741.54313000001</v>
      </c>
      <c r="I31" s="279">
        <v>188535.02447999999</v>
      </c>
      <c r="J31" s="279">
        <v>181576.88329</v>
      </c>
      <c r="K31" s="279">
        <v>164744.60666999998</v>
      </c>
      <c r="L31" s="279">
        <v>159593.11121999999</v>
      </c>
      <c r="M31" s="279">
        <v>171165.81277000005</v>
      </c>
      <c r="O31" s="273"/>
      <c r="P31" s="273"/>
    </row>
    <row r="32" spans="1:16" s="280" customFormat="1" ht="15" customHeight="1">
      <c r="A32" s="281" t="s">
        <v>579</v>
      </c>
      <c r="B32" s="279">
        <v>174888.95856999999</v>
      </c>
      <c r="C32" s="279">
        <v>103669.64323</v>
      </c>
      <c r="D32" s="279">
        <v>10377.21931</v>
      </c>
      <c r="E32" s="279">
        <v>1388.7466499999998</v>
      </c>
      <c r="F32" s="279">
        <v>169.58488</v>
      </c>
      <c r="G32" s="279">
        <v>142.84251</v>
      </c>
      <c r="H32" s="279">
        <v>142.96821</v>
      </c>
      <c r="I32" s="279">
        <v>143.09403</v>
      </c>
      <c r="J32" s="279">
        <v>0</v>
      </c>
      <c r="K32" s="279">
        <v>0</v>
      </c>
      <c r="L32" s="279">
        <v>0</v>
      </c>
      <c r="M32" s="279">
        <v>0</v>
      </c>
      <c r="O32" s="273"/>
      <c r="P32" s="273"/>
    </row>
    <row r="33" spans="1:16" s="280" customFormat="1" ht="15" customHeight="1">
      <c r="A33" s="281" t="s">
        <v>580</v>
      </c>
      <c r="B33" s="279">
        <v>22213.765890000002</v>
      </c>
      <c r="C33" s="279">
        <v>19873.12155</v>
      </c>
      <c r="D33" s="279">
        <v>19428.937480000001</v>
      </c>
      <c r="E33" s="279">
        <v>36908.589319999999</v>
      </c>
      <c r="F33" s="279">
        <v>49512.333549999996</v>
      </c>
      <c r="G33" s="279">
        <v>48801.778490000004</v>
      </c>
      <c r="H33" s="279">
        <v>30222.79754</v>
      </c>
      <c r="I33" s="279">
        <v>24205.090319999999</v>
      </c>
      <c r="J33" s="279">
        <v>27266.041719999997</v>
      </c>
      <c r="K33" s="279">
        <v>33200.55732</v>
      </c>
      <c r="L33" s="279">
        <v>31834.041309999997</v>
      </c>
      <c r="M33" s="279">
        <v>38532.277070000004</v>
      </c>
      <c r="O33" s="273"/>
      <c r="P33" s="273"/>
    </row>
    <row r="34" spans="1:16" s="280" customFormat="1" ht="15" customHeight="1">
      <c r="A34" s="281" t="s">
        <v>581</v>
      </c>
      <c r="B34" s="279">
        <v>315441.89562000002</v>
      </c>
      <c r="C34" s="279">
        <v>471146.35100999998</v>
      </c>
      <c r="D34" s="279">
        <v>664215.04774000007</v>
      </c>
      <c r="E34" s="279">
        <v>658552.60109000001</v>
      </c>
      <c r="F34" s="279">
        <v>612497.17790000001</v>
      </c>
      <c r="G34" s="279">
        <v>373012.87148000003</v>
      </c>
      <c r="H34" s="279">
        <v>165430.55544</v>
      </c>
      <c r="I34" s="279">
        <v>147116.20694</v>
      </c>
      <c r="J34" s="279">
        <v>152101.92416</v>
      </c>
      <c r="K34" s="279">
        <v>121498.21286</v>
      </c>
      <c r="L34" s="279">
        <v>122924.497</v>
      </c>
      <c r="M34" s="279">
        <v>225027.67087999999</v>
      </c>
      <c r="O34" s="273"/>
      <c r="P34" s="273"/>
    </row>
    <row r="35" spans="1:16" s="280" customFormat="1" ht="15" customHeight="1">
      <c r="A35" s="281" t="s">
        <v>582</v>
      </c>
      <c r="B35" s="279">
        <v>19964.624969999997</v>
      </c>
      <c r="C35" s="279">
        <v>30814.855379999997</v>
      </c>
      <c r="D35" s="279">
        <v>38186.482000000004</v>
      </c>
      <c r="E35" s="279">
        <v>52155.539429999997</v>
      </c>
      <c r="F35" s="279">
        <v>63902.561229999999</v>
      </c>
      <c r="G35" s="279">
        <v>47701.388719999995</v>
      </c>
      <c r="H35" s="279">
        <v>12009.15056</v>
      </c>
      <c r="I35" s="279">
        <v>9089.3129200000003</v>
      </c>
      <c r="J35" s="279">
        <v>3937.72867</v>
      </c>
      <c r="K35" s="279">
        <v>3727.5609900000004</v>
      </c>
      <c r="L35" s="279">
        <v>3187.0271600000001</v>
      </c>
      <c r="M35" s="279">
        <v>20630.067910000002</v>
      </c>
      <c r="O35" s="273"/>
      <c r="P35" s="273"/>
    </row>
    <row r="36" spans="1:16" s="280" customFormat="1" ht="15" customHeight="1">
      <c r="A36" s="278" t="s">
        <v>583</v>
      </c>
      <c r="B36" s="279">
        <v>0</v>
      </c>
      <c r="C36" s="279">
        <v>0</v>
      </c>
      <c r="D36" s="279">
        <v>0</v>
      </c>
      <c r="E36" s="279">
        <v>2.1077499999999998</v>
      </c>
      <c r="F36" s="279">
        <v>0</v>
      </c>
      <c r="G36" s="279">
        <v>0</v>
      </c>
      <c r="H36" s="279">
        <v>0</v>
      </c>
      <c r="I36" s="279">
        <v>0</v>
      </c>
      <c r="J36" s="279">
        <v>0</v>
      </c>
      <c r="K36" s="279">
        <v>0</v>
      </c>
      <c r="L36" s="279">
        <v>0</v>
      </c>
      <c r="M36" s="279">
        <v>0</v>
      </c>
      <c r="O36" s="273"/>
      <c r="P36" s="273"/>
    </row>
    <row r="37" spans="1:16" s="280" customFormat="1" ht="15" customHeight="1">
      <c r="A37" s="278" t="s">
        <v>584</v>
      </c>
      <c r="B37" s="279">
        <v>157015.70083000002</v>
      </c>
      <c r="C37" s="279">
        <v>144566.50143999999</v>
      </c>
      <c r="D37" s="279">
        <v>99442.711840000004</v>
      </c>
      <c r="E37" s="279">
        <v>116956.35773</v>
      </c>
      <c r="F37" s="279">
        <v>122233.70954000001</v>
      </c>
      <c r="G37" s="279">
        <v>190156.21759000001</v>
      </c>
      <c r="H37" s="279">
        <v>362512.17176</v>
      </c>
      <c r="I37" s="279">
        <v>341051.91357999999</v>
      </c>
      <c r="J37" s="279">
        <v>326872.92180000001</v>
      </c>
      <c r="K37" s="279">
        <v>259964.37356000001</v>
      </c>
      <c r="L37" s="279">
        <v>255811.11930000002</v>
      </c>
      <c r="M37" s="279">
        <v>65265.289159999993</v>
      </c>
      <c r="O37" s="273"/>
      <c r="P37" s="273"/>
    </row>
    <row r="38" spans="1:16" s="280" customFormat="1" ht="15" customHeight="1">
      <c r="A38" s="278" t="s">
        <v>585</v>
      </c>
      <c r="B38" s="279">
        <v>7758.0248499999998</v>
      </c>
      <c r="C38" s="279">
        <v>8941.4936199999993</v>
      </c>
      <c r="D38" s="279">
        <v>13815.508760000001</v>
      </c>
      <c r="E38" s="279">
        <v>13588.708060000001</v>
      </c>
      <c r="F38" s="279">
        <v>15893.422869999999</v>
      </c>
      <c r="G38" s="279">
        <v>9550.3416099999995</v>
      </c>
      <c r="H38" s="279">
        <v>11038.44044</v>
      </c>
      <c r="I38" s="279">
        <v>8794.356029999999</v>
      </c>
      <c r="J38" s="279">
        <v>10850.52822</v>
      </c>
      <c r="K38" s="279">
        <v>14377.164220000001</v>
      </c>
      <c r="L38" s="279">
        <v>15967.74577</v>
      </c>
      <c r="M38" s="279">
        <v>9423.8838300000007</v>
      </c>
      <c r="O38" s="273"/>
      <c r="P38" s="273"/>
    </row>
    <row r="39" spans="1:16" s="280" customFormat="1" ht="15" customHeight="1">
      <c r="A39" s="278" t="s">
        <v>141</v>
      </c>
      <c r="B39" s="279">
        <v>6269.2842300000002</v>
      </c>
      <c r="C39" s="279">
        <v>6584.5871900000002</v>
      </c>
      <c r="D39" s="279">
        <v>7668.9812199999997</v>
      </c>
      <c r="E39" s="279">
        <v>7261.2170400000005</v>
      </c>
      <c r="F39" s="279">
        <v>7213.5481300000001</v>
      </c>
      <c r="G39" s="279">
        <v>6280.98099</v>
      </c>
      <c r="H39" s="279">
        <v>5634.2800099999995</v>
      </c>
      <c r="I39" s="279">
        <v>4775.57449</v>
      </c>
      <c r="J39" s="279">
        <v>4272.9747500000003</v>
      </c>
      <c r="K39" s="279">
        <v>3395.5647899999999</v>
      </c>
      <c r="L39" s="279">
        <v>3411.6151199999999</v>
      </c>
      <c r="M39" s="279">
        <v>2992.1562900000004</v>
      </c>
      <c r="O39" s="273"/>
      <c r="P39" s="273"/>
    </row>
    <row r="40" spans="1:16" s="280" customFormat="1" ht="15" customHeight="1">
      <c r="A40" s="278" t="s">
        <v>148</v>
      </c>
      <c r="B40" s="279">
        <v>0</v>
      </c>
      <c r="C40" s="279">
        <v>0</v>
      </c>
      <c r="D40" s="279">
        <v>0</v>
      </c>
      <c r="E40" s="279">
        <v>0</v>
      </c>
      <c r="F40" s="279">
        <v>0</v>
      </c>
      <c r="G40" s="279">
        <v>0</v>
      </c>
      <c r="H40" s="279">
        <v>0</v>
      </c>
      <c r="I40" s="279">
        <v>0</v>
      </c>
      <c r="J40" s="279">
        <v>0</v>
      </c>
      <c r="K40" s="279">
        <v>0</v>
      </c>
      <c r="L40" s="279">
        <v>0</v>
      </c>
      <c r="M40" s="279">
        <v>0</v>
      </c>
      <c r="O40" s="273"/>
      <c r="P40" s="273"/>
    </row>
    <row r="41" spans="1:16" s="280" customFormat="1" ht="15" customHeight="1">
      <c r="A41" s="278" t="s">
        <v>586</v>
      </c>
      <c r="B41" s="279">
        <v>0</v>
      </c>
      <c r="C41" s="279">
        <v>0</v>
      </c>
      <c r="D41" s="279">
        <v>29079.14055</v>
      </c>
      <c r="E41" s="279">
        <v>26393.186699999998</v>
      </c>
      <c r="F41" s="279">
        <v>21454.38781</v>
      </c>
      <c r="G41" s="279">
        <v>13797.050080000001</v>
      </c>
      <c r="H41" s="279">
        <v>9152.1510099999996</v>
      </c>
      <c r="I41" s="279">
        <v>4577.1360599999998</v>
      </c>
      <c r="J41" s="279">
        <v>0</v>
      </c>
      <c r="K41" s="279">
        <v>0</v>
      </c>
      <c r="L41" s="279">
        <v>0</v>
      </c>
      <c r="M41" s="279">
        <v>0</v>
      </c>
      <c r="O41" s="273"/>
      <c r="P41" s="273"/>
    </row>
    <row r="42" spans="1:16" s="282" customFormat="1" ht="15" customHeight="1" thickBot="1">
      <c r="A42" s="278" t="s">
        <v>122</v>
      </c>
      <c r="B42" s="279">
        <v>0</v>
      </c>
      <c r="C42" s="279">
        <v>0</v>
      </c>
      <c r="D42" s="279">
        <v>0</v>
      </c>
      <c r="E42" s="279">
        <v>0</v>
      </c>
      <c r="F42" s="279">
        <v>0</v>
      </c>
      <c r="G42" s="279">
        <v>88343.235000000001</v>
      </c>
      <c r="H42" s="279">
        <v>90361.99893999999</v>
      </c>
      <c r="I42" s="279">
        <v>83843.187839999999</v>
      </c>
      <c r="J42" s="279">
        <v>54205.201560000001</v>
      </c>
      <c r="K42" s="279">
        <v>45271.094990000005</v>
      </c>
      <c r="L42" s="279">
        <v>45431.961609999998</v>
      </c>
      <c r="M42" s="279">
        <v>45479.498169999999</v>
      </c>
      <c r="O42" s="273"/>
      <c r="P42" s="273"/>
    </row>
    <row r="43" spans="1:16" ht="15" customHeight="1" thickTop="1" thickBot="1">
      <c r="A43" s="343" t="s">
        <v>587</v>
      </c>
      <c r="B43" s="344">
        <v>75218.352329999994</v>
      </c>
      <c r="C43" s="344">
        <v>77206.751099999994</v>
      </c>
      <c r="D43" s="344">
        <v>80573.70040999999</v>
      </c>
      <c r="E43" s="344">
        <v>82155.124309999999</v>
      </c>
      <c r="F43" s="344">
        <v>91270.748510000005</v>
      </c>
      <c r="G43" s="344">
        <v>75079.2264</v>
      </c>
      <c r="H43" s="344">
        <v>71279.888579999999</v>
      </c>
      <c r="I43" s="344">
        <v>74268.346839999998</v>
      </c>
      <c r="J43" s="344">
        <v>61570.903869999995</v>
      </c>
      <c r="K43" s="344">
        <v>51506.940170000002</v>
      </c>
      <c r="L43" s="344">
        <v>51119.21845</v>
      </c>
      <c r="M43" s="344">
        <v>50004.846109999999</v>
      </c>
    </row>
    <row r="44" spans="1:16" s="280" customFormat="1" ht="15" customHeight="1" thickTop="1">
      <c r="A44" s="278" t="s">
        <v>163</v>
      </c>
      <c r="B44" s="279">
        <v>56901.64</v>
      </c>
      <c r="C44" s="279">
        <v>64379.44</v>
      </c>
      <c r="D44" s="279">
        <v>66180</v>
      </c>
      <c r="E44" s="279">
        <v>68500.47</v>
      </c>
      <c r="F44" s="279">
        <v>69116.27</v>
      </c>
      <c r="G44" s="279">
        <v>88878.28</v>
      </c>
      <c r="H44" s="279">
        <v>89221.28</v>
      </c>
      <c r="I44" s="279">
        <v>89221.28</v>
      </c>
      <c r="J44" s="279">
        <v>104771.54</v>
      </c>
      <c r="K44" s="279">
        <v>71981.84</v>
      </c>
      <c r="L44" s="279">
        <v>52251.3</v>
      </c>
      <c r="M44" s="279">
        <v>60937.2</v>
      </c>
      <c r="O44" s="273"/>
      <c r="P44" s="273"/>
    </row>
    <row r="45" spans="1:16" s="280" customFormat="1" ht="15" customHeight="1">
      <c r="A45" s="278" t="s">
        <v>167</v>
      </c>
      <c r="B45" s="279">
        <v>5359.5865000000003</v>
      </c>
      <c r="C45" s="279">
        <v>53.62059</v>
      </c>
      <c r="D45" s="279">
        <v>53.625589999999995</v>
      </c>
      <c r="E45" s="279">
        <v>8564.9655899999998</v>
      </c>
      <c r="F45" s="279">
        <v>12556.749589999999</v>
      </c>
      <c r="G45" s="279">
        <v>396.62559000000005</v>
      </c>
      <c r="H45" s="279">
        <v>9131.1355899999999</v>
      </c>
      <c r="I45" s="279">
        <v>15582.82559</v>
      </c>
      <c r="J45" s="279">
        <v>4811.72559</v>
      </c>
      <c r="K45" s="279">
        <v>8553.0255899999993</v>
      </c>
      <c r="L45" s="279">
        <v>8553.0255899999993</v>
      </c>
      <c r="M45" s="279">
        <v>53.625589999999995</v>
      </c>
      <c r="O45" s="273"/>
      <c r="P45" s="273"/>
    </row>
    <row r="46" spans="1:16"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O46" s="273"/>
      <c r="P46" s="273"/>
    </row>
    <row r="47" spans="1:16" s="280" customFormat="1" ht="15" customHeight="1">
      <c r="A47" s="278" t="s">
        <v>588</v>
      </c>
      <c r="B47" s="279">
        <v>10371.609060000001</v>
      </c>
      <c r="C47" s="279">
        <v>10630.160739999999</v>
      </c>
      <c r="D47" s="279">
        <v>10844.513720000001</v>
      </c>
      <c r="E47" s="279">
        <v>11194.06983</v>
      </c>
      <c r="F47" s="279">
        <v>4473.8887199999999</v>
      </c>
      <c r="G47" s="279">
        <v>4986.2727400000003</v>
      </c>
      <c r="H47" s="279">
        <v>4986.2727400000003</v>
      </c>
      <c r="I47" s="279">
        <v>4986.2727400000003</v>
      </c>
      <c r="J47" s="279">
        <v>4507.8763600000002</v>
      </c>
      <c r="K47" s="279">
        <v>4507.8763600000002</v>
      </c>
      <c r="L47" s="279">
        <v>4507.8763600000002</v>
      </c>
      <c r="M47" s="279">
        <v>4507.8763600000002</v>
      </c>
      <c r="O47" s="273"/>
      <c r="P47" s="273"/>
    </row>
    <row r="48" spans="1:16" s="280" customFormat="1" ht="15" customHeight="1">
      <c r="A48" s="278" t="s">
        <v>177</v>
      </c>
      <c r="B48" s="279">
        <v>2585.5167700000002</v>
      </c>
      <c r="C48" s="279">
        <v>2143.5297700000001</v>
      </c>
      <c r="D48" s="279">
        <v>3495.5610999999999</v>
      </c>
      <c r="E48" s="279">
        <v>-6104.3811100000003</v>
      </c>
      <c r="F48" s="279">
        <v>5123.8402000000006</v>
      </c>
      <c r="G48" s="279">
        <v>-19181.951929999999</v>
      </c>
      <c r="H48" s="279">
        <v>-32058.799749999998</v>
      </c>
      <c r="I48" s="279">
        <v>-35522.031490000001</v>
      </c>
      <c r="J48" s="279">
        <v>-52520.238079999996</v>
      </c>
      <c r="K48" s="279">
        <v>-33535.801780000002</v>
      </c>
      <c r="L48" s="279">
        <v>-14192.9835</v>
      </c>
      <c r="M48" s="279">
        <v>-15493.85584</v>
      </c>
      <c r="O48" s="273"/>
      <c r="P48" s="273"/>
    </row>
    <row r="49" spans="1:16" s="280" customFormat="1" ht="15" customHeight="1">
      <c r="A49" s="281" t="s">
        <v>589</v>
      </c>
      <c r="B49" s="279">
        <v>0</v>
      </c>
      <c r="C49" s="279">
        <v>0</v>
      </c>
      <c r="D49" s="279">
        <v>0</v>
      </c>
      <c r="E49" s="279">
        <v>615.80131999999992</v>
      </c>
      <c r="F49" s="279">
        <v>0</v>
      </c>
      <c r="G49" s="279">
        <v>5.77E-3</v>
      </c>
      <c r="H49" s="279">
        <v>-19181.951929999999</v>
      </c>
      <c r="I49" s="279">
        <v>-32058.799749999998</v>
      </c>
      <c r="J49" s="279">
        <v>-35043.635110000003</v>
      </c>
      <c r="K49" s="279">
        <v>-19730.538079999998</v>
      </c>
      <c r="L49" s="279">
        <v>1.9199999999999998E-3</v>
      </c>
      <c r="M49" s="279">
        <v>-7192.9835000000003</v>
      </c>
      <c r="O49" s="273"/>
      <c r="P49" s="273"/>
    </row>
    <row r="50" spans="1:16" s="282" customFormat="1" ht="15" customHeight="1" thickBot="1">
      <c r="A50" s="281" t="s">
        <v>590</v>
      </c>
      <c r="B50" s="279">
        <v>2585.5167700000002</v>
      </c>
      <c r="C50" s="279">
        <v>2143.5297700000001</v>
      </c>
      <c r="D50" s="279">
        <v>3495.5610999999999</v>
      </c>
      <c r="E50" s="279">
        <v>-6720.1824299999998</v>
      </c>
      <c r="F50" s="279">
        <v>5123.8402000000006</v>
      </c>
      <c r="G50" s="279">
        <v>-19181.957699999999</v>
      </c>
      <c r="H50" s="279">
        <v>-12876.847820000001</v>
      </c>
      <c r="I50" s="279">
        <v>-3463.2317400000002</v>
      </c>
      <c r="J50" s="279">
        <v>-17476.60297</v>
      </c>
      <c r="K50" s="279">
        <v>-13805.2637</v>
      </c>
      <c r="L50" s="279">
        <v>-14192.985419999999</v>
      </c>
      <c r="M50" s="279">
        <v>-8300.8723399999999</v>
      </c>
      <c r="O50" s="273"/>
      <c r="P50" s="273"/>
    </row>
    <row r="51" spans="1:16" ht="15" customHeight="1" thickTop="1" thickBot="1">
      <c r="A51" s="343" t="s">
        <v>591</v>
      </c>
      <c r="B51" s="344">
        <v>869986.88075999997</v>
      </c>
      <c r="C51" s="344">
        <v>960797.49751000002</v>
      </c>
      <c r="D51" s="344">
        <v>1077607.3699100001</v>
      </c>
      <c r="E51" s="344">
        <v>1146905.83018</v>
      </c>
      <c r="F51" s="344">
        <v>1149294.34775</v>
      </c>
      <c r="G51" s="344">
        <v>1008829.3669400001</v>
      </c>
      <c r="H51" s="344">
        <v>917764.62651999993</v>
      </c>
      <c r="I51" s="344">
        <v>896243.99660000007</v>
      </c>
      <c r="J51" s="344">
        <v>831838.81125999999</v>
      </c>
      <c r="K51" s="344">
        <v>706147.36334000004</v>
      </c>
      <c r="L51" s="344">
        <v>697484.51139</v>
      </c>
      <c r="M51" s="344">
        <v>638012.95580999996</v>
      </c>
    </row>
    <row r="52" spans="1:16" s="280" customFormat="1" ht="15" customHeight="1" thickTop="1">
      <c r="A52" s="283" t="s">
        <v>592</v>
      </c>
      <c r="B52" s="279">
        <v>68080.586609999998</v>
      </c>
      <c r="C52" s="279">
        <v>70856.858519999994</v>
      </c>
      <c r="D52" s="279">
        <v>71663.501340000003</v>
      </c>
      <c r="E52" s="279">
        <v>88420.87715</v>
      </c>
      <c r="F52" s="279">
        <v>62750.019700000004</v>
      </c>
      <c r="G52" s="279">
        <v>50553.169259999995</v>
      </c>
      <c r="H52" s="279">
        <v>31952.63898</v>
      </c>
      <c r="I52" s="279">
        <v>29703.61508</v>
      </c>
      <c r="J52" s="279">
        <v>32284.249309999999</v>
      </c>
      <c r="K52" s="279">
        <v>34531.004930000003</v>
      </c>
      <c r="L52" s="279">
        <v>37018.515009999996</v>
      </c>
      <c r="M52" s="279">
        <v>43541.444159999999</v>
      </c>
      <c r="O52" s="273"/>
      <c r="P52" s="273"/>
    </row>
    <row r="53" spans="1:16"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O53" s="273"/>
      <c r="P53" s="273"/>
    </row>
    <row r="54" spans="1:16" s="282" customFormat="1" ht="15" customHeight="1">
      <c r="A54" s="281" t="s">
        <v>594</v>
      </c>
      <c r="B54" s="279">
        <v>67772.306629999992</v>
      </c>
      <c r="C54" s="279">
        <v>70300.586219999997</v>
      </c>
      <c r="D54" s="279">
        <v>70988.70766</v>
      </c>
      <c r="E54" s="279">
        <v>86475.31684</v>
      </c>
      <c r="F54" s="279">
        <v>60634.05558</v>
      </c>
      <c r="G54" s="279">
        <v>47594.607229999994</v>
      </c>
      <c r="H54" s="279">
        <v>29782.08526</v>
      </c>
      <c r="I54" s="279">
        <v>27785.222739999997</v>
      </c>
      <c r="J54" s="279">
        <v>30476.841960000002</v>
      </c>
      <c r="K54" s="279">
        <v>32731.672569999999</v>
      </c>
      <c r="L54" s="279">
        <v>35085.802280000004</v>
      </c>
      <c r="M54" s="279">
        <v>40989.494070000001</v>
      </c>
      <c r="O54" s="273"/>
      <c r="P54" s="273"/>
    </row>
    <row r="55" spans="1:16"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O55" s="273"/>
      <c r="P55" s="273"/>
    </row>
    <row r="56" spans="1:16" s="282" customFormat="1" ht="15" customHeight="1">
      <c r="A56" s="281" t="s">
        <v>596</v>
      </c>
      <c r="B56" s="279">
        <v>308.27997999999997</v>
      </c>
      <c r="C56" s="279">
        <v>556.27230000000009</v>
      </c>
      <c r="D56" s="279">
        <v>674.79367999999999</v>
      </c>
      <c r="E56" s="279">
        <v>1945.5603100000001</v>
      </c>
      <c r="F56" s="279">
        <v>2115.9641200000001</v>
      </c>
      <c r="G56" s="279">
        <v>2958.5620299999996</v>
      </c>
      <c r="H56" s="279">
        <v>2170.5537200000003</v>
      </c>
      <c r="I56" s="279">
        <v>1918.3923400000001</v>
      </c>
      <c r="J56" s="279">
        <v>1807.4073500000002</v>
      </c>
      <c r="K56" s="279">
        <v>1799.3323600000001</v>
      </c>
      <c r="L56" s="279">
        <v>1932.71273</v>
      </c>
      <c r="M56" s="279">
        <v>2551.9500899999998</v>
      </c>
      <c r="O56" s="273"/>
      <c r="P56" s="273"/>
    </row>
    <row r="57" spans="1:16"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O57" s="273"/>
      <c r="P57" s="273"/>
    </row>
    <row r="58" spans="1:16" s="282" customFormat="1" ht="15" customHeight="1">
      <c r="A58" s="278" t="s">
        <v>598</v>
      </c>
      <c r="B58" s="279">
        <v>1658071.6937299999</v>
      </c>
      <c r="C58" s="279">
        <v>1921947.83663</v>
      </c>
      <c r="D58" s="279">
        <v>2216462.4696</v>
      </c>
      <c r="E58" s="279">
        <v>2335798.3624499999</v>
      </c>
      <c r="F58" s="279">
        <v>2342579.9192199996</v>
      </c>
      <c r="G58" s="279">
        <v>2295465.7046500002</v>
      </c>
      <c r="H58" s="279">
        <v>2137419.4205100001</v>
      </c>
      <c r="I58" s="279">
        <v>1873973.4613399999</v>
      </c>
      <c r="J58" s="279">
        <v>1856898.3158100001</v>
      </c>
      <c r="K58" s="279">
        <v>1732156.8607300001</v>
      </c>
      <c r="L58" s="279">
        <v>1713079.23618</v>
      </c>
      <c r="M58" s="279">
        <v>1536554.7075700001</v>
      </c>
      <c r="O58" s="273"/>
      <c r="P58" s="273"/>
    </row>
    <row r="59" spans="1:16">
      <c r="A59" s="345" t="s">
        <v>599</v>
      </c>
      <c r="B59" s="346">
        <v>80590.710560000007</v>
      </c>
      <c r="C59" s="346">
        <v>90654.960730000006</v>
      </c>
      <c r="D59" s="346">
        <v>102494.93459999999</v>
      </c>
      <c r="E59" s="346">
        <v>112902.21595999999</v>
      </c>
      <c r="F59" s="346">
        <v>111377.8023</v>
      </c>
      <c r="G59" s="346">
        <v>103585.6482</v>
      </c>
      <c r="H59" s="346">
        <v>84033.367249999996</v>
      </c>
      <c r="I59" s="346">
        <v>70865.887170000002</v>
      </c>
      <c r="J59" s="346">
        <v>66215.858590000003</v>
      </c>
      <c r="K59" s="346">
        <v>57273.081340000004</v>
      </c>
      <c r="L59" s="346">
        <v>62024.526210000004</v>
      </c>
      <c r="M59" s="346">
        <v>48129.310299999997</v>
      </c>
    </row>
    <row r="60" spans="1:16" ht="15" customHeight="1">
      <c r="A60" s="281" t="s">
        <v>600</v>
      </c>
      <c r="B60" s="279">
        <v>-26932.675510000001</v>
      </c>
      <c r="C60" s="279">
        <v>-32502.58122</v>
      </c>
      <c r="D60" s="279">
        <v>-35662.804349999999</v>
      </c>
      <c r="E60" s="279">
        <v>-35351.749469999995</v>
      </c>
      <c r="F60" s="279">
        <v>-37127.260439999998</v>
      </c>
      <c r="G60" s="279">
        <v>-34707.238950000006</v>
      </c>
      <c r="H60" s="279">
        <v>-29993.969269999998</v>
      </c>
      <c r="I60" s="279">
        <v>-28101.720329999996</v>
      </c>
      <c r="J60" s="279">
        <v>-27259.887269999999</v>
      </c>
      <c r="K60" s="279">
        <v>-22783.728019999999</v>
      </c>
      <c r="L60" s="279">
        <v>-24685.81552</v>
      </c>
      <c r="M60" s="279">
        <v>20165.059220000003</v>
      </c>
    </row>
    <row r="61" spans="1:16" ht="15" customHeight="1">
      <c r="A61" s="278" t="s">
        <v>601</v>
      </c>
      <c r="B61" s="279">
        <v>53658.035049999999</v>
      </c>
      <c r="C61" s="279">
        <v>58152.379509999999</v>
      </c>
      <c r="D61" s="279">
        <v>66832.130250000002</v>
      </c>
      <c r="E61" s="279">
        <v>77550.466489999992</v>
      </c>
      <c r="F61" s="279">
        <v>74250.541859999998</v>
      </c>
      <c r="G61" s="279">
        <v>68878.409249999997</v>
      </c>
      <c r="H61" s="279">
        <v>54039.397979999994</v>
      </c>
      <c r="I61" s="279">
        <v>42764.166840000005</v>
      </c>
      <c r="J61" s="279">
        <v>38955.971319999997</v>
      </c>
      <c r="K61" s="279">
        <v>34489.353320000002</v>
      </c>
      <c r="L61" s="279">
        <v>37338.71069</v>
      </c>
      <c r="M61" s="279">
        <v>27964.251079999995</v>
      </c>
    </row>
    <row r="62" spans="1:16" ht="15" customHeight="1">
      <c r="A62" s="284" t="s">
        <v>602</v>
      </c>
      <c r="B62" s="279">
        <v>3722.33104</v>
      </c>
      <c r="C62" s="279">
        <v>5487.1685700000007</v>
      </c>
      <c r="D62" s="279">
        <v>7783.9442800000006</v>
      </c>
      <c r="E62" s="279">
        <v>7855.2120100000002</v>
      </c>
      <c r="F62" s="279">
        <v>19457.31523</v>
      </c>
      <c r="G62" s="279">
        <v>11910.43894</v>
      </c>
      <c r="H62" s="279">
        <v>4196.8964699999997</v>
      </c>
      <c r="I62" s="279">
        <v>12459.55126</v>
      </c>
      <c r="J62" s="279">
        <v>9677.0661999999993</v>
      </c>
      <c r="K62" s="279">
        <v>8874.0709800000004</v>
      </c>
      <c r="L62" s="279">
        <v>10534.56263</v>
      </c>
      <c r="M62" s="279">
        <v>12345.384269999999</v>
      </c>
    </row>
    <row r="63" spans="1:16" ht="15" customHeight="1">
      <c r="A63" s="281" t="s">
        <v>603</v>
      </c>
      <c r="B63" s="279">
        <v>-1668.8838799999999</v>
      </c>
      <c r="C63" s="279">
        <v>-1828.36303</v>
      </c>
      <c r="D63" s="279">
        <v>-4076.27288</v>
      </c>
      <c r="E63" s="279">
        <v>-5508.0469599999997</v>
      </c>
      <c r="F63" s="279">
        <v>-6791.42065</v>
      </c>
      <c r="G63" s="279">
        <v>-7499.1151799999998</v>
      </c>
      <c r="H63" s="279">
        <v>-3198.9636700000001</v>
      </c>
      <c r="I63" s="279">
        <v>-8277.5778200000004</v>
      </c>
      <c r="J63" s="279">
        <v>-8886.1510699999999</v>
      </c>
      <c r="K63" s="279">
        <v>-7791.8681999999999</v>
      </c>
      <c r="L63" s="279">
        <v>-8320.1729500000001</v>
      </c>
      <c r="M63" s="279">
        <v>6867.7122000000008</v>
      </c>
    </row>
    <row r="64" spans="1:16" ht="15" customHeight="1">
      <c r="A64" s="285" t="s">
        <v>604</v>
      </c>
      <c r="B64" s="279">
        <v>55711.482210000002</v>
      </c>
      <c r="C64" s="279">
        <v>61811.18505</v>
      </c>
      <c r="D64" s="279">
        <v>70539.801650000009</v>
      </c>
      <c r="E64" s="279">
        <v>79897.631540000002</v>
      </c>
      <c r="F64" s="279">
        <v>86916.43643999999</v>
      </c>
      <c r="G64" s="279">
        <v>73289.733010000011</v>
      </c>
      <c r="H64" s="279">
        <v>55037.330780000004</v>
      </c>
      <c r="I64" s="279">
        <v>46946.14028</v>
      </c>
      <c r="J64" s="279">
        <v>39746.886450000005</v>
      </c>
      <c r="K64" s="279">
        <v>35571.556100000002</v>
      </c>
      <c r="L64" s="279">
        <v>39553.10037</v>
      </c>
      <c r="M64" s="279">
        <v>33441.923149999995</v>
      </c>
    </row>
    <row r="65" spans="1:13" ht="15" customHeight="1">
      <c r="A65" s="284" t="s">
        <v>605</v>
      </c>
      <c r="B65" s="279">
        <v>9421.7871799999994</v>
      </c>
      <c r="C65" s="279">
        <v>5039.2596700000004</v>
      </c>
      <c r="D65" s="279">
        <v>18600.295320000001</v>
      </c>
      <c r="E65" s="279">
        <v>20160.938329999997</v>
      </c>
      <c r="F65" s="279">
        <v>19463.320350000002</v>
      </c>
      <c r="G65" s="279">
        <v>25190.381239999999</v>
      </c>
      <c r="H65" s="279">
        <v>119014.91899999999</v>
      </c>
      <c r="I65" s="279">
        <v>37305.74265</v>
      </c>
      <c r="J65" s="279">
        <v>28286.152100000003</v>
      </c>
      <c r="K65" s="279">
        <v>21739.40078</v>
      </c>
      <c r="L65" s="279">
        <v>23041.758679999999</v>
      </c>
      <c r="M65" s="279">
        <v>19491.628340000003</v>
      </c>
    </row>
    <row r="66" spans="1:13" ht="15" customHeight="1">
      <c r="A66" s="284" t="s">
        <v>606</v>
      </c>
      <c r="B66" s="279">
        <v>-20152.789980000001</v>
      </c>
      <c r="C66" s="279">
        <v>-12949.760330000001</v>
      </c>
      <c r="D66" s="279">
        <v>-29105.785620000002</v>
      </c>
      <c r="E66" s="279">
        <v>-43072.585610000002</v>
      </c>
      <c r="F66" s="279">
        <v>-34572.346700000002</v>
      </c>
      <c r="G66" s="279">
        <v>-56257.572950000002</v>
      </c>
      <c r="H66" s="279">
        <v>-132822.49454000001</v>
      </c>
      <c r="I66" s="279">
        <v>-35975.366259999995</v>
      </c>
      <c r="J66" s="279">
        <v>-36008.653409999999</v>
      </c>
      <c r="K66" s="279">
        <v>-31803.137129999999</v>
      </c>
      <c r="L66" s="279">
        <v>-33729.765030000002</v>
      </c>
      <c r="M66" s="279">
        <v>21987.950509999999</v>
      </c>
    </row>
    <row r="67" spans="1:13" ht="15" customHeight="1">
      <c r="A67" s="278" t="s">
        <v>607</v>
      </c>
      <c r="B67" s="279">
        <v>44980.47941</v>
      </c>
      <c r="C67" s="279">
        <v>53900.684390000002</v>
      </c>
      <c r="D67" s="279">
        <v>60034.311350000004</v>
      </c>
      <c r="E67" s="279">
        <v>56985.984259999997</v>
      </c>
      <c r="F67" s="279">
        <v>71807.410090000005</v>
      </c>
      <c r="G67" s="279">
        <v>42222.541299999997</v>
      </c>
      <c r="H67" s="279">
        <v>41229.755239999999</v>
      </c>
      <c r="I67" s="279">
        <v>48276.516670000005</v>
      </c>
      <c r="J67" s="279">
        <v>32024.385140000002</v>
      </c>
      <c r="K67" s="279">
        <v>25507.819749999999</v>
      </c>
      <c r="L67" s="279">
        <v>28865.09402</v>
      </c>
      <c r="M67" s="279">
        <v>30945.600979999999</v>
      </c>
    </row>
    <row r="68" spans="1:13" ht="15" customHeight="1">
      <c r="A68" s="281" t="s">
        <v>608</v>
      </c>
      <c r="B68" s="279">
        <v>-41959.99381</v>
      </c>
      <c r="C68" s="279">
        <v>-51734.626109999997</v>
      </c>
      <c r="D68" s="279">
        <v>-56667.239520000003</v>
      </c>
      <c r="E68" s="279">
        <v>-63709.406000000003</v>
      </c>
      <c r="F68" s="279">
        <v>-66310.685420000009</v>
      </c>
      <c r="G68" s="279">
        <v>-61442.752829999998</v>
      </c>
      <c r="H68" s="279">
        <v>-53529.128320000003</v>
      </c>
      <c r="I68" s="279">
        <v>-51872.264289999999</v>
      </c>
      <c r="J68" s="279">
        <v>-49516.255709999998</v>
      </c>
      <c r="K68" s="279">
        <v>-39434.596469999997</v>
      </c>
      <c r="L68" s="279">
        <v>-43176.527990000002</v>
      </c>
      <c r="M68" s="279">
        <v>39463.501000000004</v>
      </c>
    </row>
    <row r="69" spans="1:13" ht="15" customHeight="1">
      <c r="A69" s="285" t="s">
        <v>609</v>
      </c>
      <c r="B69" s="279">
        <v>3020.4856</v>
      </c>
      <c r="C69" s="279">
        <v>2166.0582799999997</v>
      </c>
      <c r="D69" s="279">
        <v>3367.0718299999999</v>
      </c>
      <c r="E69" s="279">
        <v>-6723.4217399999998</v>
      </c>
      <c r="F69" s="279">
        <v>5496.7246699999996</v>
      </c>
      <c r="G69" s="279">
        <v>-19220.21153</v>
      </c>
      <c r="H69" s="279">
        <v>-12299.373079999999</v>
      </c>
      <c r="I69" s="279">
        <v>-3595.7476200000001</v>
      </c>
      <c r="J69" s="279">
        <v>-17491.870569999999</v>
      </c>
      <c r="K69" s="279">
        <v>-13926.77672</v>
      </c>
      <c r="L69" s="279">
        <v>-14311.43397</v>
      </c>
      <c r="M69" s="279">
        <v>-8517.9000200000046</v>
      </c>
    </row>
    <row r="70" spans="1:13" ht="15" customHeight="1">
      <c r="A70" s="285" t="s">
        <v>610</v>
      </c>
      <c r="B70" s="279">
        <v>-1.9599999999999999E-3</v>
      </c>
      <c r="C70" s="279">
        <v>-5.8E-4</v>
      </c>
      <c r="D70" s="279">
        <v>-2.1160000000000002E-2</v>
      </c>
      <c r="E70" s="279">
        <v>-5.9100000000000003E-3</v>
      </c>
      <c r="F70" s="279">
        <v>2.9999999999999997E-4</v>
      </c>
      <c r="G70" s="279">
        <v>4.8999999999999998E-4</v>
      </c>
      <c r="H70" s="279">
        <v>2.9999999999999997E-4</v>
      </c>
      <c r="I70" s="279">
        <v>5.0000000000000002E-5</v>
      </c>
      <c r="J70" s="279">
        <v>4.0000000000000003E-5</v>
      </c>
      <c r="K70" s="279">
        <v>-8.1000000000000006E-4</v>
      </c>
      <c r="L70" s="279">
        <v>-7.1999999999999994E-4</v>
      </c>
      <c r="M70" s="279">
        <v>0.32206000000000001</v>
      </c>
    </row>
    <row r="71" spans="1:13" ht="15" customHeight="1">
      <c r="A71" s="286" t="s">
        <v>611</v>
      </c>
      <c r="B71" s="279">
        <v>-1.9599999999999999E-3</v>
      </c>
      <c r="C71" s="279">
        <v>-5.8E-4</v>
      </c>
      <c r="D71" s="279">
        <v>-2.1160000000000002E-2</v>
      </c>
      <c r="E71" s="279">
        <v>-5.9100000000000003E-3</v>
      </c>
      <c r="F71" s="279">
        <v>2.9999999999999997E-4</v>
      </c>
      <c r="G71" s="279">
        <v>4.8999999999999998E-4</v>
      </c>
      <c r="H71" s="279">
        <v>2.9999999999999997E-4</v>
      </c>
      <c r="I71" s="279">
        <v>5.0000000000000002E-5</v>
      </c>
      <c r="J71" s="279">
        <v>4.0000000000000003E-5</v>
      </c>
      <c r="K71" s="279">
        <v>-8.1000000000000006E-4</v>
      </c>
      <c r="L71" s="279">
        <v>-7.1999999999999994E-4</v>
      </c>
      <c r="M71" s="279">
        <v>0.32206000000000001</v>
      </c>
    </row>
    <row r="72" spans="1:13" ht="15" customHeight="1">
      <c r="A72" s="286" t="s">
        <v>612</v>
      </c>
      <c r="B72" s="279">
        <v>0</v>
      </c>
      <c r="C72" s="279">
        <v>0</v>
      </c>
      <c r="D72" s="279">
        <v>0</v>
      </c>
      <c r="E72" s="279">
        <v>0</v>
      </c>
      <c r="F72" s="279">
        <v>0</v>
      </c>
      <c r="G72" s="279">
        <v>0</v>
      </c>
      <c r="H72" s="279">
        <v>0</v>
      </c>
      <c r="I72" s="279">
        <v>0</v>
      </c>
      <c r="J72" s="279">
        <v>0</v>
      </c>
      <c r="K72" s="279">
        <v>0</v>
      </c>
      <c r="L72" s="279">
        <v>0</v>
      </c>
      <c r="M72" s="279">
        <v>0</v>
      </c>
    </row>
    <row r="73" spans="1:13" ht="15" customHeight="1">
      <c r="A73" s="278" t="s">
        <v>613</v>
      </c>
      <c r="B73" s="279">
        <v>-0.17263999999999999</v>
      </c>
      <c r="C73" s="279">
        <v>-0.13641</v>
      </c>
      <c r="D73" s="279">
        <v>-0.25264999999999999</v>
      </c>
      <c r="E73" s="279">
        <v>-3.39418</v>
      </c>
      <c r="F73" s="279">
        <v>-0.17911000000000002</v>
      </c>
      <c r="G73" s="279">
        <v>-7.4150000000000008E-2</v>
      </c>
      <c r="H73" s="279">
        <v>-1.32E-2</v>
      </c>
      <c r="I73" s="279">
        <v>-3.0899999999999999E-3</v>
      </c>
      <c r="J73" s="279">
        <v>0.46350000000000002</v>
      </c>
      <c r="K73" s="279">
        <v>1.0424899999999999</v>
      </c>
      <c r="L73" s="279">
        <v>1.1453599999999999</v>
      </c>
      <c r="M73" s="279">
        <v>-5.2410000000000005E-2</v>
      </c>
    </row>
    <row r="74" spans="1:13" ht="15" customHeight="1">
      <c r="A74" s="278" t="s">
        <v>757</v>
      </c>
      <c r="B74" s="279">
        <v>6.9800000000000001E-3</v>
      </c>
      <c r="C74" s="279">
        <v>1.0230000000000001E-2</v>
      </c>
      <c r="D74" s="279">
        <v>-5.3699999999999998E-3</v>
      </c>
      <c r="E74" s="279">
        <v>-3.2856900000000002</v>
      </c>
      <c r="F74" s="279">
        <v>-3.9900000000000005E-3</v>
      </c>
      <c r="G74" s="279">
        <v>-4.2729999999999997E-2</v>
      </c>
      <c r="H74" s="279">
        <v>-1.32E-2</v>
      </c>
      <c r="I74" s="279">
        <v>-2.98E-3</v>
      </c>
      <c r="J74" s="279">
        <v>0.46373000000000003</v>
      </c>
      <c r="K74" s="279">
        <v>1.0424899999999999</v>
      </c>
      <c r="L74" s="279">
        <v>1.1453599999999999</v>
      </c>
      <c r="M74" s="279">
        <v>-6.1880000000000004E-2</v>
      </c>
    </row>
    <row r="75" spans="1:13" ht="15" customHeight="1">
      <c r="A75" s="281" t="s">
        <v>302</v>
      </c>
      <c r="B75" s="279">
        <v>-0.17962</v>
      </c>
      <c r="C75" s="279">
        <v>-0.14663999999999999</v>
      </c>
      <c r="D75" s="279">
        <v>-0.24728</v>
      </c>
      <c r="E75" s="279">
        <v>-0.10848999999999999</v>
      </c>
      <c r="F75" s="279">
        <v>-0.17512</v>
      </c>
      <c r="G75" s="279">
        <v>-3.1420000000000003E-2</v>
      </c>
      <c r="H75" s="279">
        <v>0</v>
      </c>
      <c r="I75" s="279">
        <v>-1.1E-4</v>
      </c>
      <c r="J75" s="279">
        <v>-2.3000000000000001E-4</v>
      </c>
      <c r="K75" s="279">
        <v>0</v>
      </c>
      <c r="L75" s="279">
        <v>0</v>
      </c>
      <c r="M75" s="279">
        <v>9.470000000000001E-3</v>
      </c>
    </row>
    <row r="76" spans="1:13" ht="15" customHeight="1">
      <c r="A76" s="278" t="s">
        <v>616</v>
      </c>
      <c r="B76" s="279">
        <v>3020.3110000000001</v>
      </c>
      <c r="C76" s="279">
        <v>2165.9212900000002</v>
      </c>
      <c r="D76" s="279">
        <v>3366.7980200000002</v>
      </c>
      <c r="E76" s="279">
        <v>-6726.8218299999999</v>
      </c>
      <c r="F76" s="279">
        <v>5496.5458600000002</v>
      </c>
      <c r="G76" s="279">
        <v>-19220.285190000002</v>
      </c>
      <c r="H76" s="279">
        <v>-12299.385980000001</v>
      </c>
      <c r="I76" s="279">
        <v>-3595.7506600000002</v>
      </c>
      <c r="J76" s="279">
        <v>-17491.407030000002</v>
      </c>
      <c r="K76" s="279">
        <v>-13925.73504</v>
      </c>
      <c r="L76" s="279">
        <v>-14310.28933</v>
      </c>
      <c r="M76" s="279">
        <v>-8517.5255500000039</v>
      </c>
    </row>
    <row r="77" spans="1:13" ht="15" customHeight="1">
      <c r="A77" s="287" t="s">
        <v>617</v>
      </c>
      <c r="B77" s="279">
        <v>3.0449999999999999</v>
      </c>
      <c r="C77" s="279">
        <v>0.13</v>
      </c>
      <c r="D77" s="279">
        <v>0</v>
      </c>
      <c r="E77" s="279">
        <v>0</v>
      </c>
      <c r="F77" s="279">
        <v>0</v>
      </c>
      <c r="G77" s="279">
        <v>0</v>
      </c>
      <c r="H77" s="279">
        <v>0</v>
      </c>
      <c r="I77" s="279">
        <v>0</v>
      </c>
      <c r="J77" s="279">
        <v>0</v>
      </c>
      <c r="K77" s="279">
        <v>0</v>
      </c>
      <c r="L77" s="279">
        <v>0</v>
      </c>
      <c r="M77" s="279">
        <v>0</v>
      </c>
    </row>
    <row r="78" spans="1:13" ht="15" customHeight="1">
      <c r="A78" s="285" t="s">
        <v>618</v>
      </c>
      <c r="B78" s="279">
        <v>3023.3560000000002</v>
      </c>
      <c r="C78" s="279">
        <v>2166.0512899999999</v>
      </c>
      <c r="D78" s="279">
        <v>3366.7980200000002</v>
      </c>
      <c r="E78" s="279">
        <v>-6726.8218299999999</v>
      </c>
      <c r="F78" s="279">
        <v>5496.5458600000002</v>
      </c>
      <c r="G78" s="279">
        <v>-19220.285190000002</v>
      </c>
      <c r="H78" s="279">
        <v>-12299.385980000001</v>
      </c>
      <c r="I78" s="279">
        <v>-3595.7506600000002</v>
      </c>
      <c r="J78" s="279">
        <v>-17491.407030000002</v>
      </c>
      <c r="K78" s="279">
        <v>-13925.73504</v>
      </c>
      <c r="L78" s="279">
        <v>-14310.28933</v>
      </c>
      <c r="M78" s="279">
        <v>-8517.5255500000039</v>
      </c>
    </row>
    <row r="79" spans="1:13" ht="15" customHeight="1">
      <c r="A79" s="284" t="s">
        <v>619</v>
      </c>
      <c r="B79" s="279">
        <v>-437.83922999999999</v>
      </c>
      <c r="C79" s="279">
        <v>-22.521519999999999</v>
      </c>
      <c r="D79" s="279">
        <v>128.76308</v>
      </c>
      <c r="E79" s="279">
        <v>6.6393999999999993</v>
      </c>
      <c r="F79" s="279">
        <v>-372.70565999999997</v>
      </c>
      <c r="G79" s="279">
        <v>38.327489999999997</v>
      </c>
      <c r="H79" s="279">
        <v>-577.46183999999994</v>
      </c>
      <c r="I79" s="279">
        <v>132.51892000000001</v>
      </c>
      <c r="J79" s="279">
        <v>14.80406</v>
      </c>
      <c r="K79" s="279">
        <v>120.47134</v>
      </c>
      <c r="L79" s="279">
        <v>117.30391</v>
      </c>
      <c r="M79" s="279">
        <v>216.65320999999997</v>
      </c>
    </row>
    <row r="80" spans="1:13" ht="15" customHeight="1">
      <c r="A80" s="278" t="s">
        <v>620</v>
      </c>
      <c r="B80" s="279">
        <v>2585.5167700000002</v>
      </c>
      <c r="C80" s="279">
        <v>2143.5297700000001</v>
      </c>
      <c r="D80" s="279">
        <v>3495.5610999999999</v>
      </c>
      <c r="E80" s="279">
        <v>-6720.1824299999998</v>
      </c>
      <c r="F80" s="279">
        <v>5123.8402000000006</v>
      </c>
      <c r="G80" s="279">
        <v>-19181.957699999999</v>
      </c>
      <c r="H80" s="279">
        <v>-12876.847820000001</v>
      </c>
      <c r="I80" s="279">
        <v>-3463.2317400000002</v>
      </c>
      <c r="J80" s="279">
        <v>-17476.60297</v>
      </c>
      <c r="K80" s="279">
        <v>-13805.2637</v>
      </c>
      <c r="L80" s="279">
        <v>-14192.985419999999</v>
      </c>
      <c r="M80" s="279">
        <v>-8300.8723400000035</v>
      </c>
    </row>
    <row r="81" spans="1:13" ht="15" customHeight="1">
      <c r="A81" s="284" t="s">
        <v>621</v>
      </c>
      <c r="B81" s="279">
        <v>0</v>
      </c>
      <c r="C81" s="279">
        <v>0</v>
      </c>
      <c r="D81" s="279">
        <v>0</v>
      </c>
      <c r="E81" s="279">
        <v>0</v>
      </c>
      <c r="F81" s="279">
        <v>0</v>
      </c>
      <c r="G81" s="279">
        <v>0</v>
      </c>
      <c r="H81" s="279">
        <v>0</v>
      </c>
      <c r="I81" s="279">
        <v>0</v>
      </c>
      <c r="J81" s="279">
        <v>0</v>
      </c>
      <c r="K81" s="279">
        <v>0</v>
      </c>
      <c r="L81" s="279">
        <v>0</v>
      </c>
      <c r="M81" s="279">
        <v>0</v>
      </c>
    </row>
    <row r="82" spans="1:13" ht="15" customHeight="1">
      <c r="A82" s="278" t="s">
        <v>622</v>
      </c>
      <c r="B82" s="279">
        <v>2585.5167700000002</v>
      </c>
      <c r="C82" s="279">
        <v>2143.5297700000001</v>
      </c>
      <c r="D82" s="279">
        <v>3495.5610999999999</v>
      </c>
      <c r="E82" s="279">
        <v>-6720.1824299999998</v>
      </c>
      <c r="F82" s="279">
        <v>5123.8402000000006</v>
      </c>
      <c r="G82" s="279">
        <v>-19181.957699999999</v>
      </c>
      <c r="H82" s="279">
        <v>-12876.847820000001</v>
      </c>
      <c r="I82" s="279">
        <v>-3463.2317400000002</v>
      </c>
      <c r="J82" s="279">
        <v>-17476.60297</v>
      </c>
      <c r="K82" s="279">
        <v>-13805.2637</v>
      </c>
      <c r="L82" s="279">
        <v>-14192.985419999999</v>
      </c>
      <c r="M82" s="279">
        <v>-8300.8723400000035</v>
      </c>
    </row>
    <row r="83" spans="1:13" ht="15" customHeight="1" thickBot="1">
      <c r="A83" s="284" t="s">
        <v>623</v>
      </c>
      <c r="B83" s="279">
        <v>0</v>
      </c>
      <c r="C83" s="279">
        <v>0</v>
      </c>
      <c r="D83" s="279">
        <v>0</v>
      </c>
      <c r="E83" s="279">
        <v>0</v>
      </c>
      <c r="F83" s="279">
        <v>0</v>
      </c>
      <c r="G83" s="279">
        <v>0</v>
      </c>
      <c r="H83" s="279">
        <v>0</v>
      </c>
      <c r="I83" s="279">
        <v>0</v>
      </c>
      <c r="J83" s="279">
        <v>0</v>
      </c>
      <c r="K83" s="279">
        <v>0</v>
      </c>
      <c r="L83" s="279">
        <v>0</v>
      </c>
      <c r="M83" s="279">
        <v>0</v>
      </c>
    </row>
    <row r="84" spans="1:13" ht="15" customHeight="1" thickTop="1" thickBot="1">
      <c r="A84" s="343" t="s">
        <v>624</v>
      </c>
      <c r="B84" s="344">
        <v>2585.5167700000002</v>
      </c>
      <c r="C84" s="344">
        <v>2143.5297700000001</v>
      </c>
      <c r="D84" s="344">
        <v>3495.5610999999999</v>
      </c>
      <c r="E84" s="344">
        <v>-6720.1824299999998</v>
      </c>
      <c r="F84" s="344">
        <v>5123.8402000000006</v>
      </c>
      <c r="G84" s="344">
        <v>-19181.957699999999</v>
      </c>
      <c r="H84" s="344">
        <v>-12876.847820000001</v>
      </c>
      <c r="I84" s="344">
        <v>-3463.2317400000002</v>
      </c>
      <c r="J84" s="344">
        <v>-17476.60297</v>
      </c>
      <c r="K84" s="344">
        <v>-13805.2637</v>
      </c>
      <c r="L84" s="344">
        <v>-14192.985419999999</v>
      </c>
      <c r="M84" s="344">
        <v>-8300.8723400000035</v>
      </c>
    </row>
    <row r="85" spans="1:13" ht="3.75" customHeight="1" thickTop="1" thickBot="1">
      <c r="A85" s="288"/>
      <c r="B85" s="289"/>
      <c r="C85" s="289"/>
      <c r="D85" s="289"/>
      <c r="E85" s="289"/>
      <c r="F85" s="289"/>
      <c r="G85" s="289"/>
      <c r="H85" s="289"/>
      <c r="I85" s="289"/>
      <c r="J85" s="289"/>
      <c r="K85" s="289"/>
      <c r="L85" s="289"/>
      <c r="M85" s="289"/>
    </row>
    <row r="86" spans="1:13" ht="15" customHeight="1" thickTop="1">
      <c r="A86" s="290"/>
      <c r="B86" s="291"/>
      <c r="C86" s="291"/>
      <c r="D86" s="291"/>
      <c r="E86" s="291"/>
      <c r="F86" s="291"/>
      <c r="G86" s="291"/>
      <c r="H86" s="291"/>
      <c r="I86" s="291"/>
      <c r="J86" s="291"/>
      <c r="K86" s="291"/>
      <c r="L86" s="291"/>
      <c r="M86"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87"/>
  <sheetViews>
    <sheetView zoomScale="70" zoomScaleNormal="70" workbookViewId="0">
      <selection activeCell="I91" sqref="I91"/>
    </sheetView>
  </sheetViews>
  <sheetFormatPr baseColWidth="10" defaultColWidth="9.140625" defaultRowHeight="18"/>
  <cols>
    <col min="1" max="1" width="89.85546875" style="273" bestFit="1" customWidth="1"/>
    <col min="2" max="8" width="9.7109375" style="273" bestFit="1" customWidth="1"/>
    <col min="9" max="9" width="9.7109375" style="273" customWidth="1"/>
    <col min="10" max="10" width="9.7109375" style="273" bestFit="1" customWidth="1"/>
    <col min="11" max="12" width="9.7109375" style="273" customWidth="1"/>
    <col min="13" max="13" width="9.7109375" style="293" bestFit="1" customWidth="1"/>
    <col min="14" max="16" width="9.140625" style="273"/>
    <col min="17" max="17" width="19" style="273" bestFit="1" customWidth="1"/>
    <col min="18" max="256" width="9.140625" style="273"/>
    <col min="257" max="257" width="89.85546875" style="273" bestFit="1" customWidth="1"/>
    <col min="258" max="264" width="9.7109375" style="273" bestFit="1" customWidth="1"/>
    <col min="265" max="265" width="9.7109375" style="273" customWidth="1"/>
    <col min="266" max="266" width="9.7109375" style="273" bestFit="1" customWidth="1"/>
    <col min="267" max="268" width="9.7109375" style="273" customWidth="1"/>
    <col min="269" max="269" width="9.7109375" style="273" bestFit="1" customWidth="1"/>
    <col min="270" max="272" width="9.140625" style="273"/>
    <col min="273" max="273" width="19" style="273" bestFit="1" customWidth="1"/>
    <col min="274" max="512" width="9.140625" style="273"/>
    <col min="513" max="513" width="89.85546875" style="273" bestFit="1" customWidth="1"/>
    <col min="514" max="520" width="9.7109375" style="273" bestFit="1" customWidth="1"/>
    <col min="521" max="521" width="9.7109375" style="273" customWidth="1"/>
    <col min="522" max="522" width="9.7109375" style="273" bestFit="1" customWidth="1"/>
    <col min="523" max="524" width="9.7109375" style="273" customWidth="1"/>
    <col min="525" max="525" width="9.7109375" style="273" bestFit="1" customWidth="1"/>
    <col min="526" max="528" width="9.140625" style="273"/>
    <col min="529" max="529" width="19" style="273" bestFit="1" customWidth="1"/>
    <col min="530" max="768" width="9.140625" style="273"/>
    <col min="769" max="769" width="89.85546875" style="273" bestFit="1" customWidth="1"/>
    <col min="770" max="776" width="9.7109375" style="273" bestFit="1" customWidth="1"/>
    <col min="777" max="777" width="9.7109375" style="273" customWidth="1"/>
    <col min="778" max="778" width="9.7109375" style="273" bestFit="1" customWidth="1"/>
    <col min="779" max="780" width="9.7109375" style="273" customWidth="1"/>
    <col min="781" max="781" width="9.7109375" style="273" bestFit="1" customWidth="1"/>
    <col min="782" max="784" width="9.140625" style="273"/>
    <col min="785" max="785" width="19" style="273" bestFit="1" customWidth="1"/>
    <col min="786" max="1024" width="9.140625" style="273"/>
    <col min="1025" max="1025" width="89.85546875" style="273" bestFit="1" customWidth="1"/>
    <col min="1026" max="1032" width="9.7109375" style="273" bestFit="1" customWidth="1"/>
    <col min="1033" max="1033" width="9.7109375" style="273" customWidth="1"/>
    <col min="1034" max="1034" width="9.7109375" style="273" bestFit="1" customWidth="1"/>
    <col min="1035" max="1036" width="9.7109375" style="273" customWidth="1"/>
    <col min="1037" max="1037" width="9.7109375" style="273" bestFit="1" customWidth="1"/>
    <col min="1038" max="1040" width="9.140625" style="273"/>
    <col min="1041" max="1041" width="19" style="273" bestFit="1" customWidth="1"/>
    <col min="1042" max="1280" width="9.140625" style="273"/>
    <col min="1281" max="1281" width="89.85546875" style="273" bestFit="1" customWidth="1"/>
    <col min="1282" max="1288" width="9.7109375" style="273" bestFit="1" customWidth="1"/>
    <col min="1289" max="1289" width="9.7109375" style="273" customWidth="1"/>
    <col min="1290" max="1290" width="9.7109375" style="273" bestFit="1" customWidth="1"/>
    <col min="1291" max="1292" width="9.7109375" style="273" customWidth="1"/>
    <col min="1293" max="1293" width="9.7109375" style="273" bestFit="1" customWidth="1"/>
    <col min="1294" max="1296" width="9.140625" style="273"/>
    <col min="1297" max="1297" width="19" style="273" bestFit="1" customWidth="1"/>
    <col min="1298" max="1536" width="9.140625" style="273"/>
    <col min="1537" max="1537" width="89.85546875" style="273" bestFit="1" customWidth="1"/>
    <col min="1538" max="1544" width="9.7109375" style="273" bestFit="1" customWidth="1"/>
    <col min="1545" max="1545" width="9.7109375" style="273" customWidth="1"/>
    <col min="1546" max="1546" width="9.7109375" style="273" bestFit="1" customWidth="1"/>
    <col min="1547" max="1548" width="9.7109375" style="273" customWidth="1"/>
    <col min="1549" max="1549" width="9.7109375" style="273" bestFit="1" customWidth="1"/>
    <col min="1550" max="1552" width="9.140625" style="273"/>
    <col min="1553" max="1553" width="19" style="273" bestFit="1" customWidth="1"/>
    <col min="1554" max="1792" width="9.140625" style="273"/>
    <col min="1793" max="1793" width="89.85546875" style="273" bestFit="1" customWidth="1"/>
    <col min="1794" max="1800" width="9.7109375" style="273" bestFit="1" customWidth="1"/>
    <col min="1801" max="1801" width="9.7109375" style="273" customWidth="1"/>
    <col min="1802" max="1802" width="9.7109375" style="273" bestFit="1" customWidth="1"/>
    <col min="1803" max="1804" width="9.7109375" style="273" customWidth="1"/>
    <col min="1805" max="1805" width="9.7109375" style="273" bestFit="1" customWidth="1"/>
    <col min="1806" max="1808" width="9.140625" style="273"/>
    <col min="1809" max="1809" width="19" style="273" bestFit="1" customWidth="1"/>
    <col min="1810" max="2048" width="9.140625" style="273"/>
    <col min="2049" max="2049" width="89.85546875" style="273" bestFit="1" customWidth="1"/>
    <col min="2050" max="2056" width="9.7109375" style="273" bestFit="1" customWidth="1"/>
    <col min="2057" max="2057" width="9.7109375" style="273" customWidth="1"/>
    <col min="2058" max="2058" width="9.7109375" style="273" bestFit="1" customWidth="1"/>
    <col min="2059" max="2060" width="9.7109375" style="273" customWidth="1"/>
    <col min="2061" max="2061" width="9.7109375" style="273" bestFit="1" customWidth="1"/>
    <col min="2062" max="2064" width="9.140625" style="273"/>
    <col min="2065" max="2065" width="19" style="273" bestFit="1" customWidth="1"/>
    <col min="2066" max="2304" width="9.140625" style="273"/>
    <col min="2305" max="2305" width="89.85546875" style="273" bestFit="1" customWidth="1"/>
    <col min="2306" max="2312" width="9.7109375" style="273" bestFit="1" customWidth="1"/>
    <col min="2313" max="2313" width="9.7109375" style="273" customWidth="1"/>
    <col min="2314" max="2314" width="9.7109375" style="273" bestFit="1" customWidth="1"/>
    <col min="2315" max="2316" width="9.7109375" style="273" customWidth="1"/>
    <col min="2317" max="2317" width="9.7109375" style="273" bestFit="1" customWidth="1"/>
    <col min="2318" max="2320" width="9.140625" style="273"/>
    <col min="2321" max="2321" width="19" style="273" bestFit="1" customWidth="1"/>
    <col min="2322" max="2560" width="9.140625" style="273"/>
    <col min="2561" max="2561" width="89.85546875" style="273" bestFit="1" customWidth="1"/>
    <col min="2562" max="2568" width="9.7109375" style="273" bestFit="1" customWidth="1"/>
    <col min="2569" max="2569" width="9.7109375" style="273" customWidth="1"/>
    <col min="2570" max="2570" width="9.7109375" style="273" bestFit="1" customWidth="1"/>
    <col min="2571" max="2572" width="9.7109375" style="273" customWidth="1"/>
    <col min="2573" max="2573" width="9.7109375" style="273" bestFit="1" customWidth="1"/>
    <col min="2574" max="2576" width="9.140625" style="273"/>
    <col min="2577" max="2577" width="19" style="273" bestFit="1" customWidth="1"/>
    <col min="2578" max="2816" width="9.140625" style="273"/>
    <col min="2817" max="2817" width="89.85546875" style="273" bestFit="1" customWidth="1"/>
    <col min="2818" max="2824" width="9.7109375" style="273" bestFit="1" customWidth="1"/>
    <col min="2825" max="2825" width="9.7109375" style="273" customWidth="1"/>
    <col min="2826" max="2826" width="9.7109375" style="273" bestFit="1" customWidth="1"/>
    <col min="2827" max="2828" width="9.7109375" style="273" customWidth="1"/>
    <col min="2829" max="2829" width="9.7109375" style="273" bestFit="1" customWidth="1"/>
    <col min="2830" max="2832" width="9.140625" style="273"/>
    <col min="2833" max="2833" width="19" style="273" bestFit="1" customWidth="1"/>
    <col min="2834" max="3072" width="9.140625" style="273"/>
    <col min="3073" max="3073" width="89.85546875" style="273" bestFit="1" customWidth="1"/>
    <col min="3074" max="3080" width="9.7109375" style="273" bestFit="1" customWidth="1"/>
    <col min="3081" max="3081" width="9.7109375" style="273" customWidth="1"/>
    <col min="3082" max="3082" width="9.7109375" style="273" bestFit="1" customWidth="1"/>
    <col min="3083" max="3084" width="9.7109375" style="273" customWidth="1"/>
    <col min="3085" max="3085" width="9.7109375" style="273" bestFit="1" customWidth="1"/>
    <col min="3086" max="3088" width="9.140625" style="273"/>
    <col min="3089" max="3089" width="19" style="273" bestFit="1" customWidth="1"/>
    <col min="3090" max="3328" width="9.140625" style="273"/>
    <col min="3329" max="3329" width="89.85546875" style="273" bestFit="1" customWidth="1"/>
    <col min="3330" max="3336" width="9.7109375" style="273" bestFit="1" customWidth="1"/>
    <col min="3337" max="3337" width="9.7109375" style="273" customWidth="1"/>
    <col min="3338" max="3338" width="9.7109375" style="273" bestFit="1" customWidth="1"/>
    <col min="3339" max="3340" width="9.7109375" style="273" customWidth="1"/>
    <col min="3341" max="3341" width="9.7109375" style="273" bestFit="1" customWidth="1"/>
    <col min="3342" max="3344" width="9.140625" style="273"/>
    <col min="3345" max="3345" width="19" style="273" bestFit="1" customWidth="1"/>
    <col min="3346" max="3584" width="9.140625" style="273"/>
    <col min="3585" max="3585" width="89.85546875" style="273" bestFit="1" customWidth="1"/>
    <col min="3586" max="3592" width="9.7109375" style="273" bestFit="1" customWidth="1"/>
    <col min="3593" max="3593" width="9.7109375" style="273" customWidth="1"/>
    <col min="3594" max="3594" width="9.7109375" style="273" bestFit="1" customWidth="1"/>
    <col min="3595" max="3596" width="9.7109375" style="273" customWidth="1"/>
    <col min="3597" max="3597" width="9.7109375" style="273" bestFit="1" customWidth="1"/>
    <col min="3598" max="3600" width="9.140625" style="273"/>
    <col min="3601" max="3601" width="19" style="273" bestFit="1" customWidth="1"/>
    <col min="3602" max="3840" width="9.140625" style="273"/>
    <col min="3841" max="3841" width="89.85546875" style="273" bestFit="1" customWidth="1"/>
    <col min="3842" max="3848" width="9.7109375" style="273" bestFit="1" customWidth="1"/>
    <col min="3849" max="3849" width="9.7109375" style="273" customWidth="1"/>
    <col min="3850" max="3850" width="9.7109375" style="273" bestFit="1" customWidth="1"/>
    <col min="3851" max="3852" width="9.7109375" style="273" customWidth="1"/>
    <col min="3853" max="3853" width="9.7109375" style="273" bestFit="1" customWidth="1"/>
    <col min="3854" max="3856" width="9.140625" style="273"/>
    <col min="3857" max="3857" width="19" style="273" bestFit="1" customWidth="1"/>
    <col min="3858" max="4096" width="9.140625" style="273"/>
    <col min="4097" max="4097" width="89.85546875" style="273" bestFit="1" customWidth="1"/>
    <col min="4098" max="4104" width="9.7109375" style="273" bestFit="1" customWidth="1"/>
    <col min="4105" max="4105" width="9.7109375" style="273" customWidth="1"/>
    <col min="4106" max="4106" width="9.7109375" style="273" bestFit="1" customWidth="1"/>
    <col min="4107" max="4108" width="9.7109375" style="273" customWidth="1"/>
    <col min="4109" max="4109" width="9.7109375" style="273" bestFit="1" customWidth="1"/>
    <col min="4110" max="4112" width="9.140625" style="273"/>
    <col min="4113" max="4113" width="19" style="273" bestFit="1" customWidth="1"/>
    <col min="4114" max="4352" width="9.140625" style="273"/>
    <col min="4353" max="4353" width="89.85546875" style="273" bestFit="1" customWidth="1"/>
    <col min="4354" max="4360" width="9.7109375" style="273" bestFit="1" customWidth="1"/>
    <col min="4361" max="4361" width="9.7109375" style="273" customWidth="1"/>
    <col min="4362" max="4362" width="9.7109375" style="273" bestFit="1" customWidth="1"/>
    <col min="4363" max="4364" width="9.7109375" style="273" customWidth="1"/>
    <col min="4365" max="4365" width="9.7109375" style="273" bestFit="1" customWidth="1"/>
    <col min="4366" max="4368" width="9.140625" style="273"/>
    <col min="4369" max="4369" width="19" style="273" bestFit="1" customWidth="1"/>
    <col min="4370" max="4608" width="9.140625" style="273"/>
    <col min="4609" max="4609" width="89.85546875" style="273" bestFit="1" customWidth="1"/>
    <col min="4610" max="4616" width="9.7109375" style="273" bestFit="1" customWidth="1"/>
    <col min="4617" max="4617" width="9.7109375" style="273" customWidth="1"/>
    <col min="4618" max="4618" width="9.7109375" style="273" bestFit="1" customWidth="1"/>
    <col min="4619" max="4620" width="9.7109375" style="273" customWidth="1"/>
    <col min="4621" max="4621" width="9.7109375" style="273" bestFit="1" customWidth="1"/>
    <col min="4622" max="4624" width="9.140625" style="273"/>
    <col min="4625" max="4625" width="19" style="273" bestFit="1" customWidth="1"/>
    <col min="4626" max="4864" width="9.140625" style="273"/>
    <col min="4865" max="4865" width="89.85546875" style="273" bestFit="1" customWidth="1"/>
    <col min="4866" max="4872" width="9.7109375" style="273" bestFit="1" customWidth="1"/>
    <col min="4873" max="4873" width="9.7109375" style="273" customWidth="1"/>
    <col min="4874" max="4874" width="9.7109375" style="273" bestFit="1" customWidth="1"/>
    <col min="4875" max="4876" width="9.7109375" style="273" customWidth="1"/>
    <col min="4877" max="4877" width="9.7109375" style="273" bestFit="1" customWidth="1"/>
    <col min="4878" max="4880" width="9.140625" style="273"/>
    <col min="4881" max="4881" width="19" style="273" bestFit="1" customWidth="1"/>
    <col min="4882" max="5120" width="9.140625" style="273"/>
    <col min="5121" max="5121" width="89.85546875" style="273" bestFit="1" customWidth="1"/>
    <col min="5122" max="5128" width="9.7109375" style="273" bestFit="1" customWidth="1"/>
    <col min="5129" max="5129" width="9.7109375" style="273" customWidth="1"/>
    <col min="5130" max="5130" width="9.7109375" style="273" bestFit="1" customWidth="1"/>
    <col min="5131" max="5132" width="9.7109375" style="273" customWidth="1"/>
    <col min="5133" max="5133" width="9.7109375" style="273" bestFit="1" customWidth="1"/>
    <col min="5134" max="5136" width="9.140625" style="273"/>
    <col min="5137" max="5137" width="19" style="273" bestFit="1" customWidth="1"/>
    <col min="5138" max="5376" width="9.140625" style="273"/>
    <col min="5377" max="5377" width="89.85546875" style="273" bestFit="1" customWidth="1"/>
    <col min="5378" max="5384" width="9.7109375" style="273" bestFit="1" customWidth="1"/>
    <col min="5385" max="5385" width="9.7109375" style="273" customWidth="1"/>
    <col min="5386" max="5386" width="9.7109375" style="273" bestFit="1" customWidth="1"/>
    <col min="5387" max="5388" width="9.7109375" style="273" customWidth="1"/>
    <col min="5389" max="5389" width="9.7109375" style="273" bestFit="1" customWidth="1"/>
    <col min="5390" max="5392" width="9.140625" style="273"/>
    <col min="5393" max="5393" width="19" style="273" bestFit="1" customWidth="1"/>
    <col min="5394" max="5632" width="9.140625" style="273"/>
    <col min="5633" max="5633" width="89.85546875" style="273" bestFit="1" customWidth="1"/>
    <col min="5634" max="5640" width="9.7109375" style="273" bestFit="1" customWidth="1"/>
    <col min="5641" max="5641" width="9.7109375" style="273" customWidth="1"/>
    <col min="5642" max="5642" width="9.7109375" style="273" bestFit="1" customWidth="1"/>
    <col min="5643" max="5644" width="9.7109375" style="273" customWidth="1"/>
    <col min="5645" max="5645" width="9.7109375" style="273" bestFit="1" customWidth="1"/>
    <col min="5646" max="5648" width="9.140625" style="273"/>
    <col min="5649" max="5649" width="19" style="273" bestFit="1" customWidth="1"/>
    <col min="5650" max="5888" width="9.140625" style="273"/>
    <col min="5889" max="5889" width="89.85546875" style="273" bestFit="1" customWidth="1"/>
    <col min="5890" max="5896" width="9.7109375" style="273" bestFit="1" customWidth="1"/>
    <col min="5897" max="5897" width="9.7109375" style="273" customWidth="1"/>
    <col min="5898" max="5898" width="9.7109375" style="273" bestFit="1" customWidth="1"/>
    <col min="5899" max="5900" width="9.7109375" style="273" customWidth="1"/>
    <col min="5901" max="5901" width="9.7109375" style="273" bestFit="1" customWidth="1"/>
    <col min="5902" max="5904" width="9.140625" style="273"/>
    <col min="5905" max="5905" width="19" style="273" bestFit="1" customWidth="1"/>
    <col min="5906" max="6144" width="9.140625" style="273"/>
    <col min="6145" max="6145" width="89.85546875" style="273" bestFit="1" customWidth="1"/>
    <col min="6146" max="6152" width="9.7109375" style="273" bestFit="1" customWidth="1"/>
    <col min="6153" max="6153" width="9.7109375" style="273" customWidth="1"/>
    <col min="6154" max="6154" width="9.7109375" style="273" bestFit="1" customWidth="1"/>
    <col min="6155" max="6156" width="9.7109375" style="273" customWidth="1"/>
    <col min="6157" max="6157" width="9.7109375" style="273" bestFit="1" customWidth="1"/>
    <col min="6158" max="6160" width="9.140625" style="273"/>
    <col min="6161" max="6161" width="19" style="273" bestFit="1" customWidth="1"/>
    <col min="6162" max="6400" width="9.140625" style="273"/>
    <col min="6401" max="6401" width="89.85546875" style="273" bestFit="1" customWidth="1"/>
    <col min="6402" max="6408" width="9.7109375" style="273" bestFit="1" customWidth="1"/>
    <col min="6409" max="6409" width="9.7109375" style="273" customWidth="1"/>
    <col min="6410" max="6410" width="9.7109375" style="273" bestFit="1" customWidth="1"/>
    <col min="6411" max="6412" width="9.7109375" style="273" customWidth="1"/>
    <col min="6413" max="6413" width="9.7109375" style="273" bestFit="1" customWidth="1"/>
    <col min="6414" max="6416" width="9.140625" style="273"/>
    <col min="6417" max="6417" width="19" style="273" bestFit="1" customWidth="1"/>
    <col min="6418" max="6656" width="9.140625" style="273"/>
    <col min="6657" max="6657" width="89.85546875" style="273" bestFit="1" customWidth="1"/>
    <col min="6658" max="6664" width="9.7109375" style="273" bestFit="1" customWidth="1"/>
    <col min="6665" max="6665" width="9.7109375" style="273" customWidth="1"/>
    <col min="6666" max="6666" width="9.7109375" style="273" bestFit="1" customWidth="1"/>
    <col min="6667" max="6668" width="9.7109375" style="273" customWidth="1"/>
    <col min="6669" max="6669" width="9.7109375" style="273" bestFit="1" customWidth="1"/>
    <col min="6670" max="6672" width="9.140625" style="273"/>
    <col min="6673" max="6673" width="19" style="273" bestFit="1" customWidth="1"/>
    <col min="6674" max="6912" width="9.140625" style="273"/>
    <col min="6913" max="6913" width="89.85546875" style="273" bestFit="1" customWidth="1"/>
    <col min="6914" max="6920" width="9.7109375" style="273" bestFit="1" customWidth="1"/>
    <col min="6921" max="6921" width="9.7109375" style="273" customWidth="1"/>
    <col min="6922" max="6922" width="9.7109375" style="273" bestFit="1" customWidth="1"/>
    <col min="6923" max="6924" width="9.7109375" style="273" customWidth="1"/>
    <col min="6925" max="6925" width="9.7109375" style="273" bestFit="1" customWidth="1"/>
    <col min="6926" max="6928" width="9.140625" style="273"/>
    <col min="6929" max="6929" width="19" style="273" bestFit="1" customWidth="1"/>
    <col min="6930" max="7168" width="9.140625" style="273"/>
    <col min="7169" max="7169" width="89.85546875" style="273" bestFit="1" customWidth="1"/>
    <col min="7170" max="7176" width="9.7109375" style="273" bestFit="1" customWidth="1"/>
    <col min="7177" max="7177" width="9.7109375" style="273" customWidth="1"/>
    <col min="7178" max="7178" width="9.7109375" style="273" bestFit="1" customWidth="1"/>
    <col min="7179" max="7180" width="9.7109375" style="273" customWidth="1"/>
    <col min="7181" max="7181" width="9.7109375" style="273" bestFit="1" customWidth="1"/>
    <col min="7182" max="7184" width="9.140625" style="273"/>
    <col min="7185" max="7185" width="19" style="273" bestFit="1" customWidth="1"/>
    <col min="7186" max="7424" width="9.140625" style="273"/>
    <col min="7425" max="7425" width="89.85546875" style="273" bestFit="1" customWidth="1"/>
    <col min="7426" max="7432" width="9.7109375" style="273" bestFit="1" customWidth="1"/>
    <col min="7433" max="7433" width="9.7109375" style="273" customWidth="1"/>
    <col min="7434" max="7434" width="9.7109375" style="273" bestFit="1" customWidth="1"/>
    <col min="7435" max="7436" width="9.7109375" style="273" customWidth="1"/>
    <col min="7437" max="7437" width="9.7109375" style="273" bestFit="1" customWidth="1"/>
    <col min="7438" max="7440" width="9.140625" style="273"/>
    <col min="7441" max="7441" width="19" style="273" bestFit="1" customWidth="1"/>
    <col min="7442" max="7680" width="9.140625" style="273"/>
    <col min="7681" max="7681" width="89.85546875" style="273" bestFit="1" customWidth="1"/>
    <col min="7682" max="7688" width="9.7109375" style="273" bestFit="1" customWidth="1"/>
    <col min="7689" max="7689" width="9.7109375" style="273" customWidth="1"/>
    <col min="7690" max="7690" width="9.7109375" style="273" bestFit="1" customWidth="1"/>
    <col min="7691" max="7692" width="9.7109375" style="273" customWidth="1"/>
    <col min="7693" max="7693" width="9.7109375" style="273" bestFit="1" customWidth="1"/>
    <col min="7694" max="7696" width="9.140625" style="273"/>
    <col min="7697" max="7697" width="19" style="273" bestFit="1" customWidth="1"/>
    <col min="7698" max="7936" width="9.140625" style="273"/>
    <col min="7937" max="7937" width="89.85546875" style="273" bestFit="1" customWidth="1"/>
    <col min="7938" max="7944" width="9.7109375" style="273" bestFit="1" customWidth="1"/>
    <col min="7945" max="7945" width="9.7109375" style="273" customWidth="1"/>
    <col min="7946" max="7946" width="9.7109375" style="273" bestFit="1" customWidth="1"/>
    <col min="7947" max="7948" width="9.7109375" style="273" customWidth="1"/>
    <col min="7949" max="7949" width="9.7109375" style="273" bestFit="1" customWidth="1"/>
    <col min="7950" max="7952" width="9.140625" style="273"/>
    <col min="7953" max="7953" width="19" style="273" bestFit="1" customWidth="1"/>
    <col min="7954" max="8192" width="9.140625" style="273"/>
    <col min="8193" max="8193" width="89.85546875" style="273" bestFit="1" customWidth="1"/>
    <col min="8194" max="8200" width="9.7109375" style="273" bestFit="1" customWidth="1"/>
    <col min="8201" max="8201" width="9.7109375" style="273" customWidth="1"/>
    <col min="8202" max="8202" width="9.7109375" style="273" bestFit="1" customWidth="1"/>
    <col min="8203" max="8204" width="9.7109375" style="273" customWidth="1"/>
    <col min="8205" max="8205" width="9.7109375" style="273" bestFit="1" customWidth="1"/>
    <col min="8206" max="8208" width="9.140625" style="273"/>
    <col min="8209" max="8209" width="19" style="273" bestFit="1" customWidth="1"/>
    <col min="8210" max="8448" width="9.140625" style="273"/>
    <col min="8449" max="8449" width="89.85546875" style="273" bestFit="1" customWidth="1"/>
    <col min="8450" max="8456" width="9.7109375" style="273" bestFit="1" customWidth="1"/>
    <col min="8457" max="8457" width="9.7109375" style="273" customWidth="1"/>
    <col min="8458" max="8458" width="9.7109375" style="273" bestFit="1" customWidth="1"/>
    <col min="8459" max="8460" width="9.7109375" style="273" customWidth="1"/>
    <col min="8461" max="8461" width="9.7109375" style="273" bestFit="1" customWidth="1"/>
    <col min="8462" max="8464" width="9.140625" style="273"/>
    <col min="8465" max="8465" width="19" style="273" bestFit="1" customWidth="1"/>
    <col min="8466" max="8704" width="9.140625" style="273"/>
    <col min="8705" max="8705" width="89.85546875" style="273" bestFit="1" customWidth="1"/>
    <col min="8706" max="8712" width="9.7109375" style="273" bestFit="1" customWidth="1"/>
    <col min="8713" max="8713" width="9.7109375" style="273" customWidth="1"/>
    <col min="8714" max="8714" width="9.7109375" style="273" bestFit="1" customWidth="1"/>
    <col min="8715" max="8716" width="9.7109375" style="273" customWidth="1"/>
    <col min="8717" max="8717" width="9.7109375" style="273" bestFit="1" customWidth="1"/>
    <col min="8718" max="8720" width="9.140625" style="273"/>
    <col min="8721" max="8721" width="19" style="273" bestFit="1" customWidth="1"/>
    <col min="8722" max="8960" width="9.140625" style="273"/>
    <col min="8961" max="8961" width="89.85546875" style="273" bestFit="1" customWidth="1"/>
    <col min="8962" max="8968" width="9.7109375" style="273" bestFit="1" customWidth="1"/>
    <col min="8969" max="8969" width="9.7109375" style="273" customWidth="1"/>
    <col min="8970" max="8970" width="9.7109375" style="273" bestFit="1" customWidth="1"/>
    <col min="8971" max="8972" width="9.7109375" style="273" customWidth="1"/>
    <col min="8973" max="8973" width="9.7109375" style="273" bestFit="1" customWidth="1"/>
    <col min="8974" max="8976" width="9.140625" style="273"/>
    <col min="8977" max="8977" width="19" style="273" bestFit="1" customWidth="1"/>
    <col min="8978" max="9216" width="9.140625" style="273"/>
    <col min="9217" max="9217" width="89.85546875" style="273" bestFit="1" customWidth="1"/>
    <col min="9218" max="9224" width="9.7109375" style="273" bestFit="1" customWidth="1"/>
    <col min="9225" max="9225" width="9.7109375" style="273" customWidth="1"/>
    <col min="9226" max="9226" width="9.7109375" style="273" bestFit="1" customWidth="1"/>
    <col min="9227" max="9228" width="9.7109375" style="273" customWidth="1"/>
    <col min="9229" max="9229" width="9.7109375" style="273" bestFit="1" customWidth="1"/>
    <col min="9230" max="9232" width="9.140625" style="273"/>
    <col min="9233" max="9233" width="19" style="273" bestFit="1" customWidth="1"/>
    <col min="9234" max="9472" width="9.140625" style="273"/>
    <col min="9473" max="9473" width="89.85546875" style="273" bestFit="1" customWidth="1"/>
    <col min="9474" max="9480" width="9.7109375" style="273" bestFit="1" customWidth="1"/>
    <col min="9481" max="9481" width="9.7109375" style="273" customWidth="1"/>
    <col min="9482" max="9482" width="9.7109375" style="273" bestFit="1" customWidth="1"/>
    <col min="9483" max="9484" width="9.7109375" style="273" customWidth="1"/>
    <col min="9485" max="9485" width="9.7109375" style="273" bestFit="1" customWidth="1"/>
    <col min="9486" max="9488" width="9.140625" style="273"/>
    <col min="9489" max="9489" width="19" style="273" bestFit="1" customWidth="1"/>
    <col min="9490" max="9728" width="9.140625" style="273"/>
    <col min="9729" max="9729" width="89.85546875" style="273" bestFit="1" customWidth="1"/>
    <col min="9730" max="9736" width="9.7109375" style="273" bestFit="1" customWidth="1"/>
    <col min="9737" max="9737" width="9.7109375" style="273" customWidth="1"/>
    <col min="9738" max="9738" width="9.7109375" style="273" bestFit="1" customWidth="1"/>
    <col min="9739" max="9740" width="9.7109375" style="273" customWidth="1"/>
    <col min="9741" max="9741" width="9.7109375" style="273" bestFit="1" customWidth="1"/>
    <col min="9742" max="9744" width="9.140625" style="273"/>
    <col min="9745" max="9745" width="19" style="273" bestFit="1" customWidth="1"/>
    <col min="9746" max="9984" width="9.140625" style="273"/>
    <col min="9985" max="9985" width="89.85546875" style="273" bestFit="1" customWidth="1"/>
    <col min="9986" max="9992" width="9.7109375" style="273" bestFit="1" customWidth="1"/>
    <col min="9993" max="9993" width="9.7109375" style="273" customWidth="1"/>
    <col min="9994" max="9994" width="9.7109375" style="273" bestFit="1" customWidth="1"/>
    <col min="9995" max="9996" width="9.7109375" style="273" customWidth="1"/>
    <col min="9997" max="9997" width="9.7109375" style="273" bestFit="1" customWidth="1"/>
    <col min="9998" max="10000" width="9.140625" style="273"/>
    <col min="10001" max="10001" width="19" style="273" bestFit="1" customWidth="1"/>
    <col min="10002" max="10240" width="9.140625" style="273"/>
    <col min="10241" max="10241" width="89.85546875" style="273" bestFit="1" customWidth="1"/>
    <col min="10242" max="10248" width="9.7109375" style="273" bestFit="1" customWidth="1"/>
    <col min="10249" max="10249" width="9.7109375" style="273" customWidth="1"/>
    <col min="10250" max="10250" width="9.7109375" style="273" bestFit="1" customWidth="1"/>
    <col min="10251" max="10252" width="9.7109375" style="273" customWidth="1"/>
    <col min="10253" max="10253" width="9.7109375" style="273" bestFit="1" customWidth="1"/>
    <col min="10254" max="10256" width="9.140625" style="273"/>
    <col min="10257" max="10257" width="19" style="273" bestFit="1" customWidth="1"/>
    <col min="10258" max="10496" width="9.140625" style="273"/>
    <col min="10497" max="10497" width="89.85546875" style="273" bestFit="1" customWidth="1"/>
    <col min="10498" max="10504" width="9.7109375" style="273" bestFit="1" customWidth="1"/>
    <col min="10505" max="10505" width="9.7109375" style="273" customWidth="1"/>
    <col min="10506" max="10506" width="9.7109375" style="273" bestFit="1" customWidth="1"/>
    <col min="10507" max="10508" width="9.7109375" style="273" customWidth="1"/>
    <col min="10509" max="10509" width="9.7109375" style="273" bestFit="1" customWidth="1"/>
    <col min="10510" max="10512" width="9.140625" style="273"/>
    <col min="10513" max="10513" width="19" style="273" bestFit="1" customWidth="1"/>
    <col min="10514" max="10752" width="9.140625" style="273"/>
    <col min="10753" max="10753" width="89.85546875" style="273" bestFit="1" customWidth="1"/>
    <col min="10754" max="10760" width="9.7109375" style="273" bestFit="1" customWidth="1"/>
    <col min="10761" max="10761" width="9.7109375" style="273" customWidth="1"/>
    <col min="10762" max="10762" width="9.7109375" style="273" bestFit="1" customWidth="1"/>
    <col min="10763" max="10764" width="9.7109375" style="273" customWidth="1"/>
    <col min="10765" max="10765" width="9.7109375" style="273" bestFit="1" customWidth="1"/>
    <col min="10766" max="10768" width="9.140625" style="273"/>
    <col min="10769" max="10769" width="19" style="273" bestFit="1" customWidth="1"/>
    <col min="10770" max="11008" width="9.140625" style="273"/>
    <col min="11009" max="11009" width="89.85546875" style="273" bestFit="1" customWidth="1"/>
    <col min="11010" max="11016" width="9.7109375" style="273" bestFit="1" customWidth="1"/>
    <col min="11017" max="11017" width="9.7109375" style="273" customWidth="1"/>
    <col min="11018" max="11018" width="9.7109375" style="273" bestFit="1" customWidth="1"/>
    <col min="11019" max="11020" width="9.7109375" style="273" customWidth="1"/>
    <col min="11021" max="11021" width="9.7109375" style="273" bestFit="1" customWidth="1"/>
    <col min="11022" max="11024" width="9.140625" style="273"/>
    <col min="11025" max="11025" width="19" style="273" bestFit="1" customWidth="1"/>
    <col min="11026" max="11264" width="9.140625" style="273"/>
    <col min="11265" max="11265" width="89.85546875" style="273" bestFit="1" customWidth="1"/>
    <col min="11266" max="11272" width="9.7109375" style="273" bestFit="1" customWidth="1"/>
    <col min="11273" max="11273" width="9.7109375" style="273" customWidth="1"/>
    <col min="11274" max="11274" width="9.7109375" style="273" bestFit="1" customWidth="1"/>
    <col min="11275" max="11276" width="9.7109375" style="273" customWidth="1"/>
    <col min="11277" max="11277" width="9.7109375" style="273" bestFit="1" customWidth="1"/>
    <col min="11278" max="11280" width="9.140625" style="273"/>
    <col min="11281" max="11281" width="19" style="273" bestFit="1" customWidth="1"/>
    <col min="11282" max="11520" width="9.140625" style="273"/>
    <col min="11521" max="11521" width="89.85546875" style="273" bestFit="1" customWidth="1"/>
    <col min="11522" max="11528" width="9.7109375" style="273" bestFit="1" customWidth="1"/>
    <col min="11529" max="11529" width="9.7109375" style="273" customWidth="1"/>
    <col min="11530" max="11530" width="9.7109375" style="273" bestFit="1" customWidth="1"/>
    <col min="11531" max="11532" width="9.7109375" style="273" customWidth="1"/>
    <col min="11533" max="11533" width="9.7109375" style="273" bestFit="1" customWidth="1"/>
    <col min="11534" max="11536" width="9.140625" style="273"/>
    <col min="11537" max="11537" width="19" style="273" bestFit="1" customWidth="1"/>
    <col min="11538" max="11776" width="9.140625" style="273"/>
    <col min="11777" max="11777" width="89.85546875" style="273" bestFit="1" customWidth="1"/>
    <col min="11778" max="11784" width="9.7109375" style="273" bestFit="1" customWidth="1"/>
    <col min="11785" max="11785" width="9.7109375" style="273" customWidth="1"/>
    <col min="11786" max="11786" width="9.7109375" style="273" bestFit="1" customWidth="1"/>
    <col min="11787" max="11788" width="9.7109375" style="273" customWidth="1"/>
    <col min="11789" max="11789" width="9.7109375" style="273" bestFit="1" customWidth="1"/>
    <col min="11790" max="11792" width="9.140625" style="273"/>
    <col min="11793" max="11793" width="19" style="273" bestFit="1" customWidth="1"/>
    <col min="11794" max="12032" width="9.140625" style="273"/>
    <col min="12033" max="12033" width="89.85546875" style="273" bestFit="1" customWidth="1"/>
    <col min="12034" max="12040" width="9.7109375" style="273" bestFit="1" customWidth="1"/>
    <col min="12041" max="12041" width="9.7109375" style="273" customWidth="1"/>
    <col min="12042" max="12042" width="9.7109375" style="273" bestFit="1" customWidth="1"/>
    <col min="12043" max="12044" width="9.7109375" style="273" customWidth="1"/>
    <col min="12045" max="12045" width="9.7109375" style="273" bestFit="1" customWidth="1"/>
    <col min="12046" max="12048" width="9.140625" style="273"/>
    <col min="12049" max="12049" width="19" style="273" bestFit="1" customWidth="1"/>
    <col min="12050" max="12288" width="9.140625" style="273"/>
    <col min="12289" max="12289" width="89.85546875" style="273" bestFit="1" customWidth="1"/>
    <col min="12290" max="12296" width="9.7109375" style="273" bestFit="1" customWidth="1"/>
    <col min="12297" max="12297" width="9.7109375" style="273" customWidth="1"/>
    <col min="12298" max="12298" width="9.7109375" style="273" bestFit="1" customWidth="1"/>
    <col min="12299" max="12300" width="9.7109375" style="273" customWidth="1"/>
    <col min="12301" max="12301" width="9.7109375" style="273" bestFit="1" customWidth="1"/>
    <col min="12302" max="12304" width="9.140625" style="273"/>
    <col min="12305" max="12305" width="19" style="273" bestFit="1" customWidth="1"/>
    <col min="12306" max="12544" width="9.140625" style="273"/>
    <col min="12545" max="12545" width="89.85546875" style="273" bestFit="1" customWidth="1"/>
    <col min="12546" max="12552" width="9.7109375" style="273" bestFit="1" customWidth="1"/>
    <col min="12553" max="12553" width="9.7109375" style="273" customWidth="1"/>
    <col min="12554" max="12554" width="9.7109375" style="273" bestFit="1" customWidth="1"/>
    <col min="12555" max="12556" width="9.7109375" style="273" customWidth="1"/>
    <col min="12557" max="12557" width="9.7109375" style="273" bestFit="1" customWidth="1"/>
    <col min="12558" max="12560" width="9.140625" style="273"/>
    <col min="12561" max="12561" width="19" style="273" bestFit="1" customWidth="1"/>
    <col min="12562" max="12800" width="9.140625" style="273"/>
    <col min="12801" max="12801" width="89.85546875" style="273" bestFit="1" customWidth="1"/>
    <col min="12802" max="12808" width="9.7109375" style="273" bestFit="1" customWidth="1"/>
    <col min="12809" max="12809" width="9.7109375" style="273" customWidth="1"/>
    <col min="12810" max="12810" width="9.7109375" style="273" bestFit="1" customWidth="1"/>
    <col min="12811" max="12812" width="9.7109375" style="273" customWidth="1"/>
    <col min="12813" max="12813" width="9.7109375" style="273" bestFit="1" customWidth="1"/>
    <col min="12814" max="12816" width="9.140625" style="273"/>
    <col min="12817" max="12817" width="19" style="273" bestFit="1" customWidth="1"/>
    <col min="12818" max="13056" width="9.140625" style="273"/>
    <col min="13057" max="13057" width="89.85546875" style="273" bestFit="1" customWidth="1"/>
    <col min="13058" max="13064" width="9.7109375" style="273" bestFit="1" customWidth="1"/>
    <col min="13065" max="13065" width="9.7109375" style="273" customWidth="1"/>
    <col min="13066" max="13066" width="9.7109375" style="273" bestFit="1" customWidth="1"/>
    <col min="13067" max="13068" width="9.7109375" style="273" customWidth="1"/>
    <col min="13069" max="13069" width="9.7109375" style="273" bestFit="1" customWidth="1"/>
    <col min="13070" max="13072" width="9.140625" style="273"/>
    <col min="13073" max="13073" width="19" style="273" bestFit="1" customWidth="1"/>
    <col min="13074" max="13312" width="9.140625" style="273"/>
    <col min="13313" max="13313" width="89.85546875" style="273" bestFit="1" customWidth="1"/>
    <col min="13314" max="13320" width="9.7109375" style="273" bestFit="1" customWidth="1"/>
    <col min="13321" max="13321" width="9.7109375" style="273" customWidth="1"/>
    <col min="13322" max="13322" width="9.7109375" style="273" bestFit="1" customWidth="1"/>
    <col min="13323" max="13324" width="9.7109375" style="273" customWidth="1"/>
    <col min="13325" max="13325" width="9.7109375" style="273" bestFit="1" customWidth="1"/>
    <col min="13326" max="13328" width="9.140625" style="273"/>
    <col min="13329" max="13329" width="19" style="273" bestFit="1" customWidth="1"/>
    <col min="13330" max="13568" width="9.140625" style="273"/>
    <col min="13569" max="13569" width="89.85546875" style="273" bestFit="1" customWidth="1"/>
    <col min="13570" max="13576" width="9.7109375" style="273" bestFit="1" customWidth="1"/>
    <col min="13577" max="13577" width="9.7109375" style="273" customWidth="1"/>
    <col min="13578" max="13578" width="9.7109375" style="273" bestFit="1" customWidth="1"/>
    <col min="13579" max="13580" width="9.7109375" style="273" customWidth="1"/>
    <col min="13581" max="13581" width="9.7109375" style="273" bestFit="1" customWidth="1"/>
    <col min="13582" max="13584" width="9.140625" style="273"/>
    <col min="13585" max="13585" width="19" style="273" bestFit="1" customWidth="1"/>
    <col min="13586" max="13824" width="9.140625" style="273"/>
    <col min="13825" max="13825" width="89.85546875" style="273" bestFit="1" customWidth="1"/>
    <col min="13826" max="13832" width="9.7109375" style="273" bestFit="1" customWidth="1"/>
    <col min="13833" max="13833" width="9.7109375" style="273" customWidth="1"/>
    <col min="13834" max="13834" width="9.7109375" style="273" bestFit="1" customWidth="1"/>
    <col min="13835" max="13836" width="9.7109375" style="273" customWidth="1"/>
    <col min="13837" max="13837" width="9.7109375" style="273" bestFit="1" customWidth="1"/>
    <col min="13838" max="13840" width="9.140625" style="273"/>
    <col min="13841" max="13841" width="19" style="273" bestFit="1" customWidth="1"/>
    <col min="13842" max="14080" width="9.140625" style="273"/>
    <col min="14081" max="14081" width="89.85546875" style="273" bestFit="1" customWidth="1"/>
    <col min="14082" max="14088" width="9.7109375" style="273" bestFit="1" customWidth="1"/>
    <col min="14089" max="14089" width="9.7109375" style="273" customWidth="1"/>
    <col min="14090" max="14090" width="9.7109375" style="273" bestFit="1" customWidth="1"/>
    <col min="14091" max="14092" width="9.7109375" style="273" customWidth="1"/>
    <col min="14093" max="14093" width="9.7109375" style="273" bestFit="1" customWidth="1"/>
    <col min="14094" max="14096" width="9.140625" style="273"/>
    <col min="14097" max="14097" width="19" style="273" bestFit="1" customWidth="1"/>
    <col min="14098" max="14336" width="9.140625" style="273"/>
    <col min="14337" max="14337" width="89.85546875" style="273" bestFit="1" customWidth="1"/>
    <col min="14338" max="14344" width="9.7109375" style="273" bestFit="1" customWidth="1"/>
    <col min="14345" max="14345" width="9.7109375" style="273" customWidth="1"/>
    <col min="14346" max="14346" width="9.7109375" style="273" bestFit="1" customWidth="1"/>
    <col min="14347" max="14348" width="9.7109375" style="273" customWidth="1"/>
    <col min="14349" max="14349" width="9.7109375" style="273" bestFit="1" customWidth="1"/>
    <col min="14350" max="14352" width="9.140625" style="273"/>
    <col min="14353" max="14353" width="19" style="273" bestFit="1" customWidth="1"/>
    <col min="14354" max="14592" width="9.140625" style="273"/>
    <col min="14593" max="14593" width="89.85546875" style="273" bestFit="1" customWidth="1"/>
    <col min="14594" max="14600" width="9.7109375" style="273" bestFit="1" customWidth="1"/>
    <col min="14601" max="14601" width="9.7109375" style="273" customWidth="1"/>
    <col min="14602" max="14602" width="9.7109375" style="273" bestFit="1" customWidth="1"/>
    <col min="14603" max="14604" width="9.7109375" style="273" customWidth="1"/>
    <col min="14605" max="14605" width="9.7109375" style="273" bestFit="1" customWidth="1"/>
    <col min="14606" max="14608" width="9.140625" style="273"/>
    <col min="14609" max="14609" width="19" style="273" bestFit="1" customWidth="1"/>
    <col min="14610" max="14848" width="9.140625" style="273"/>
    <col min="14849" max="14849" width="89.85546875" style="273" bestFit="1" customWidth="1"/>
    <col min="14850" max="14856" width="9.7109375" style="273" bestFit="1" customWidth="1"/>
    <col min="14857" max="14857" width="9.7109375" style="273" customWidth="1"/>
    <col min="14858" max="14858" width="9.7109375" style="273" bestFit="1" customWidth="1"/>
    <col min="14859" max="14860" width="9.7109375" style="273" customWidth="1"/>
    <col min="14861" max="14861" width="9.7109375" style="273" bestFit="1" customWidth="1"/>
    <col min="14862" max="14864" width="9.140625" style="273"/>
    <col min="14865" max="14865" width="19" style="273" bestFit="1" customWidth="1"/>
    <col min="14866" max="15104" width="9.140625" style="273"/>
    <col min="15105" max="15105" width="89.85546875" style="273" bestFit="1" customWidth="1"/>
    <col min="15106" max="15112" width="9.7109375" style="273" bestFit="1" customWidth="1"/>
    <col min="15113" max="15113" width="9.7109375" style="273" customWidth="1"/>
    <col min="15114" max="15114" width="9.7109375" style="273" bestFit="1" customWidth="1"/>
    <col min="15115" max="15116" width="9.7109375" style="273" customWidth="1"/>
    <col min="15117" max="15117" width="9.7109375" style="273" bestFit="1" customWidth="1"/>
    <col min="15118" max="15120" width="9.140625" style="273"/>
    <col min="15121" max="15121" width="19" style="273" bestFit="1" customWidth="1"/>
    <col min="15122" max="15360" width="9.140625" style="273"/>
    <col min="15361" max="15361" width="89.85546875" style="273" bestFit="1" customWidth="1"/>
    <col min="15362" max="15368" width="9.7109375" style="273" bestFit="1" customWidth="1"/>
    <col min="15369" max="15369" width="9.7109375" style="273" customWidth="1"/>
    <col min="15370" max="15370" width="9.7109375" style="273" bestFit="1" customWidth="1"/>
    <col min="15371" max="15372" width="9.7109375" style="273" customWidth="1"/>
    <col min="15373" max="15373" width="9.7109375" style="273" bestFit="1" customWidth="1"/>
    <col min="15374" max="15376" width="9.140625" style="273"/>
    <col min="15377" max="15377" width="19" style="273" bestFit="1" customWidth="1"/>
    <col min="15378" max="15616" width="9.140625" style="273"/>
    <col min="15617" max="15617" width="89.85546875" style="273" bestFit="1" customWidth="1"/>
    <col min="15618" max="15624" width="9.7109375" style="273" bestFit="1" customWidth="1"/>
    <col min="15625" max="15625" width="9.7109375" style="273" customWidth="1"/>
    <col min="15626" max="15626" width="9.7109375" style="273" bestFit="1" customWidth="1"/>
    <col min="15627" max="15628" width="9.7109375" style="273" customWidth="1"/>
    <col min="15629" max="15629" width="9.7109375" style="273" bestFit="1" customWidth="1"/>
    <col min="15630" max="15632" width="9.140625" style="273"/>
    <col min="15633" max="15633" width="19" style="273" bestFit="1" customWidth="1"/>
    <col min="15634" max="15872" width="9.140625" style="273"/>
    <col min="15873" max="15873" width="89.85546875" style="273" bestFit="1" customWidth="1"/>
    <col min="15874" max="15880" width="9.7109375" style="273" bestFit="1" customWidth="1"/>
    <col min="15881" max="15881" width="9.7109375" style="273" customWidth="1"/>
    <col min="15882" max="15882" width="9.7109375" style="273" bestFit="1" customWidth="1"/>
    <col min="15883" max="15884" width="9.7109375" style="273" customWidth="1"/>
    <col min="15885" max="15885" width="9.7109375" style="273" bestFit="1" customWidth="1"/>
    <col min="15886" max="15888" width="9.140625" style="273"/>
    <col min="15889" max="15889" width="19" style="273" bestFit="1" customWidth="1"/>
    <col min="15890" max="16128" width="9.140625" style="273"/>
    <col min="16129" max="16129" width="89.85546875" style="273" bestFit="1" customWidth="1"/>
    <col min="16130" max="16136" width="9.7109375" style="273" bestFit="1" customWidth="1"/>
    <col min="16137" max="16137" width="9.7109375" style="273" customWidth="1"/>
    <col min="16138" max="16138" width="9.7109375" style="273" bestFit="1" customWidth="1"/>
    <col min="16139" max="16140" width="9.7109375" style="273" customWidth="1"/>
    <col min="16141" max="16141" width="9.7109375" style="273" bestFit="1" customWidth="1"/>
    <col min="16142" max="16144" width="9.140625" style="273"/>
    <col min="16145" max="16145" width="19" style="273" bestFit="1" customWidth="1"/>
    <col min="16146" max="16384" width="9.140625" style="273"/>
  </cols>
  <sheetData>
    <row r="1" spans="1:17" ht="30" customHeight="1">
      <c r="A1" s="774" t="s">
        <v>337</v>
      </c>
      <c r="B1" s="774"/>
      <c r="C1" s="774"/>
      <c r="D1" s="774"/>
      <c r="E1" s="774"/>
      <c r="F1" s="774"/>
      <c r="G1" s="774"/>
      <c r="H1" s="774"/>
      <c r="I1" s="774"/>
      <c r="J1" s="774"/>
      <c r="K1" s="774"/>
      <c r="L1" s="774"/>
      <c r="M1" s="774"/>
    </row>
    <row r="2" spans="1:17" ht="15" customHeight="1">
      <c r="A2" s="775" t="s">
        <v>551</v>
      </c>
      <c r="B2" s="775"/>
      <c r="C2" s="775"/>
      <c r="D2" s="775"/>
      <c r="E2" s="775"/>
      <c r="F2" s="775"/>
      <c r="G2" s="775"/>
      <c r="H2" s="775"/>
      <c r="I2" s="775"/>
      <c r="J2" s="775"/>
      <c r="K2" s="775"/>
      <c r="L2" s="775"/>
      <c r="M2" s="775"/>
    </row>
    <row r="3" spans="1:17" ht="15" customHeight="1">
      <c r="A3" s="775" t="s">
        <v>912</v>
      </c>
      <c r="B3" s="775"/>
      <c r="C3" s="775"/>
      <c r="D3" s="775"/>
      <c r="E3" s="775"/>
      <c r="F3" s="775"/>
      <c r="G3" s="775"/>
      <c r="H3" s="775"/>
      <c r="I3" s="775"/>
      <c r="J3" s="775"/>
      <c r="K3" s="775"/>
      <c r="L3" s="775"/>
      <c r="M3" s="775"/>
    </row>
    <row r="4" spans="1:17" ht="30" customHeight="1">
      <c r="A4" s="776" t="s">
        <v>2</v>
      </c>
      <c r="B4" s="776"/>
      <c r="C4" s="776"/>
      <c r="D4" s="776"/>
      <c r="E4" s="776"/>
      <c r="F4" s="776"/>
      <c r="G4" s="776"/>
      <c r="H4" s="776"/>
      <c r="I4" s="776"/>
      <c r="J4" s="776"/>
      <c r="K4" s="776"/>
      <c r="L4" s="776"/>
      <c r="M4" s="776"/>
    </row>
    <row r="5" spans="1:17" ht="3.75" customHeight="1" thickBot="1">
      <c r="A5" s="272"/>
      <c r="B5" s="272"/>
      <c r="C5" s="272"/>
      <c r="D5" s="272"/>
      <c r="E5" s="272"/>
      <c r="F5" s="272"/>
      <c r="G5" s="272"/>
      <c r="H5" s="272"/>
      <c r="I5" s="272"/>
      <c r="J5" s="272"/>
      <c r="K5" s="272"/>
      <c r="L5" s="272"/>
      <c r="M5" s="272"/>
    </row>
    <row r="6" spans="1:17"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7" ht="15" customHeight="1" thickTop="1" thickBot="1">
      <c r="A7" s="343" t="s">
        <v>562</v>
      </c>
      <c r="B7" s="344">
        <v>2617801.0359999998</v>
      </c>
      <c r="C7" s="344">
        <v>2942920.1361100003</v>
      </c>
      <c r="D7" s="344">
        <v>3343173.19539</v>
      </c>
      <c r="E7" s="344">
        <v>3420756.0660700002</v>
      </c>
      <c r="F7" s="344">
        <v>3655442.6066900003</v>
      </c>
      <c r="G7" s="344">
        <v>3871436.4313300001</v>
      </c>
      <c r="H7" s="344">
        <v>4539811.2889899993</v>
      </c>
      <c r="I7" s="344">
        <v>5218360.8518100008</v>
      </c>
      <c r="J7" s="344">
        <v>6067660.3939799992</v>
      </c>
      <c r="K7" s="344">
        <v>5750344.2114200005</v>
      </c>
      <c r="L7" s="344">
        <v>5755096.43506</v>
      </c>
      <c r="M7" s="344">
        <v>5575478.8919499991</v>
      </c>
    </row>
    <row r="8" spans="1:17" s="280" customFormat="1" ht="15" customHeight="1" thickTop="1">
      <c r="A8" s="278" t="s">
        <v>9</v>
      </c>
      <c r="B8" s="279">
        <v>124164.60539</v>
      </c>
      <c r="C8" s="279">
        <v>164598.07703000001</v>
      </c>
      <c r="D8" s="279">
        <v>301711.5442</v>
      </c>
      <c r="E8" s="279">
        <v>177296.3909</v>
      </c>
      <c r="F8" s="279">
        <v>256950.68463</v>
      </c>
      <c r="G8" s="279">
        <v>296256.77467000001</v>
      </c>
      <c r="H8" s="279">
        <v>291857.77698000002</v>
      </c>
      <c r="I8" s="279">
        <v>456937.63885000005</v>
      </c>
      <c r="J8" s="279">
        <v>530486.02712999994</v>
      </c>
      <c r="K8" s="279">
        <v>491670.83380000002</v>
      </c>
      <c r="L8" s="279">
        <v>501340.42621000001</v>
      </c>
      <c r="M8" s="279">
        <v>365913.38534000004</v>
      </c>
      <c r="Q8" s="273"/>
    </row>
    <row r="9" spans="1:17" s="280" customFormat="1" ht="15" customHeight="1">
      <c r="A9" s="278" t="s">
        <v>18</v>
      </c>
      <c r="B9" s="279">
        <v>113597.42627</v>
      </c>
      <c r="C9" s="279">
        <v>93027.850539999999</v>
      </c>
      <c r="D9" s="279">
        <v>121892.82326</v>
      </c>
      <c r="E9" s="279">
        <v>152429.51761000001</v>
      </c>
      <c r="F9" s="279">
        <v>61542.297350000001</v>
      </c>
      <c r="G9" s="279">
        <v>81653.40340000001</v>
      </c>
      <c r="H9" s="279">
        <v>191003.78096999999</v>
      </c>
      <c r="I9" s="279">
        <v>241829.59311000002</v>
      </c>
      <c r="J9" s="279">
        <v>119057.50446</v>
      </c>
      <c r="K9" s="279">
        <v>173514.80496000001</v>
      </c>
      <c r="L9" s="279">
        <v>186370.88634999999</v>
      </c>
      <c r="M9" s="279">
        <v>265921.68904000003</v>
      </c>
      <c r="Q9" s="273"/>
    </row>
    <row r="10" spans="1:17" s="280" customFormat="1" ht="15" customHeight="1">
      <c r="A10" s="278" t="s">
        <v>27</v>
      </c>
      <c r="B10" s="279">
        <v>2282998.1688299999</v>
      </c>
      <c r="C10" s="279">
        <v>2571384.9606999997</v>
      </c>
      <c r="D10" s="279">
        <v>2743960.5041499999</v>
      </c>
      <c r="E10" s="279">
        <v>2838923.6910399999</v>
      </c>
      <c r="F10" s="279">
        <v>3098050.2146700001</v>
      </c>
      <c r="G10" s="279">
        <v>3242975.6119899997</v>
      </c>
      <c r="H10" s="279">
        <v>3655642.41848</v>
      </c>
      <c r="I10" s="279">
        <v>4038336.9316199999</v>
      </c>
      <c r="J10" s="279">
        <v>4670026.0251599997</v>
      </c>
      <c r="K10" s="279">
        <v>4335629.4035</v>
      </c>
      <c r="L10" s="279">
        <v>4311397.1747500002</v>
      </c>
      <c r="M10" s="279">
        <v>4335647.0921899993</v>
      </c>
      <c r="Q10" s="273"/>
    </row>
    <row r="11" spans="1:17" s="280" customFormat="1" ht="15" customHeight="1">
      <c r="A11" s="281" t="s">
        <v>563</v>
      </c>
      <c r="B11" s="279">
        <v>2287530.91133</v>
      </c>
      <c r="C11" s="279">
        <v>2575004.7435999997</v>
      </c>
      <c r="D11" s="279">
        <v>2736393.1309499997</v>
      </c>
      <c r="E11" s="279">
        <v>2829824.9759999998</v>
      </c>
      <c r="F11" s="279">
        <v>3077284.2771000001</v>
      </c>
      <c r="G11" s="279">
        <v>3235623.20328</v>
      </c>
      <c r="H11" s="279">
        <v>3365412.10286</v>
      </c>
      <c r="I11" s="279">
        <v>3563336.3864799999</v>
      </c>
      <c r="J11" s="279">
        <v>4083346.8149600001</v>
      </c>
      <c r="K11" s="279">
        <v>3703538.6058200002</v>
      </c>
      <c r="L11" s="279">
        <v>3698817.58977</v>
      </c>
      <c r="M11" s="279">
        <v>3751500.3821899998</v>
      </c>
      <c r="Q11" s="273"/>
    </row>
    <row r="12" spans="1:17" s="280" customFormat="1" ht="15" customHeight="1">
      <c r="A12" s="281" t="s">
        <v>564</v>
      </c>
      <c r="B12" s="279">
        <v>2273540.2989899996</v>
      </c>
      <c r="C12" s="279">
        <v>2547374.0981000001</v>
      </c>
      <c r="D12" s="279">
        <v>2699144.5355100003</v>
      </c>
      <c r="E12" s="279">
        <v>2790211.6661900003</v>
      </c>
      <c r="F12" s="279">
        <v>3036603.0761500001</v>
      </c>
      <c r="G12" s="279">
        <v>3180719.4671100001</v>
      </c>
      <c r="H12" s="279">
        <v>3305508.2818899998</v>
      </c>
      <c r="I12" s="279">
        <v>3430600.0875800001</v>
      </c>
      <c r="J12" s="279">
        <v>3785362.6673000003</v>
      </c>
      <c r="K12" s="279">
        <v>2942863.25385</v>
      </c>
      <c r="L12" s="279">
        <v>2888063.9570200001</v>
      </c>
      <c r="M12" s="279">
        <v>2634697.8679299997</v>
      </c>
      <c r="Q12" s="273"/>
    </row>
    <row r="13" spans="1:17" s="280" customFormat="1" ht="15" customHeight="1">
      <c r="A13" s="281" t="s">
        <v>565</v>
      </c>
      <c r="B13" s="279">
        <v>13990.61234</v>
      </c>
      <c r="C13" s="279">
        <v>27630.645499999999</v>
      </c>
      <c r="D13" s="279">
        <v>37248.595439999997</v>
      </c>
      <c r="E13" s="279">
        <v>39613.309809999999</v>
      </c>
      <c r="F13" s="279">
        <v>40681.200950000006</v>
      </c>
      <c r="G13" s="279">
        <v>54903.736170000004</v>
      </c>
      <c r="H13" s="279">
        <v>59903.820970000001</v>
      </c>
      <c r="I13" s="279">
        <v>132736.29889999999</v>
      </c>
      <c r="J13" s="279">
        <v>297984.14766000002</v>
      </c>
      <c r="K13" s="279">
        <v>760675.35197000008</v>
      </c>
      <c r="L13" s="279">
        <v>810753.63274999999</v>
      </c>
      <c r="M13" s="279">
        <v>1116802.5142600001</v>
      </c>
      <c r="Q13" s="273"/>
    </row>
    <row r="14" spans="1:17" s="280" customFormat="1" ht="15" customHeight="1">
      <c r="A14" s="281" t="s">
        <v>566</v>
      </c>
      <c r="B14" s="279">
        <v>15803.948890000001</v>
      </c>
      <c r="C14" s="279">
        <v>16195.820109999999</v>
      </c>
      <c r="D14" s="279">
        <v>14759.79722</v>
      </c>
      <c r="E14" s="279">
        <v>12297.144689999999</v>
      </c>
      <c r="F14" s="279">
        <v>23511.06437</v>
      </c>
      <c r="G14" s="279">
        <v>16734.71357</v>
      </c>
      <c r="H14" s="279">
        <v>12436.3963</v>
      </c>
      <c r="I14" s="279">
        <v>12072.249250000001</v>
      </c>
      <c r="J14" s="279">
        <v>32247.106159999999</v>
      </c>
      <c r="K14" s="279">
        <v>88073.398400000005</v>
      </c>
      <c r="L14" s="279">
        <v>93952.819109999997</v>
      </c>
      <c r="M14" s="279">
        <v>99649.248959999997</v>
      </c>
      <c r="Q14" s="273"/>
    </row>
    <row r="15" spans="1:17" s="280" customFormat="1" ht="15" customHeight="1">
      <c r="A15" s="281" t="s">
        <v>567</v>
      </c>
      <c r="B15" s="279">
        <v>15480.98144</v>
      </c>
      <c r="C15" s="279">
        <v>14567.283029999999</v>
      </c>
      <c r="D15" s="279">
        <v>13793.33251</v>
      </c>
      <c r="E15" s="279">
        <v>12146.51958</v>
      </c>
      <c r="F15" s="279">
        <v>22773.866409999999</v>
      </c>
      <c r="G15" s="279">
        <v>16400.78775</v>
      </c>
      <c r="H15" s="279">
        <v>11930.007</v>
      </c>
      <c r="I15" s="279">
        <v>11674.989880000001</v>
      </c>
      <c r="J15" s="279">
        <v>31022.617200000001</v>
      </c>
      <c r="K15" s="279">
        <v>73383.716579999993</v>
      </c>
      <c r="L15" s="279">
        <v>77068.089229999998</v>
      </c>
      <c r="M15" s="279">
        <v>69010.610249999998</v>
      </c>
      <c r="Q15" s="273"/>
    </row>
    <row r="16" spans="1:17" s="280" customFormat="1" ht="15" customHeight="1">
      <c r="A16" s="281" t="s">
        <v>568</v>
      </c>
      <c r="B16" s="279">
        <v>322.96744999999999</v>
      </c>
      <c r="C16" s="279">
        <v>1628.5370800000001</v>
      </c>
      <c r="D16" s="279">
        <v>966.46470999999997</v>
      </c>
      <c r="E16" s="279">
        <v>150.62510999999998</v>
      </c>
      <c r="F16" s="279">
        <v>737.19795999999997</v>
      </c>
      <c r="G16" s="279">
        <v>333.92581999999999</v>
      </c>
      <c r="H16" s="279">
        <v>506.38929999999999</v>
      </c>
      <c r="I16" s="279">
        <v>397.25936999999999</v>
      </c>
      <c r="J16" s="279">
        <v>1224.4889599999999</v>
      </c>
      <c r="K16" s="279">
        <v>14689.68182</v>
      </c>
      <c r="L16" s="279">
        <v>16884.729879999999</v>
      </c>
      <c r="M16" s="279">
        <v>30638.638709999996</v>
      </c>
      <c r="Q16" s="273"/>
    </row>
    <row r="17" spans="1:17" s="280" customFormat="1" ht="15" customHeight="1">
      <c r="A17" s="281" t="s">
        <v>569</v>
      </c>
      <c r="B17" s="279">
        <v>14274.664359999999</v>
      </c>
      <c r="C17" s="279">
        <v>26136.09316</v>
      </c>
      <c r="D17" s="279">
        <v>44112.171219999997</v>
      </c>
      <c r="E17" s="279">
        <v>48529.291420000001</v>
      </c>
      <c r="F17" s="279">
        <v>41955.550759999998</v>
      </c>
      <c r="G17" s="279">
        <v>47223.652630000004</v>
      </c>
      <c r="H17" s="279">
        <v>46576.097829999999</v>
      </c>
      <c r="I17" s="279">
        <v>40339.573750000003</v>
      </c>
      <c r="J17" s="279">
        <v>29052.385719999998</v>
      </c>
      <c r="K17" s="279">
        <v>37511.514459999999</v>
      </c>
      <c r="L17" s="279">
        <v>36490.374429999996</v>
      </c>
      <c r="M17" s="279">
        <v>41073.302910000006</v>
      </c>
      <c r="Q17" s="273"/>
    </row>
    <row r="18" spans="1:17" s="280" customFormat="1" ht="15" customHeight="1">
      <c r="A18" s="281" t="s">
        <v>570</v>
      </c>
      <c r="B18" s="279">
        <v>14034.911039999999</v>
      </c>
      <c r="C18" s="279">
        <v>23381.933109999998</v>
      </c>
      <c r="D18" s="279">
        <v>41937.198710000004</v>
      </c>
      <c r="E18" s="279">
        <v>45529.343390000002</v>
      </c>
      <c r="F18" s="279">
        <v>40693.94601</v>
      </c>
      <c r="G18" s="279">
        <v>45580.07273</v>
      </c>
      <c r="H18" s="279">
        <v>43739.510179999997</v>
      </c>
      <c r="I18" s="279">
        <v>38992.630600000004</v>
      </c>
      <c r="J18" s="279">
        <v>28077.953460000001</v>
      </c>
      <c r="K18" s="279">
        <v>33854.738969999999</v>
      </c>
      <c r="L18" s="279">
        <v>32950.650139999998</v>
      </c>
      <c r="M18" s="279">
        <v>33553.287800000006</v>
      </c>
      <c r="Q18" s="273"/>
    </row>
    <row r="19" spans="1:17" s="280" customFormat="1" ht="15" customHeight="1">
      <c r="A19" s="281" t="s">
        <v>571</v>
      </c>
      <c r="B19" s="279">
        <v>239.75332</v>
      </c>
      <c r="C19" s="279">
        <v>2754.16005</v>
      </c>
      <c r="D19" s="279">
        <v>2174.9725099999996</v>
      </c>
      <c r="E19" s="279">
        <v>2999.94803</v>
      </c>
      <c r="F19" s="279">
        <v>1261.60475</v>
      </c>
      <c r="G19" s="279">
        <v>1643.5799</v>
      </c>
      <c r="H19" s="279">
        <v>2836.5876499999999</v>
      </c>
      <c r="I19" s="279">
        <v>1346.9431499999998</v>
      </c>
      <c r="J19" s="279">
        <v>974.43226000000004</v>
      </c>
      <c r="K19" s="279">
        <v>3656.7754900000004</v>
      </c>
      <c r="L19" s="279">
        <v>3539.7242900000001</v>
      </c>
      <c r="M19" s="279">
        <v>7520.0151099999994</v>
      </c>
      <c r="Q19" s="273"/>
    </row>
    <row r="20" spans="1:17" s="280" customFormat="1" ht="15" customHeight="1">
      <c r="A20" s="281" t="s">
        <v>34</v>
      </c>
      <c r="B20" s="279">
        <v>38372.869960000004</v>
      </c>
      <c r="C20" s="279">
        <v>38766.04941</v>
      </c>
      <c r="D20" s="279">
        <v>41286.042289999998</v>
      </c>
      <c r="E20" s="279">
        <v>43827.151949999999</v>
      </c>
      <c r="F20" s="279">
        <v>46232.014280000003</v>
      </c>
      <c r="G20" s="279">
        <v>49677.034950000001</v>
      </c>
      <c r="H20" s="279">
        <v>370176.27145999996</v>
      </c>
      <c r="I20" s="279">
        <v>540585.84247999999</v>
      </c>
      <c r="J20" s="279">
        <v>631956.25664000004</v>
      </c>
      <c r="K20" s="279">
        <v>665778.40241999994</v>
      </c>
      <c r="L20" s="279">
        <v>666730.2389</v>
      </c>
      <c r="M20" s="279">
        <v>639836.50436000002</v>
      </c>
      <c r="Q20" s="273"/>
    </row>
    <row r="21" spans="1:17" s="280" customFormat="1" ht="15" customHeight="1">
      <c r="A21" s="281" t="s">
        <v>572</v>
      </c>
      <c r="B21" s="279">
        <v>-72984.225709999999</v>
      </c>
      <c r="C21" s="279">
        <v>-84717.745580000003</v>
      </c>
      <c r="D21" s="279">
        <v>-92590.637530000007</v>
      </c>
      <c r="E21" s="279">
        <v>-95554.873019999999</v>
      </c>
      <c r="F21" s="279">
        <v>-90932.69184</v>
      </c>
      <c r="G21" s="279">
        <v>-106282.99244</v>
      </c>
      <c r="H21" s="279">
        <v>-138958.44996999999</v>
      </c>
      <c r="I21" s="279">
        <v>-117997.12034000001</v>
      </c>
      <c r="J21" s="279">
        <v>-106576.53831999999</v>
      </c>
      <c r="K21" s="279">
        <v>-159272.51759999999</v>
      </c>
      <c r="L21" s="279">
        <v>-184593.84746000002</v>
      </c>
      <c r="M21" s="279">
        <v>-196412.34623</v>
      </c>
      <c r="Q21" s="273"/>
    </row>
    <row r="22" spans="1:17" s="280" customFormat="1" ht="15" customHeight="1">
      <c r="A22" s="278" t="s">
        <v>64</v>
      </c>
      <c r="B22" s="279">
        <v>19516.115269999998</v>
      </c>
      <c r="C22" s="279">
        <v>23895.968570000001</v>
      </c>
      <c r="D22" s="279">
        <v>28951.98473</v>
      </c>
      <c r="E22" s="279">
        <v>39903.627260000001</v>
      </c>
      <c r="F22" s="279">
        <v>22033.82085</v>
      </c>
      <c r="G22" s="279">
        <v>35949.696020000003</v>
      </c>
      <c r="H22" s="279">
        <v>65529.434719999997</v>
      </c>
      <c r="I22" s="279">
        <v>85307.208180000001</v>
      </c>
      <c r="J22" s="279">
        <v>101058.49051999999</v>
      </c>
      <c r="K22" s="279">
        <v>108373.80667000001</v>
      </c>
      <c r="L22" s="279">
        <v>113369.75808</v>
      </c>
      <c r="M22" s="279">
        <v>110996.52129000002</v>
      </c>
      <c r="Q22" s="273"/>
    </row>
    <row r="23" spans="1:17" s="280" customFormat="1" ht="15" customHeight="1">
      <c r="A23" s="278" t="s">
        <v>70</v>
      </c>
      <c r="B23" s="279">
        <v>1.0999999999999999E-2</v>
      </c>
      <c r="C23" s="279">
        <v>64.815269999999998</v>
      </c>
      <c r="D23" s="279">
        <v>2438.5225499999997</v>
      </c>
      <c r="E23" s="279">
        <v>8056.8140199999998</v>
      </c>
      <c r="F23" s="279">
        <v>8031.7045099999996</v>
      </c>
      <c r="G23" s="279">
        <v>3319.8590199999999</v>
      </c>
      <c r="H23" s="279">
        <v>1429.6446299999998</v>
      </c>
      <c r="I23" s="279">
        <v>1047.7392600000001</v>
      </c>
      <c r="J23" s="279">
        <v>673.91867000000002</v>
      </c>
      <c r="K23" s="279">
        <v>1064.6040600000001</v>
      </c>
      <c r="L23" s="279">
        <v>969.58616000000006</v>
      </c>
      <c r="M23" s="279">
        <v>846.80711999999949</v>
      </c>
      <c r="Q23" s="273"/>
    </row>
    <row r="24" spans="1:17" s="280" customFormat="1" ht="15" customHeight="1">
      <c r="A24" s="278" t="s">
        <v>573</v>
      </c>
      <c r="B24" s="279">
        <v>387.89777000000004</v>
      </c>
      <c r="C24" s="279">
        <v>387.89777000000004</v>
      </c>
      <c r="D24" s="279">
        <v>34297.107590000007</v>
      </c>
      <c r="E24" s="279">
        <v>47058.10224</v>
      </c>
      <c r="F24" s="279">
        <v>43818.946040000003</v>
      </c>
      <c r="G24" s="279">
        <v>51385.32948</v>
      </c>
      <c r="H24" s="279">
        <v>183868.54731999998</v>
      </c>
      <c r="I24" s="279">
        <v>256321.73344000001</v>
      </c>
      <c r="J24" s="279">
        <v>512877.54033999995</v>
      </c>
      <c r="K24" s="279">
        <v>509714.86791000003</v>
      </c>
      <c r="L24" s="279">
        <v>512173.13695999997</v>
      </c>
      <c r="M24" s="279">
        <v>373318.26616</v>
      </c>
      <c r="Q24" s="273"/>
    </row>
    <row r="25" spans="1:17" s="280" customFormat="1" ht="15" customHeight="1">
      <c r="A25" s="278" t="s">
        <v>80</v>
      </c>
      <c r="B25" s="279">
        <v>64745.07473</v>
      </c>
      <c r="C25" s="279">
        <v>77494.46802</v>
      </c>
      <c r="D25" s="279">
        <v>97889.376680000001</v>
      </c>
      <c r="E25" s="279">
        <v>141175.39791</v>
      </c>
      <c r="F25" s="279">
        <v>149343.88816</v>
      </c>
      <c r="G25" s="279">
        <v>142251.04428999999</v>
      </c>
      <c r="H25" s="279">
        <v>134506.60490999999</v>
      </c>
      <c r="I25" s="279">
        <v>131183.10040999998</v>
      </c>
      <c r="J25" s="279">
        <v>126393.40747000001</v>
      </c>
      <c r="K25" s="279">
        <v>123603.21245000001</v>
      </c>
      <c r="L25" s="279">
        <v>122807.03319</v>
      </c>
      <c r="M25" s="279">
        <v>116352.49089999999</v>
      </c>
      <c r="Q25" s="273"/>
    </row>
    <row r="26" spans="1:17" s="280" customFormat="1" ht="15" customHeight="1">
      <c r="A26" s="278" t="s">
        <v>574</v>
      </c>
      <c r="B26" s="279">
        <v>12391.73674</v>
      </c>
      <c r="C26" s="279">
        <v>12066.09821</v>
      </c>
      <c r="D26" s="279">
        <v>12031.33223</v>
      </c>
      <c r="E26" s="279">
        <v>15912.525089999999</v>
      </c>
      <c r="F26" s="279">
        <v>15671.05048</v>
      </c>
      <c r="G26" s="279">
        <v>17644.712460000002</v>
      </c>
      <c r="H26" s="279">
        <v>15973.080980000001</v>
      </c>
      <c r="I26" s="279">
        <v>7396.9069400000008</v>
      </c>
      <c r="J26" s="279">
        <v>7087.4802300000001</v>
      </c>
      <c r="K26" s="279">
        <v>6772.6780699999999</v>
      </c>
      <c r="L26" s="279">
        <v>6668.43336</v>
      </c>
      <c r="M26" s="279">
        <v>6482.6399099999999</v>
      </c>
      <c r="Q26" s="273"/>
    </row>
    <row r="27" spans="1:17"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c r="Q27" s="273"/>
    </row>
    <row r="28" spans="1:17" ht="15" customHeight="1" thickTop="1" thickBot="1">
      <c r="A28" s="343" t="s">
        <v>575</v>
      </c>
      <c r="B28" s="344">
        <v>2424822.0438000001</v>
      </c>
      <c r="C28" s="344">
        <v>2725826.5228000004</v>
      </c>
      <c r="D28" s="344">
        <v>3108557.40381</v>
      </c>
      <c r="E28" s="344">
        <v>3171377.6573600001</v>
      </c>
      <c r="F28" s="344">
        <v>3409523.5293699997</v>
      </c>
      <c r="G28" s="344">
        <v>3557274.3309999998</v>
      </c>
      <c r="H28" s="344">
        <v>4206005.6270199995</v>
      </c>
      <c r="I28" s="344">
        <v>4846313.9711800003</v>
      </c>
      <c r="J28" s="344">
        <v>5667799.0394899994</v>
      </c>
      <c r="K28" s="344">
        <v>5313834.1787900003</v>
      </c>
      <c r="L28" s="344">
        <v>5311832.7802700009</v>
      </c>
      <c r="M28" s="344">
        <v>5132326.8891799999</v>
      </c>
    </row>
    <row r="29" spans="1:17" s="280" customFormat="1" ht="15" customHeight="1" thickTop="1">
      <c r="A29" s="278" t="s">
        <v>576</v>
      </c>
      <c r="B29" s="279">
        <v>2079137.2333900002</v>
      </c>
      <c r="C29" s="279">
        <v>2356369.03265</v>
      </c>
      <c r="D29" s="279">
        <v>2720624.48911</v>
      </c>
      <c r="E29" s="279">
        <v>2799240.3751399997</v>
      </c>
      <c r="F29" s="279">
        <v>2962069.3538600001</v>
      </c>
      <c r="G29" s="279">
        <v>3077884.6801999998</v>
      </c>
      <c r="H29" s="279">
        <v>3215663.3393699997</v>
      </c>
      <c r="I29" s="279">
        <v>3961597.4379400001</v>
      </c>
      <c r="J29" s="279">
        <v>4219734.5854200004</v>
      </c>
      <c r="K29" s="279">
        <v>2157420.3150200001</v>
      </c>
      <c r="L29" s="279">
        <v>2179644.9290200002</v>
      </c>
      <c r="M29" s="279">
        <v>3499461.4792300002</v>
      </c>
      <c r="Q29" s="273"/>
    </row>
    <row r="30" spans="1:17" s="280" customFormat="1" ht="15" customHeight="1">
      <c r="A30" s="281" t="s">
        <v>577</v>
      </c>
      <c r="B30" s="279">
        <v>13987.78001</v>
      </c>
      <c r="C30" s="279">
        <v>24819.116469999997</v>
      </c>
      <c r="D30" s="279">
        <v>41851.373890000003</v>
      </c>
      <c r="E30" s="279">
        <v>55765.342039999996</v>
      </c>
      <c r="F30" s="279">
        <v>65351.595829999998</v>
      </c>
      <c r="G30" s="279">
        <v>124456.3912</v>
      </c>
      <c r="H30" s="279">
        <v>309287.70483999996</v>
      </c>
      <c r="I30" s="279">
        <v>421665.9694</v>
      </c>
      <c r="J30" s="279">
        <v>393010.28901000001</v>
      </c>
      <c r="K30" s="279">
        <v>151980.23368</v>
      </c>
      <c r="L30" s="279">
        <v>109014.38475</v>
      </c>
      <c r="M30" s="279">
        <v>124087.18576000001</v>
      </c>
      <c r="Q30" s="273"/>
    </row>
    <row r="31" spans="1:17" s="280" customFormat="1" ht="15" customHeight="1">
      <c r="A31" s="281" t="s">
        <v>578</v>
      </c>
      <c r="B31" s="279">
        <v>354026.26806000003</v>
      </c>
      <c r="C31" s="279">
        <v>348546.44702999998</v>
      </c>
      <c r="D31" s="279">
        <v>383852.04456000001</v>
      </c>
      <c r="E31" s="279">
        <v>408723.46737000003</v>
      </c>
      <c r="F31" s="279">
        <v>468725.52256999997</v>
      </c>
      <c r="G31" s="279">
        <v>487314.67287999997</v>
      </c>
      <c r="H31" s="279">
        <v>728327.90285000007</v>
      </c>
      <c r="I31" s="279">
        <v>1127216.1133399999</v>
      </c>
      <c r="J31" s="279">
        <v>1203461.38668</v>
      </c>
      <c r="K31" s="279">
        <v>679028.50667999999</v>
      </c>
      <c r="L31" s="279">
        <v>721624.57655</v>
      </c>
      <c r="M31" s="279">
        <v>797963.46194000018</v>
      </c>
      <c r="Q31" s="273"/>
    </row>
    <row r="32" spans="1:17" s="280" customFormat="1" ht="15" customHeight="1">
      <c r="A32" s="281" t="s">
        <v>579</v>
      </c>
      <c r="B32" s="279">
        <v>62791.574110000001</v>
      </c>
      <c r="C32" s="279">
        <v>11127.8897</v>
      </c>
      <c r="D32" s="279">
        <v>6051.1191699999999</v>
      </c>
      <c r="E32" s="279">
        <v>3874.8347400000002</v>
      </c>
      <c r="F32" s="279">
        <v>6172.2966100000003</v>
      </c>
      <c r="G32" s="279">
        <v>56831.34302</v>
      </c>
      <c r="H32" s="279">
        <v>55382.358489999999</v>
      </c>
      <c r="I32" s="279">
        <v>52316.679149999996</v>
      </c>
      <c r="J32" s="279">
        <v>167.16506000000001</v>
      </c>
      <c r="K32" s="279">
        <v>88.553529999999995</v>
      </c>
      <c r="L32" s="279">
        <v>79.597529999999992</v>
      </c>
      <c r="M32" s="279">
        <v>16.84243</v>
      </c>
      <c r="Q32" s="273"/>
    </row>
    <row r="33" spans="1:17" s="280" customFormat="1" ht="15" customHeight="1">
      <c r="A33" s="281" t="s">
        <v>580</v>
      </c>
      <c r="B33" s="279">
        <v>3913.56439</v>
      </c>
      <c r="C33" s="279">
        <v>3441.0439799999999</v>
      </c>
      <c r="D33" s="279">
        <v>3497.3060099999998</v>
      </c>
      <c r="E33" s="279">
        <v>6099.3832300000004</v>
      </c>
      <c r="F33" s="279">
        <v>9418.9530999999988</v>
      </c>
      <c r="G33" s="279">
        <v>7571.4543600000006</v>
      </c>
      <c r="H33" s="279">
        <v>9187.4818500000001</v>
      </c>
      <c r="I33" s="279">
        <v>11251.16618</v>
      </c>
      <c r="J33" s="279">
        <v>12829.313689999999</v>
      </c>
      <c r="K33" s="279">
        <v>14394.509390000001</v>
      </c>
      <c r="L33" s="279">
        <v>15895.214679999999</v>
      </c>
      <c r="M33" s="279">
        <v>17363.13696</v>
      </c>
      <c r="Q33" s="273"/>
    </row>
    <row r="34" spans="1:17" s="280" customFormat="1" ht="15" customHeight="1">
      <c r="A34" s="281" t="s">
        <v>581</v>
      </c>
      <c r="B34" s="279">
        <v>1551940.7499300002</v>
      </c>
      <c r="C34" s="279">
        <v>1838942.8639</v>
      </c>
      <c r="D34" s="279">
        <v>2112504.2594900001</v>
      </c>
      <c r="E34" s="279">
        <v>2113567.4751900001</v>
      </c>
      <c r="F34" s="279">
        <v>2163320.3194499998</v>
      </c>
      <c r="G34" s="279">
        <v>2135019.0276500001</v>
      </c>
      <c r="H34" s="279">
        <v>1844570.9240299999</v>
      </c>
      <c r="I34" s="279">
        <v>2056628.16946</v>
      </c>
      <c r="J34" s="279">
        <v>2338751.3557199999</v>
      </c>
      <c r="K34" s="279">
        <v>1264321.4595000001</v>
      </c>
      <c r="L34" s="279">
        <v>1285047.69392</v>
      </c>
      <c r="M34" s="279">
        <v>2302632.3058500001</v>
      </c>
      <c r="Q34" s="273"/>
    </row>
    <row r="35" spans="1:17" s="280" customFormat="1" ht="15" customHeight="1">
      <c r="A35" s="281" t="s">
        <v>582</v>
      </c>
      <c r="B35" s="279">
        <v>92477.296889999998</v>
      </c>
      <c r="C35" s="279">
        <v>129491.67156999999</v>
      </c>
      <c r="D35" s="279">
        <v>172868.38599000001</v>
      </c>
      <c r="E35" s="279">
        <v>211209.87257000001</v>
      </c>
      <c r="F35" s="279">
        <v>249080.66630000001</v>
      </c>
      <c r="G35" s="279">
        <v>266691.79109000001</v>
      </c>
      <c r="H35" s="279">
        <v>268906.96730999998</v>
      </c>
      <c r="I35" s="279">
        <v>292519.34041</v>
      </c>
      <c r="J35" s="279">
        <v>271515.07526000001</v>
      </c>
      <c r="K35" s="279">
        <v>47607.052240000005</v>
      </c>
      <c r="L35" s="279">
        <v>47983.461590000006</v>
      </c>
      <c r="M35" s="279">
        <v>257398.54629000003</v>
      </c>
      <c r="Q35" s="273"/>
    </row>
    <row r="36" spans="1:17" s="280" customFormat="1" ht="15" customHeight="1">
      <c r="A36" s="278" t="s">
        <v>583</v>
      </c>
      <c r="B36" s="279">
        <v>0</v>
      </c>
      <c r="C36" s="279">
        <v>0</v>
      </c>
      <c r="D36" s="279">
        <v>0.55749000000000004</v>
      </c>
      <c r="E36" s="279">
        <v>50.862699999999997</v>
      </c>
      <c r="F36" s="279">
        <v>55.264040000000001</v>
      </c>
      <c r="G36" s="279">
        <v>51.252559999999995</v>
      </c>
      <c r="H36" s="279">
        <v>83.004259999999988</v>
      </c>
      <c r="I36" s="279">
        <v>115.49764</v>
      </c>
      <c r="J36" s="279">
        <v>0</v>
      </c>
      <c r="K36" s="279">
        <v>0</v>
      </c>
      <c r="L36" s="279">
        <v>0</v>
      </c>
      <c r="M36" s="279">
        <v>0.35281000000000001</v>
      </c>
      <c r="Q36" s="273"/>
    </row>
    <row r="37" spans="1:17" s="280" customFormat="1" ht="15" customHeight="1">
      <c r="A37" s="278" t="s">
        <v>584</v>
      </c>
      <c r="B37" s="279">
        <v>82297.802689999997</v>
      </c>
      <c r="C37" s="279">
        <v>138292.99125999998</v>
      </c>
      <c r="D37" s="279">
        <v>165256.99258000002</v>
      </c>
      <c r="E37" s="279">
        <v>128324.5104</v>
      </c>
      <c r="F37" s="279">
        <v>214180.33887000001</v>
      </c>
      <c r="G37" s="279">
        <v>216624.90529</v>
      </c>
      <c r="H37" s="279">
        <v>517524.40110000002</v>
      </c>
      <c r="I37" s="279">
        <v>494678.29301999998</v>
      </c>
      <c r="J37" s="279">
        <v>1038492.46026</v>
      </c>
      <c r="K37" s="279">
        <v>1509078.8506700001</v>
      </c>
      <c r="L37" s="279">
        <v>1508858.8225799999</v>
      </c>
      <c r="M37" s="279">
        <v>1106131.6141600001</v>
      </c>
      <c r="Q37" s="273"/>
    </row>
    <row r="38" spans="1:17" s="280" customFormat="1" ht="15" customHeight="1">
      <c r="A38" s="278" t="s">
        <v>585</v>
      </c>
      <c r="B38" s="279">
        <v>77897.626940000002</v>
      </c>
      <c r="C38" s="279">
        <v>65725.729269999996</v>
      </c>
      <c r="D38" s="279">
        <v>77923.574689999994</v>
      </c>
      <c r="E38" s="279">
        <v>91352.892219999994</v>
      </c>
      <c r="F38" s="279">
        <v>62127.036039999999</v>
      </c>
      <c r="G38" s="279">
        <v>102914.51715</v>
      </c>
      <c r="H38" s="279">
        <v>133380.26691000001</v>
      </c>
      <c r="I38" s="279">
        <v>167604.46061000001</v>
      </c>
      <c r="J38" s="279">
        <v>155394.32916999998</v>
      </c>
      <c r="K38" s="279">
        <v>133011.97441</v>
      </c>
      <c r="L38" s="279">
        <v>171010.77901</v>
      </c>
      <c r="M38" s="279">
        <v>166254.24757000004</v>
      </c>
      <c r="Q38" s="273"/>
    </row>
    <row r="39" spans="1:17" s="280" customFormat="1" ht="15" customHeight="1">
      <c r="A39" s="278" t="s">
        <v>141</v>
      </c>
      <c r="B39" s="279">
        <v>36625.889340000002</v>
      </c>
      <c r="C39" s="279">
        <v>38482.664360000002</v>
      </c>
      <c r="D39" s="279">
        <v>40061.759789999996</v>
      </c>
      <c r="E39" s="279">
        <v>41943.028789999997</v>
      </c>
      <c r="F39" s="279">
        <v>46491.4283</v>
      </c>
      <c r="G39" s="279">
        <v>49590.010289999998</v>
      </c>
      <c r="H39" s="279">
        <v>51604.266680000001</v>
      </c>
      <c r="I39" s="279">
        <v>54940.933659999995</v>
      </c>
      <c r="J39" s="279">
        <v>83471.718379999991</v>
      </c>
      <c r="K39" s="279">
        <v>78697.699540000001</v>
      </c>
      <c r="L39" s="279">
        <v>55827.780270000003</v>
      </c>
      <c r="M39" s="279">
        <v>51565.422779999994</v>
      </c>
      <c r="Q39" s="273"/>
    </row>
    <row r="40" spans="1:17" s="280" customFormat="1" ht="15" customHeight="1">
      <c r="A40" s="278" t="s">
        <v>148</v>
      </c>
      <c r="B40" s="279">
        <v>69900.427209999994</v>
      </c>
      <c r="C40" s="279">
        <v>48982.896280000001</v>
      </c>
      <c r="D40" s="279">
        <v>28042.460360000001</v>
      </c>
      <c r="E40" s="279">
        <v>21046.708579999999</v>
      </c>
      <c r="F40" s="279">
        <v>14041.048140000001</v>
      </c>
      <c r="G40" s="279">
        <v>7026.4693600000001</v>
      </c>
      <c r="H40" s="279">
        <v>0</v>
      </c>
      <c r="I40" s="279">
        <v>50695.138890000002</v>
      </c>
      <c r="J40" s="279">
        <v>50740.277770000001</v>
      </c>
      <c r="K40" s="279">
        <v>35353.888890000002</v>
      </c>
      <c r="L40" s="279">
        <v>35549.791669999999</v>
      </c>
      <c r="M40" s="279">
        <v>20223.888879999999</v>
      </c>
      <c r="Q40" s="273"/>
    </row>
    <row r="41" spans="1:17" s="280" customFormat="1" ht="15" customHeight="1">
      <c r="A41" s="278" t="s">
        <v>586</v>
      </c>
      <c r="B41" s="279">
        <v>78963.064230000004</v>
      </c>
      <c r="C41" s="279">
        <v>77973.20898000001</v>
      </c>
      <c r="D41" s="279">
        <v>76647.569790000009</v>
      </c>
      <c r="E41" s="279">
        <v>89419.27953</v>
      </c>
      <c r="F41" s="279">
        <v>110559.06012000001</v>
      </c>
      <c r="G41" s="279">
        <v>98891.978109999996</v>
      </c>
      <c r="H41" s="279">
        <v>83715.492469999997</v>
      </c>
      <c r="I41" s="279">
        <v>65333.932639999999</v>
      </c>
      <c r="J41" s="279">
        <v>117044.24190000001</v>
      </c>
      <c r="K41" s="279">
        <v>111205.29457</v>
      </c>
      <c r="L41" s="279">
        <v>98655.327980000002</v>
      </c>
      <c r="M41" s="279">
        <v>91183.327300000004</v>
      </c>
      <c r="Q41" s="273"/>
    </row>
    <row r="42" spans="1:17" s="282" customFormat="1" ht="15" customHeight="1" thickBot="1">
      <c r="A42" s="278" t="s">
        <v>122</v>
      </c>
      <c r="B42" s="279">
        <v>0</v>
      </c>
      <c r="C42" s="279">
        <v>0</v>
      </c>
      <c r="D42" s="279">
        <v>0</v>
      </c>
      <c r="E42" s="279">
        <v>0</v>
      </c>
      <c r="F42" s="279">
        <v>0</v>
      </c>
      <c r="G42" s="279">
        <v>4290.5180399999999</v>
      </c>
      <c r="H42" s="279">
        <v>204034.85622999998</v>
      </c>
      <c r="I42" s="279">
        <v>51348.27678</v>
      </c>
      <c r="J42" s="279">
        <v>2921.42659</v>
      </c>
      <c r="K42" s="279">
        <v>1289066.1556900002</v>
      </c>
      <c r="L42" s="279">
        <v>1262285.34974</v>
      </c>
      <c r="M42" s="279">
        <v>197506.55644999997</v>
      </c>
      <c r="Q42" s="273"/>
    </row>
    <row r="43" spans="1:17" ht="15" customHeight="1" thickTop="1" thickBot="1">
      <c r="A43" s="343" t="s">
        <v>587</v>
      </c>
      <c r="B43" s="344">
        <v>192978.99219999998</v>
      </c>
      <c r="C43" s="344">
        <v>217093.61331000002</v>
      </c>
      <c r="D43" s="344">
        <v>234615.79158000002</v>
      </c>
      <c r="E43" s="344">
        <v>249378.40871000002</v>
      </c>
      <c r="F43" s="344">
        <v>245919.07731999998</v>
      </c>
      <c r="G43" s="344">
        <v>314162.10032999999</v>
      </c>
      <c r="H43" s="344">
        <v>333805.66197000002</v>
      </c>
      <c r="I43" s="344">
        <v>372046.88062999997</v>
      </c>
      <c r="J43" s="344">
        <v>399861.35449</v>
      </c>
      <c r="K43" s="344">
        <v>436510.03264999995</v>
      </c>
      <c r="L43" s="344">
        <v>443263.65480999998</v>
      </c>
      <c r="M43" s="344">
        <v>443152.00277000002</v>
      </c>
    </row>
    <row r="44" spans="1:17" s="280" customFormat="1" ht="15" customHeight="1" thickTop="1">
      <c r="A44" s="278" t="s">
        <v>163</v>
      </c>
      <c r="B44" s="279">
        <v>139892.4</v>
      </c>
      <c r="C44" s="279">
        <v>168742.5</v>
      </c>
      <c r="D44" s="279">
        <v>180468.7</v>
      </c>
      <c r="E44" s="279">
        <v>194235.9</v>
      </c>
      <c r="F44" s="279">
        <v>208037.8</v>
      </c>
      <c r="G44" s="279">
        <v>247620.3</v>
      </c>
      <c r="H44" s="279">
        <v>266003.20000000001</v>
      </c>
      <c r="I44" s="279">
        <v>294410.5</v>
      </c>
      <c r="J44" s="279">
        <v>309798.90000000002</v>
      </c>
      <c r="K44" s="279">
        <v>378232.3</v>
      </c>
      <c r="L44" s="279">
        <v>378232.3</v>
      </c>
      <c r="M44" s="279">
        <v>401948.2</v>
      </c>
      <c r="Q44" s="273"/>
    </row>
    <row r="45" spans="1:17" s="280" customFormat="1" ht="15" customHeight="1">
      <c r="A45" s="278" t="s">
        <v>167</v>
      </c>
      <c r="B45" s="279">
        <v>883.29032999999993</v>
      </c>
      <c r="C45" s="279">
        <v>883.19180000000006</v>
      </c>
      <c r="D45" s="279">
        <v>883.09741000000008</v>
      </c>
      <c r="E45" s="279">
        <v>883.01370999999995</v>
      </c>
      <c r="F45" s="279">
        <v>882.28591000000006</v>
      </c>
      <c r="G45" s="279">
        <v>883.25976000000003</v>
      </c>
      <c r="H45" s="279">
        <v>883.62921999999992</v>
      </c>
      <c r="I45" s="279">
        <v>2678.0021099999999</v>
      </c>
      <c r="J45" s="279">
        <v>10417.891149999999</v>
      </c>
      <c r="K45" s="279">
        <v>883.64182999999991</v>
      </c>
      <c r="L45" s="279">
        <v>13092.54508</v>
      </c>
      <c r="M45" s="279">
        <v>883.55043000000001</v>
      </c>
      <c r="Q45" s="273"/>
    </row>
    <row r="46" spans="1:17" s="280" customFormat="1" ht="15" customHeight="1">
      <c r="A46" s="278" t="s">
        <v>171</v>
      </c>
      <c r="B46" s="279">
        <v>0</v>
      </c>
      <c r="C46" s="279">
        <v>0</v>
      </c>
      <c r="D46" s="279">
        <v>0</v>
      </c>
      <c r="E46" s="279">
        <v>0</v>
      </c>
      <c r="F46" s="279">
        <v>0</v>
      </c>
      <c r="G46" s="279">
        <v>0</v>
      </c>
      <c r="H46" s="279">
        <v>0</v>
      </c>
      <c r="I46" s="279">
        <v>0</v>
      </c>
      <c r="J46" s="279">
        <v>0</v>
      </c>
      <c r="K46" s="279">
        <v>0</v>
      </c>
      <c r="L46" s="279">
        <v>0</v>
      </c>
      <c r="M46" s="279">
        <v>0</v>
      </c>
      <c r="Q46" s="273"/>
    </row>
    <row r="47" spans="1:17" s="280" customFormat="1" ht="15" customHeight="1">
      <c r="A47" s="278" t="s">
        <v>588</v>
      </c>
      <c r="B47" s="279">
        <v>15920.32474</v>
      </c>
      <c r="C47" s="279">
        <v>19548.622449999999</v>
      </c>
      <c r="D47" s="279">
        <v>22340.552359999998</v>
      </c>
      <c r="E47" s="279">
        <v>25432.896539999998</v>
      </c>
      <c r="F47" s="279">
        <v>28315.556390000002</v>
      </c>
      <c r="G47" s="279">
        <v>29183.799579999999</v>
      </c>
      <c r="H47" s="279">
        <v>33560.768499999998</v>
      </c>
      <c r="I47" s="279">
        <v>36717.15986</v>
      </c>
      <c r="J47" s="279">
        <v>40541.281729999995</v>
      </c>
      <c r="K47" s="279">
        <v>44451.60989</v>
      </c>
      <c r="L47" s="279">
        <v>44451.60989</v>
      </c>
      <c r="M47" s="279">
        <v>45200.329869999994</v>
      </c>
      <c r="Q47" s="273"/>
    </row>
    <row r="48" spans="1:17" s="280" customFormat="1" ht="15" customHeight="1">
      <c r="A48" s="278" t="s">
        <v>177</v>
      </c>
      <c r="B48" s="279">
        <v>36282.977129999999</v>
      </c>
      <c r="C48" s="279">
        <v>27919.299059999998</v>
      </c>
      <c r="D48" s="279">
        <v>30923.44181</v>
      </c>
      <c r="E48" s="279">
        <v>28826.598460000001</v>
      </c>
      <c r="F48" s="279">
        <v>8683.435019999999</v>
      </c>
      <c r="G48" s="279">
        <v>36474.740990000006</v>
      </c>
      <c r="H48" s="279">
        <v>33358.064250000003</v>
      </c>
      <c r="I48" s="279">
        <v>38241.218659999999</v>
      </c>
      <c r="J48" s="279">
        <v>39103.281609999998</v>
      </c>
      <c r="K48" s="279">
        <v>12942.48093</v>
      </c>
      <c r="L48" s="279">
        <v>7487.1998400000002</v>
      </c>
      <c r="M48" s="279">
        <v>-4880.0775300000005</v>
      </c>
      <c r="Q48" s="273"/>
    </row>
    <row r="49" spans="1:17" s="280" customFormat="1" ht="15" customHeight="1">
      <c r="A49" s="281" t="s">
        <v>589</v>
      </c>
      <c r="B49" s="279">
        <v>0</v>
      </c>
      <c r="C49" s="279">
        <v>0</v>
      </c>
      <c r="D49" s="279">
        <v>0</v>
      </c>
      <c r="E49" s="279">
        <v>0</v>
      </c>
      <c r="F49" s="279">
        <v>1.0031399999999999</v>
      </c>
      <c r="G49" s="279">
        <v>0</v>
      </c>
      <c r="H49" s="279">
        <v>1794.15068</v>
      </c>
      <c r="I49" s="279">
        <v>0</v>
      </c>
      <c r="J49" s="279">
        <v>0</v>
      </c>
      <c r="K49" s="279">
        <v>12208.903269999999</v>
      </c>
      <c r="L49" s="279">
        <v>0</v>
      </c>
      <c r="M49" s="279">
        <v>0</v>
      </c>
      <c r="Q49" s="273"/>
    </row>
    <row r="50" spans="1:17" s="282" customFormat="1" ht="15" customHeight="1" thickBot="1">
      <c r="A50" s="281" t="s">
        <v>590</v>
      </c>
      <c r="B50" s="279">
        <v>36282.977129999999</v>
      </c>
      <c r="C50" s="279">
        <v>27919.299059999998</v>
      </c>
      <c r="D50" s="279">
        <v>30923.44181</v>
      </c>
      <c r="E50" s="279">
        <v>28826.598460000001</v>
      </c>
      <c r="F50" s="279">
        <v>8682.4318800000001</v>
      </c>
      <c r="G50" s="279">
        <v>36474.740990000006</v>
      </c>
      <c r="H50" s="279">
        <v>31563.913570000001</v>
      </c>
      <c r="I50" s="279">
        <v>38241.218659999999</v>
      </c>
      <c r="J50" s="279">
        <v>39103.281609999998</v>
      </c>
      <c r="K50" s="279">
        <v>733.57766000000004</v>
      </c>
      <c r="L50" s="279">
        <v>7487.1998400000002</v>
      </c>
      <c r="M50" s="279">
        <v>-4880.0775300000005</v>
      </c>
      <c r="Q50" s="273"/>
    </row>
    <row r="51" spans="1:17" ht="15" customHeight="1" thickTop="1" thickBot="1">
      <c r="A51" s="343" t="s">
        <v>591</v>
      </c>
      <c r="B51" s="344">
        <v>2617801.0359999998</v>
      </c>
      <c r="C51" s="344">
        <v>2942920.1361100003</v>
      </c>
      <c r="D51" s="344">
        <v>3343173.19539</v>
      </c>
      <c r="E51" s="344">
        <v>3420756.0660700002</v>
      </c>
      <c r="F51" s="344">
        <v>3655442.6066900003</v>
      </c>
      <c r="G51" s="344">
        <v>3871436.4313300001</v>
      </c>
      <c r="H51" s="344">
        <v>4539811.2889899993</v>
      </c>
      <c r="I51" s="344">
        <v>5218360.8518100008</v>
      </c>
      <c r="J51" s="344">
        <v>6067660.3939799992</v>
      </c>
      <c r="K51" s="344">
        <v>5750344.2114399998</v>
      </c>
      <c r="L51" s="344">
        <v>5755096.4350800002</v>
      </c>
      <c r="M51" s="344">
        <v>5575478.8919500001</v>
      </c>
    </row>
    <row r="52" spans="1:17" s="280" customFormat="1" ht="15" customHeight="1" thickTop="1">
      <c r="A52" s="283" t="s">
        <v>592</v>
      </c>
      <c r="B52" s="279">
        <v>0</v>
      </c>
      <c r="C52" s="279">
        <v>436.40499999999997</v>
      </c>
      <c r="D52" s="279">
        <v>4087.8991499999997</v>
      </c>
      <c r="E52" s="279">
        <v>6761.6935199999998</v>
      </c>
      <c r="F52" s="279">
        <v>17582.83164</v>
      </c>
      <c r="G52" s="279">
        <v>29846.26197</v>
      </c>
      <c r="H52" s="279">
        <v>33163.59042</v>
      </c>
      <c r="I52" s="279">
        <v>56016.253600000004</v>
      </c>
      <c r="J52" s="279">
        <v>39187.9421</v>
      </c>
      <c r="K52" s="279">
        <v>32949.806270000001</v>
      </c>
      <c r="L52" s="279">
        <v>33479.770069999999</v>
      </c>
      <c r="M52" s="279">
        <v>30067.931219999999</v>
      </c>
      <c r="Q52" s="273"/>
    </row>
    <row r="53" spans="1:17" s="282" customFormat="1" ht="15" customHeight="1">
      <c r="A53" s="281" t="s">
        <v>593</v>
      </c>
      <c r="B53" s="279">
        <v>0</v>
      </c>
      <c r="C53" s="279">
        <v>0</v>
      </c>
      <c r="D53" s="279">
        <v>0</v>
      </c>
      <c r="E53" s="279">
        <v>0</v>
      </c>
      <c r="F53" s="279">
        <v>0</v>
      </c>
      <c r="G53" s="279">
        <v>0</v>
      </c>
      <c r="H53" s="279">
        <v>0</v>
      </c>
      <c r="I53" s="279">
        <v>0</v>
      </c>
      <c r="J53" s="279">
        <v>0</v>
      </c>
      <c r="K53" s="279">
        <v>0</v>
      </c>
      <c r="L53" s="279">
        <v>0</v>
      </c>
      <c r="M53" s="279">
        <v>0</v>
      </c>
      <c r="Q53" s="273"/>
    </row>
    <row r="54" spans="1:17" s="282" customFormat="1" ht="15" customHeight="1">
      <c r="A54" s="281" t="s">
        <v>594</v>
      </c>
      <c r="B54" s="279">
        <v>0</v>
      </c>
      <c r="C54" s="279">
        <v>0</v>
      </c>
      <c r="D54" s="279">
        <v>23.69838</v>
      </c>
      <c r="E54" s="279">
        <v>98.302999999999997</v>
      </c>
      <c r="F54" s="279">
        <v>4.5830000000000002</v>
      </c>
      <c r="G54" s="279">
        <v>0</v>
      </c>
      <c r="H54" s="279">
        <v>0</v>
      </c>
      <c r="I54" s="279">
        <v>0</v>
      </c>
      <c r="J54" s="279">
        <v>0</v>
      </c>
      <c r="K54" s="279">
        <v>0</v>
      </c>
      <c r="L54" s="279">
        <v>0</v>
      </c>
      <c r="M54" s="279">
        <v>0</v>
      </c>
      <c r="Q54" s="273"/>
    </row>
    <row r="55" spans="1:17" s="282" customFormat="1" ht="15" customHeight="1">
      <c r="A55" s="281" t="s">
        <v>595</v>
      </c>
      <c r="B55" s="279">
        <v>0</v>
      </c>
      <c r="C55" s="279">
        <v>0</v>
      </c>
      <c r="D55" s="279">
        <v>0</v>
      </c>
      <c r="E55" s="279">
        <v>0</v>
      </c>
      <c r="F55" s="279">
        <v>0</v>
      </c>
      <c r="G55" s="279">
        <v>0</v>
      </c>
      <c r="H55" s="279">
        <v>0</v>
      </c>
      <c r="I55" s="279">
        <v>0</v>
      </c>
      <c r="J55" s="279">
        <v>0</v>
      </c>
      <c r="K55" s="279">
        <v>0</v>
      </c>
      <c r="L55" s="279">
        <v>0</v>
      </c>
      <c r="M55" s="279">
        <v>0</v>
      </c>
      <c r="Q55" s="273"/>
    </row>
    <row r="56" spans="1:17" s="282" customFormat="1" ht="15" customHeight="1">
      <c r="A56" s="281" t="s">
        <v>596</v>
      </c>
      <c r="B56" s="279">
        <v>0</v>
      </c>
      <c r="C56" s="279">
        <v>436.40499999999997</v>
      </c>
      <c r="D56" s="279">
        <v>4064.2007699999999</v>
      </c>
      <c r="E56" s="279">
        <v>6663.3905199999999</v>
      </c>
      <c r="F56" s="279">
        <v>17578.248640000002</v>
      </c>
      <c r="G56" s="279">
        <v>29846.26197</v>
      </c>
      <c r="H56" s="279">
        <v>33163.59042</v>
      </c>
      <c r="I56" s="279">
        <v>56016.253600000004</v>
      </c>
      <c r="J56" s="279">
        <v>39187.9421</v>
      </c>
      <c r="K56" s="279">
        <v>32949.806270000001</v>
      </c>
      <c r="L56" s="279">
        <v>33479.770069999999</v>
      </c>
      <c r="M56" s="279">
        <v>30067.931219999999</v>
      </c>
      <c r="Q56" s="273"/>
    </row>
    <row r="57" spans="1:17" s="282" customFormat="1" ht="15" customHeight="1">
      <c r="A57" s="281" t="s">
        <v>597</v>
      </c>
      <c r="B57" s="279">
        <v>0</v>
      </c>
      <c r="C57" s="279">
        <v>0</v>
      </c>
      <c r="D57" s="279">
        <v>0</v>
      </c>
      <c r="E57" s="279">
        <v>0</v>
      </c>
      <c r="F57" s="279">
        <v>0</v>
      </c>
      <c r="G57" s="279">
        <v>0</v>
      </c>
      <c r="H57" s="279">
        <v>0</v>
      </c>
      <c r="I57" s="279">
        <v>0</v>
      </c>
      <c r="J57" s="279">
        <v>0</v>
      </c>
      <c r="K57" s="279">
        <v>0</v>
      </c>
      <c r="L57" s="279">
        <v>0</v>
      </c>
      <c r="M57" s="279">
        <v>0</v>
      </c>
      <c r="Q57" s="273"/>
    </row>
    <row r="58" spans="1:17" s="282" customFormat="1" ht="15" customHeight="1">
      <c r="A58" s="278" t="s">
        <v>598</v>
      </c>
      <c r="B58" s="279">
        <v>3783500.6345100002</v>
      </c>
      <c r="C58" s="279">
        <v>4520950.4311099993</v>
      </c>
      <c r="D58" s="279">
        <v>4977541.4337299997</v>
      </c>
      <c r="E58" s="279">
        <v>5308000.2936499994</v>
      </c>
      <c r="F58" s="279">
        <v>5246349.6653300002</v>
      </c>
      <c r="G58" s="279">
        <v>5614665.7180399997</v>
      </c>
      <c r="H58" s="279">
        <v>5853221.6508999998</v>
      </c>
      <c r="I58" s="279">
        <v>7096887.2649099994</v>
      </c>
      <c r="J58" s="279">
        <v>5942613.3696999997</v>
      </c>
      <c r="K58" s="279">
        <v>5573158.0468300004</v>
      </c>
      <c r="L58" s="279">
        <v>5648948.1226199996</v>
      </c>
      <c r="M58" s="279">
        <v>5379465.648</v>
      </c>
      <c r="Q58" s="273"/>
    </row>
    <row r="59" spans="1:17">
      <c r="A59" s="345" t="s">
        <v>599</v>
      </c>
      <c r="B59" s="346">
        <v>365503.15304</v>
      </c>
      <c r="C59" s="346">
        <v>396978.78083999996</v>
      </c>
      <c r="D59" s="346">
        <v>420741.93552</v>
      </c>
      <c r="E59" s="346">
        <v>432863.32124000002</v>
      </c>
      <c r="F59" s="346">
        <v>444825.33827000001</v>
      </c>
      <c r="G59" s="346">
        <v>479486.03369999997</v>
      </c>
      <c r="H59" s="346">
        <v>524709.28081999999</v>
      </c>
      <c r="I59" s="346">
        <v>504495.97580999997</v>
      </c>
      <c r="J59" s="346">
        <v>629823.13826000004</v>
      </c>
      <c r="K59" s="346">
        <v>547942.88584</v>
      </c>
      <c r="L59" s="346">
        <v>596546.46494000009</v>
      </c>
      <c r="M59" s="346">
        <v>523605.5096600001</v>
      </c>
    </row>
    <row r="60" spans="1:17" ht="15" customHeight="1">
      <c r="A60" s="281" t="s">
        <v>600</v>
      </c>
      <c r="B60" s="279">
        <v>-69539.580950000003</v>
      </c>
      <c r="C60" s="279">
        <v>-88844.819940000001</v>
      </c>
      <c r="D60" s="279">
        <v>-89420.43677</v>
      </c>
      <c r="E60" s="279">
        <v>-95573.187579999998</v>
      </c>
      <c r="F60" s="279">
        <v>-109875.87772</v>
      </c>
      <c r="G60" s="279">
        <v>-126891.32226</v>
      </c>
      <c r="H60" s="279">
        <v>-164833.33637999999</v>
      </c>
      <c r="I60" s="279">
        <v>-196123.75305999999</v>
      </c>
      <c r="J60" s="279">
        <v>-210388.62044</v>
      </c>
      <c r="K60" s="279">
        <v>-196376.53149000002</v>
      </c>
      <c r="L60" s="279">
        <v>-215224.56036999999</v>
      </c>
      <c r="M60" s="279">
        <v>201847.66395000002</v>
      </c>
    </row>
    <row r="61" spans="1:17" ht="15" customHeight="1">
      <c r="A61" s="278" t="s">
        <v>601</v>
      </c>
      <c r="B61" s="279">
        <v>295963.57208999997</v>
      </c>
      <c r="C61" s="279">
        <v>308133.96089999995</v>
      </c>
      <c r="D61" s="279">
        <v>331321.49875000003</v>
      </c>
      <c r="E61" s="279">
        <v>337290.13366000005</v>
      </c>
      <c r="F61" s="279">
        <v>334949.46055000002</v>
      </c>
      <c r="G61" s="279">
        <v>352594.71143999998</v>
      </c>
      <c r="H61" s="279">
        <v>359875.94443999999</v>
      </c>
      <c r="I61" s="279">
        <v>308372.22275000002</v>
      </c>
      <c r="J61" s="279">
        <v>419434.51782000001</v>
      </c>
      <c r="K61" s="279">
        <v>351566.35435000004</v>
      </c>
      <c r="L61" s="279">
        <v>381321.90457000001</v>
      </c>
      <c r="M61" s="279">
        <v>321757.84571000008</v>
      </c>
    </row>
    <row r="62" spans="1:17" ht="15" customHeight="1">
      <c r="A62" s="284" t="s">
        <v>602</v>
      </c>
      <c r="B62" s="279">
        <v>20486.47309</v>
      </c>
      <c r="C62" s="279">
        <v>30054.665710000001</v>
      </c>
      <c r="D62" s="279">
        <v>30313.104010000003</v>
      </c>
      <c r="E62" s="279">
        <v>38664.523289999997</v>
      </c>
      <c r="F62" s="279">
        <v>53957.525700000006</v>
      </c>
      <c r="G62" s="279">
        <v>77881.722810000007</v>
      </c>
      <c r="H62" s="279">
        <v>38217.109039999996</v>
      </c>
      <c r="I62" s="279">
        <v>48672.809670000002</v>
      </c>
      <c r="J62" s="279">
        <v>56671.193930000001</v>
      </c>
      <c r="K62" s="279">
        <v>49526.04191</v>
      </c>
      <c r="L62" s="279">
        <v>57170.579450000005</v>
      </c>
      <c r="M62" s="279">
        <v>55403.836639999987</v>
      </c>
    </row>
    <row r="63" spans="1:17" ht="15" customHeight="1">
      <c r="A63" s="281" t="s">
        <v>603</v>
      </c>
      <c r="B63" s="279">
        <v>-10014.36743</v>
      </c>
      <c r="C63" s="279">
        <v>-13966.76505</v>
      </c>
      <c r="D63" s="279">
        <v>-17488.727070000001</v>
      </c>
      <c r="E63" s="279">
        <v>-26328.31769</v>
      </c>
      <c r="F63" s="279">
        <v>-36117.369070000001</v>
      </c>
      <c r="G63" s="279">
        <v>-42855.286020000007</v>
      </c>
      <c r="H63" s="279">
        <v>-19009.21285</v>
      </c>
      <c r="I63" s="279">
        <v>-16223.062320000001</v>
      </c>
      <c r="J63" s="279">
        <v>-15577.714199999999</v>
      </c>
      <c r="K63" s="279">
        <v>-17509.088100000001</v>
      </c>
      <c r="L63" s="279">
        <v>-19742.726449999998</v>
      </c>
      <c r="M63" s="279">
        <v>32631.103860000003</v>
      </c>
    </row>
    <row r="64" spans="1:17" ht="15" customHeight="1">
      <c r="A64" s="285" t="s">
        <v>604</v>
      </c>
      <c r="B64" s="279">
        <v>306435.67774999997</v>
      </c>
      <c r="C64" s="279">
        <v>324221.86155999999</v>
      </c>
      <c r="D64" s="279">
        <v>344145.87569000002</v>
      </c>
      <c r="E64" s="279">
        <v>349626.33925999998</v>
      </c>
      <c r="F64" s="279">
        <v>352789.61718</v>
      </c>
      <c r="G64" s="279">
        <v>387621.14822999999</v>
      </c>
      <c r="H64" s="279">
        <v>379083.84062999999</v>
      </c>
      <c r="I64" s="279">
        <v>340821.97010000004</v>
      </c>
      <c r="J64" s="279">
        <v>460527.99755000003</v>
      </c>
      <c r="K64" s="279">
        <v>383583.30816000002</v>
      </c>
      <c r="L64" s="279">
        <v>418749.75757000002</v>
      </c>
      <c r="M64" s="279">
        <v>344530.5784900001</v>
      </c>
    </row>
    <row r="65" spans="1:13" ht="15" customHeight="1">
      <c r="A65" s="284" t="s">
        <v>605</v>
      </c>
      <c r="B65" s="279">
        <v>70498.054390000005</v>
      </c>
      <c r="C65" s="279">
        <v>56391.707040000001</v>
      </c>
      <c r="D65" s="279">
        <v>70770.988750000004</v>
      </c>
      <c r="E65" s="279">
        <v>74956.013619999998</v>
      </c>
      <c r="F65" s="279">
        <v>89375.176080000005</v>
      </c>
      <c r="G65" s="279">
        <v>81760.817190000002</v>
      </c>
      <c r="H65" s="279">
        <v>58238.821779999998</v>
      </c>
      <c r="I65" s="279">
        <v>78191.779739999998</v>
      </c>
      <c r="J65" s="279">
        <v>77314.760129999995</v>
      </c>
      <c r="K65" s="279">
        <v>88623.963470000002</v>
      </c>
      <c r="L65" s="279">
        <v>124191.14436000001</v>
      </c>
      <c r="M65" s="279">
        <v>203501.44302000004</v>
      </c>
    </row>
    <row r="66" spans="1:13" ht="15" customHeight="1">
      <c r="A66" s="284" t="s">
        <v>606</v>
      </c>
      <c r="B66" s="279">
        <v>-87742.186400000006</v>
      </c>
      <c r="C66" s="279">
        <v>-82105.478489999994</v>
      </c>
      <c r="D66" s="279">
        <v>-107402.86147</v>
      </c>
      <c r="E66" s="279">
        <v>-117062.23931999999</v>
      </c>
      <c r="F66" s="279">
        <v>-137369.07496</v>
      </c>
      <c r="G66" s="279">
        <v>-131373.19759</v>
      </c>
      <c r="H66" s="279">
        <v>-108182.99135</v>
      </c>
      <c r="I66" s="279">
        <v>-83065.607969999997</v>
      </c>
      <c r="J66" s="279">
        <v>-176829.77804</v>
      </c>
      <c r="K66" s="279">
        <v>-198000.55618000001</v>
      </c>
      <c r="L66" s="279">
        <v>-245667.52432</v>
      </c>
      <c r="M66" s="279">
        <v>307846.68151999998</v>
      </c>
    </row>
    <row r="67" spans="1:13" ht="15" customHeight="1">
      <c r="A67" s="278" t="s">
        <v>607</v>
      </c>
      <c r="B67" s="279">
        <v>289191.54574000003</v>
      </c>
      <c r="C67" s="279">
        <v>298508.09010999999</v>
      </c>
      <c r="D67" s="279">
        <v>307514.00297000003</v>
      </c>
      <c r="E67" s="279">
        <v>307520.11356000003</v>
      </c>
      <c r="F67" s="279">
        <v>304795.71830000001</v>
      </c>
      <c r="G67" s="279">
        <v>338008.76782999997</v>
      </c>
      <c r="H67" s="279">
        <v>329139.67106000002</v>
      </c>
      <c r="I67" s="279">
        <v>335948.14186999999</v>
      </c>
      <c r="J67" s="279">
        <v>361012.97963999998</v>
      </c>
      <c r="K67" s="279">
        <v>274206.71544999996</v>
      </c>
      <c r="L67" s="279">
        <v>297273.37761000003</v>
      </c>
      <c r="M67" s="279">
        <v>240185.33999000012</v>
      </c>
    </row>
    <row r="68" spans="1:13" ht="15" customHeight="1">
      <c r="A68" s="281" t="s">
        <v>608</v>
      </c>
      <c r="B68" s="279">
        <v>-231383.79308</v>
      </c>
      <c r="C68" s="279">
        <v>-254265.50349999999</v>
      </c>
      <c r="D68" s="279">
        <v>-249158.42794999998</v>
      </c>
      <c r="E68" s="279">
        <v>-251763.36419999998</v>
      </c>
      <c r="F68" s="279">
        <v>-286494.35371</v>
      </c>
      <c r="G68" s="279">
        <v>-274720.81617000001</v>
      </c>
      <c r="H68" s="279">
        <v>-250180.95300000001</v>
      </c>
      <c r="I68" s="279">
        <v>-252988.45718</v>
      </c>
      <c r="J68" s="279">
        <v>-276724.58786999999</v>
      </c>
      <c r="K68" s="279">
        <v>-265211.55871999997</v>
      </c>
      <c r="L68" s="279">
        <v>-277474.87349000003</v>
      </c>
      <c r="M68" s="279">
        <v>253296.88348999995</v>
      </c>
    </row>
    <row r="69" spans="1:13" ht="15" customHeight="1">
      <c r="A69" s="285" t="s">
        <v>609</v>
      </c>
      <c r="B69" s="279">
        <v>57807.752659999998</v>
      </c>
      <c r="C69" s="279">
        <v>44242.586609999998</v>
      </c>
      <c r="D69" s="279">
        <v>58355.575020000004</v>
      </c>
      <c r="E69" s="279">
        <v>55756.749360000002</v>
      </c>
      <c r="F69" s="279">
        <v>18301.364590000001</v>
      </c>
      <c r="G69" s="279">
        <v>63287.951659999999</v>
      </c>
      <c r="H69" s="279">
        <v>78958.718059999999</v>
      </c>
      <c r="I69" s="279">
        <v>82959.684689999995</v>
      </c>
      <c r="J69" s="279">
        <v>84288.391770000002</v>
      </c>
      <c r="K69" s="279">
        <v>8995.1567300000006</v>
      </c>
      <c r="L69" s="279">
        <v>19798.504120000001</v>
      </c>
      <c r="M69" s="279">
        <v>-13111.543499999825</v>
      </c>
    </row>
    <row r="70" spans="1:13" ht="15" customHeight="1">
      <c r="A70" s="285" t="s">
        <v>610</v>
      </c>
      <c r="B70" s="279">
        <v>34.817920000000001</v>
      </c>
      <c r="C70" s="279">
        <v>24.506790000000002</v>
      </c>
      <c r="D70" s="279">
        <v>19.050990000000002</v>
      </c>
      <c r="E70" s="279">
        <v>211.90089</v>
      </c>
      <c r="F70" s="279">
        <v>23.326930000000001</v>
      </c>
      <c r="G70" s="279">
        <v>19.06664</v>
      </c>
      <c r="H70" s="279">
        <v>15.012799999999999</v>
      </c>
      <c r="I70" s="279">
        <v>9.3396499999999989</v>
      </c>
      <c r="J70" s="279">
        <v>15.23728</v>
      </c>
      <c r="K70" s="279">
        <v>37.424349999999997</v>
      </c>
      <c r="L70" s="279">
        <v>39.918430000000001</v>
      </c>
      <c r="M70" s="279">
        <v>39.25262</v>
      </c>
    </row>
    <row r="71" spans="1:13" ht="15" customHeight="1">
      <c r="A71" s="286" t="s">
        <v>611</v>
      </c>
      <c r="B71" s="279">
        <v>7.0000000000000007E-5</v>
      </c>
      <c r="C71" s="279">
        <v>1.298E-2</v>
      </c>
      <c r="D71" s="279">
        <v>1.1480000000000001E-2</v>
      </c>
      <c r="E71" s="279">
        <v>198.9495</v>
      </c>
      <c r="F71" s="279">
        <v>-2.9363999999999999</v>
      </c>
      <c r="G71" s="279">
        <v>-0.30982999999999999</v>
      </c>
      <c r="H71" s="279">
        <v>-0.68123</v>
      </c>
      <c r="I71" s="279">
        <v>0.37545999999999996</v>
      </c>
      <c r="J71" s="279">
        <v>-1.39E-3</v>
      </c>
      <c r="K71" s="279">
        <v>8.6518700000000006</v>
      </c>
      <c r="L71" s="279">
        <v>9.5955700000000004</v>
      </c>
      <c r="M71" s="279">
        <v>4.2983500000000001</v>
      </c>
    </row>
    <row r="72" spans="1:13" ht="15" customHeight="1">
      <c r="A72" s="286" t="s">
        <v>612</v>
      </c>
      <c r="B72" s="279">
        <v>34.81785</v>
      </c>
      <c r="C72" s="279">
        <v>24.49381</v>
      </c>
      <c r="D72" s="279">
        <v>19.03951</v>
      </c>
      <c r="E72" s="279">
        <v>12.95139</v>
      </c>
      <c r="F72" s="279">
        <v>26.263330000000003</v>
      </c>
      <c r="G72" s="279">
        <v>19.376470000000001</v>
      </c>
      <c r="H72" s="279">
        <v>15.694030000000001</v>
      </c>
      <c r="I72" s="279">
        <v>8.9641900000000003</v>
      </c>
      <c r="J72" s="279">
        <v>15.238670000000001</v>
      </c>
      <c r="K72" s="279">
        <v>28.772479999999998</v>
      </c>
      <c r="L72" s="279">
        <v>30.322860000000002</v>
      </c>
      <c r="M72" s="279">
        <v>34.954270000000001</v>
      </c>
    </row>
    <row r="73" spans="1:13" ht="15" customHeight="1">
      <c r="A73" s="278" t="s">
        <v>613</v>
      </c>
      <c r="B73" s="279">
        <v>-3.8656299999999999</v>
      </c>
      <c r="C73" s="279">
        <v>-0.92315000000000003</v>
      </c>
      <c r="D73" s="279">
        <v>-0.69571000000000005</v>
      </c>
      <c r="E73" s="279">
        <v>-9.5681100000000008</v>
      </c>
      <c r="F73" s="279">
        <v>-9.7877399999999994</v>
      </c>
      <c r="G73" s="279">
        <v>-0.38949</v>
      </c>
      <c r="H73" s="279">
        <v>-49.4604</v>
      </c>
      <c r="I73" s="279">
        <v>-95.181280000000001</v>
      </c>
      <c r="J73" s="279">
        <v>-501.55712</v>
      </c>
      <c r="K73" s="279">
        <v>-971.56239000000005</v>
      </c>
      <c r="L73" s="279">
        <v>-1027.3447200000001</v>
      </c>
      <c r="M73" s="279">
        <v>299.35413</v>
      </c>
    </row>
    <row r="74" spans="1:13" ht="15" customHeight="1">
      <c r="A74" s="278" t="s">
        <v>757</v>
      </c>
      <c r="B74" s="279">
        <v>2.7059999999999997E-2</v>
      </c>
      <c r="C74" s="279">
        <v>-3.5749999999999997E-2</v>
      </c>
      <c r="D74" s="279">
        <v>0.13574</v>
      </c>
      <c r="E74" s="279">
        <v>-8.7843799999999987</v>
      </c>
      <c r="F74" s="279">
        <v>-9.2690300000000008</v>
      </c>
      <c r="G74" s="279">
        <v>5.2719999999999996E-2</v>
      </c>
      <c r="H74" s="279">
        <v>-1.95417</v>
      </c>
      <c r="I74" s="279">
        <v>-1.772E-2</v>
      </c>
      <c r="J74" s="279">
        <v>-93.602270000000004</v>
      </c>
      <c r="K74" s="279">
        <v>-147.51235</v>
      </c>
      <c r="L74" s="279">
        <v>-153.45815999999999</v>
      </c>
      <c r="M74" s="279">
        <v>7.4979199999999988</v>
      </c>
    </row>
    <row r="75" spans="1:13" ht="15" customHeight="1">
      <c r="A75" s="281" t="s">
        <v>302</v>
      </c>
      <c r="B75" s="279">
        <v>-3.89269</v>
      </c>
      <c r="C75" s="279">
        <v>-0.88739999999999997</v>
      </c>
      <c r="D75" s="279">
        <v>-0.83145000000000002</v>
      </c>
      <c r="E75" s="279">
        <v>-0.78373000000000004</v>
      </c>
      <c r="F75" s="279">
        <v>-0.51871</v>
      </c>
      <c r="G75" s="279">
        <v>-0.44220999999999999</v>
      </c>
      <c r="H75" s="279">
        <v>-47.506230000000002</v>
      </c>
      <c r="I75" s="279">
        <v>-95.163560000000004</v>
      </c>
      <c r="J75" s="279">
        <v>-407.95484999999996</v>
      </c>
      <c r="K75" s="279">
        <v>-824.05004000000008</v>
      </c>
      <c r="L75" s="279">
        <v>-873.88656000000003</v>
      </c>
      <c r="M75" s="279">
        <v>291.85620999999998</v>
      </c>
    </row>
    <row r="76" spans="1:13" ht="15" customHeight="1">
      <c r="A76" s="278" t="s">
        <v>616</v>
      </c>
      <c r="B76" s="279">
        <v>57838.704949999999</v>
      </c>
      <c r="C76" s="279">
        <v>44266.170250000003</v>
      </c>
      <c r="D76" s="279">
        <v>58373.9303</v>
      </c>
      <c r="E76" s="279">
        <v>55959.082139999999</v>
      </c>
      <c r="F76" s="279">
        <v>18314.903780000001</v>
      </c>
      <c r="G76" s="279">
        <v>63306.628810000002</v>
      </c>
      <c r="H76" s="279">
        <v>78924.27046</v>
      </c>
      <c r="I76" s="279">
        <v>82873.843059999999</v>
      </c>
      <c r="J76" s="279">
        <v>83802.071930000006</v>
      </c>
      <c r="K76" s="279">
        <v>8061.0186900000008</v>
      </c>
      <c r="L76" s="279">
        <v>18811.077829999998</v>
      </c>
      <c r="M76" s="279">
        <v>-13371.645009999826</v>
      </c>
    </row>
    <row r="77" spans="1:13" ht="15" customHeight="1">
      <c r="A77" s="287" t="s">
        <v>617</v>
      </c>
      <c r="B77" s="279">
        <v>229.49342999999999</v>
      </c>
      <c r="C77" s="279">
        <v>118.56693</v>
      </c>
      <c r="D77" s="279">
        <v>205.54554000000002</v>
      </c>
      <c r="E77" s="279">
        <v>5586.2416499999999</v>
      </c>
      <c r="F77" s="279">
        <v>174.64964000000001</v>
      </c>
      <c r="G77" s="279">
        <v>764.08882999999992</v>
      </c>
      <c r="H77" s="279">
        <v>2140.3906499999998</v>
      </c>
      <c r="I77" s="279">
        <v>257.88125000000002</v>
      </c>
      <c r="J77" s="279">
        <v>119.46758</v>
      </c>
      <c r="K77" s="279">
        <v>356.67156</v>
      </c>
      <c r="L77" s="279">
        <v>487.04163</v>
      </c>
      <c r="M77" s="279">
        <v>251.80832000000001</v>
      </c>
    </row>
    <row r="78" spans="1:13" ht="15" customHeight="1">
      <c r="A78" s="285" t="s">
        <v>618</v>
      </c>
      <c r="B78" s="279">
        <v>58068.198380000002</v>
      </c>
      <c r="C78" s="279">
        <v>44384.737179999996</v>
      </c>
      <c r="D78" s="279">
        <v>58579.475840000006</v>
      </c>
      <c r="E78" s="279">
        <v>61545.323790000002</v>
      </c>
      <c r="F78" s="279">
        <v>18489.55342</v>
      </c>
      <c r="G78" s="279">
        <v>64070.717640000003</v>
      </c>
      <c r="H78" s="279">
        <v>81064.661110000001</v>
      </c>
      <c r="I78" s="279">
        <v>83131.724310000005</v>
      </c>
      <c r="J78" s="279">
        <v>83921.539510000002</v>
      </c>
      <c r="K78" s="279">
        <v>8417.6902499999997</v>
      </c>
      <c r="L78" s="279">
        <v>19298.119460000002</v>
      </c>
      <c r="M78" s="279">
        <v>-13119.836689999825</v>
      </c>
    </row>
    <row r="79" spans="1:13" ht="15" customHeight="1">
      <c r="A79" s="284" t="s">
        <v>619</v>
      </c>
      <c r="B79" s="279">
        <v>228.97076000000001</v>
      </c>
      <c r="C79" s="279">
        <v>693.07687999999996</v>
      </c>
      <c r="D79" s="279">
        <v>-610.18702000000008</v>
      </c>
      <c r="E79" s="279">
        <v>-783.99932999999999</v>
      </c>
      <c r="F79" s="279">
        <v>-3964.0118499999999</v>
      </c>
      <c r="G79" s="279">
        <v>770.47198000000003</v>
      </c>
      <c r="H79" s="279">
        <v>391.58315999999996</v>
      </c>
      <c r="I79" s="279">
        <v>997.73489000000006</v>
      </c>
      <c r="J79" s="279">
        <v>-964.33025999999995</v>
      </c>
      <c r="K79" s="279">
        <v>-1527.7151999999999</v>
      </c>
      <c r="L79" s="279">
        <v>-1569.3230700000001</v>
      </c>
      <c r="M79" s="279">
        <v>8239.7591599999978</v>
      </c>
    </row>
    <row r="80" spans="1:13" ht="15" customHeight="1">
      <c r="A80" s="278" t="s">
        <v>620</v>
      </c>
      <c r="B80" s="279">
        <v>58297.169139999998</v>
      </c>
      <c r="C80" s="279">
        <v>45077.814060000004</v>
      </c>
      <c r="D80" s="279">
        <v>57969.288820000002</v>
      </c>
      <c r="E80" s="279">
        <v>60761.324460000003</v>
      </c>
      <c r="F80" s="279">
        <v>14525.541569999999</v>
      </c>
      <c r="G80" s="279">
        <v>64841.189619999997</v>
      </c>
      <c r="H80" s="279">
        <v>81456.244269999996</v>
      </c>
      <c r="I80" s="279">
        <v>84129.459199999998</v>
      </c>
      <c r="J80" s="279">
        <v>82957.20925</v>
      </c>
      <c r="K80" s="279">
        <v>6889.97505</v>
      </c>
      <c r="L80" s="279">
        <v>17728.79639</v>
      </c>
      <c r="M80" s="279">
        <v>-4880.0775299998277</v>
      </c>
    </row>
    <row r="81" spans="1:13" ht="15" customHeight="1">
      <c r="A81" s="284" t="s">
        <v>621</v>
      </c>
      <c r="B81" s="279">
        <v>0</v>
      </c>
      <c r="C81" s="279">
        <v>0</v>
      </c>
      <c r="D81" s="279">
        <v>0</v>
      </c>
      <c r="E81" s="279">
        <v>0</v>
      </c>
      <c r="F81" s="279">
        <v>0</v>
      </c>
      <c r="G81" s="279">
        <v>0</v>
      </c>
      <c r="H81" s="279">
        <v>0</v>
      </c>
      <c r="I81" s="279">
        <v>0</v>
      </c>
      <c r="J81" s="279">
        <v>0</v>
      </c>
      <c r="K81" s="279">
        <v>0</v>
      </c>
      <c r="L81" s="279">
        <v>0</v>
      </c>
      <c r="M81" s="279">
        <v>0</v>
      </c>
    </row>
    <row r="82" spans="1:13" ht="15" customHeight="1">
      <c r="A82" s="278" t="s">
        <v>622</v>
      </c>
      <c r="B82" s="279">
        <v>58297.169139999998</v>
      </c>
      <c r="C82" s="279">
        <v>45077.814060000004</v>
      </c>
      <c r="D82" s="279">
        <v>57969.288820000002</v>
      </c>
      <c r="E82" s="279">
        <v>60761.324460000003</v>
      </c>
      <c r="F82" s="279">
        <v>14525.541569999999</v>
      </c>
      <c r="G82" s="279">
        <v>64841.189619999997</v>
      </c>
      <c r="H82" s="279">
        <v>81456.244269999996</v>
      </c>
      <c r="I82" s="279">
        <v>84129.459199999998</v>
      </c>
      <c r="J82" s="279">
        <v>82957.20925</v>
      </c>
      <c r="K82" s="279">
        <v>6889.97505</v>
      </c>
      <c r="L82" s="279">
        <v>17728.79639</v>
      </c>
      <c r="M82" s="279">
        <v>-4880.0775299998277</v>
      </c>
    </row>
    <row r="83" spans="1:13" ht="15" customHeight="1" thickBot="1">
      <c r="A83" s="284" t="s">
        <v>623</v>
      </c>
      <c r="B83" s="279">
        <v>-22014.191999999999</v>
      </c>
      <c r="C83" s="279">
        <v>-17158.514999999999</v>
      </c>
      <c r="D83" s="279">
        <v>-27045.847000000002</v>
      </c>
      <c r="E83" s="279">
        <v>-31934.725999999999</v>
      </c>
      <c r="F83" s="279">
        <v>-5843.1096900000002</v>
      </c>
      <c r="G83" s="279">
        <v>-28366.448629999999</v>
      </c>
      <c r="H83" s="279">
        <v>-49892.330700000006</v>
      </c>
      <c r="I83" s="279">
        <v>-45888.240539999999</v>
      </c>
      <c r="J83" s="279">
        <v>-43853.927640000002</v>
      </c>
      <c r="K83" s="279">
        <v>-6156.3973900000001</v>
      </c>
      <c r="L83" s="279">
        <v>-10241.59655</v>
      </c>
      <c r="M83" s="279">
        <v>0</v>
      </c>
    </row>
    <row r="84" spans="1:13" ht="15" customHeight="1" thickTop="1" thickBot="1">
      <c r="A84" s="343" t="s">
        <v>624</v>
      </c>
      <c r="B84" s="344">
        <v>36282.977140000003</v>
      </c>
      <c r="C84" s="344">
        <v>27919.299059999998</v>
      </c>
      <c r="D84" s="344">
        <v>30923.44182</v>
      </c>
      <c r="E84" s="344">
        <v>28826.598460000001</v>
      </c>
      <c r="F84" s="344">
        <v>8682.4318800000001</v>
      </c>
      <c r="G84" s="344">
        <v>36474.740990000006</v>
      </c>
      <c r="H84" s="344">
        <v>31563.913570000001</v>
      </c>
      <c r="I84" s="344">
        <v>38241.218659999999</v>
      </c>
      <c r="J84" s="344">
        <v>39103.281609999998</v>
      </c>
      <c r="K84" s="344">
        <v>733.57766000000004</v>
      </c>
      <c r="L84" s="344">
        <v>7487.1998400000002</v>
      </c>
      <c r="M84" s="344">
        <v>-4880.0775299998277</v>
      </c>
    </row>
    <row r="85" spans="1:13" ht="3.75" customHeight="1" thickTop="1" thickBot="1">
      <c r="A85" s="288"/>
      <c r="B85" s="289"/>
      <c r="C85" s="289"/>
      <c r="D85" s="289"/>
      <c r="E85" s="289"/>
      <c r="F85" s="289"/>
      <c r="G85" s="289"/>
      <c r="H85" s="289"/>
      <c r="I85" s="289"/>
      <c r="J85" s="289"/>
      <c r="K85" s="289"/>
      <c r="L85" s="289"/>
      <c r="M85" s="289"/>
    </row>
    <row r="86" spans="1:13" ht="15" customHeight="1" thickTop="1">
      <c r="A86" s="290"/>
      <c r="B86" s="291"/>
      <c r="C86" s="291"/>
      <c r="D86" s="291"/>
      <c r="E86" s="291"/>
      <c r="F86" s="291"/>
      <c r="G86" s="291"/>
      <c r="H86" s="291"/>
      <c r="I86" s="291"/>
      <c r="J86" s="291"/>
      <c r="K86" s="291"/>
      <c r="L86" s="291"/>
      <c r="M86" s="291"/>
    </row>
    <row r="87" spans="1:13" ht="15" customHeight="1">
      <c r="A87" s="290"/>
      <c r="B87" s="291"/>
      <c r="C87" s="291"/>
      <c r="D87" s="291"/>
      <c r="E87" s="291"/>
      <c r="F87" s="291"/>
      <c r="G87" s="291"/>
      <c r="H87" s="291"/>
      <c r="I87" s="291"/>
      <c r="J87" s="291"/>
      <c r="K87" s="291"/>
      <c r="L87" s="291"/>
      <c r="M87" s="291"/>
    </row>
  </sheetData>
  <mergeCells count="4">
    <mergeCell ref="A1:M1"/>
    <mergeCell ref="A2:M2"/>
    <mergeCell ref="A3:M3"/>
    <mergeCell ref="A4:M4"/>
  </mergeCell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A37"/>
  <sheetViews>
    <sheetView zoomScaleNormal="100" workbookViewId="0">
      <selection activeCell="N6" sqref="N6"/>
    </sheetView>
  </sheetViews>
  <sheetFormatPr baseColWidth="10" defaultColWidth="9.140625" defaultRowHeight="12.75"/>
  <cols>
    <col min="1" max="248" width="9.140625" style="223"/>
    <col min="249" max="249" width="89.140625" style="223" customWidth="1"/>
    <col min="250" max="251" width="20.140625" style="223" customWidth="1"/>
    <col min="252" max="252" width="26.140625" style="223" customWidth="1"/>
    <col min="253" max="504" width="9.140625" style="223"/>
    <col min="505" max="505" width="89.140625" style="223" customWidth="1"/>
    <col min="506" max="507" width="20.140625" style="223" customWidth="1"/>
    <col min="508" max="508" width="26.140625" style="223" customWidth="1"/>
    <col min="509" max="760" width="9.140625" style="223"/>
    <col min="761" max="761" width="89.140625" style="223" customWidth="1"/>
    <col min="762" max="763" width="20.140625" style="223" customWidth="1"/>
    <col min="764" max="764" width="26.140625" style="223" customWidth="1"/>
    <col min="765" max="1016" width="9.140625" style="223"/>
    <col min="1017" max="1017" width="89.140625" style="223" customWidth="1"/>
    <col min="1018" max="1019" width="20.140625" style="223" customWidth="1"/>
    <col min="1020" max="1020" width="26.140625" style="223" customWidth="1"/>
    <col min="1021" max="1272" width="9.140625" style="223"/>
    <col min="1273" max="1273" width="89.140625" style="223" customWidth="1"/>
    <col min="1274" max="1275" width="20.140625" style="223" customWidth="1"/>
    <col min="1276" max="1276" width="26.140625" style="223" customWidth="1"/>
    <col min="1277" max="1528" width="9.140625" style="223"/>
    <col min="1529" max="1529" width="89.140625" style="223" customWidth="1"/>
    <col min="1530" max="1531" width="20.140625" style="223" customWidth="1"/>
    <col min="1532" max="1532" width="26.140625" style="223" customWidth="1"/>
    <col min="1533" max="1784" width="9.140625" style="223"/>
    <col min="1785" max="1785" width="89.140625" style="223" customWidth="1"/>
    <col min="1786" max="1787" width="20.140625" style="223" customWidth="1"/>
    <col min="1788" max="1788" width="26.140625" style="223" customWidth="1"/>
    <col min="1789" max="2040" width="9.140625" style="223"/>
    <col min="2041" max="2041" width="89.140625" style="223" customWidth="1"/>
    <col min="2042" max="2043" width="20.140625" style="223" customWidth="1"/>
    <col min="2044" max="2044" width="26.140625" style="223" customWidth="1"/>
    <col min="2045" max="2296" width="9.140625" style="223"/>
    <col min="2297" max="2297" width="89.140625" style="223" customWidth="1"/>
    <col min="2298" max="2299" width="20.140625" style="223" customWidth="1"/>
    <col min="2300" max="2300" width="26.140625" style="223" customWidth="1"/>
    <col min="2301" max="2552" width="9.140625" style="223"/>
    <col min="2553" max="2553" width="89.140625" style="223" customWidth="1"/>
    <col min="2554" max="2555" width="20.140625" style="223" customWidth="1"/>
    <col min="2556" max="2556" width="26.140625" style="223" customWidth="1"/>
    <col min="2557" max="2808" width="9.140625" style="223"/>
    <col min="2809" max="2809" width="89.140625" style="223" customWidth="1"/>
    <col min="2810" max="2811" width="20.140625" style="223" customWidth="1"/>
    <col min="2812" max="2812" width="26.140625" style="223" customWidth="1"/>
    <col min="2813" max="3064" width="9.140625" style="223"/>
    <col min="3065" max="3065" width="89.140625" style="223" customWidth="1"/>
    <col min="3066" max="3067" width="20.140625" style="223" customWidth="1"/>
    <col min="3068" max="3068" width="26.140625" style="223" customWidth="1"/>
    <col min="3069" max="3320" width="9.140625" style="223"/>
    <col min="3321" max="3321" width="89.140625" style="223" customWidth="1"/>
    <col min="3322" max="3323" width="20.140625" style="223" customWidth="1"/>
    <col min="3324" max="3324" width="26.140625" style="223" customWidth="1"/>
    <col min="3325" max="3576" width="9.140625" style="223"/>
    <col min="3577" max="3577" width="89.140625" style="223" customWidth="1"/>
    <col min="3578" max="3579" width="20.140625" style="223" customWidth="1"/>
    <col min="3580" max="3580" width="26.140625" style="223" customWidth="1"/>
    <col min="3581" max="3832" width="9.140625" style="223"/>
    <col min="3833" max="3833" width="89.140625" style="223" customWidth="1"/>
    <col min="3834" max="3835" width="20.140625" style="223" customWidth="1"/>
    <col min="3836" max="3836" width="26.140625" style="223" customWidth="1"/>
    <col min="3837" max="4088" width="9.140625" style="223"/>
    <col min="4089" max="4089" width="89.140625" style="223" customWidth="1"/>
    <col min="4090" max="4091" width="20.140625" style="223" customWidth="1"/>
    <col min="4092" max="4092" width="26.140625" style="223" customWidth="1"/>
    <col min="4093" max="4344" width="9.140625" style="223"/>
    <col min="4345" max="4345" width="89.140625" style="223" customWidth="1"/>
    <col min="4346" max="4347" width="20.140625" style="223" customWidth="1"/>
    <col min="4348" max="4348" width="26.140625" style="223" customWidth="1"/>
    <col min="4349" max="4600" width="9.140625" style="223"/>
    <col min="4601" max="4601" width="89.140625" style="223" customWidth="1"/>
    <col min="4602" max="4603" width="20.140625" style="223" customWidth="1"/>
    <col min="4604" max="4604" width="26.140625" style="223" customWidth="1"/>
    <col min="4605" max="4856" width="9.140625" style="223"/>
    <col min="4857" max="4857" width="89.140625" style="223" customWidth="1"/>
    <col min="4858" max="4859" width="20.140625" style="223" customWidth="1"/>
    <col min="4860" max="4860" width="26.140625" style="223" customWidth="1"/>
    <col min="4861" max="5112" width="9.140625" style="223"/>
    <col min="5113" max="5113" width="89.140625" style="223" customWidth="1"/>
    <col min="5114" max="5115" width="20.140625" style="223" customWidth="1"/>
    <col min="5116" max="5116" width="26.140625" style="223" customWidth="1"/>
    <col min="5117" max="5368" width="9.140625" style="223"/>
    <col min="5369" max="5369" width="89.140625" style="223" customWidth="1"/>
    <col min="5370" max="5371" width="20.140625" style="223" customWidth="1"/>
    <col min="5372" max="5372" width="26.140625" style="223" customWidth="1"/>
    <col min="5373" max="5624" width="9.140625" style="223"/>
    <col min="5625" max="5625" width="89.140625" style="223" customWidth="1"/>
    <col min="5626" max="5627" width="20.140625" style="223" customWidth="1"/>
    <col min="5628" max="5628" width="26.140625" style="223" customWidth="1"/>
    <col min="5629" max="5880" width="9.140625" style="223"/>
    <col min="5881" max="5881" width="89.140625" style="223" customWidth="1"/>
    <col min="5882" max="5883" width="20.140625" style="223" customWidth="1"/>
    <col min="5884" max="5884" width="26.140625" style="223" customWidth="1"/>
    <col min="5885" max="6136" width="9.140625" style="223"/>
    <col min="6137" max="6137" width="89.140625" style="223" customWidth="1"/>
    <col min="6138" max="6139" width="20.140625" style="223" customWidth="1"/>
    <col min="6140" max="6140" width="26.140625" style="223" customWidth="1"/>
    <col min="6141" max="6392" width="9.140625" style="223"/>
    <col min="6393" max="6393" width="89.140625" style="223" customWidth="1"/>
    <col min="6394" max="6395" width="20.140625" style="223" customWidth="1"/>
    <col min="6396" max="6396" width="26.140625" style="223" customWidth="1"/>
    <col min="6397" max="6648" width="9.140625" style="223"/>
    <col min="6649" max="6649" width="89.140625" style="223" customWidth="1"/>
    <col min="6650" max="6651" width="20.140625" style="223" customWidth="1"/>
    <col min="6652" max="6652" width="26.140625" style="223" customWidth="1"/>
    <col min="6653" max="6904" width="9.140625" style="223"/>
    <col min="6905" max="6905" width="89.140625" style="223" customWidth="1"/>
    <col min="6906" max="6907" width="20.140625" style="223" customWidth="1"/>
    <col min="6908" max="6908" width="26.140625" style="223" customWidth="1"/>
    <col min="6909" max="7160" width="9.140625" style="223"/>
    <col min="7161" max="7161" width="89.140625" style="223" customWidth="1"/>
    <col min="7162" max="7163" width="20.140625" style="223" customWidth="1"/>
    <col min="7164" max="7164" width="26.140625" style="223" customWidth="1"/>
    <col min="7165" max="7416" width="9.140625" style="223"/>
    <col min="7417" max="7417" width="89.140625" style="223" customWidth="1"/>
    <col min="7418" max="7419" width="20.140625" style="223" customWidth="1"/>
    <col min="7420" max="7420" width="26.140625" style="223" customWidth="1"/>
    <col min="7421" max="7672" width="9.140625" style="223"/>
    <col min="7673" max="7673" width="89.140625" style="223" customWidth="1"/>
    <col min="7674" max="7675" width="20.140625" style="223" customWidth="1"/>
    <col min="7676" max="7676" width="26.140625" style="223" customWidth="1"/>
    <col min="7677" max="7928" width="9.140625" style="223"/>
    <col min="7929" max="7929" width="89.140625" style="223" customWidth="1"/>
    <col min="7930" max="7931" width="20.140625" style="223" customWidth="1"/>
    <col min="7932" max="7932" width="26.140625" style="223" customWidth="1"/>
    <col min="7933" max="8184" width="9.140625" style="223"/>
    <col min="8185" max="8185" width="89.140625" style="223" customWidth="1"/>
    <col min="8186" max="8187" width="20.140625" style="223" customWidth="1"/>
    <col min="8188" max="8188" width="26.140625" style="223" customWidth="1"/>
    <col min="8189" max="8440" width="9.140625" style="223"/>
    <col min="8441" max="8441" width="89.140625" style="223" customWidth="1"/>
    <col min="8442" max="8443" width="20.140625" style="223" customWidth="1"/>
    <col min="8444" max="8444" width="26.140625" style="223" customWidth="1"/>
    <col min="8445" max="8696" width="9.140625" style="223"/>
    <col min="8697" max="8697" width="89.140625" style="223" customWidth="1"/>
    <col min="8698" max="8699" width="20.140625" style="223" customWidth="1"/>
    <col min="8700" max="8700" width="26.140625" style="223" customWidth="1"/>
    <col min="8701" max="8952" width="9.140625" style="223"/>
    <col min="8953" max="8953" width="89.140625" style="223" customWidth="1"/>
    <col min="8954" max="8955" width="20.140625" style="223" customWidth="1"/>
    <col min="8956" max="8956" width="26.140625" style="223" customWidth="1"/>
    <col min="8957" max="9208" width="9.140625" style="223"/>
    <col min="9209" max="9209" width="89.140625" style="223" customWidth="1"/>
    <col min="9210" max="9211" width="20.140625" style="223" customWidth="1"/>
    <col min="9212" max="9212" width="26.140625" style="223" customWidth="1"/>
    <col min="9213" max="9464" width="9.140625" style="223"/>
    <col min="9465" max="9465" width="89.140625" style="223" customWidth="1"/>
    <col min="9466" max="9467" width="20.140625" style="223" customWidth="1"/>
    <col min="9468" max="9468" width="26.140625" style="223" customWidth="1"/>
    <col min="9469" max="9720" width="9.140625" style="223"/>
    <col min="9721" max="9721" width="89.140625" style="223" customWidth="1"/>
    <col min="9722" max="9723" width="20.140625" style="223" customWidth="1"/>
    <col min="9724" max="9724" width="26.140625" style="223" customWidth="1"/>
    <col min="9725" max="9976" width="9.140625" style="223"/>
    <col min="9977" max="9977" width="89.140625" style="223" customWidth="1"/>
    <col min="9978" max="9979" width="20.140625" style="223" customWidth="1"/>
    <col min="9980" max="9980" width="26.140625" style="223" customWidth="1"/>
    <col min="9981" max="10232" width="9.140625" style="223"/>
    <col min="10233" max="10233" width="89.140625" style="223" customWidth="1"/>
    <col min="10234" max="10235" width="20.140625" style="223" customWidth="1"/>
    <col min="10236" max="10236" width="26.140625" style="223" customWidth="1"/>
    <col min="10237" max="10488" width="9.140625" style="223"/>
    <col min="10489" max="10489" width="89.140625" style="223" customWidth="1"/>
    <col min="10490" max="10491" width="20.140625" style="223" customWidth="1"/>
    <col min="10492" max="10492" width="26.140625" style="223" customWidth="1"/>
    <col min="10493" max="10744" width="9.140625" style="223"/>
    <col min="10745" max="10745" width="89.140625" style="223" customWidth="1"/>
    <col min="10746" max="10747" width="20.140625" style="223" customWidth="1"/>
    <col min="10748" max="10748" width="26.140625" style="223" customWidth="1"/>
    <col min="10749" max="11000" width="9.140625" style="223"/>
    <col min="11001" max="11001" width="89.140625" style="223" customWidth="1"/>
    <col min="11002" max="11003" width="20.140625" style="223" customWidth="1"/>
    <col min="11004" max="11004" width="26.140625" style="223" customWidth="1"/>
    <col min="11005" max="11256" width="9.140625" style="223"/>
    <col min="11257" max="11257" width="89.140625" style="223" customWidth="1"/>
    <col min="11258" max="11259" width="20.140625" style="223" customWidth="1"/>
    <col min="11260" max="11260" width="26.140625" style="223" customWidth="1"/>
    <col min="11261" max="11512" width="9.140625" style="223"/>
    <col min="11513" max="11513" width="89.140625" style="223" customWidth="1"/>
    <col min="11514" max="11515" width="20.140625" style="223" customWidth="1"/>
    <col min="11516" max="11516" width="26.140625" style="223" customWidth="1"/>
    <col min="11517" max="11768" width="9.140625" style="223"/>
    <col min="11769" max="11769" width="89.140625" style="223" customWidth="1"/>
    <col min="11770" max="11771" width="20.140625" style="223" customWidth="1"/>
    <col min="11772" max="11772" width="26.140625" style="223" customWidth="1"/>
    <col min="11773" max="12024" width="9.140625" style="223"/>
    <col min="12025" max="12025" width="89.140625" style="223" customWidth="1"/>
    <col min="12026" max="12027" width="20.140625" style="223" customWidth="1"/>
    <col min="12028" max="12028" width="26.140625" style="223" customWidth="1"/>
    <col min="12029" max="12280" width="9.140625" style="223"/>
    <col min="12281" max="12281" width="89.140625" style="223" customWidth="1"/>
    <col min="12282" max="12283" width="20.140625" style="223" customWidth="1"/>
    <col min="12284" max="12284" width="26.140625" style="223" customWidth="1"/>
    <col min="12285" max="12536" width="9.140625" style="223"/>
    <col min="12537" max="12537" width="89.140625" style="223" customWidth="1"/>
    <col min="12538" max="12539" width="20.140625" style="223" customWidth="1"/>
    <col min="12540" max="12540" width="26.140625" style="223" customWidth="1"/>
    <col min="12541" max="12792" width="9.140625" style="223"/>
    <col min="12793" max="12793" width="89.140625" style="223" customWidth="1"/>
    <col min="12794" max="12795" width="20.140625" style="223" customWidth="1"/>
    <col min="12796" max="12796" width="26.140625" style="223" customWidth="1"/>
    <col min="12797" max="13048" width="9.140625" style="223"/>
    <col min="13049" max="13049" width="89.140625" style="223" customWidth="1"/>
    <col min="13050" max="13051" width="20.140625" style="223" customWidth="1"/>
    <col min="13052" max="13052" width="26.140625" style="223" customWidth="1"/>
    <col min="13053" max="13304" width="9.140625" style="223"/>
    <col min="13305" max="13305" width="89.140625" style="223" customWidth="1"/>
    <col min="13306" max="13307" width="20.140625" style="223" customWidth="1"/>
    <col min="13308" max="13308" width="26.140625" style="223" customWidth="1"/>
    <col min="13309" max="13560" width="9.140625" style="223"/>
    <col min="13561" max="13561" width="89.140625" style="223" customWidth="1"/>
    <col min="13562" max="13563" width="20.140625" style="223" customWidth="1"/>
    <col min="13564" max="13564" width="26.140625" style="223" customWidth="1"/>
    <col min="13565" max="13816" width="9.140625" style="223"/>
    <col min="13817" max="13817" width="89.140625" style="223" customWidth="1"/>
    <col min="13818" max="13819" width="20.140625" style="223" customWidth="1"/>
    <col min="13820" max="13820" width="26.140625" style="223" customWidth="1"/>
    <col min="13821" max="14072" width="9.140625" style="223"/>
    <col min="14073" max="14073" width="89.140625" style="223" customWidth="1"/>
    <col min="14074" max="14075" width="20.140625" style="223" customWidth="1"/>
    <col min="14076" max="14076" width="26.140625" style="223" customWidth="1"/>
    <col min="14077" max="14328" width="9.140625" style="223"/>
    <col min="14329" max="14329" width="89.140625" style="223" customWidth="1"/>
    <col min="14330" max="14331" width="20.140625" style="223" customWidth="1"/>
    <col min="14332" max="14332" width="26.140625" style="223" customWidth="1"/>
    <col min="14333" max="14584" width="9.140625" style="223"/>
    <col min="14585" max="14585" width="89.140625" style="223" customWidth="1"/>
    <col min="14586" max="14587" width="20.140625" style="223" customWidth="1"/>
    <col min="14588" max="14588" width="26.140625" style="223" customWidth="1"/>
    <col min="14589" max="14840" width="9.140625" style="223"/>
    <col min="14841" max="14841" width="89.140625" style="223" customWidth="1"/>
    <col min="14842" max="14843" width="20.140625" style="223" customWidth="1"/>
    <col min="14844" max="14844" width="26.140625" style="223" customWidth="1"/>
    <col min="14845" max="15096" width="9.140625" style="223"/>
    <col min="15097" max="15097" width="89.140625" style="223" customWidth="1"/>
    <col min="15098" max="15099" width="20.140625" style="223" customWidth="1"/>
    <col min="15100" max="15100" width="26.140625" style="223" customWidth="1"/>
    <col min="15101" max="15352" width="9.140625" style="223"/>
    <col min="15353" max="15353" width="89.140625" style="223" customWidth="1"/>
    <col min="15354" max="15355" width="20.140625" style="223" customWidth="1"/>
    <col min="15356" max="15356" width="26.140625" style="223" customWidth="1"/>
    <col min="15357" max="15608" width="9.140625" style="223"/>
    <col min="15609" max="15609" width="89.140625" style="223" customWidth="1"/>
    <col min="15610" max="15611" width="20.140625" style="223" customWidth="1"/>
    <col min="15612" max="15612" width="26.140625" style="223" customWidth="1"/>
    <col min="15613" max="15864" width="9.140625" style="223"/>
    <col min="15865" max="15865" width="89.140625" style="223" customWidth="1"/>
    <col min="15866" max="15867" width="20.140625" style="223" customWidth="1"/>
    <col min="15868" max="15868" width="26.140625" style="223" customWidth="1"/>
    <col min="15869" max="16120" width="9.140625" style="223"/>
    <col min="16121" max="16121" width="89.140625" style="223" customWidth="1"/>
    <col min="16122" max="16123" width="20.140625" style="223" customWidth="1"/>
    <col min="16124" max="16124" width="26.140625" style="223" customWidth="1"/>
    <col min="16125" max="16384" width="9.140625" style="223"/>
  </cols>
  <sheetData>
    <row r="1" ht="30" customHeight="1"/>
    <row r="2" ht="15" customHeight="1"/>
    <row r="3" ht="15" customHeight="1"/>
    <row r="4" s="220" customFormat="1" ht="30" customHeight="1"/>
    <row r="5" ht="3.75" customHeight="1"/>
    <row r="6" s="221" customFormat="1" ht="30" customHeight="1"/>
    <row r="7" s="224" customFormat="1" ht="15" customHeight="1"/>
    <row r="8" s="220" customFormat="1" ht="15" customHeight="1"/>
    <row r="9" s="220" customFormat="1" ht="15" customHeight="1"/>
    <row r="10" s="225" customFormat="1" ht="15" customHeight="1"/>
    <row r="11" s="225" customFormat="1" ht="15" customHeight="1"/>
    <row r="12" s="225" customFormat="1" ht="15" customHeight="1"/>
    <row r="13" s="225" customFormat="1" ht="15" customHeight="1"/>
    <row r="14" s="225" customFormat="1" ht="15" customHeight="1"/>
    <row r="15" s="226" customFormat="1" ht="15" customHeight="1"/>
    <row r="16" s="227" customFormat="1" ht="15" customHeight="1"/>
    <row r="17" s="225" customFormat="1" ht="15" customHeight="1"/>
    <row r="18" s="225" customFormat="1" ht="15" customHeight="1"/>
    <row r="19" s="225" customFormat="1" ht="15" customHeight="1"/>
    <row r="20" s="225" customFormat="1" ht="15" customHeight="1"/>
    <row r="21" s="225" customFormat="1" ht="15" customHeight="1"/>
    <row r="22" s="225" customFormat="1" ht="15" customHeight="1"/>
    <row r="23" s="225" customFormat="1" ht="15" customHeight="1"/>
    <row r="24" s="225" customFormat="1" ht="15" customHeight="1"/>
    <row r="25" s="228" customFormat="1" ht="15" customHeight="1"/>
    <row r="26" s="225" customFormat="1" ht="15" customHeight="1"/>
    <row r="27" s="219" customFormat="1" ht="15" customHeight="1"/>
    <row r="28" s="229" customFormat="1" ht="15" customHeight="1"/>
    <row r="29" s="225" customFormat="1" ht="15" customHeight="1"/>
    <row r="30" s="225" customFormat="1" ht="15" customHeight="1"/>
    <row r="31" s="225" customFormat="1" ht="15" customHeight="1"/>
    <row r="32" s="225" customFormat="1" ht="15" customHeight="1"/>
    <row r="33" s="220" customFormat="1" ht="15" customHeight="1"/>
    <row r="34" s="230" customFormat="1" ht="15" customHeight="1"/>
    <row r="35" ht="3.75" customHeight="1"/>
    <row r="36" ht="15" customHeight="1"/>
    <row r="37" ht="15" customHeight="1"/>
  </sheetData>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26"/>
  <sheetViews>
    <sheetView zoomScaleNormal="100" workbookViewId="0">
      <selection activeCell="P12" sqref="P12"/>
    </sheetView>
  </sheetViews>
  <sheetFormatPr baseColWidth="10" defaultColWidth="9.140625" defaultRowHeight="12.75"/>
  <cols>
    <col min="1" max="243" width="9.140625" style="223"/>
    <col min="244" max="244" width="38.28515625" style="223" customWidth="1"/>
    <col min="245" max="245" width="13.85546875" style="223" customWidth="1"/>
    <col min="246" max="246" width="13.7109375" style="223" customWidth="1"/>
    <col min="247" max="247" width="15.140625" style="223" customWidth="1"/>
    <col min="248" max="248" width="12.140625" style="223" customWidth="1"/>
    <col min="249" max="499" width="9.140625" style="223"/>
    <col min="500" max="500" width="38.28515625" style="223" customWidth="1"/>
    <col min="501" max="501" width="13.85546875" style="223" customWidth="1"/>
    <col min="502" max="502" width="13.7109375" style="223" customWidth="1"/>
    <col min="503" max="503" width="15.140625" style="223" customWidth="1"/>
    <col min="504" max="504" width="12.140625" style="223" customWidth="1"/>
    <col min="505" max="755" width="9.140625" style="223"/>
    <col min="756" max="756" width="38.28515625" style="223" customWidth="1"/>
    <col min="757" max="757" width="13.85546875" style="223" customWidth="1"/>
    <col min="758" max="758" width="13.7109375" style="223" customWidth="1"/>
    <col min="759" max="759" width="15.140625" style="223" customWidth="1"/>
    <col min="760" max="760" width="12.140625" style="223" customWidth="1"/>
    <col min="761" max="1011" width="9.140625" style="223"/>
    <col min="1012" max="1012" width="38.28515625" style="223" customWidth="1"/>
    <col min="1013" max="1013" width="13.85546875" style="223" customWidth="1"/>
    <col min="1014" max="1014" width="13.7109375" style="223" customWidth="1"/>
    <col min="1015" max="1015" width="15.140625" style="223" customWidth="1"/>
    <col min="1016" max="1016" width="12.140625" style="223" customWidth="1"/>
    <col min="1017" max="1267" width="9.140625" style="223"/>
    <col min="1268" max="1268" width="38.28515625" style="223" customWidth="1"/>
    <col min="1269" max="1269" width="13.85546875" style="223" customWidth="1"/>
    <col min="1270" max="1270" width="13.7109375" style="223" customWidth="1"/>
    <col min="1271" max="1271" width="15.140625" style="223" customWidth="1"/>
    <col min="1272" max="1272" width="12.140625" style="223" customWidth="1"/>
    <col min="1273" max="1523" width="9.140625" style="223"/>
    <col min="1524" max="1524" width="38.28515625" style="223" customWidth="1"/>
    <col min="1525" max="1525" width="13.85546875" style="223" customWidth="1"/>
    <col min="1526" max="1526" width="13.7109375" style="223" customWidth="1"/>
    <col min="1527" max="1527" width="15.140625" style="223" customWidth="1"/>
    <col min="1528" max="1528" width="12.140625" style="223" customWidth="1"/>
    <col min="1529" max="1779" width="9.140625" style="223"/>
    <col min="1780" max="1780" width="38.28515625" style="223" customWidth="1"/>
    <col min="1781" max="1781" width="13.85546875" style="223" customWidth="1"/>
    <col min="1782" max="1782" width="13.7109375" style="223" customWidth="1"/>
    <col min="1783" max="1783" width="15.140625" style="223" customWidth="1"/>
    <col min="1784" max="1784" width="12.140625" style="223" customWidth="1"/>
    <col min="1785" max="2035" width="9.140625" style="223"/>
    <col min="2036" max="2036" width="38.28515625" style="223" customWidth="1"/>
    <col min="2037" max="2037" width="13.85546875" style="223" customWidth="1"/>
    <col min="2038" max="2038" width="13.7109375" style="223" customWidth="1"/>
    <col min="2039" max="2039" width="15.140625" style="223" customWidth="1"/>
    <col min="2040" max="2040" width="12.140625" style="223" customWidth="1"/>
    <col min="2041" max="2291" width="9.140625" style="223"/>
    <col min="2292" max="2292" width="38.28515625" style="223" customWidth="1"/>
    <col min="2293" max="2293" width="13.85546875" style="223" customWidth="1"/>
    <col min="2294" max="2294" width="13.7109375" style="223" customWidth="1"/>
    <col min="2295" max="2295" width="15.140625" style="223" customWidth="1"/>
    <col min="2296" max="2296" width="12.140625" style="223" customWidth="1"/>
    <col min="2297" max="2547" width="9.140625" style="223"/>
    <col min="2548" max="2548" width="38.28515625" style="223" customWidth="1"/>
    <col min="2549" max="2549" width="13.85546875" style="223" customWidth="1"/>
    <col min="2550" max="2550" width="13.7109375" style="223" customWidth="1"/>
    <col min="2551" max="2551" width="15.140625" style="223" customWidth="1"/>
    <col min="2552" max="2552" width="12.140625" style="223" customWidth="1"/>
    <col min="2553" max="2803" width="9.140625" style="223"/>
    <col min="2804" max="2804" width="38.28515625" style="223" customWidth="1"/>
    <col min="2805" max="2805" width="13.85546875" style="223" customWidth="1"/>
    <col min="2806" max="2806" width="13.7109375" style="223" customWidth="1"/>
    <col min="2807" max="2807" width="15.140625" style="223" customWidth="1"/>
    <col min="2808" max="2808" width="12.140625" style="223" customWidth="1"/>
    <col min="2809" max="3059" width="9.140625" style="223"/>
    <col min="3060" max="3060" width="38.28515625" style="223" customWidth="1"/>
    <col min="3061" max="3061" width="13.85546875" style="223" customWidth="1"/>
    <col min="3062" max="3062" width="13.7109375" style="223" customWidth="1"/>
    <col min="3063" max="3063" width="15.140625" style="223" customWidth="1"/>
    <col min="3064" max="3064" width="12.140625" style="223" customWidth="1"/>
    <col min="3065" max="3315" width="9.140625" style="223"/>
    <col min="3316" max="3316" width="38.28515625" style="223" customWidth="1"/>
    <col min="3317" max="3317" width="13.85546875" style="223" customWidth="1"/>
    <col min="3318" max="3318" width="13.7109375" style="223" customWidth="1"/>
    <col min="3319" max="3319" width="15.140625" style="223" customWidth="1"/>
    <col min="3320" max="3320" width="12.140625" style="223" customWidth="1"/>
    <col min="3321" max="3571" width="9.140625" style="223"/>
    <col min="3572" max="3572" width="38.28515625" style="223" customWidth="1"/>
    <col min="3573" max="3573" width="13.85546875" style="223" customWidth="1"/>
    <col min="3574" max="3574" width="13.7109375" style="223" customWidth="1"/>
    <col min="3575" max="3575" width="15.140625" style="223" customWidth="1"/>
    <col min="3576" max="3576" width="12.140625" style="223" customWidth="1"/>
    <col min="3577" max="3827" width="9.140625" style="223"/>
    <col min="3828" max="3828" width="38.28515625" style="223" customWidth="1"/>
    <col min="3829" max="3829" width="13.85546875" style="223" customWidth="1"/>
    <col min="3830" max="3830" width="13.7109375" style="223" customWidth="1"/>
    <col min="3831" max="3831" width="15.140625" style="223" customWidth="1"/>
    <col min="3832" max="3832" width="12.140625" style="223" customWidth="1"/>
    <col min="3833" max="4083" width="9.140625" style="223"/>
    <col min="4084" max="4084" width="38.28515625" style="223" customWidth="1"/>
    <col min="4085" max="4085" width="13.85546875" style="223" customWidth="1"/>
    <col min="4086" max="4086" width="13.7109375" style="223" customWidth="1"/>
    <col min="4087" max="4087" width="15.140625" style="223" customWidth="1"/>
    <col min="4088" max="4088" width="12.140625" style="223" customWidth="1"/>
    <col min="4089" max="4339" width="9.140625" style="223"/>
    <col min="4340" max="4340" width="38.28515625" style="223" customWidth="1"/>
    <col min="4341" max="4341" width="13.85546875" style="223" customWidth="1"/>
    <col min="4342" max="4342" width="13.7109375" style="223" customWidth="1"/>
    <col min="4343" max="4343" width="15.140625" style="223" customWidth="1"/>
    <col min="4344" max="4344" width="12.140625" style="223" customWidth="1"/>
    <col min="4345" max="4595" width="9.140625" style="223"/>
    <col min="4596" max="4596" width="38.28515625" style="223" customWidth="1"/>
    <col min="4597" max="4597" width="13.85546875" style="223" customWidth="1"/>
    <col min="4598" max="4598" width="13.7109375" style="223" customWidth="1"/>
    <col min="4599" max="4599" width="15.140625" style="223" customWidth="1"/>
    <col min="4600" max="4600" width="12.140625" style="223" customWidth="1"/>
    <col min="4601" max="4851" width="9.140625" style="223"/>
    <col min="4852" max="4852" width="38.28515625" style="223" customWidth="1"/>
    <col min="4853" max="4853" width="13.85546875" style="223" customWidth="1"/>
    <col min="4854" max="4854" width="13.7109375" style="223" customWidth="1"/>
    <col min="4855" max="4855" width="15.140625" style="223" customWidth="1"/>
    <col min="4856" max="4856" width="12.140625" style="223" customWidth="1"/>
    <col min="4857" max="5107" width="9.140625" style="223"/>
    <col min="5108" max="5108" width="38.28515625" style="223" customWidth="1"/>
    <col min="5109" max="5109" width="13.85546875" style="223" customWidth="1"/>
    <col min="5110" max="5110" width="13.7109375" style="223" customWidth="1"/>
    <col min="5111" max="5111" width="15.140625" style="223" customWidth="1"/>
    <col min="5112" max="5112" width="12.140625" style="223" customWidth="1"/>
    <col min="5113" max="5363" width="9.140625" style="223"/>
    <col min="5364" max="5364" width="38.28515625" style="223" customWidth="1"/>
    <col min="5365" max="5365" width="13.85546875" style="223" customWidth="1"/>
    <col min="5366" max="5366" width="13.7109375" style="223" customWidth="1"/>
    <col min="5367" max="5367" width="15.140625" style="223" customWidth="1"/>
    <col min="5368" max="5368" width="12.140625" style="223" customWidth="1"/>
    <col min="5369" max="5619" width="9.140625" style="223"/>
    <col min="5620" max="5620" width="38.28515625" style="223" customWidth="1"/>
    <col min="5621" max="5621" width="13.85546875" style="223" customWidth="1"/>
    <col min="5622" max="5622" width="13.7109375" style="223" customWidth="1"/>
    <col min="5623" max="5623" width="15.140625" style="223" customWidth="1"/>
    <col min="5624" max="5624" width="12.140625" style="223" customWidth="1"/>
    <col min="5625" max="5875" width="9.140625" style="223"/>
    <col min="5876" max="5876" width="38.28515625" style="223" customWidth="1"/>
    <col min="5877" max="5877" width="13.85546875" style="223" customWidth="1"/>
    <col min="5878" max="5878" width="13.7109375" style="223" customWidth="1"/>
    <col min="5879" max="5879" width="15.140625" style="223" customWidth="1"/>
    <col min="5880" max="5880" width="12.140625" style="223" customWidth="1"/>
    <col min="5881" max="6131" width="9.140625" style="223"/>
    <col min="6132" max="6132" width="38.28515625" style="223" customWidth="1"/>
    <col min="6133" max="6133" width="13.85546875" style="223" customWidth="1"/>
    <col min="6134" max="6134" width="13.7109375" style="223" customWidth="1"/>
    <col min="6135" max="6135" width="15.140625" style="223" customWidth="1"/>
    <col min="6136" max="6136" width="12.140625" style="223" customWidth="1"/>
    <col min="6137" max="6387" width="9.140625" style="223"/>
    <col min="6388" max="6388" width="38.28515625" style="223" customWidth="1"/>
    <col min="6389" max="6389" width="13.85546875" style="223" customWidth="1"/>
    <col min="6390" max="6390" width="13.7109375" style="223" customWidth="1"/>
    <col min="6391" max="6391" width="15.140625" style="223" customWidth="1"/>
    <col min="6392" max="6392" width="12.140625" style="223" customWidth="1"/>
    <col min="6393" max="6643" width="9.140625" style="223"/>
    <col min="6644" max="6644" width="38.28515625" style="223" customWidth="1"/>
    <col min="6645" max="6645" width="13.85546875" style="223" customWidth="1"/>
    <col min="6646" max="6646" width="13.7109375" style="223" customWidth="1"/>
    <col min="6647" max="6647" width="15.140625" style="223" customWidth="1"/>
    <col min="6648" max="6648" width="12.140625" style="223" customWidth="1"/>
    <col min="6649" max="6899" width="9.140625" style="223"/>
    <col min="6900" max="6900" width="38.28515625" style="223" customWidth="1"/>
    <col min="6901" max="6901" width="13.85546875" style="223" customWidth="1"/>
    <col min="6902" max="6902" width="13.7109375" style="223" customWidth="1"/>
    <col min="6903" max="6903" width="15.140625" style="223" customWidth="1"/>
    <col min="6904" max="6904" width="12.140625" style="223" customWidth="1"/>
    <col min="6905" max="7155" width="9.140625" style="223"/>
    <col min="7156" max="7156" width="38.28515625" style="223" customWidth="1"/>
    <col min="7157" max="7157" width="13.85546875" style="223" customWidth="1"/>
    <col min="7158" max="7158" width="13.7109375" style="223" customWidth="1"/>
    <col min="7159" max="7159" width="15.140625" style="223" customWidth="1"/>
    <col min="7160" max="7160" width="12.140625" style="223" customWidth="1"/>
    <col min="7161" max="7411" width="9.140625" style="223"/>
    <col min="7412" max="7412" width="38.28515625" style="223" customWidth="1"/>
    <col min="7413" max="7413" width="13.85546875" style="223" customWidth="1"/>
    <col min="7414" max="7414" width="13.7109375" style="223" customWidth="1"/>
    <col min="7415" max="7415" width="15.140625" style="223" customWidth="1"/>
    <col min="7416" max="7416" width="12.140625" style="223" customWidth="1"/>
    <col min="7417" max="7667" width="9.140625" style="223"/>
    <col min="7668" max="7668" width="38.28515625" style="223" customWidth="1"/>
    <col min="7669" max="7669" width="13.85546875" style="223" customWidth="1"/>
    <col min="7670" max="7670" width="13.7109375" style="223" customWidth="1"/>
    <col min="7671" max="7671" width="15.140625" style="223" customWidth="1"/>
    <col min="7672" max="7672" width="12.140625" style="223" customWidth="1"/>
    <col min="7673" max="7923" width="9.140625" style="223"/>
    <col min="7924" max="7924" width="38.28515625" style="223" customWidth="1"/>
    <col min="7925" max="7925" width="13.85546875" style="223" customWidth="1"/>
    <col min="7926" max="7926" width="13.7109375" style="223" customWidth="1"/>
    <col min="7927" max="7927" width="15.140625" style="223" customWidth="1"/>
    <col min="7928" max="7928" width="12.140625" style="223" customWidth="1"/>
    <col min="7929" max="8179" width="9.140625" style="223"/>
    <col min="8180" max="8180" width="38.28515625" style="223" customWidth="1"/>
    <col min="8181" max="8181" width="13.85546875" style="223" customWidth="1"/>
    <col min="8182" max="8182" width="13.7109375" style="223" customWidth="1"/>
    <col min="8183" max="8183" width="15.140625" style="223" customWidth="1"/>
    <col min="8184" max="8184" width="12.140625" style="223" customWidth="1"/>
    <col min="8185" max="8435" width="9.140625" style="223"/>
    <col min="8436" max="8436" width="38.28515625" style="223" customWidth="1"/>
    <col min="8437" max="8437" width="13.85546875" style="223" customWidth="1"/>
    <col min="8438" max="8438" width="13.7109375" style="223" customWidth="1"/>
    <col min="8439" max="8439" width="15.140625" style="223" customWidth="1"/>
    <col min="8440" max="8440" width="12.140625" style="223" customWidth="1"/>
    <col min="8441" max="8691" width="9.140625" style="223"/>
    <col min="8692" max="8692" width="38.28515625" style="223" customWidth="1"/>
    <col min="8693" max="8693" width="13.85546875" style="223" customWidth="1"/>
    <col min="8694" max="8694" width="13.7109375" style="223" customWidth="1"/>
    <col min="8695" max="8695" width="15.140625" style="223" customWidth="1"/>
    <col min="8696" max="8696" width="12.140625" style="223" customWidth="1"/>
    <col min="8697" max="8947" width="9.140625" style="223"/>
    <col min="8948" max="8948" width="38.28515625" style="223" customWidth="1"/>
    <col min="8949" max="8949" width="13.85546875" style="223" customWidth="1"/>
    <col min="8950" max="8950" width="13.7109375" style="223" customWidth="1"/>
    <col min="8951" max="8951" width="15.140625" style="223" customWidth="1"/>
    <col min="8952" max="8952" width="12.140625" style="223" customWidth="1"/>
    <col min="8953" max="9203" width="9.140625" style="223"/>
    <col min="9204" max="9204" width="38.28515625" style="223" customWidth="1"/>
    <col min="9205" max="9205" width="13.85546875" style="223" customWidth="1"/>
    <col min="9206" max="9206" width="13.7109375" style="223" customWidth="1"/>
    <col min="9207" max="9207" width="15.140625" style="223" customWidth="1"/>
    <col min="9208" max="9208" width="12.140625" style="223" customWidth="1"/>
    <col min="9209" max="9459" width="9.140625" style="223"/>
    <col min="9460" max="9460" width="38.28515625" style="223" customWidth="1"/>
    <col min="9461" max="9461" width="13.85546875" style="223" customWidth="1"/>
    <col min="9462" max="9462" width="13.7109375" style="223" customWidth="1"/>
    <col min="9463" max="9463" width="15.140625" style="223" customWidth="1"/>
    <col min="9464" max="9464" width="12.140625" style="223" customWidth="1"/>
    <col min="9465" max="9715" width="9.140625" style="223"/>
    <col min="9716" max="9716" width="38.28515625" style="223" customWidth="1"/>
    <col min="9717" max="9717" width="13.85546875" style="223" customWidth="1"/>
    <col min="9718" max="9718" width="13.7109375" style="223" customWidth="1"/>
    <col min="9719" max="9719" width="15.140625" style="223" customWidth="1"/>
    <col min="9720" max="9720" width="12.140625" style="223" customWidth="1"/>
    <col min="9721" max="9971" width="9.140625" style="223"/>
    <col min="9972" max="9972" width="38.28515625" style="223" customWidth="1"/>
    <col min="9973" max="9973" width="13.85546875" style="223" customWidth="1"/>
    <col min="9974" max="9974" width="13.7109375" style="223" customWidth="1"/>
    <col min="9975" max="9975" width="15.140625" style="223" customWidth="1"/>
    <col min="9976" max="9976" width="12.140625" style="223" customWidth="1"/>
    <col min="9977" max="10227" width="9.140625" style="223"/>
    <col min="10228" max="10228" width="38.28515625" style="223" customWidth="1"/>
    <col min="10229" max="10229" width="13.85546875" style="223" customWidth="1"/>
    <col min="10230" max="10230" width="13.7109375" style="223" customWidth="1"/>
    <col min="10231" max="10231" width="15.140625" style="223" customWidth="1"/>
    <col min="10232" max="10232" width="12.140625" style="223" customWidth="1"/>
    <col min="10233" max="10483" width="9.140625" style="223"/>
    <col min="10484" max="10484" width="38.28515625" style="223" customWidth="1"/>
    <col min="10485" max="10485" width="13.85546875" style="223" customWidth="1"/>
    <col min="10486" max="10486" width="13.7109375" style="223" customWidth="1"/>
    <col min="10487" max="10487" width="15.140625" style="223" customWidth="1"/>
    <col min="10488" max="10488" width="12.140625" style="223" customWidth="1"/>
    <col min="10489" max="10739" width="9.140625" style="223"/>
    <col min="10740" max="10740" width="38.28515625" style="223" customWidth="1"/>
    <col min="10741" max="10741" width="13.85546875" style="223" customWidth="1"/>
    <col min="10742" max="10742" width="13.7109375" style="223" customWidth="1"/>
    <col min="10743" max="10743" width="15.140625" style="223" customWidth="1"/>
    <col min="10744" max="10744" width="12.140625" style="223" customWidth="1"/>
    <col min="10745" max="10995" width="9.140625" style="223"/>
    <col min="10996" max="10996" width="38.28515625" style="223" customWidth="1"/>
    <col min="10997" max="10997" width="13.85546875" style="223" customWidth="1"/>
    <col min="10998" max="10998" width="13.7109375" style="223" customWidth="1"/>
    <col min="10999" max="10999" width="15.140625" style="223" customWidth="1"/>
    <col min="11000" max="11000" width="12.140625" style="223" customWidth="1"/>
    <col min="11001" max="11251" width="9.140625" style="223"/>
    <col min="11252" max="11252" width="38.28515625" style="223" customWidth="1"/>
    <col min="11253" max="11253" width="13.85546875" style="223" customWidth="1"/>
    <col min="11254" max="11254" width="13.7109375" style="223" customWidth="1"/>
    <col min="11255" max="11255" width="15.140625" style="223" customWidth="1"/>
    <col min="11256" max="11256" width="12.140625" style="223" customWidth="1"/>
    <col min="11257" max="11507" width="9.140625" style="223"/>
    <col min="11508" max="11508" width="38.28515625" style="223" customWidth="1"/>
    <col min="11509" max="11509" width="13.85546875" style="223" customWidth="1"/>
    <col min="11510" max="11510" width="13.7109375" style="223" customWidth="1"/>
    <col min="11511" max="11511" width="15.140625" style="223" customWidth="1"/>
    <col min="11512" max="11512" width="12.140625" style="223" customWidth="1"/>
    <col min="11513" max="11763" width="9.140625" style="223"/>
    <col min="11764" max="11764" width="38.28515625" style="223" customWidth="1"/>
    <col min="11765" max="11765" width="13.85546875" style="223" customWidth="1"/>
    <col min="11766" max="11766" width="13.7109375" style="223" customWidth="1"/>
    <col min="11767" max="11767" width="15.140625" style="223" customWidth="1"/>
    <col min="11768" max="11768" width="12.140625" style="223" customWidth="1"/>
    <col min="11769" max="12019" width="9.140625" style="223"/>
    <col min="12020" max="12020" width="38.28515625" style="223" customWidth="1"/>
    <col min="12021" max="12021" width="13.85546875" style="223" customWidth="1"/>
    <col min="12022" max="12022" width="13.7109375" style="223" customWidth="1"/>
    <col min="12023" max="12023" width="15.140625" style="223" customWidth="1"/>
    <col min="12024" max="12024" width="12.140625" style="223" customWidth="1"/>
    <col min="12025" max="12275" width="9.140625" style="223"/>
    <col min="12276" max="12276" width="38.28515625" style="223" customWidth="1"/>
    <col min="12277" max="12277" width="13.85546875" style="223" customWidth="1"/>
    <col min="12278" max="12278" width="13.7109375" style="223" customWidth="1"/>
    <col min="12279" max="12279" width="15.140625" style="223" customWidth="1"/>
    <col min="12280" max="12280" width="12.140625" style="223" customWidth="1"/>
    <col min="12281" max="12531" width="9.140625" style="223"/>
    <col min="12532" max="12532" width="38.28515625" style="223" customWidth="1"/>
    <col min="12533" max="12533" width="13.85546875" style="223" customWidth="1"/>
    <col min="12534" max="12534" width="13.7109375" style="223" customWidth="1"/>
    <col min="12535" max="12535" width="15.140625" style="223" customWidth="1"/>
    <col min="12536" max="12536" width="12.140625" style="223" customWidth="1"/>
    <col min="12537" max="12787" width="9.140625" style="223"/>
    <col min="12788" max="12788" width="38.28515625" style="223" customWidth="1"/>
    <col min="12789" max="12789" width="13.85546875" style="223" customWidth="1"/>
    <col min="12790" max="12790" width="13.7109375" style="223" customWidth="1"/>
    <col min="12791" max="12791" width="15.140625" style="223" customWidth="1"/>
    <col min="12792" max="12792" width="12.140625" style="223" customWidth="1"/>
    <col min="12793" max="13043" width="9.140625" style="223"/>
    <col min="13044" max="13044" width="38.28515625" style="223" customWidth="1"/>
    <col min="13045" max="13045" width="13.85546875" style="223" customWidth="1"/>
    <col min="13046" max="13046" width="13.7109375" style="223" customWidth="1"/>
    <col min="13047" max="13047" width="15.140625" style="223" customWidth="1"/>
    <col min="13048" max="13048" width="12.140625" style="223" customWidth="1"/>
    <col min="13049" max="13299" width="9.140625" style="223"/>
    <col min="13300" max="13300" width="38.28515625" style="223" customWidth="1"/>
    <col min="13301" max="13301" width="13.85546875" style="223" customWidth="1"/>
    <col min="13302" max="13302" width="13.7109375" style="223" customWidth="1"/>
    <col min="13303" max="13303" width="15.140625" style="223" customWidth="1"/>
    <col min="13304" max="13304" width="12.140625" style="223" customWidth="1"/>
    <col min="13305" max="13555" width="9.140625" style="223"/>
    <col min="13556" max="13556" width="38.28515625" style="223" customWidth="1"/>
    <col min="13557" max="13557" width="13.85546875" style="223" customWidth="1"/>
    <col min="13558" max="13558" width="13.7109375" style="223" customWidth="1"/>
    <col min="13559" max="13559" width="15.140625" style="223" customWidth="1"/>
    <col min="13560" max="13560" width="12.140625" style="223" customWidth="1"/>
    <col min="13561" max="13811" width="9.140625" style="223"/>
    <col min="13812" max="13812" width="38.28515625" style="223" customWidth="1"/>
    <col min="13813" max="13813" width="13.85546875" style="223" customWidth="1"/>
    <col min="13814" max="13814" width="13.7109375" style="223" customWidth="1"/>
    <col min="13815" max="13815" width="15.140625" style="223" customWidth="1"/>
    <col min="13816" max="13816" width="12.140625" style="223" customWidth="1"/>
    <col min="13817" max="14067" width="9.140625" style="223"/>
    <col min="14068" max="14068" width="38.28515625" style="223" customWidth="1"/>
    <col min="14069" max="14069" width="13.85546875" style="223" customWidth="1"/>
    <col min="14070" max="14070" width="13.7109375" style="223" customWidth="1"/>
    <col min="14071" max="14071" width="15.140625" style="223" customWidth="1"/>
    <col min="14072" max="14072" width="12.140625" style="223" customWidth="1"/>
    <col min="14073" max="14323" width="9.140625" style="223"/>
    <col min="14324" max="14324" width="38.28515625" style="223" customWidth="1"/>
    <col min="14325" max="14325" width="13.85546875" style="223" customWidth="1"/>
    <col min="14326" max="14326" width="13.7109375" style="223" customWidth="1"/>
    <col min="14327" max="14327" width="15.140625" style="223" customWidth="1"/>
    <col min="14328" max="14328" width="12.140625" style="223" customWidth="1"/>
    <col min="14329" max="14579" width="9.140625" style="223"/>
    <col min="14580" max="14580" width="38.28515625" style="223" customWidth="1"/>
    <col min="14581" max="14581" width="13.85546875" style="223" customWidth="1"/>
    <col min="14582" max="14582" width="13.7109375" style="223" customWidth="1"/>
    <col min="14583" max="14583" width="15.140625" style="223" customWidth="1"/>
    <col min="14584" max="14584" width="12.140625" style="223" customWidth="1"/>
    <col min="14585" max="14835" width="9.140625" style="223"/>
    <col min="14836" max="14836" width="38.28515625" style="223" customWidth="1"/>
    <col min="14837" max="14837" width="13.85546875" style="223" customWidth="1"/>
    <col min="14838" max="14838" width="13.7109375" style="223" customWidth="1"/>
    <col min="14839" max="14839" width="15.140625" style="223" customWidth="1"/>
    <col min="14840" max="14840" width="12.140625" style="223" customWidth="1"/>
    <col min="14841" max="15091" width="9.140625" style="223"/>
    <col min="15092" max="15092" width="38.28515625" style="223" customWidth="1"/>
    <col min="15093" max="15093" width="13.85546875" style="223" customWidth="1"/>
    <col min="15094" max="15094" width="13.7109375" style="223" customWidth="1"/>
    <col min="15095" max="15095" width="15.140625" style="223" customWidth="1"/>
    <col min="15096" max="15096" width="12.140625" style="223" customWidth="1"/>
    <col min="15097" max="15347" width="9.140625" style="223"/>
    <col min="15348" max="15348" width="38.28515625" style="223" customWidth="1"/>
    <col min="15349" max="15349" width="13.85546875" style="223" customWidth="1"/>
    <col min="15350" max="15350" width="13.7109375" style="223" customWidth="1"/>
    <col min="15351" max="15351" width="15.140625" style="223" customWidth="1"/>
    <col min="15352" max="15352" width="12.140625" style="223" customWidth="1"/>
    <col min="15353" max="15603" width="9.140625" style="223"/>
    <col min="15604" max="15604" width="38.28515625" style="223" customWidth="1"/>
    <col min="15605" max="15605" width="13.85546875" style="223" customWidth="1"/>
    <col min="15606" max="15606" width="13.7109375" style="223" customWidth="1"/>
    <col min="15607" max="15607" width="15.140625" style="223" customWidth="1"/>
    <col min="15608" max="15608" width="12.140625" style="223" customWidth="1"/>
    <col min="15609" max="15859" width="9.140625" style="223"/>
    <col min="15860" max="15860" width="38.28515625" style="223" customWidth="1"/>
    <col min="15861" max="15861" width="13.85546875" style="223" customWidth="1"/>
    <col min="15862" max="15862" width="13.7109375" style="223" customWidth="1"/>
    <col min="15863" max="15863" width="15.140625" style="223" customWidth="1"/>
    <col min="15864" max="15864" width="12.140625" style="223" customWidth="1"/>
    <col min="15865" max="16115" width="9.140625" style="223"/>
    <col min="16116" max="16116" width="38.28515625" style="223" customWidth="1"/>
    <col min="16117" max="16117" width="13.85546875" style="223" customWidth="1"/>
    <col min="16118" max="16118" width="13.7109375" style="223" customWidth="1"/>
    <col min="16119" max="16119" width="15.140625" style="223" customWidth="1"/>
    <col min="16120" max="16120" width="12.140625" style="223" customWidth="1"/>
    <col min="16121" max="16384" width="9.140625" style="223"/>
  </cols>
  <sheetData>
    <row r="1" s="232" customFormat="1" ht="30" customHeight="1"/>
    <row r="2" s="232" customFormat="1" ht="15" customHeight="1"/>
    <row r="3" s="232" customFormat="1" ht="15" customHeight="1"/>
    <row r="4" s="233" customFormat="1" ht="30" customHeight="1"/>
    <row r="5" ht="1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s="234" customFormat="1" ht="15" customHeight="1"/>
    <row r="22" ht="15" customHeight="1"/>
    <row r="23" ht="108" customHeight="1"/>
    <row r="24" ht="107.25" customHeight="1"/>
    <row r="25" ht="15" customHeight="1"/>
    <row r="26" ht="15" customHeight="1"/>
  </sheetData>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P24"/>
  <sheetViews>
    <sheetView workbookViewId="0">
      <selection activeCell="K22" sqref="K22"/>
    </sheetView>
  </sheetViews>
  <sheetFormatPr baseColWidth="10" defaultColWidth="9.140625" defaultRowHeight="12.75"/>
  <cols>
    <col min="1" max="2" width="10.7109375" style="379" customWidth="1"/>
    <col min="3" max="3" width="12.140625" style="379" bestFit="1" customWidth="1"/>
    <col min="4" max="7" width="10.7109375" style="379" customWidth="1"/>
    <col min="8" max="8" width="6.140625" style="379" customWidth="1"/>
    <col min="9" max="15" width="10.7109375" style="379" customWidth="1"/>
    <col min="16" max="16" width="10.28515625" style="379" bestFit="1" customWidth="1"/>
    <col min="17" max="256" width="9.140625" style="379"/>
    <col min="257" max="258" width="10.7109375" style="379" customWidth="1"/>
    <col min="259" max="259" width="12.140625" style="379" bestFit="1" customWidth="1"/>
    <col min="260" max="263" width="10.7109375" style="379" customWidth="1"/>
    <col min="264" max="264" width="6.140625" style="379" customWidth="1"/>
    <col min="265" max="271" width="10.7109375" style="379" customWidth="1"/>
    <col min="272" max="272" width="10.28515625" style="379" bestFit="1" customWidth="1"/>
    <col min="273" max="512" width="9.140625" style="379"/>
    <col min="513" max="514" width="10.7109375" style="379" customWidth="1"/>
    <col min="515" max="515" width="12.140625" style="379" bestFit="1" customWidth="1"/>
    <col min="516" max="519" width="10.7109375" style="379" customWidth="1"/>
    <col min="520" max="520" width="6.140625" style="379" customWidth="1"/>
    <col min="521" max="527" width="10.7109375" style="379" customWidth="1"/>
    <col min="528" max="528" width="10.28515625" style="379" bestFit="1" customWidth="1"/>
    <col min="529" max="768" width="9.140625" style="379"/>
    <col min="769" max="770" width="10.7109375" style="379" customWidth="1"/>
    <col min="771" max="771" width="12.140625" style="379" bestFit="1" customWidth="1"/>
    <col min="772" max="775" width="10.7109375" style="379" customWidth="1"/>
    <col min="776" max="776" width="6.140625" style="379" customWidth="1"/>
    <col min="777" max="783" width="10.7109375" style="379" customWidth="1"/>
    <col min="784" max="784" width="10.28515625" style="379" bestFit="1" customWidth="1"/>
    <col min="785" max="1024" width="9.140625" style="379"/>
    <col min="1025" max="1026" width="10.7109375" style="379" customWidth="1"/>
    <col min="1027" max="1027" width="12.140625" style="379" bestFit="1" customWidth="1"/>
    <col min="1028" max="1031" width="10.7109375" style="379" customWidth="1"/>
    <col min="1032" max="1032" width="6.140625" style="379" customWidth="1"/>
    <col min="1033" max="1039" width="10.7109375" style="379" customWidth="1"/>
    <col min="1040" max="1040" width="10.28515625" style="379" bestFit="1" customWidth="1"/>
    <col min="1041" max="1280" width="9.140625" style="379"/>
    <col min="1281" max="1282" width="10.7109375" style="379" customWidth="1"/>
    <col min="1283" max="1283" width="12.140625" style="379" bestFit="1" customWidth="1"/>
    <col min="1284" max="1287" width="10.7109375" style="379" customWidth="1"/>
    <col min="1288" max="1288" width="6.140625" style="379" customWidth="1"/>
    <col min="1289" max="1295" width="10.7109375" style="379" customWidth="1"/>
    <col min="1296" max="1296" width="10.28515625" style="379" bestFit="1" customWidth="1"/>
    <col min="1297" max="1536" width="9.140625" style="379"/>
    <col min="1537" max="1538" width="10.7109375" style="379" customWidth="1"/>
    <col min="1539" max="1539" width="12.140625" style="379" bestFit="1" customWidth="1"/>
    <col min="1540" max="1543" width="10.7109375" style="379" customWidth="1"/>
    <col min="1544" max="1544" width="6.140625" style="379" customWidth="1"/>
    <col min="1545" max="1551" width="10.7109375" style="379" customWidth="1"/>
    <col min="1552" max="1552" width="10.28515625" style="379" bestFit="1" customWidth="1"/>
    <col min="1553" max="1792" width="9.140625" style="379"/>
    <col min="1793" max="1794" width="10.7109375" style="379" customWidth="1"/>
    <col min="1795" max="1795" width="12.140625" style="379" bestFit="1" customWidth="1"/>
    <col min="1796" max="1799" width="10.7109375" style="379" customWidth="1"/>
    <col min="1800" max="1800" width="6.140625" style="379" customWidth="1"/>
    <col min="1801" max="1807" width="10.7109375" style="379" customWidth="1"/>
    <col min="1808" max="1808" width="10.28515625" style="379" bestFit="1" customWidth="1"/>
    <col min="1809" max="2048" width="9.140625" style="379"/>
    <col min="2049" max="2050" width="10.7109375" style="379" customWidth="1"/>
    <col min="2051" max="2051" width="12.140625" style="379" bestFit="1" customWidth="1"/>
    <col min="2052" max="2055" width="10.7109375" style="379" customWidth="1"/>
    <col min="2056" max="2056" width="6.140625" style="379" customWidth="1"/>
    <col min="2057" max="2063" width="10.7109375" style="379" customWidth="1"/>
    <col min="2064" max="2064" width="10.28515625" style="379" bestFit="1" customWidth="1"/>
    <col min="2065" max="2304" width="9.140625" style="379"/>
    <col min="2305" max="2306" width="10.7109375" style="379" customWidth="1"/>
    <col min="2307" max="2307" width="12.140625" style="379" bestFit="1" customWidth="1"/>
    <col min="2308" max="2311" width="10.7109375" style="379" customWidth="1"/>
    <col min="2312" max="2312" width="6.140625" style="379" customWidth="1"/>
    <col min="2313" max="2319" width="10.7109375" style="379" customWidth="1"/>
    <col min="2320" max="2320" width="10.28515625" style="379" bestFit="1" customWidth="1"/>
    <col min="2321" max="2560" width="9.140625" style="379"/>
    <col min="2561" max="2562" width="10.7109375" style="379" customWidth="1"/>
    <col min="2563" max="2563" width="12.140625" style="379" bestFit="1" customWidth="1"/>
    <col min="2564" max="2567" width="10.7109375" style="379" customWidth="1"/>
    <col min="2568" max="2568" width="6.140625" style="379" customWidth="1"/>
    <col min="2569" max="2575" width="10.7109375" style="379" customWidth="1"/>
    <col min="2576" max="2576" width="10.28515625" style="379" bestFit="1" customWidth="1"/>
    <col min="2577" max="2816" width="9.140625" style="379"/>
    <col min="2817" max="2818" width="10.7109375" style="379" customWidth="1"/>
    <col min="2819" max="2819" width="12.140625" style="379" bestFit="1" customWidth="1"/>
    <col min="2820" max="2823" width="10.7109375" style="379" customWidth="1"/>
    <col min="2824" max="2824" width="6.140625" style="379" customWidth="1"/>
    <col min="2825" max="2831" width="10.7109375" style="379" customWidth="1"/>
    <col min="2832" max="2832" width="10.28515625" style="379" bestFit="1" customWidth="1"/>
    <col min="2833" max="3072" width="9.140625" style="379"/>
    <col min="3073" max="3074" width="10.7109375" style="379" customWidth="1"/>
    <col min="3075" max="3075" width="12.140625" style="379" bestFit="1" customWidth="1"/>
    <col min="3076" max="3079" width="10.7109375" style="379" customWidth="1"/>
    <col min="3080" max="3080" width="6.140625" style="379" customWidth="1"/>
    <col min="3081" max="3087" width="10.7109375" style="379" customWidth="1"/>
    <col min="3088" max="3088" width="10.28515625" style="379" bestFit="1" customWidth="1"/>
    <col min="3089" max="3328" width="9.140625" style="379"/>
    <col min="3329" max="3330" width="10.7109375" style="379" customWidth="1"/>
    <col min="3331" max="3331" width="12.140625" style="379" bestFit="1" customWidth="1"/>
    <col min="3332" max="3335" width="10.7109375" style="379" customWidth="1"/>
    <col min="3336" max="3336" width="6.140625" style="379" customWidth="1"/>
    <col min="3337" max="3343" width="10.7109375" style="379" customWidth="1"/>
    <col min="3344" max="3344" width="10.28515625" style="379" bestFit="1" customWidth="1"/>
    <col min="3345" max="3584" width="9.140625" style="379"/>
    <col min="3585" max="3586" width="10.7109375" style="379" customWidth="1"/>
    <col min="3587" max="3587" width="12.140625" style="379" bestFit="1" customWidth="1"/>
    <col min="3588" max="3591" width="10.7109375" style="379" customWidth="1"/>
    <col min="3592" max="3592" width="6.140625" style="379" customWidth="1"/>
    <col min="3593" max="3599" width="10.7109375" style="379" customWidth="1"/>
    <col min="3600" max="3600" width="10.28515625" style="379" bestFit="1" customWidth="1"/>
    <col min="3601" max="3840" width="9.140625" style="379"/>
    <col min="3841" max="3842" width="10.7109375" style="379" customWidth="1"/>
    <col min="3843" max="3843" width="12.140625" style="379" bestFit="1" customWidth="1"/>
    <col min="3844" max="3847" width="10.7109375" style="379" customWidth="1"/>
    <col min="3848" max="3848" width="6.140625" style="379" customWidth="1"/>
    <col min="3849" max="3855" width="10.7109375" style="379" customWidth="1"/>
    <col min="3856" max="3856" width="10.28515625" style="379" bestFit="1" customWidth="1"/>
    <col min="3857" max="4096" width="9.140625" style="379"/>
    <col min="4097" max="4098" width="10.7109375" style="379" customWidth="1"/>
    <col min="4099" max="4099" width="12.140625" style="379" bestFit="1" customWidth="1"/>
    <col min="4100" max="4103" width="10.7109375" style="379" customWidth="1"/>
    <col min="4104" max="4104" width="6.140625" style="379" customWidth="1"/>
    <col min="4105" max="4111" width="10.7109375" style="379" customWidth="1"/>
    <col min="4112" max="4112" width="10.28515625" style="379" bestFit="1" customWidth="1"/>
    <col min="4113" max="4352" width="9.140625" style="379"/>
    <col min="4353" max="4354" width="10.7109375" style="379" customWidth="1"/>
    <col min="4355" max="4355" width="12.140625" style="379" bestFit="1" customWidth="1"/>
    <col min="4356" max="4359" width="10.7109375" style="379" customWidth="1"/>
    <col min="4360" max="4360" width="6.140625" style="379" customWidth="1"/>
    <col min="4361" max="4367" width="10.7109375" style="379" customWidth="1"/>
    <col min="4368" max="4368" width="10.28515625" style="379" bestFit="1" customWidth="1"/>
    <col min="4369" max="4608" width="9.140625" style="379"/>
    <col min="4609" max="4610" width="10.7109375" style="379" customWidth="1"/>
    <col min="4611" max="4611" width="12.140625" style="379" bestFit="1" customWidth="1"/>
    <col min="4612" max="4615" width="10.7109375" style="379" customWidth="1"/>
    <col min="4616" max="4616" width="6.140625" style="379" customWidth="1"/>
    <col min="4617" max="4623" width="10.7109375" style="379" customWidth="1"/>
    <col min="4624" max="4624" width="10.28515625" style="379" bestFit="1" customWidth="1"/>
    <col min="4625" max="4864" width="9.140625" style="379"/>
    <col min="4865" max="4866" width="10.7109375" style="379" customWidth="1"/>
    <col min="4867" max="4867" width="12.140625" style="379" bestFit="1" customWidth="1"/>
    <col min="4868" max="4871" width="10.7109375" style="379" customWidth="1"/>
    <col min="4872" max="4872" width="6.140625" style="379" customWidth="1"/>
    <col min="4873" max="4879" width="10.7109375" style="379" customWidth="1"/>
    <col min="4880" max="4880" width="10.28515625" style="379" bestFit="1" customWidth="1"/>
    <col min="4881" max="5120" width="9.140625" style="379"/>
    <col min="5121" max="5122" width="10.7109375" style="379" customWidth="1"/>
    <col min="5123" max="5123" width="12.140625" style="379" bestFit="1" customWidth="1"/>
    <col min="5124" max="5127" width="10.7109375" style="379" customWidth="1"/>
    <col min="5128" max="5128" width="6.140625" style="379" customWidth="1"/>
    <col min="5129" max="5135" width="10.7109375" style="379" customWidth="1"/>
    <col min="5136" max="5136" width="10.28515625" style="379" bestFit="1" customWidth="1"/>
    <col min="5137" max="5376" width="9.140625" style="379"/>
    <col min="5377" max="5378" width="10.7109375" style="379" customWidth="1"/>
    <col min="5379" max="5379" width="12.140625" style="379" bestFit="1" customWidth="1"/>
    <col min="5380" max="5383" width="10.7109375" style="379" customWidth="1"/>
    <col min="5384" max="5384" width="6.140625" style="379" customWidth="1"/>
    <col min="5385" max="5391" width="10.7109375" style="379" customWidth="1"/>
    <col min="5392" max="5392" width="10.28515625" style="379" bestFit="1" customWidth="1"/>
    <col min="5393" max="5632" width="9.140625" style="379"/>
    <col min="5633" max="5634" width="10.7109375" style="379" customWidth="1"/>
    <col min="5635" max="5635" width="12.140625" style="379" bestFit="1" customWidth="1"/>
    <col min="5636" max="5639" width="10.7109375" style="379" customWidth="1"/>
    <col min="5640" max="5640" width="6.140625" style="379" customWidth="1"/>
    <col min="5641" max="5647" width="10.7109375" style="379" customWidth="1"/>
    <col min="5648" max="5648" width="10.28515625" style="379" bestFit="1" customWidth="1"/>
    <col min="5649" max="5888" width="9.140625" style="379"/>
    <col min="5889" max="5890" width="10.7109375" style="379" customWidth="1"/>
    <col min="5891" max="5891" width="12.140625" style="379" bestFit="1" customWidth="1"/>
    <col min="5892" max="5895" width="10.7109375" style="379" customWidth="1"/>
    <col min="5896" max="5896" width="6.140625" style="379" customWidth="1"/>
    <col min="5897" max="5903" width="10.7109375" style="379" customWidth="1"/>
    <col min="5904" max="5904" width="10.28515625" style="379" bestFit="1" customWidth="1"/>
    <col min="5905" max="6144" width="9.140625" style="379"/>
    <col min="6145" max="6146" width="10.7109375" style="379" customWidth="1"/>
    <col min="6147" max="6147" width="12.140625" style="379" bestFit="1" customWidth="1"/>
    <col min="6148" max="6151" width="10.7109375" style="379" customWidth="1"/>
    <col min="6152" max="6152" width="6.140625" style="379" customWidth="1"/>
    <col min="6153" max="6159" width="10.7109375" style="379" customWidth="1"/>
    <col min="6160" max="6160" width="10.28515625" style="379" bestFit="1" customWidth="1"/>
    <col min="6161" max="6400" width="9.140625" style="379"/>
    <col min="6401" max="6402" width="10.7109375" style="379" customWidth="1"/>
    <col min="6403" max="6403" width="12.140625" style="379" bestFit="1" customWidth="1"/>
    <col min="6404" max="6407" width="10.7109375" style="379" customWidth="1"/>
    <col min="6408" max="6408" width="6.140625" style="379" customWidth="1"/>
    <col min="6409" max="6415" width="10.7109375" style="379" customWidth="1"/>
    <col min="6416" max="6416" width="10.28515625" style="379" bestFit="1" customWidth="1"/>
    <col min="6417" max="6656" width="9.140625" style="379"/>
    <col min="6657" max="6658" width="10.7109375" style="379" customWidth="1"/>
    <col min="6659" max="6659" width="12.140625" style="379" bestFit="1" customWidth="1"/>
    <col min="6660" max="6663" width="10.7109375" style="379" customWidth="1"/>
    <col min="6664" max="6664" width="6.140625" style="379" customWidth="1"/>
    <col min="6665" max="6671" width="10.7109375" style="379" customWidth="1"/>
    <col min="6672" max="6672" width="10.28515625" style="379" bestFit="1" customWidth="1"/>
    <col min="6673" max="6912" width="9.140625" style="379"/>
    <col min="6913" max="6914" width="10.7109375" style="379" customWidth="1"/>
    <col min="6915" max="6915" width="12.140625" style="379" bestFit="1" customWidth="1"/>
    <col min="6916" max="6919" width="10.7109375" style="379" customWidth="1"/>
    <col min="6920" max="6920" width="6.140625" style="379" customWidth="1"/>
    <col min="6921" max="6927" width="10.7109375" style="379" customWidth="1"/>
    <col min="6928" max="6928" width="10.28515625" style="379" bestFit="1" customWidth="1"/>
    <col min="6929" max="7168" width="9.140625" style="379"/>
    <col min="7169" max="7170" width="10.7109375" style="379" customWidth="1"/>
    <col min="7171" max="7171" width="12.140625" style="379" bestFit="1" customWidth="1"/>
    <col min="7172" max="7175" width="10.7109375" style="379" customWidth="1"/>
    <col min="7176" max="7176" width="6.140625" style="379" customWidth="1"/>
    <col min="7177" max="7183" width="10.7109375" style="379" customWidth="1"/>
    <col min="7184" max="7184" width="10.28515625" style="379" bestFit="1" customWidth="1"/>
    <col min="7185" max="7424" width="9.140625" style="379"/>
    <col min="7425" max="7426" width="10.7109375" style="379" customWidth="1"/>
    <col min="7427" max="7427" width="12.140625" style="379" bestFit="1" customWidth="1"/>
    <col min="7428" max="7431" width="10.7109375" style="379" customWidth="1"/>
    <col min="7432" max="7432" width="6.140625" style="379" customWidth="1"/>
    <col min="7433" max="7439" width="10.7109375" style="379" customWidth="1"/>
    <col min="7440" max="7440" width="10.28515625" style="379" bestFit="1" customWidth="1"/>
    <col min="7441" max="7680" width="9.140625" style="379"/>
    <col min="7681" max="7682" width="10.7109375" style="379" customWidth="1"/>
    <col min="7683" max="7683" width="12.140625" style="379" bestFit="1" customWidth="1"/>
    <col min="7684" max="7687" width="10.7109375" style="379" customWidth="1"/>
    <col min="7688" max="7688" width="6.140625" style="379" customWidth="1"/>
    <col min="7689" max="7695" width="10.7109375" style="379" customWidth="1"/>
    <col min="7696" max="7696" width="10.28515625" style="379" bestFit="1" customWidth="1"/>
    <col min="7697" max="7936" width="9.140625" style="379"/>
    <col min="7937" max="7938" width="10.7109375" style="379" customWidth="1"/>
    <col min="7939" max="7939" width="12.140625" style="379" bestFit="1" customWidth="1"/>
    <col min="7940" max="7943" width="10.7109375" style="379" customWidth="1"/>
    <col min="7944" max="7944" width="6.140625" style="379" customWidth="1"/>
    <col min="7945" max="7951" width="10.7109375" style="379" customWidth="1"/>
    <col min="7952" max="7952" width="10.28515625" style="379" bestFit="1" customWidth="1"/>
    <col min="7953" max="8192" width="9.140625" style="379"/>
    <col min="8193" max="8194" width="10.7109375" style="379" customWidth="1"/>
    <col min="8195" max="8195" width="12.140625" style="379" bestFit="1" customWidth="1"/>
    <col min="8196" max="8199" width="10.7109375" style="379" customWidth="1"/>
    <col min="8200" max="8200" width="6.140625" style="379" customWidth="1"/>
    <col min="8201" max="8207" width="10.7109375" style="379" customWidth="1"/>
    <col min="8208" max="8208" width="10.28515625" style="379" bestFit="1" customWidth="1"/>
    <col min="8209" max="8448" width="9.140625" style="379"/>
    <col min="8449" max="8450" width="10.7109375" style="379" customWidth="1"/>
    <col min="8451" max="8451" width="12.140625" style="379" bestFit="1" customWidth="1"/>
    <col min="8452" max="8455" width="10.7109375" style="379" customWidth="1"/>
    <col min="8456" max="8456" width="6.140625" style="379" customWidth="1"/>
    <col min="8457" max="8463" width="10.7109375" style="379" customWidth="1"/>
    <col min="8464" max="8464" width="10.28515625" style="379" bestFit="1" customWidth="1"/>
    <col min="8465" max="8704" width="9.140625" style="379"/>
    <col min="8705" max="8706" width="10.7109375" style="379" customWidth="1"/>
    <col min="8707" max="8707" width="12.140625" style="379" bestFit="1" customWidth="1"/>
    <col min="8708" max="8711" width="10.7109375" style="379" customWidth="1"/>
    <col min="8712" max="8712" width="6.140625" style="379" customWidth="1"/>
    <col min="8713" max="8719" width="10.7109375" style="379" customWidth="1"/>
    <col min="8720" max="8720" width="10.28515625" style="379" bestFit="1" customWidth="1"/>
    <col min="8721" max="8960" width="9.140625" style="379"/>
    <col min="8961" max="8962" width="10.7109375" style="379" customWidth="1"/>
    <col min="8963" max="8963" width="12.140625" style="379" bestFit="1" customWidth="1"/>
    <col min="8964" max="8967" width="10.7109375" style="379" customWidth="1"/>
    <col min="8968" max="8968" width="6.140625" style="379" customWidth="1"/>
    <col min="8969" max="8975" width="10.7109375" style="379" customWidth="1"/>
    <col min="8976" max="8976" width="10.28515625" style="379" bestFit="1" customWidth="1"/>
    <col min="8977" max="9216" width="9.140625" style="379"/>
    <col min="9217" max="9218" width="10.7109375" style="379" customWidth="1"/>
    <col min="9219" max="9219" width="12.140625" style="379" bestFit="1" customWidth="1"/>
    <col min="9220" max="9223" width="10.7109375" style="379" customWidth="1"/>
    <col min="9224" max="9224" width="6.140625" style="379" customWidth="1"/>
    <col min="9225" max="9231" width="10.7109375" style="379" customWidth="1"/>
    <col min="9232" max="9232" width="10.28515625" style="379" bestFit="1" customWidth="1"/>
    <col min="9233" max="9472" width="9.140625" style="379"/>
    <col min="9473" max="9474" width="10.7109375" style="379" customWidth="1"/>
    <col min="9475" max="9475" width="12.140625" style="379" bestFit="1" customWidth="1"/>
    <col min="9476" max="9479" width="10.7109375" style="379" customWidth="1"/>
    <col min="9480" max="9480" width="6.140625" style="379" customWidth="1"/>
    <col min="9481" max="9487" width="10.7109375" style="379" customWidth="1"/>
    <col min="9488" max="9488" width="10.28515625" style="379" bestFit="1" customWidth="1"/>
    <col min="9489" max="9728" width="9.140625" style="379"/>
    <col min="9729" max="9730" width="10.7109375" style="379" customWidth="1"/>
    <col min="9731" max="9731" width="12.140625" style="379" bestFit="1" customWidth="1"/>
    <col min="9732" max="9735" width="10.7109375" style="379" customWidth="1"/>
    <col min="9736" max="9736" width="6.140625" style="379" customWidth="1"/>
    <col min="9737" max="9743" width="10.7109375" style="379" customWidth="1"/>
    <col min="9744" max="9744" width="10.28515625" style="379" bestFit="1" customWidth="1"/>
    <col min="9745" max="9984" width="9.140625" style="379"/>
    <col min="9985" max="9986" width="10.7109375" style="379" customWidth="1"/>
    <col min="9987" max="9987" width="12.140625" style="379" bestFit="1" customWidth="1"/>
    <col min="9988" max="9991" width="10.7109375" style="379" customWidth="1"/>
    <col min="9992" max="9992" width="6.140625" style="379" customWidth="1"/>
    <col min="9993" max="9999" width="10.7109375" style="379" customWidth="1"/>
    <col min="10000" max="10000" width="10.28515625" style="379" bestFit="1" customWidth="1"/>
    <col min="10001" max="10240" width="9.140625" style="379"/>
    <col min="10241" max="10242" width="10.7109375" style="379" customWidth="1"/>
    <col min="10243" max="10243" width="12.140625" style="379" bestFit="1" customWidth="1"/>
    <col min="10244" max="10247" width="10.7109375" style="379" customWidth="1"/>
    <col min="10248" max="10248" width="6.140625" style="379" customWidth="1"/>
    <col min="10249" max="10255" width="10.7109375" style="379" customWidth="1"/>
    <col min="10256" max="10256" width="10.28515625" style="379" bestFit="1" customWidth="1"/>
    <col min="10257" max="10496" width="9.140625" style="379"/>
    <col min="10497" max="10498" width="10.7109375" style="379" customWidth="1"/>
    <col min="10499" max="10499" width="12.140625" style="379" bestFit="1" customWidth="1"/>
    <col min="10500" max="10503" width="10.7109375" style="379" customWidth="1"/>
    <col min="10504" max="10504" width="6.140625" style="379" customWidth="1"/>
    <col min="10505" max="10511" width="10.7109375" style="379" customWidth="1"/>
    <col min="10512" max="10512" width="10.28515625" style="379" bestFit="1" customWidth="1"/>
    <col min="10513" max="10752" width="9.140625" style="379"/>
    <col min="10753" max="10754" width="10.7109375" style="379" customWidth="1"/>
    <col min="10755" max="10755" width="12.140625" style="379" bestFit="1" customWidth="1"/>
    <col min="10756" max="10759" width="10.7109375" style="379" customWidth="1"/>
    <col min="10760" max="10760" width="6.140625" style="379" customWidth="1"/>
    <col min="10761" max="10767" width="10.7109375" style="379" customWidth="1"/>
    <col min="10768" max="10768" width="10.28515625" style="379" bestFit="1" customWidth="1"/>
    <col min="10769" max="11008" width="9.140625" style="379"/>
    <col min="11009" max="11010" width="10.7109375" style="379" customWidth="1"/>
    <col min="11011" max="11011" width="12.140625" style="379" bestFit="1" customWidth="1"/>
    <col min="11012" max="11015" width="10.7109375" style="379" customWidth="1"/>
    <col min="11016" max="11016" width="6.140625" style="379" customWidth="1"/>
    <col min="11017" max="11023" width="10.7109375" style="379" customWidth="1"/>
    <col min="11024" max="11024" width="10.28515625" style="379" bestFit="1" customWidth="1"/>
    <col min="11025" max="11264" width="9.140625" style="379"/>
    <col min="11265" max="11266" width="10.7109375" style="379" customWidth="1"/>
    <col min="11267" max="11267" width="12.140625" style="379" bestFit="1" customWidth="1"/>
    <col min="11268" max="11271" width="10.7109375" style="379" customWidth="1"/>
    <col min="11272" max="11272" width="6.140625" style="379" customWidth="1"/>
    <col min="11273" max="11279" width="10.7109375" style="379" customWidth="1"/>
    <col min="11280" max="11280" width="10.28515625" style="379" bestFit="1" customWidth="1"/>
    <col min="11281" max="11520" width="9.140625" style="379"/>
    <col min="11521" max="11522" width="10.7109375" style="379" customWidth="1"/>
    <col min="11523" max="11523" width="12.140625" style="379" bestFit="1" customWidth="1"/>
    <col min="11524" max="11527" width="10.7109375" style="379" customWidth="1"/>
    <col min="11528" max="11528" width="6.140625" style="379" customWidth="1"/>
    <col min="11529" max="11535" width="10.7109375" style="379" customWidth="1"/>
    <col min="11536" max="11536" width="10.28515625" style="379" bestFit="1" customWidth="1"/>
    <col min="11537" max="11776" width="9.140625" style="379"/>
    <col min="11777" max="11778" width="10.7109375" style="379" customWidth="1"/>
    <col min="11779" max="11779" width="12.140625" style="379" bestFit="1" customWidth="1"/>
    <col min="11780" max="11783" width="10.7109375" style="379" customWidth="1"/>
    <col min="11784" max="11784" width="6.140625" style="379" customWidth="1"/>
    <col min="11785" max="11791" width="10.7109375" style="379" customWidth="1"/>
    <col min="11792" max="11792" width="10.28515625" style="379" bestFit="1" customWidth="1"/>
    <col min="11793" max="12032" width="9.140625" style="379"/>
    <col min="12033" max="12034" width="10.7109375" style="379" customWidth="1"/>
    <col min="12035" max="12035" width="12.140625" style="379" bestFit="1" customWidth="1"/>
    <col min="12036" max="12039" width="10.7109375" style="379" customWidth="1"/>
    <col min="12040" max="12040" width="6.140625" style="379" customWidth="1"/>
    <col min="12041" max="12047" width="10.7109375" style="379" customWidth="1"/>
    <col min="12048" max="12048" width="10.28515625" style="379" bestFit="1" customWidth="1"/>
    <col min="12049" max="12288" width="9.140625" style="379"/>
    <col min="12289" max="12290" width="10.7109375" style="379" customWidth="1"/>
    <col min="12291" max="12291" width="12.140625" style="379" bestFit="1" customWidth="1"/>
    <col min="12292" max="12295" width="10.7109375" style="379" customWidth="1"/>
    <col min="12296" max="12296" width="6.140625" style="379" customWidth="1"/>
    <col min="12297" max="12303" width="10.7109375" style="379" customWidth="1"/>
    <col min="12304" max="12304" width="10.28515625" style="379" bestFit="1" customWidth="1"/>
    <col min="12305" max="12544" width="9.140625" style="379"/>
    <col min="12545" max="12546" width="10.7109375" style="379" customWidth="1"/>
    <col min="12547" max="12547" width="12.140625" style="379" bestFit="1" customWidth="1"/>
    <col min="12548" max="12551" width="10.7109375" style="379" customWidth="1"/>
    <col min="12552" max="12552" width="6.140625" style="379" customWidth="1"/>
    <col min="12553" max="12559" width="10.7109375" style="379" customWidth="1"/>
    <col min="12560" max="12560" width="10.28515625" style="379" bestFit="1" customWidth="1"/>
    <col min="12561" max="12800" width="9.140625" style="379"/>
    <col min="12801" max="12802" width="10.7109375" style="379" customWidth="1"/>
    <col min="12803" max="12803" width="12.140625" style="379" bestFit="1" customWidth="1"/>
    <col min="12804" max="12807" width="10.7109375" style="379" customWidth="1"/>
    <col min="12808" max="12808" width="6.140625" style="379" customWidth="1"/>
    <col min="12809" max="12815" width="10.7109375" style="379" customWidth="1"/>
    <col min="12816" max="12816" width="10.28515625" style="379" bestFit="1" customWidth="1"/>
    <col min="12817" max="13056" width="9.140625" style="379"/>
    <col min="13057" max="13058" width="10.7109375" style="379" customWidth="1"/>
    <col min="13059" max="13059" width="12.140625" style="379" bestFit="1" customWidth="1"/>
    <col min="13060" max="13063" width="10.7109375" style="379" customWidth="1"/>
    <col min="13064" max="13064" width="6.140625" style="379" customWidth="1"/>
    <col min="13065" max="13071" width="10.7109375" style="379" customWidth="1"/>
    <col min="13072" max="13072" width="10.28515625" style="379" bestFit="1" customWidth="1"/>
    <col min="13073" max="13312" width="9.140625" style="379"/>
    <col min="13313" max="13314" width="10.7109375" style="379" customWidth="1"/>
    <col min="13315" max="13315" width="12.140625" style="379" bestFit="1" customWidth="1"/>
    <col min="13316" max="13319" width="10.7109375" style="379" customWidth="1"/>
    <col min="13320" max="13320" width="6.140625" style="379" customWidth="1"/>
    <col min="13321" max="13327" width="10.7109375" style="379" customWidth="1"/>
    <col min="13328" max="13328" width="10.28515625" style="379" bestFit="1" customWidth="1"/>
    <col min="13329" max="13568" width="9.140625" style="379"/>
    <col min="13569" max="13570" width="10.7109375" style="379" customWidth="1"/>
    <col min="13571" max="13571" width="12.140625" style="379" bestFit="1" customWidth="1"/>
    <col min="13572" max="13575" width="10.7109375" style="379" customWidth="1"/>
    <col min="13576" max="13576" width="6.140625" style="379" customWidth="1"/>
    <col min="13577" max="13583" width="10.7109375" style="379" customWidth="1"/>
    <col min="13584" max="13584" width="10.28515625" style="379" bestFit="1" customWidth="1"/>
    <col min="13585" max="13824" width="9.140625" style="379"/>
    <col min="13825" max="13826" width="10.7109375" style="379" customWidth="1"/>
    <col min="13827" max="13827" width="12.140625" style="379" bestFit="1" customWidth="1"/>
    <col min="13828" max="13831" width="10.7109375" style="379" customWidth="1"/>
    <col min="13832" max="13832" width="6.140625" style="379" customWidth="1"/>
    <col min="13833" max="13839" width="10.7109375" style="379" customWidth="1"/>
    <col min="13840" max="13840" width="10.28515625" style="379" bestFit="1" customWidth="1"/>
    <col min="13841" max="14080" width="9.140625" style="379"/>
    <col min="14081" max="14082" width="10.7109375" style="379" customWidth="1"/>
    <col min="14083" max="14083" width="12.140625" style="379" bestFit="1" customWidth="1"/>
    <col min="14084" max="14087" width="10.7109375" style="379" customWidth="1"/>
    <col min="14088" max="14088" width="6.140625" style="379" customWidth="1"/>
    <col min="14089" max="14095" width="10.7109375" style="379" customWidth="1"/>
    <col min="14096" max="14096" width="10.28515625" style="379" bestFit="1" customWidth="1"/>
    <col min="14097" max="14336" width="9.140625" style="379"/>
    <col min="14337" max="14338" width="10.7109375" style="379" customWidth="1"/>
    <col min="14339" max="14339" width="12.140625" style="379" bestFit="1" customWidth="1"/>
    <col min="14340" max="14343" width="10.7109375" style="379" customWidth="1"/>
    <col min="14344" max="14344" width="6.140625" style="379" customWidth="1"/>
    <col min="14345" max="14351" width="10.7109375" style="379" customWidth="1"/>
    <col min="14352" max="14352" width="10.28515625" style="379" bestFit="1" customWidth="1"/>
    <col min="14353" max="14592" width="9.140625" style="379"/>
    <col min="14593" max="14594" width="10.7109375" style="379" customWidth="1"/>
    <col min="14595" max="14595" width="12.140625" style="379" bestFit="1" customWidth="1"/>
    <col min="14596" max="14599" width="10.7109375" style="379" customWidth="1"/>
    <col min="14600" max="14600" width="6.140625" style="379" customWidth="1"/>
    <col min="14601" max="14607" width="10.7109375" style="379" customWidth="1"/>
    <col min="14608" max="14608" width="10.28515625" style="379" bestFit="1" customWidth="1"/>
    <col min="14609" max="14848" width="9.140625" style="379"/>
    <col min="14849" max="14850" width="10.7109375" style="379" customWidth="1"/>
    <col min="14851" max="14851" width="12.140625" style="379" bestFit="1" customWidth="1"/>
    <col min="14852" max="14855" width="10.7109375" style="379" customWidth="1"/>
    <col min="14856" max="14856" width="6.140625" style="379" customWidth="1"/>
    <col min="14857" max="14863" width="10.7109375" style="379" customWidth="1"/>
    <col min="14864" max="14864" width="10.28515625" style="379" bestFit="1" customWidth="1"/>
    <col min="14865" max="15104" width="9.140625" style="379"/>
    <col min="15105" max="15106" width="10.7109375" style="379" customWidth="1"/>
    <col min="15107" max="15107" width="12.140625" style="379" bestFit="1" customWidth="1"/>
    <col min="15108" max="15111" width="10.7109375" style="379" customWidth="1"/>
    <col min="15112" max="15112" width="6.140625" style="379" customWidth="1"/>
    <col min="15113" max="15119" width="10.7109375" style="379" customWidth="1"/>
    <col min="15120" max="15120" width="10.28515625" style="379" bestFit="1" customWidth="1"/>
    <col min="15121" max="15360" width="9.140625" style="379"/>
    <col min="15361" max="15362" width="10.7109375" style="379" customWidth="1"/>
    <col min="15363" max="15363" width="12.140625" style="379" bestFit="1" customWidth="1"/>
    <col min="15364" max="15367" width="10.7109375" style="379" customWidth="1"/>
    <col min="15368" max="15368" width="6.140625" style="379" customWidth="1"/>
    <col min="15369" max="15375" width="10.7109375" style="379" customWidth="1"/>
    <col min="15376" max="15376" width="10.28515625" style="379" bestFit="1" customWidth="1"/>
    <col min="15377" max="15616" width="9.140625" style="379"/>
    <col min="15617" max="15618" width="10.7109375" style="379" customWidth="1"/>
    <col min="15619" max="15619" width="12.140625" style="379" bestFit="1" customWidth="1"/>
    <col min="15620" max="15623" width="10.7109375" style="379" customWidth="1"/>
    <col min="15624" max="15624" width="6.140625" style="379" customWidth="1"/>
    <col min="15625" max="15631" width="10.7109375" style="379" customWidth="1"/>
    <col min="15632" max="15632" width="10.28515625" style="379" bestFit="1" customWidth="1"/>
    <col min="15633" max="15872" width="9.140625" style="379"/>
    <col min="15873" max="15874" width="10.7109375" style="379" customWidth="1"/>
    <col min="15875" max="15875" width="12.140625" style="379" bestFit="1" customWidth="1"/>
    <col min="15876" max="15879" width="10.7109375" style="379" customWidth="1"/>
    <col min="15880" max="15880" width="6.140625" style="379" customWidth="1"/>
    <col min="15881" max="15887" width="10.7109375" style="379" customWidth="1"/>
    <col min="15888" max="15888" width="10.28515625" style="379" bestFit="1" customWidth="1"/>
    <col min="15889" max="16128" width="9.140625" style="379"/>
    <col min="16129" max="16130" width="10.7109375" style="379" customWidth="1"/>
    <col min="16131" max="16131" width="12.140625" style="379" bestFit="1" customWidth="1"/>
    <col min="16132" max="16135" width="10.7109375" style="379" customWidth="1"/>
    <col min="16136" max="16136" width="6.140625" style="379" customWidth="1"/>
    <col min="16137" max="16143" width="10.7109375" style="379" customWidth="1"/>
    <col min="16144" max="16144" width="10.28515625" style="379" bestFit="1" customWidth="1"/>
    <col min="16145" max="16384" width="9.140625" style="379"/>
  </cols>
  <sheetData>
    <row r="1" spans="1:16" ht="30" customHeight="1">
      <c r="A1" s="798" t="s">
        <v>337</v>
      </c>
      <c r="B1" s="798"/>
      <c r="C1" s="798"/>
      <c r="D1" s="798"/>
      <c r="E1" s="798"/>
      <c r="F1" s="798"/>
      <c r="G1" s="798"/>
      <c r="H1" s="798"/>
      <c r="I1" s="798"/>
      <c r="J1" s="798"/>
      <c r="K1" s="798"/>
      <c r="L1" s="798"/>
      <c r="M1" s="798"/>
      <c r="N1" s="798"/>
      <c r="O1" s="798"/>
    </row>
    <row r="2" spans="1:16" ht="15" customHeight="1">
      <c r="A2" s="799" t="s">
        <v>770</v>
      </c>
      <c r="B2" s="799"/>
      <c r="C2" s="799"/>
      <c r="D2" s="799"/>
      <c r="E2" s="799"/>
      <c r="F2" s="799"/>
      <c r="G2" s="799"/>
      <c r="H2" s="799"/>
      <c r="I2" s="799"/>
      <c r="J2" s="799"/>
      <c r="K2" s="799"/>
      <c r="L2" s="799"/>
      <c r="M2" s="799"/>
      <c r="N2" s="799"/>
      <c r="O2" s="799"/>
    </row>
    <row r="3" spans="1:16" ht="15" customHeight="1">
      <c r="A3" s="799" t="s">
        <v>1293</v>
      </c>
      <c r="B3" s="799"/>
      <c r="C3" s="799"/>
      <c r="D3" s="799"/>
      <c r="E3" s="799"/>
      <c r="F3" s="799"/>
      <c r="G3" s="799"/>
      <c r="H3" s="799"/>
      <c r="I3" s="799"/>
      <c r="J3" s="799"/>
      <c r="K3" s="799"/>
      <c r="L3" s="799"/>
      <c r="M3" s="799"/>
      <c r="N3" s="799"/>
      <c r="O3" s="799"/>
    </row>
    <row r="4" spans="1:16" ht="30" customHeight="1">
      <c r="A4" s="800" t="s">
        <v>2</v>
      </c>
      <c r="B4" s="800"/>
      <c r="C4" s="800"/>
      <c r="D4" s="800"/>
      <c r="E4" s="800"/>
      <c r="F4" s="800"/>
      <c r="G4" s="800"/>
      <c r="H4" s="800"/>
      <c r="I4" s="800"/>
      <c r="J4" s="800"/>
      <c r="K4" s="800"/>
      <c r="L4" s="800"/>
      <c r="M4" s="800"/>
      <c r="N4" s="800"/>
      <c r="O4" s="800"/>
    </row>
    <row r="5" spans="1:16" ht="15" customHeight="1">
      <c r="A5" s="272"/>
      <c r="B5" s="272"/>
      <c r="C5" s="272"/>
      <c r="D5" s="272"/>
      <c r="E5" s="272"/>
      <c r="F5" s="272"/>
      <c r="G5" s="272"/>
      <c r="H5" s="272"/>
      <c r="I5" s="272"/>
      <c r="J5" s="272"/>
      <c r="K5" s="272"/>
      <c r="L5" s="272"/>
      <c r="M5" s="272"/>
      <c r="N5" s="272"/>
      <c r="O5" s="272"/>
    </row>
    <row r="6" spans="1:16" s="313" customFormat="1" ht="30" customHeight="1">
      <c r="A6" s="787" t="s">
        <v>771</v>
      </c>
      <c r="B6" s="787"/>
      <c r="C6" s="787"/>
      <c r="D6" s="787"/>
      <c r="E6" s="787"/>
      <c r="F6" s="787"/>
      <c r="G6" s="787"/>
      <c r="H6" s="380"/>
      <c r="I6" s="787" t="s">
        <v>772</v>
      </c>
      <c r="J6" s="787"/>
      <c r="K6" s="787"/>
      <c r="L6" s="787"/>
      <c r="M6" s="787"/>
      <c r="N6" s="787"/>
      <c r="O6" s="787"/>
    </row>
    <row r="7" spans="1:16" s="313" customFormat="1" ht="15" customHeight="1">
      <c r="A7" s="381" t="s">
        <v>773</v>
      </c>
      <c r="B7" s="382" t="s">
        <v>774</v>
      </c>
      <c r="C7" s="382" t="s">
        <v>775</v>
      </c>
      <c r="D7" s="382" t="s">
        <v>776</v>
      </c>
      <c r="E7" s="382" t="s">
        <v>7</v>
      </c>
      <c r="F7" s="382" t="s">
        <v>769</v>
      </c>
      <c r="G7" s="383"/>
      <c r="H7" s="380"/>
      <c r="I7" s="381" t="s">
        <v>773</v>
      </c>
      <c r="J7" s="384" t="s">
        <v>3</v>
      </c>
      <c r="K7" s="384" t="s">
        <v>4</v>
      </c>
      <c r="L7" s="384" t="s">
        <v>5</v>
      </c>
      <c r="M7" s="384" t="s">
        <v>777</v>
      </c>
      <c r="N7" s="384" t="s">
        <v>7</v>
      </c>
      <c r="O7" s="384" t="s">
        <v>769</v>
      </c>
    </row>
    <row r="8" spans="1:16" s="313" customFormat="1" ht="15" customHeight="1">
      <c r="A8" s="385" t="s">
        <v>913</v>
      </c>
      <c r="B8" s="389">
        <v>123918.38399000002</v>
      </c>
      <c r="C8" s="389">
        <v>995470.01839000022</v>
      </c>
      <c r="D8" s="389">
        <v>2303435.5143999998</v>
      </c>
      <c r="E8" s="389">
        <v>3422823.9167800001</v>
      </c>
      <c r="F8" s="390">
        <v>0.8773110279908527</v>
      </c>
      <c r="G8" s="319"/>
      <c r="H8" s="380"/>
      <c r="I8" s="385" t="s">
        <v>913</v>
      </c>
      <c r="J8" s="389">
        <v>108873.86712000001</v>
      </c>
      <c r="K8" s="389">
        <v>15044.516870000001</v>
      </c>
      <c r="L8" s="393">
        <v>0</v>
      </c>
      <c r="M8" s="393">
        <v>0</v>
      </c>
      <c r="N8" s="389">
        <v>123918.38399000002</v>
      </c>
      <c r="O8" s="390">
        <v>0.92896598825639798</v>
      </c>
    </row>
    <row r="9" spans="1:16" s="313" customFormat="1" ht="15" customHeight="1">
      <c r="A9" s="385" t="s">
        <v>914</v>
      </c>
      <c r="B9" s="389">
        <v>9475.5029299999987</v>
      </c>
      <c r="C9" s="389">
        <v>188479.26123000003</v>
      </c>
      <c r="D9" s="389">
        <v>280715.55265999999</v>
      </c>
      <c r="E9" s="389">
        <v>478670.31682000001</v>
      </c>
      <c r="F9" s="390">
        <v>0.1226889720091473</v>
      </c>
      <c r="G9" s="319"/>
      <c r="H9" s="380"/>
      <c r="I9" s="385" t="s">
        <v>914</v>
      </c>
      <c r="J9" s="389">
        <v>8933.9461999999985</v>
      </c>
      <c r="K9" s="389">
        <v>541.55673000000002</v>
      </c>
      <c r="L9" s="393">
        <v>0</v>
      </c>
      <c r="M9" s="393">
        <v>0</v>
      </c>
      <c r="N9" s="389">
        <v>9475.5029299999987</v>
      </c>
      <c r="O9" s="390">
        <v>7.1034011743602007E-2</v>
      </c>
    </row>
    <row r="10" spans="1:16" s="313" customFormat="1" ht="15" customHeight="1">
      <c r="A10" s="385"/>
      <c r="B10" s="389"/>
      <c r="C10" s="389"/>
      <c r="D10" s="389"/>
      <c r="E10" s="389"/>
      <c r="F10" s="392"/>
      <c r="G10" s="319"/>
      <c r="H10" s="380"/>
      <c r="I10" s="385"/>
      <c r="J10" s="391"/>
      <c r="K10" s="391"/>
      <c r="L10" s="393"/>
      <c r="M10" s="391"/>
      <c r="N10" s="391"/>
      <c r="O10" s="390"/>
    </row>
    <row r="11" spans="1:16" s="313" customFormat="1" ht="15" customHeight="1">
      <c r="A11" s="381" t="s">
        <v>790</v>
      </c>
      <c r="B11" s="513">
        <v>133393.88692000002</v>
      </c>
      <c r="C11" s="513">
        <v>1183949.2796200002</v>
      </c>
      <c r="D11" s="513">
        <v>2584151.0670599998</v>
      </c>
      <c r="E11" s="513">
        <v>3901494.2335999999</v>
      </c>
      <c r="F11" s="395">
        <v>1</v>
      </c>
      <c r="G11" s="383"/>
      <c r="H11" s="380"/>
      <c r="I11" s="381" t="s">
        <v>790</v>
      </c>
      <c r="J11" s="384">
        <v>117807.81332000002</v>
      </c>
      <c r="K11" s="384">
        <v>15586.073600000002</v>
      </c>
      <c r="L11" s="384">
        <v>0</v>
      </c>
      <c r="M11" s="384">
        <v>0</v>
      </c>
      <c r="N11" s="384">
        <v>133393.88692000002</v>
      </c>
      <c r="O11" s="395">
        <v>1</v>
      </c>
      <c r="P11" s="394"/>
    </row>
    <row r="12" spans="1:16" s="313" customFormat="1" ht="15" customHeight="1">
      <c r="A12" s="380"/>
      <c r="B12" s="397"/>
      <c r="C12" s="397"/>
      <c r="D12" s="397"/>
      <c r="E12" s="391"/>
      <c r="F12" s="391"/>
      <c r="G12" s="291"/>
      <c r="H12" s="380"/>
      <c r="I12" s="391"/>
      <c r="J12" s="397"/>
      <c r="K12" s="397"/>
      <c r="L12" s="393"/>
      <c r="M12" s="397"/>
      <c r="N12" s="397"/>
      <c r="O12" s="514"/>
    </row>
    <row r="13" spans="1:16" s="313" customFormat="1" ht="30" customHeight="1">
      <c r="A13" s="786" t="s">
        <v>791</v>
      </c>
      <c r="B13" s="786"/>
      <c r="C13" s="786"/>
      <c r="D13" s="786"/>
      <c r="E13" s="786"/>
      <c r="F13" s="786"/>
      <c r="G13" s="786"/>
      <c r="H13" s="380"/>
      <c r="I13" s="786" t="s">
        <v>792</v>
      </c>
      <c r="J13" s="786"/>
      <c r="K13" s="786"/>
      <c r="L13" s="786"/>
      <c r="M13" s="786"/>
      <c r="N13" s="786"/>
      <c r="O13" s="786"/>
    </row>
    <row r="14" spans="1:16" s="313" customFormat="1" ht="15" customHeight="1">
      <c r="A14" s="381" t="s">
        <v>773</v>
      </c>
      <c r="B14" s="384" t="s">
        <v>3</v>
      </c>
      <c r="C14" s="384" t="s">
        <v>4</v>
      </c>
      <c r="D14" s="384" t="s">
        <v>5</v>
      </c>
      <c r="E14" s="384" t="s">
        <v>777</v>
      </c>
      <c r="F14" s="384" t="s">
        <v>7</v>
      </c>
      <c r="G14" s="384" t="s">
        <v>769</v>
      </c>
      <c r="H14" s="380"/>
      <c r="I14" s="396" t="s">
        <v>773</v>
      </c>
      <c r="J14" s="384" t="s">
        <v>3</v>
      </c>
      <c r="K14" s="384" t="s">
        <v>4</v>
      </c>
      <c r="L14" s="384" t="s">
        <v>5</v>
      </c>
      <c r="M14" s="384" t="s">
        <v>777</v>
      </c>
      <c r="N14" s="384" t="s">
        <v>7</v>
      </c>
      <c r="O14" s="384" t="s">
        <v>769</v>
      </c>
    </row>
    <row r="15" spans="1:16" s="313" customFormat="1" ht="15" customHeight="1">
      <c r="A15" s="385" t="s">
        <v>913</v>
      </c>
      <c r="B15" s="389">
        <v>962665.06719000021</v>
      </c>
      <c r="C15" s="389">
        <v>32804.951199999996</v>
      </c>
      <c r="D15" s="393">
        <v>0</v>
      </c>
      <c r="E15" s="391">
        <v>0</v>
      </c>
      <c r="F15" s="389">
        <v>995470.01839000022</v>
      </c>
      <c r="G15" s="390">
        <v>0.84080461513478499</v>
      </c>
      <c r="H15" s="380"/>
      <c r="I15" s="385" t="s">
        <v>913</v>
      </c>
      <c r="J15" s="389">
        <v>2251346.8860099996</v>
      </c>
      <c r="K15" s="389">
        <v>52088.628389999998</v>
      </c>
      <c r="L15" s="393">
        <v>0</v>
      </c>
      <c r="M15" s="393">
        <v>0</v>
      </c>
      <c r="N15" s="389">
        <v>2303435.5143999998</v>
      </c>
      <c r="O15" s="390">
        <v>0.89137030097107617</v>
      </c>
    </row>
    <row r="16" spans="1:16" s="313" customFormat="1" ht="15" customHeight="1">
      <c r="A16" s="385" t="s">
        <v>914</v>
      </c>
      <c r="B16" s="389">
        <v>150498.04868000004</v>
      </c>
      <c r="C16" s="389">
        <v>37981.212550000004</v>
      </c>
      <c r="D16" s="393">
        <v>0</v>
      </c>
      <c r="E16" s="391">
        <v>0</v>
      </c>
      <c r="F16" s="389">
        <v>188479.26123000003</v>
      </c>
      <c r="G16" s="390">
        <v>0.15919538486521506</v>
      </c>
      <c r="H16" s="380"/>
      <c r="I16" s="385" t="s">
        <v>914</v>
      </c>
      <c r="J16" s="389">
        <v>235952.24625999999</v>
      </c>
      <c r="K16" s="389">
        <v>44763.306400000009</v>
      </c>
      <c r="L16" s="393">
        <v>0</v>
      </c>
      <c r="M16" s="393">
        <v>0</v>
      </c>
      <c r="N16" s="389">
        <v>280715.55265999999</v>
      </c>
      <c r="O16" s="390">
        <v>0.10862969902892378</v>
      </c>
    </row>
    <row r="17" spans="1:15" s="313" customFormat="1" ht="15" customHeight="1">
      <c r="A17" s="385"/>
      <c r="B17" s="393"/>
      <c r="C17" s="393"/>
      <c r="D17" s="393"/>
      <c r="E17" s="393"/>
      <c r="F17" s="393"/>
      <c r="G17" s="390"/>
      <c r="H17" s="380"/>
      <c r="I17" s="385"/>
      <c r="J17" s="389"/>
      <c r="K17" s="389"/>
      <c r="L17" s="515"/>
      <c r="M17" s="515"/>
      <c r="N17" s="389"/>
      <c r="O17" s="390"/>
    </row>
    <row r="18" spans="1:15" s="313" customFormat="1" ht="15" customHeight="1">
      <c r="A18" s="381" t="s">
        <v>793</v>
      </c>
      <c r="B18" s="384">
        <v>1113163.1158700003</v>
      </c>
      <c r="C18" s="384">
        <v>70786.163750000007</v>
      </c>
      <c r="D18" s="384">
        <v>0</v>
      </c>
      <c r="E18" s="384">
        <v>0</v>
      </c>
      <c r="F18" s="384">
        <v>1183949.2796200002</v>
      </c>
      <c r="G18" s="395">
        <v>1</v>
      </c>
      <c r="H18" s="380"/>
      <c r="I18" s="381" t="s">
        <v>793</v>
      </c>
      <c r="J18" s="513">
        <v>2487299.1322699995</v>
      </c>
      <c r="K18" s="513">
        <v>96851.934789999999</v>
      </c>
      <c r="L18" s="384">
        <v>0</v>
      </c>
      <c r="M18" s="384">
        <v>0</v>
      </c>
      <c r="N18" s="513">
        <v>2584151.0670599998</v>
      </c>
      <c r="O18" s="395">
        <v>1</v>
      </c>
    </row>
    <row r="19" spans="1:15" s="313" customFormat="1" ht="15" customHeight="1" thickBot="1">
      <c r="A19" s="422"/>
      <c r="B19" s="516"/>
      <c r="C19" s="516"/>
      <c r="D19" s="516"/>
      <c r="E19" s="516"/>
      <c r="F19" s="411"/>
      <c r="G19" s="272"/>
      <c r="H19" s="422"/>
      <c r="I19" s="272"/>
      <c r="J19" s="415"/>
      <c r="K19" s="516"/>
      <c r="L19" s="516"/>
      <c r="M19" s="516"/>
      <c r="N19" s="516"/>
      <c r="O19" s="516"/>
    </row>
    <row r="20" spans="1:15" s="313" customFormat="1" ht="15" customHeight="1" thickTop="1">
      <c r="A20" s="517" t="s">
        <v>794</v>
      </c>
      <c r="B20" s="518"/>
      <c r="C20" s="518"/>
      <c r="D20" s="518"/>
      <c r="E20" s="518"/>
      <c r="F20" s="519"/>
      <c r="G20" s="520"/>
      <c r="H20" s="521"/>
      <c r="I20" s="520"/>
      <c r="J20" s="522"/>
      <c r="K20" s="518"/>
      <c r="L20" s="518"/>
      <c r="M20" s="518"/>
      <c r="N20" s="518"/>
      <c r="O20" s="518"/>
    </row>
    <row r="21" spans="1:15" s="313" customFormat="1" ht="15" customHeight="1">
      <c r="A21" s="409" t="s">
        <v>795</v>
      </c>
      <c r="B21" s="516"/>
      <c r="C21" s="516"/>
      <c r="D21" s="516"/>
      <c r="E21" s="516"/>
      <c r="F21" s="411"/>
      <c r="G21" s="272"/>
      <c r="H21" s="272"/>
      <c r="I21" s="272"/>
      <c r="J21" s="413"/>
      <c r="K21" s="516"/>
      <c r="L21" s="516"/>
      <c r="M21" s="516"/>
      <c r="N21" s="516"/>
      <c r="O21" s="516"/>
    </row>
    <row r="22" spans="1:15" s="313" customFormat="1" ht="15" customHeight="1">
      <c r="A22" s="409" t="s">
        <v>796</v>
      </c>
      <c r="B22" s="516"/>
      <c r="C22" s="516"/>
      <c r="D22" s="516"/>
      <c r="E22" s="516"/>
      <c r="F22" s="411"/>
      <c r="G22" s="272"/>
      <c r="H22" s="272"/>
      <c r="I22" s="272"/>
      <c r="J22" s="413"/>
      <c r="K22" s="516"/>
      <c r="L22" s="516"/>
      <c r="M22" s="516"/>
      <c r="N22" s="516"/>
      <c r="O22" s="516"/>
    </row>
    <row r="23" spans="1:15" s="313" customFormat="1" ht="15" customHeight="1">
      <c r="A23" s="409" t="s">
        <v>797</v>
      </c>
      <c r="B23" s="516"/>
      <c r="C23" s="516"/>
      <c r="D23" s="516"/>
      <c r="E23" s="516"/>
      <c r="F23" s="411"/>
      <c r="G23" s="272"/>
      <c r="H23" s="272"/>
      <c r="I23" s="272"/>
      <c r="J23" s="413"/>
      <c r="K23" s="516"/>
      <c r="L23" s="516"/>
      <c r="M23" s="516"/>
      <c r="N23" s="516"/>
      <c r="O23" s="516"/>
    </row>
    <row r="24" spans="1:15" s="313" customFormat="1" ht="15" customHeight="1">
      <c r="A24" s="422"/>
      <c r="B24" s="516"/>
      <c r="C24" s="516"/>
      <c r="D24" s="516"/>
      <c r="E24" s="516"/>
      <c r="F24" s="411"/>
      <c r="G24" s="272"/>
      <c r="H24" s="272"/>
      <c r="I24" s="272"/>
      <c r="J24" s="415"/>
      <c r="K24" s="516"/>
      <c r="L24" s="516"/>
      <c r="M24" s="516"/>
      <c r="N24" s="516"/>
      <c r="O24" s="516"/>
    </row>
  </sheetData>
  <mergeCells count="8">
    <mergeCell ref="A13:G13"/>
    <mergeCell ref="I13:O13"/>
    <mergeCell ref="A1:O1"/>
    <mergeCell ref="A2:O2"/>
    <mergeCell ref="A3:O3"/>
    <mergeCell ref="A4:O4"/>
    <mergeCell ref="A6:G6"/>
    <mergeCell ref="I6:O6"/>
  </mergeCell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M23"/>
  <sheetViews>
    <sheetView topLeftCell="C1" zoomScaleNormal="100" workbookViewId="0">
      <selection activeCell="I10" sqref="I10"/>
    </sheetView>
  </sheetViews>
  <sheetFormatPr baseColWidth="10" defaultColWidth="9.140625" defaultRowHeight="12.75"/>
  <cols>
    <col min="1" max="2" width="31.140625" style="542" hidden="1" customWidth="1"/>
    <col min="3" max="3" width="64.5703125" style="543" customWidth="1"/>
    <col min="4" max="9" width="9.7109375" style="542" bestFit="1" customWidth="1"/>
    <col min="10" max="10" width="9.7109375" style="544" bestFit="1" customWidth="1"/>
    <col min="11" max="11" width="9.7109375" style="544" customWidth="1"/>
    <col min="12" max="12" width="9.7109375" style="544" bestFit="1" customWidth="1"/>
    <col min="13" max="13" width="9.7109375" style="544" customWidth="1"/>
    <col min="14" max="256" width="9.140625" style="542"/>
    <col min="257" max="258" width="0" style="542" hidden="1" customWidth="1"/>
    <col min="259" max="259" width="64.5703125" style="542" customWidth="1"/>
    <col min="260" max="266" width="9.7109375" style="542" bestFit="1" customWidth="1"/>
    <col min="267" max="267" width="9.7109375" style="542" customWidth="1"/>
    <col min="268" max="268" width="9.7109375" style="542" bestFit="1" customWidth="1"/>
    <col min="269" max="269" width="9.7109375" style="542" customWidth="1"/>
    <col min="270" max="512" width="9.140625" style="542"/>
    <col min="513" max="514" width="0" style="542" hidden="1" customWidth="1"/>
    <col min="515" max="515" width="64.5703125" style="542" customWidth="1"/>
    <col min="516" max="522" width="9.7109375" style="542" bestFit="1" customWidth="1"/>
    <col min="523" max="523" width="9.7109375" style="542" customWidth="1"/>
    <col min="524" max="524" width="9.7109375" style="542" bestFit="1" customWidth="1"/>
    <col min="525" max="525" width="9.7109375" style="542" customWidth="1"/>
    <col min="526" max="768" width="9.140625" style="542"/>
    <col min="769" max="770" width="0" style="542" hidden="1" customWidth="1"/>
    <col min="771" max="771" width="64.5703125" style="542" customWidth="1"/>
    <col min="772" max="778" width="9.7109375" style="542" bestFit="1" customWidth="1"/>
    <col min="779" max="779" width="9.7109375" style="542" customWidth="1"/>
    <col min="780" max="780" width="9.7109375" style="542" bestFit="1" customWidth="1"/>
    <col min="781" max="781" width="9.7109375" style="542" customWidth="1"/>
    <col min="782" max="1024" width="9.140625" style="542"/>
    <col min="1025" max="1026" width="0" style="542" hidden="1" customWidth="1"/>
    <col min="1027" max="1027" width="64.5703125" style="542" customWidth="1"/>
    <col min="1028" max="1034" width="9.7109375" style="542" bestFit="1" customWidth="1"/>
    <col min="1035" max="1035" width="9.7109375" style="542" customWidth="1"/>
    <col min="1036" max="1036" width="9.7109375" style="542" bestFit="1" customWidth="1"/>
    <col min="1037" max="1037" width="9.7109375" style="542" customWidth="1"/>
    <col min="1038" max="1280" width="9.140625" style="542"/>
    <col min="1281" max="1282" width="0" style="542" hidden="1" customWidth="1"/>
    <col min="1283" max="1283" width="64.5703125" style="542" customWidth="1"/>
    <col min="1284" max="1290" width="9.7109375" style="542" bestFit="1" customWidth="1"/>
    <col min="1291" max="1291" width="9.7109375" style="542" customWidth="1"/>
    <col min="1292" max="1292" width="9.7109375" style="542" bestFit="1" customWidth="1"/>
    <col min="1293" max="1293" width="9.7109375" style="542" customWidth="1"/>
    <col min="1294" max="1536" width="9.140625" style="542"/>
    <col min="1537" max="1538" width="0" style="542" hidden="1" customWidth="1"/>
    <col min="1539" max="1539" width="64.5703125" style="542" customWidth="1"/>
    <col min="1540" max="1546" width="9.7109375" style="542" bestFit="1" customWidth="1"/>
    <col min="1547" max="1547" width="9.7109375" style="542" customWidth="1"/>
    <col min="1548" max="1548" width="9.7109375" style="542" bestFit="1" customWidth="1"/>
    <col min="1549" max="1549" width="9.7109375" style="542" customWidth="1"/>
    <col min="1550" max="1792" width="9.140625" style="542"/>
    <col min="1793" max="1794" width="0" style="542" hidden="1" customWidth="1"/>
    <col min="1795" max="1795" width="64.5703125" style="542" customWidth="1"/>
    <col min="1796" max="1802" width="9.7109375" style="542" bestFit="1" customWidth="1"/>
    <col min="1803" max="1803" width="9.7109375" style="542" customWidth="1"/>
    <col min="1804" max="1804" width="9.7109375" style="542" bestFit="1" customWidth="1"/>
    <col min="1805" max="1805" width="9.7109375" style="542" customWidth="1"/>
    <col min="1806" max="2048" width="9.140625" style="542"/>
    <col min="2049" max="2050" width="0" style="542" hidden="1" customWidth="1"/>
    <col min="2051" max="2051" width="64.5703125" style="542" customWidth="1"/>
    <col min="2052" max="2058" width="9.7109375" style="542" bestFit="1" customWidth="1"/>
    <col min="2059" max="2059" width="9.7109375" style="542" customWidth="1"/>
    <col min="2060" max="2060" width="9.7109375" style="542" bestFit="1" customWidth="1"/>
    <col min="2061" max="2061" width="9.7109375" style="542" customWidth="1"/>
    <col min="2062" max="2304" width="9.140625" style="542"/>
    <col min="2305" max="2306" width="0" style="542" hidden="1" customWidth="1"/>
    <col min="2307" max="2307" width="64.5703125" style="542" customWidth="1"/>
    <col min="2308" max="2314" width="9.7109375" style="542" bestFit="1" customWidth="1"/>
    <col min="2315" max="2315" width="9.7109375" style="542" customWidth="1"/>
    <col min="2316" max="2316" width="9.7109375" style="542" bestFit="1" customWidth="1"/>
    <col min="2317" max="2317" width="9.7109375" style="542" customWidth="1"/>
    <col min="2318" max="2560" width="9.140625" style="542"/>
    <col min="2561" max="2562" width="0" style="542" hidden="1" customWidth="1"/>
    <col min="2563" max="2563" width="64.5703125" style="542" customWidth="1"/>
    <col min="2564" max="2570" width="9.7109375" style="542" bestFit="1" customWidth="1"/>
    <col min="2571" max="2571" width="9.7109375" style="542" customWidth="1"/>
    <col min="2572" max="2572" width="9.7109375" style="542" bestFit="1" customWidth="1"/>
    <col min="2573" max="2573" width="9.7109375" style="542" customWidth="1"/>
    <col min="2574" max="2816" width="9.140625" style="542"/>
    <col min="2817" max="2818" width="0" style="542" hidden="1" customWidth="1"/>
    <col min="2819" max="2819" width="64.5703125" style="542" customWidth="1"/>
    <col min="2820" max="2826" width="9.7109375" style="542" bestFit="1" customWidth="1"/>
    <col min="2827" max="2827" width="9.7109375" style="542" customWidth="1"/>
    <col min="2828" max="2828" width="9.7109375" style="542" bestFit="1" customWidth="1"/>
    <col min="2829" max="2829" width="9.7109375" style="542" customWidth="1"/>
    <col min="2830" max="3072" width="9.140625" style="542"/>
    <col min="3073" max="3074" width="0" style="542" hidden="1" customWidth="1"/>
    <col min="3075" max="3075" width="64.5703125" style="542" customWidth="1"/>
    <col min="3076" max="3082" width="9.7109375" style="542" bestFit="1" customWidth="1"/>
    <col min="3083" max="3083" width="9.7109375" style="542" customWidth="1"/>
    <col min="3084" max="3084" width="9.7109375" style="542" bestFit="1" customWidth="1"/>
    <col min="3085" max="3085" width="9.7109375" style="542" customWidth="1"/>
    <col min="3086" max="3328" width="9.140625" style="542"/>
    <col min="3329" max="3330" width="0" style="542" hidden="1" customWidth="1"/>
    <col min="3331" max="3331" width="64.5703125" style="542" customWidth="1"/>
    <col min="3332" max="3338" width="9.7109375" style="542" bestFit="1" customWidth="1"/>
    <col min="3339" max="3339" width="9.7109375" style="542" customWidth="1"/>
    <col min="3340" max="3340" width="9.7109375" style="542" bestFit="1" customWidth="1"/>
    <col min="3341" max="3341" width="9.7109375" style="542" customWidth="1"/>
    <col min="3342" max="3584" width="9.140625" style="542"/>
    <col min="3585" max="3586" width="0" style="542" hidden="1" customWidth="1"/>
    <col min="3587" max="3587" width="64.5703125" style="542" customWidth="1"/>
    <col min="3588" max="3594" width="9.7109375" style="542" bestFit="1" customWidth="1"/>
    <col min="3595" max="3595" width="9.7109375" style="542" customWidth="1"/>
    <col min="3596" max="3596" width="9.7109375" style="542" bestFit="1" customWidth="1"/>
    <col min="3597" max="3597" width="9.7109375" style="542" customWidth="1"/>
    <col min="3598" max="3840" width="9.140625" style="542"/>
    <col min="3841" max="3842" width="0" style="542" hidden="1" customWidth="1"/>
    <col min="3843" max="3843" width="64.5703125" style="542" customWidth="1"/>
    <col min="3844" max="3850" width="9.7109375" style="542" bestFit="1" customWidth="1"/>
    <col min="3851" max="3851" width="9.7109375" style="542" customWidth="1"/>
    <col min="3852" max="3852" width="9.7109375" style="542" bestFit="1" customWidth="1"/>
    <col min="3853" max="3853" width="9.7109375" style="542" customWidth="1"/>
    <col min="3854" max="4096" width="9.140625" style="542"/>
    <col min="4097" max="4098" width="0" style="542" hidden="1" customWidth="1"/>
    <col min="4099" max="4099" width="64.5703125" style="542" customWidth="1"/>
    <col min="4100" max="4106" width="9.7109375" style="542" bestFit="1" customWidth="1"/>
    <col min="4107" max="4107" width="9.7109375" style="542" customWidth="1"/>
    <col min="4108" max="4108" width="9.7109375" style="542" bestFit="1" customWidth="1"/>
    <col min="4109" max="4109" width="9.7109375" style="542" customWidth="1"/>
    <col min="4110" max="4352" width="9.140625" style="542"/>
    <col min="4353" max="4354" width="0" style="542" hidden="1" customWidth="1"/>
    <col min="4355" max="4355" width="64.5703125" style="542" customWidth="1"/>
    <col min="4356" max="4362" width="9.7109375" style="542" bestFit="1" customWidth="1"/>
    <col min="4363" max="4363" width="9.7109375" style="542" customWidth="1"/>
    <col min="4364" max="4364" width="9.7109375" style="542" bestFit="1" customWidth="1"/>
    <col min="4365" max="4365" width="9.7109375" style="542" customWidth="1"/>
    <col min="4366" max="4608" width="9.140625" style="542"/>
    <col min="4609" max="4610" width="0" style="542" hidden="1" customWidth="1"/>
    <col min="4611" max="4611" width="64.5703125" style="542" customWidth="1"/>
    <col min="4612" max="4618" width="9.7109375" style="542" bestFit="1" customWidth="1"/>
    <col min="4619" max="4619" width="9.7109375" style="542" customWidth="1"/>
    <col min="4620" max="4620" width="9.7109375" style="542" bestFit="1" customWidth="1"/>
    <col min="4621" max="4621" width="9.7109375" style="542" customWidth="1"/>
    <col min="4622" max="4864" width="9.140625" style="542"/>
    <col min="4865" max="4866" width="0" style="542" hidden="1" customWidth="1"/>
    <col min="4867" max="4867" width="64.5703125" style="542" customWidth="1"/>
    <col min="4868" max="4874" width="9.7109375" style="542" bestFit="1" customWidth="1"/>
    <col min="4875" max="4875" width="9.7109375" style="542" customWidth="1"/>
    <col min="4876" max="4876" width="9.7109375" style="542" bestFit="1" customWidth="1"/>
    <col min="4877" max="4877" width="9.7109375" style="542" customWidth="1"/>
    <col min="4878" max="5120" width="9.140625" style="542"/>
    <col min="5121" max="5122" width="0" style="542" hidden="1" customWidth="1"/>
    <col min="5123" max="5123" width="64.5703125" style="542" customWidth="1"/>
    <col min="5124" max="5130" width="9.7109375" style="542" bestFit="1" customWidth="1"/>
    <col min="5131" max="5131" width="9.7109375" style="542" customWidth="1"/>
    <col min="5132" max="5132" width="9.7109375" style="542" bestFit="1" customWidth="1"/>
    <col min="5133" max="5133" width="9.7109375" style="542" customWidth="1"/>
    <col min="5134" max="5376" width="9.140625" style="542"/>
    <col min="5377" max="5378" width="0" style="542" hidden="1" customWidth="1"/>
    <col min="5379" max="5379" width="64.5703125" style="542" customWidth="1"/>
    <col min="5380" max="5386" width="9.7109375" style="542" bestFit="1" customWidth="1"/>
    <col min="5387" max="5387" width="9.7109375" style="542" customWidth="1"/>
    <col min="5388" max="5388" width="9.7109375" style="542" bestFit="1" customWidth="1"/>
    <col min="5389" max="5389" width="9.7109375" style="542" customWidth="1"/>
    <col min="5390" max="5632" width="9.140625" style="542"/>
    <col min="5633" max="5634" width="0" style="542" hidden="1" customWidth="1"/>
    <col min="5635" max="5635" width="64.5703125" style="542" customWidth="1"/>
    <col min="5636" max="5642" width="9.7109375" style="542" bestFit="1" customWidth="1"/>
    <col min="5643" max="5643" width="9.7109375" style="542" customWidth="1"/>
    <col min="5644" max="5644" width="9.7109375" style="542" bestFit="1" customWidth="1"/>
    <col min="5645" max="5645" width="9.7109375" style="542" customWidth="1"/>
    <col min="5646" max="5888" width="9.140625" style="542"/>
    <col min="5889" max="5890" width="0" style="542" hidden="1" customWidth="1"/>
    <col min="5891" max="5891" width="64.5703125" style="542" customWidth="1"/>
    <col min="5892" max="5898" width="9.7109375" style="542" bestFit="1" customWidth="1"/>
    <col min="5899" max="5899" width="9.7109375" style="542" customWidth="1"/>
    <col min="5900" max="5900" width="9.7109375" style="542" bestFit="1" customWidth="1"/>
    <col min="5901" max="5901" width="9.7109375" style="542" customWidth="1"/>
    <col min="5902" max="6144" width="9.140625" style="542"/>
    <col min="6145" max="6146" width="0" style="542" hidden="1" customWidth="1"/>
    <col min="6147" max="6147" width="64.5703125" style="542" customWidth="1"/>
    <col min="6148" max="6154" width="9.7109375" style="542" bestFit="1" customWidth="1"/>
    <col min="6155" max="6155" width="9.7109375" style="542" customWidth="1"/>
    <col min="6156" max="6156" width="9.7109375" style="542" bestFit="1" customWidth="1"/>
    <col min="6157" max="6157" width="9.7109375" style="542" customWidth="1"/>
    <col min="6158" max="6400" width="9.140625" style="542"/>
    <col min="6401" max="6402" width="0" style="542" hidden="1" customWidth="1"/>
    <col min="6403" max="6403" width="64.5703125" style="542" customWidth="1"/>
    <col min="6404" max="6410" width="9.7109375" style="542" bestFit="1" customWidth="1"/>
    <col min="6411" max="6411" width="9.7109375" style="542" customWidth="1"/>
    <col min="6412" max="6412" width="9.7109375" style="542" bestFit="1" customWidth="1"/>
    <col min="6413" max="6413" width="9.7109375" style="542" customWidth="1"/>
    <col min="6414" max="6656" width="9.140625" style="542"/>
    <col min="6657" max="6658" width="0" style="542" hidden="1" customWidth="1"/>
    <col min="6659" max="6659" width="64.5703125" style="542" customWidth="1"/>
    <col min="6660" max="6666" width="9.7109375" style="542" bestFit="1" customWidth="1"/>
    <col min="6667" max="6667" width="9.7109375" style="542" customWidth="1"/>
    <col min="6668" max="6668" width="9.7109375" style="542" bestFit="1" customWidth="1"/>
    <col min="6669" max="6669" width="9.7109375" style="542" customWidth="1"/>
    <col min="6670" max="6912" width="9.140625" style="542"/>
    <col min="6913" max="6914" width="0" style="542" hidden="1" customWidth="1"/>
    <col min="6915" max="6915" width="64.5703125" style="542" customWidth="1"/>
    <col min="6916" max="6922" width="9.7109375" style="542" bestFit="1" customWidth="1"/>
    <col min="6923" max="6923" width="9.7109375" style="542" customWidth="1"/>
    <col min="6924" max="6924" width="9.7109375" style="542" bestFit="1" customWidth="1"/>
    <col min="6925" max="6925" width="9.7109375" style="542" customWidth="1"/>
    <col min="6926" max="7168" width="9.140625" style="542"/>
    <col min="7169" max="7170" width="0" style="542" hidden="1" customWidth="1"/>
    <col min="7171" max="7171" width="64.5703125" style="542" customWidth="1"/>
    <col min="7172" max="7178" width="9.7109375" style="542" bestFit="1" customWidth="1"/>
    <col min="7179" max="7179" width="9.7109375" style="542" customWidth="1"/>
    <col min="7180" max="7180" width="9.7109375" style="542" bestFit="1" customWidth="1"/>
    <col min="7181" max="7181" width="9.7109375" style="542" customWidth="1"/>
    <col min="7182" max="7424" width="9.140625" style="542"/>
    <col min="7425" max="7426" width="0" style="542" hidden="1" customWidth="1"/>
    <col min="7427" max="7427" width="64.5703125" style="542" customWidth="1"/>
    <col min="7428" max="7434" width="9.7109375" style="542" bestFit="1" customWidth="1"/>
    <col min="7435" max="7435" width="9.7109375" style="542" customWidth="1"/>
    <col min="7436" max="7436" width="9.7109375" style="542" bestFit="1" customWidth="1"/>
    <col min="7437" max="7437" width="9.7109375" style="542" customWidth="1"/>
    <col min="7438" max="7680" width="9.140625" style="542"/>
    <col min="7681" max="7682" width="0" style="542" hidden="1" customWidth="1"/>
    <col min="7683" max="7683" width="64.5703125" style="542" customWidth="1"/>
    <col min="7684" max="7690" width="9.7109375" style="542" bestFit="1" customWidth="1"/>
    <col min="7691" max="7691" width="9.7109375" style="542" customWidth="1"/>
    <col min="7692" max="7692" width="9.7109375" style="542" bestFit="1" customWidth="1"/>
    <col min="7693" max="7693" width="9.7109375" style="542" customWidth="1"/>
    <col min="7694" max="7936" width="9.140625" style="542"/>
    <col min="7937" max="7938" width="0" style="542" hidden="1" customWidth="1"/>
    <col min="7939" max="7939" width="64.5703125" style="542" customWidth="1"/>
    <col min="7940" max="7946" width="9.7109375" style="542" bestFit="1" customWidth="1"/>
    <col min="7947" max="7947" width="9.7109375" style="542" customWidth="1"/>
    <col min="7948" max="7948" width="9.7109375" style="542" bestFit="1" customWidth="1"/>
    <col min="7949" max="7949" width="9.7109375" style="542" customWidth="1"/>
    <col min="7950" max="8192" width="9.140625" style="542"/>
    <col min="8193" max="8194" width="0" style="542" hidden="1" customWidth="1"/>
    <col min="8195" max="8195" width="64.5703125" style="542" customWidth="1"/>
    <col min="8196" max="8202" width="9.7109375" style="542" bestFit="1" customWidth="1"/>
    <col min="8203" max="8203" width="9.7109375" style="542" customWidth="1"/>
    <col min="8204" max="8204" width="9.7109375" style="542" bestFit="1" customWidth="1"/>
    <col min="8205" max="8205" width="9.7109375" style="542" customWidth="1"/>
    <col min="8206" max="8448" width="9.140625" style="542"/>
    <col min="8449" max="8450" width="0" style="542" hidden="1" customWidth="1"/>
    <col min="8451" max="8451" width="64.5703125" style="542" customWidth="1"/>
    <col min="8452" max="8458" width="9.7109375" style="542" bestFit="1" customWidth="1"/>
    <col min="8459" max="8459" width="9.7109375" style="542" customWidth="1"/>
    <col min="8460" max="8460" width="9.7109375" style="542" bestFit="1" customWidth="1"/>
    <col min="8461" max="8461" width="9.7109375" style="542" customWidth="1"/>
    <col min="8462" max="8704" width="9.140625" style="542"/>
    <col min="8705" max="8706" width="0" style="542" hidden="1" customWidth="1"/>
    <col min="8707" max="8707" width="64.5703125" style="542" customWidth="1"/>
    <col min="8708" max="8714" width="9.7109375" style="542" bestFit="1" customWidth="1"/>
    <col min="8715" max="8715" width="9.7109375" style="542" customWidth="1"/>
    <col min="8716" max="8716" width="9.7109375" style="542" bestFit="1" customWidth="1"/>
    <col min="8717" max="8717" width="9.7109375" style="542" customWidth="1"/>
    <col min="8718" max="8960" width="9.140625" style="542"/>
    <col min="8961" max="8962" width="0" style="542" hidden="1" customWidth="1"/>
    <col min="8963" max="8963" width="64.5703125" style="542" customWidth="1"/>
    <col min="8964" max="8970" width="9.7109375" style="542" bestFit="1" customWidth="1"/>
    <col min="8971" max="8971" width="9.7109375" style="542" customWidth="1"/>
    <col min="8972" max="8972" width="9.7109375" style="542" bestFit="1" customWidth="1"/>
    <col min="8973" max="8973" width="9.7109375" style="542" customWidth="1"/>
    <col min="8974" max="9216" width="9.140625" style="542"/>
    <col min="9217" max="9218" width="0" style="542" hidden="1" customWidth="1"/>
    <col min="9219" max="9219" width="64.5703125" style="542" customWidth="1"/>
    <col min="9220" max="9226" width="9.7109375" style="542" bestFit="1" customWidth="1"/>
    <col min="9227" max="9227" width="9.7109375" style="542" customWidth="1"/>
    <col min="9228" max="9228" width="9.7109375" style="542" bestFit="1" customWidth="1"/>
    <col min="9229" max="9229" width="9.7109375" style="542" customWidth="1"/>
    <col min="9230" max="9472" width="9.140625" style="542"/>
    <col min="9473" max="9474" width="0" style="542" hidden="1" customWidth="1"/>
    <col min="9475" max="9475" width="64.5703125" style="542" customWidth="1"/>
    <col min="9476" max="9482" width="9.7109375" style="542" bestFit="1" customWidth="1"/>
    <col min="9483" max="9483" width="9.7109375" style="542" customWidth="1"/>
    <col min="9484" max="9484" width="9.7109375" style="542" bestFit="1" customWidth="1"/>
    <col min="9485" max="9485" width="9.7109375" style="542" customWidth="1"/>
    <col min="9486" max="9728" width="9.140625" style="542"/>
    <col min="9729" max="9730" width="0" style="542" hidden="1" customWidth="1"/>
    <col min="9731" max="9731" width="64.5703125" style="542" customWidth="1"/>
    <col min="9732" max="9738" width="9.7109375" style="542" bestFit="1" customWidth="1"/>
    <col min="9739" max="9739" width="9.7109375" style="542" customWidth="1"/>
    <col min="9740" max="9740" width="9.7109375" style="542" bestFit="1" customWidth="1"/>
    <col min="9741" max="9741" width="9.7109375" style="542" customWidth="1"/>
    <col min="9742" max="9984" width="9.140625" style="542"/>
    <col min="9985" max="9986" width="0" style="542" hidden="1" customWidth="1"/>
    <col min="9987" max="9987" width="64.5703125" style="542" customWidth="1"/>
    <col min="9988" max="9994" width="9.7109375" style="542" bestFit="1" customWidth="1"/>
    <col min="9995" max="9995" width="9.7109375" style="542" customWidth="1"/>
    <col min="9996" max="9996" width="9.7109375" style="542" bestFit="1" customWidth="1"/>
    <col min="9997" max="9997" width="9.7109375" style="542" customWidth="1"/>
    <col min="9998" max="10240" width="9.140625" style="542"/>
    <col min="10241" max="10242" width="0" style="542" hidden="1" customWidth="1"/>
    <col min="10243" max="10243" width="64.5703125" style="542" customWidth="1"/>
    <col min="10244" max="10250" width="9.7109375" style="542" bestFit="1" customWidth="1"/>
    <col min="10251" max="10251" width="9.7109375" style="542" customWidth="1"/>
    <col min="10252" max="10252" width="9.7109375" style="542" bestFit="1" customWidth="1"/>
    <col min="10253" max="10253" width="9.7109375" style="542" customWidth="1"/>
    <col min="10254" max="10496" width="9.140625" style="542"/>
    <col min="10497" max="10498" width="0" style="542" hidden="1" customWidth="1"/>
    <col min="10499" max="10499" width="64.5703125" style="542" customWidth="1"/>
    <col min="10500" max="10506" width="9.7109375" style="542" bestFit="1" customWidth="1"/>
    <col min="10507" max="10507" width="9.7109375" style="542" customWidth="1"/>
    <col min="10508" max="10508" width="9.7109375" style="542" bestFit="1" customWidth="1"/>
    <col min="10509" max="10509" width="9.7109375" style="542" customWidth="1"/>
    <col min="10510" max="10752" width="9.140625" style="542"/>
    <col min="10753" max="10754" width="0" style="542" hidden="1" customWidth="1"/>
    <col min="10755" max="10755" width="64.5703125" style="542" customWidth="1"/>
    <col min="10756" max="10762" width="9.7109375" style="542" bestFit="1" customWidth="1"/>
    <col min="10763" max="10763" width="9.7109375" style="542" customWidth="1"/>
    <col min="10764" max="10764" width="9.7109375" style="542" bestFit="1" customWidth="1"/>
    <col min="10765" max="10765" width="9.7109375" style="542" customWidth="1"/>
    <col min="10766" max="11008" width="9.140625" style="542"/>
    <col min="11009" max="11010" width="0" style="542" hidden="1" customWidth="1"/>
    <col min="11011" max="11011" width="64.5703125" style="542" customWidth="1"/>
    <col min="11012" max="11018" width="9.7109375" style="542" bestFit="1" customWidth="1"/>
    <col min="11019" max="11019" width="9.7109375" style="542" customWidth="1"/>
    <col min="11020" max="11020" width="9.7109375" style="542" bestFit="1" customWidth="1"/>
    <col min="11021" max="11021" width="9.7109375" style="542" customWidth="1"/>
    <col min="11022" max="11264" width="9.140625" style="542"/>
    <col min="11265" max="11266" width="0" style="542" hidden="1" customWidth="1"/>
    <col min="11267" max="11267" width="64.5703125" style="542" customWidth="1"/>
    <col min="11268" max="11274" width="9.7109375" style="542" bestFit="1" customWidth="1"/>
    <col min="11275" max="11275" width="9.7109375" style="542" customWidth="1"/>
    <col min="11276" max="11276" width="9.7109375" style="542" bestFit="1" customWidth="1"/>
    <col min="11277" max="11277" width="9.7109375" style="542" customWidth="1"/>
    <col min="11278" max="11520" width="9.140625" style="542"/>
    <col min="11521" max="11522" width="0" style="542" hidden="1" customWidth="1"/>
    <col min="11523" max="11523" width="64.5703125" style="542" customWidth="1"/>
    <col min="11524" max="11530" width="9.7109375" style="542" bestFit="1" customWidth="1"/>
    <col min="11531" max="11531" width="9.7109375" style="542" customWidth="1"/>
    <col min="11532" max="11532" width="9.7109375" style="542" bestFit="1" customWidth="1"/>
    <col min="11533" max="11533" width="9.7109375" style="542" customWidth="1"/>
    <col min="11534" max="11776" width="9.140625" style="542"/>
    <col min="11777" max="11778" width="0" style="542" hidden="1" customWidth="1"/>
    <col min="11779" max="11779" width="64.5703125" style="542" customWidth="1"/>
    <col min="11780" max="11786" width="9.7109375" style="542" bestFit="1" customWidth="1"/>
    <col min="11787" max="11787" width="9.7109375" style="542" customWidth="1"/>
    <col min="11788" max="11788" width="9.7109375" style="542" bestFit="1" customWidth="1"/>
    <col min="11789" max="11789" width="9.7109375" style="542" customWidth="1"/>
    <col min="11790" max="12032" width="9.140625" style="542"/>
    <col min="12033" max="12034" width="0" style="542" hidden="1" customWidth="1"/>
    <col min="12035" max="12035" width="64.5703125" style="542" customWidth="1"/>
    <col min="12036" max="12042" width="9.7109375" style="542" bestFit="1" customWidth="1"/>
    <col min="12043" max="12043" width="9.7109375" style="542" customWidth="1"/>
    <col min="12044" max="12044" width="9.7109375" style="542" bestFit="1" customWidth="1"/>
    <col min="12045" max="12045" width="9.7109375" style="542" customWidth="1"/>
    <col min="12046" max="12288" width="9.140625" style="542"/>
    <col min="12289" max="12290" width="0" style="542" hidden="1" customWidth="1"/>
    <col min="12291" max="12291" width="64.5703125" style="542" customWidth="1"/>
    <col min="12292" max="12298" width="9.7109375" style="542" bestFit="1" customWidth="1"/>
    <col min="12299" max="12299" width="9.7109375" style="542" customWidth="1"/>
    <col min="12300" max="12300" width="9.7109375" style="542" bestFit="1" customWidth="1"/>
    <col min="12301" max="12301" width="9.7109375" style="542" customWidth="1"/>
    <col min="12302" max="12544" width="9.140625" style="542"/>
    <col min="12545" max="12546" width="0" style="542" hidden="1" customWidth="1"/>
    <col min="12547" max="12547" width="64.5703125" style="542" customWidth="1"/>
    <col min="12548" max="12554" width="9.7109375" style="542" bestFit="1" customWidth="1"/>
    <col min="12555" max="12555" width="9.7109375" style="542" customWidth="1"/>
    <col min="12556" max="12556" width="9.7109375" style="542" bestFit="1" customWidth="1"/>
    <col min="12557" max="12557" width="9.7109375" style="542" customWidth="1"/>
    <col min="12558" max="12800" width="9.140625" style="542"/>
    <col min="12801" max="12802" width="0" style="542" hidden="1" customWidth="1"/>
    <col min="12803" max="12803" width="64.5703125" style="542" customWidth="1"/>
    <col min="12804" max="12810" width="9.7109375" style="542" bestFit="1" customWidth="1"/>
    <col min="12811" max="12811" width="9.7109375" style="542" customWidth="1"/>
    <col min="12812" max="12812" width="9.7109375" style="542" bestFit="1" customWidth="1"/>
    <col min="12813" max="12813" width="9.7109375" style="542" customWidth="1"/>
    <col min="12814" max="13056" width="9.140625" style="542"/>
    <col min="13057" max="13058" width="0" style="542" hidden="1" customWidth="1"/>
    <col min="13059" max="13059" width="64.5703125" style="542" customWidth="1"/>
    <col min="13060" max="13066" width="9.7109375" style="542" bestFit="1" customWidth="1"/>
    <col min="13067" max="13067" width="9.7109375" style="542" customWidth="1"/>
    <col min="13068" max="13068" width="9.7109375" style="542" bestFit="1" customWidth="1"/>
    <col min="13069" max="13069" width="9.7109375" style="542" customWidth="1"/>
    <col min="13070" max="13312" width="9.140625" style="542"/>
    <col min="13313" max="13314" width="0" style="542" hidden="1" customWidth="1"/>
    <col min="13315" max="13315" width="64.5703125" style="542" customWidth="1"/>
    <col min="13316" max="13322" width="9.7109375" style="542" bestFit="1" customWidth="1"/>
    <col min="13323" max="13323" width="9.7109375" style="542" customWidth="1"/>
    <col min="13324" max="13324" width="9.7109375" style="542" bestFit="1" customWidth="1"/>
    <col min="13325" max="13325" width="9.7109375" style="542" customWidth="1"/>
    <col min="13326" max="13568" width="9.140625" style="542"/>
    <col min="13569" max="13570" width="0" style="542" hidden="1" customWidth="1"/>
    <col min="13571" max="13571" width="64.5703125" style="542" customWidth="1"/>
    <col min="13572" max="13578" width="9.7109375" style="542" bestFit="1" customWidth="1"/>
    <col min="13579" max="13579" width="9.7109375" style="542" customWidth="1"/>
    <col min="13580" max="13580" width="9.7109375" style="542" bestFit="1" customWidth="1"/>
    <col min="13581" max="13581" width="9.7109375" style="542" customWidth="1"/>
    <col min="13582" max="13824" width="9.140625" style="542"/>
    <col min="13825" max="13826" width="0" style="542" hidden="1" customWidth="1"/>
    <col min="13827" max="13827" width="64.5703125" style="542" customWidth="1"/>
    <col min="13828" max="13834" width="9.7109375" style="542" bestFit="1" customWidth="1"/>
    <col min="13835" max="13835" width="9.7109375" style="542" customWidth="1"/>
    <col min="13836" max="13836" width="9.7109375" style="542" bestFit="1" customWidth="1"/>
    <col min="13837" max="13837" width="9.7109375" style="542" customWidth="1"/>
    <col min="13838" max="14080" width="9.140625" style="542"/>
    <col min="14081" max="14082" width="0" style="542" hidden="1" customWidth="1"/>
    <col min="14083" max="14083" width="64.5703125" style="542" customWidth="1"/>
    <col min="14084" max="14090" width="9.7109375" style="542" bestFit="1" customWidth="1"/>
    <col min="14091" max="14091" width="9.7109375" style="542" customWidth="1"/>
    <col min="14092" max="14092" width="9.7109375" style="542" bestFit="1" customWidth="1"/>
    <col min="14093" max="14093" width="9.7109375" style="542" customWidth="1"/>
    <col min="14094" max="14336" width="9.140625" style="542"/>
    <col min="14337" max="14338" width="0" style="542" hidden="1" customWidth="1"/>
    <col min="14339" max="14339" width="64.5703125" style="542" customWidth="1"/>
    <col min="14340" max="14346" width="9.7109375" style="542" bestFit="1" customWidth="1"/>
    <col min="14347" max="14347" width="9.7109375" style="542" customWidth="1"/>
    <col min="14348" max="14348" width="9.7109375" style="542" bestFit="1" customWidth="1"/>
    <col min="14349" max="14349" width="9.7109375" style="542" customWidth="1"/>
    <col min="14350" max="14592" width="9.140625" style="542"/>
    <col min="14593" max="14594" width="0" style="542" hidden="1" customWidth="1"/>
    <col min="14595" max="14595" width="64.5703125" style="542" customWidth="1"/>
    <col min="14596" max="14602" width="9.7109375" style="542" bestFit="1" customWidth="1"/>
    <col min="14603" max="14603" width="9.7109375" style="542" customWidth="1"/>
    <col min="14604" max="14604" width="9.7109375" style="542" bestFit="1" customWidth="1"/>
    <col min="14605" max="14605" width="9.7109375" style="542" customWidth="1"/>
    <col min="14606" max="14848" width="9.140625" style="542"/>
    <col min="14849" max="14850" width="0" style="542" hidden="1" customWidth="1"/>
    <col min="14851" max="14851" width="64.5703125" style="542" customWidth="1"/>
    <col min="14852" max="14858" width="9.7109375" style="542" bestFit="1" customWidth="1"/>
    <col min="14859" max="14859" width="9.7109375" style="542" customWidth="1"/>
    <col min="14860" max="14860" width="9.7109375" style="542" bestFit="1" customWidth="1"/>
    <col min="14861" max="14861" width="9.7109375" style="542" customWidth="1"/>
    <col min="14862" max="15104" width="9.140625" style="542"/>
    <col min="15105" max="15106" width="0" style="542" hidden="1" customWidth="1"/>
    <col min="15107" max="15107" width="64.5703125" style="542" customWidth="1"/>
    <col min="15108" max="15114" width="9.7109375" style="542" bestFit="1" customWidth="1"/>
    <col min="15115" max="15115" width="9.7109375" style="542" customWidth="1"/>
    <col min="15116" max="15116" width="9.7109375" style="542" bestFit="1" customWidth="1"/>
    <col min="15117" max="15117" width="9.7109375" style="542" customWidth="1"/>
    <col min="15118" max="15360" width="9.140625" style="542"/>
    <col min="15361" max="15362" width="0" style="542" hidden="1" customWidth="1"/>
    <col min="15363" max="15363" width="64.5703125" style="542" customWidth="1"/>
    <col min="15364" max="15370" width="9.7109375" style="542" bestFit="1" customWidth="1"/>
    <col min="15371" max="15371" width="9.7109375" style="542" customWidth="1"/>
    <col min="15372" max="15372" width="9.7109375" style="542" bestFit="1" customWidth="1"/>
    <col min="15373" max="15373" width="9.7109375" style="542" customWidth="1"/>
    <col min="15374" max="15616" width="9.140625" style="542"/>
    <col min="15617" max="15618" width="0" style="542" hidden="1" customWidth="1"/>
    <col min="15619" max="15619" width="64.5703125" style="542" customWidth="1"/>
    <col min="15620" max="15626" width="9.7109375" style="542" bestFit="1" customWidth="1"/>
    <col min="15627" max="15627" width="9.7109375" style="542" customWidth="1"/>
    <col min="15628" max="15628" width="9.7109375" style="542" bestFit="1" customWidth="1"/>
    <col min="15629" max="15629" width="9.7109375" style="542" customWidth="1"/>
    <col min="15630" max="15872" width="9.140625" style="542"/>
    <col min="15873" max="15874" width="0" style="542" hidden="1" customWidth="1"/>
    <col min="15875" max="15875" width="64.5703125" style="542" customWidth="1"/>
    <col min="15876" max="15882" width="9.7109375" style="542" bestFit="1" customWidth="1"/>
    <col min="15883" max="15883" width="9.7109375" style="542" customWidth="1"/>
    <col min="15884" max="15884" width="9.7109375" style="542" bestFit="1" customWidth="1"/>
    <col min="15885" max="15885" width="9.7109375" style="542" customWidth="1"/>
    <col min="15886" max="16128" width="9.140625" style="542"/>
    <col min="16129" max="16130" width="0" style="542" hidden="1" customWidth="1"/>
    <col min="16131" max="16131" width="64.5703125" style="542" customWidth="1"/>
    <col min="16132" max="16138" width="9.7109375" style="542" bestFit="1" customWidth="1"/>
    <col min="16139" max="16139" width="9.7109375" style="542" customWidth="1"/>
    <col min="16140" max="16140" width="9.7109375" style="542" bestFit="1" customWidth="1"/>
    <col min="16141" max="16141" width="9.7109375" style="542" customWidth="1"/>
    <col min="16142" max="16384" width="9.140625" style="542"/>
  </cols>
  <sheetData>
    <row r="1" spans="1:13" s="524" customFormat="1" ht="30" customHeight="1">
      <c r="A1" s="523"/>
      <c r="B1" s="523"/>
      <c r="C1" s="801" t="s">
        <v>337</v>
      </c>
      <c r="D1" s="801"/>
      <c r="E1" s="801"/>
      <c r="F1" s="801"/>
      <c r="G1" s="801"/>
      <c r="H1" s="801"/>
      <c r="I1" s="801"/>
      <c r="J1" s="801"/>
      <c r="K1" s="801"/>
      <c r="L1" s="801"/>
      <c r="M1" s="545"/>
    </row>
    <row r="2" spans="1:13" s="524" customFormat="1" ht="15" customHeight="1">
      <c r="A2" s="523"/>
      <c r="B2" s="523"/>
      <c r="C2" s="802" t="s">
        <v>798</v>
      </c>
      <c r="D2" s="802"/>
      <c r="E2" s="802"/>
      <c r="F2" s="802"/>
      <c r="G2" s="802"/>
      <c r="H2" s="802"/>
      <c r="I2" s="802"/>
      <c r="J2" s="802"/>
      <c r="K2" s="802"/>
      <c r="L2" s="802"/>
      <c r="M2" s="546"/>
    </row>
    <row r="3" spans="1:13" s="525" customFormat="1" ht="30" customHeight="1">
      <c r="A3" s="523"/>
      <c r="B3" s="523"/>
      <c r="C3" s="803" t="s">
        <v>2</v>
      </c>
      <c r="D3" s="803"/>
      <c r="E3" s="803"/>
      <c r="F3" s="803"/>
      <c r="G3" s="803"/>
      <c r="H3" s="803"/>
      <c r="I3" s="803"/>
      <c r="J3" s="803"/>
      <c r="K3" s="803"/>
      <c r="L3" s="803"/>
      <c r="M3" s="547"/>
    </row>
    <row r="4" spans="1:13" s="528" customFormat="1" ht="3.75" customHeight="1">
      <c r="A4" s="526"/>
      <c r="B4" s="526"/>
      <c r="C4" s="527"/>
      <c r="D4" s="527"/>
      <c r="E4" s="527"/>
      <c r="F4" s="527"/>
      <c r="G4" s="527"/>
      <c r="H4" s="527"/>
      <c r="I4" s="527"/>
      <c r="J4" s="527"/>
      <c r="K4" s="527"/>
      <c r="L4" s="527"/>
      <c r="M4" s="527"/>
    </row>
    <row r="5" spans="1:13" s="529" customFormat="1" ht="15" customHeight="1">
      <c r="A5" s="523"/>
      <c r="B5" s="523"/>
      <c r="C5" s="548"/>
      <c r="D5" s="549">
        <v>2015</v>
      </c>
      <c r="E5" s="549">
        <v>2016</v>
      </c>
      <c r="F5" s="549">
        <v>2017</v>
      </c>
      <c r="G5" s="549">
        <v>2018</v>
      </c>
      <c r="H5" s="549">
        <v>2019</v>
      </c>
      <c r="I5" s="549">
        <v>2020</v>
      </c>
      <c r="J5" s="549">
        <v>2021</v>
      </c>
      <c r="K5" s="549">
        <v>2022</v>
      </c>
      <c r="L5" s="549">
        <v>2023</v>
      </c>
      <c r="M5" s="550">
        <v>2024</v>
      </c>
    </row>
    <row r="6" spans="1:13" s="529" customFormat="1" ht="15" customHeight="1">
      <c r="A6" s="523"/>
      <c r="B6" s="523"/>
      <c r="C6" s="551"/>
      <c r="D6" s="552" t="str">
        <f>"DIC"</f>
        <v>DIC</v>
      </c>
      <c r="E6" s="553" t="s">
        <v>799</v>
      </c>
      <c r="F6" s="552" t="str">
        <f>"DIC"</f>
        <v>DIC</v>
      </c>
      <c r="G6" s="552" t="str">
        <f>"DIC"</f>
        <v>DIC</v>
      </c>
      <c r="H6" s="554" t="str">
        <f>"DIC"</f>
        <v>DIC</v>
      </c>
      <c r="I6" s="554" t="str">
        <f>"DIC"</f>
        <v>DIC</v>
      </c>
      <c r="J6" s="554" t="str">
        <f>"DIC"</f>
        <v>DIC</v>
      </c>
      <c r="K6" s="554" t="s">
        <v>799</v>
      </c>
      <c r="L6" s="554" t="s">
        <v>799</v>
      </c>
      <c r="M6" s="555" t="s">
        <v>1296</v>
      </c>
    </row>
    <row r="7" spans="1:13" s="532" customFormat="1" ht="15" customHeight="1">
      <c r="A7" s="523" t="s">
        <v>626</v>
      </c>
      <c r="B7" s="523" t="s">
        <v>800</v>
      </c>
      <c r="C7" s="530" t="s">
        <v>801</v>
      </c>
      <c r="D7" s="531">
        <v>7437917</v>
      </c>
      <c r="E7" s="531">
        <v>7767737</v>
      </c>
      <c r="F7" s="531">
        <v>3714714</v>
      </c>
      <c r="G7" s="531">
        <v>3954550</v>
      </c>
      <c r="H7" s="531">
        <v>4037972</v>
      </c>
      <c r="I7" s="531">
        <v>4073141</v>
      </c>
      <c r="J7" s="531">
        <v>4184106.1386100003</v>
      </c>
      <c r="K7" s="531">
        <v>4646402.1563500008</v>
      </c>
      <c r="L7" s="531">
        <v>4156996.2136399997</v>
      </c>
      <c r="M7" s="531">
        <v>4161155.9790400001</v>
      </c>
    </row>
    <row r="8" spans="1:13" s="532" customFormat="1" ht="15" customHeight="1">
      <c r="A8" s="523" t="s">
        <v>626</v>
      </c>
      <c r="B8" s="533" t="s">
        <v>802</v>
      </c>
      <c r="C8" s="523" t="s">
        <v>803</v>
      </c>
      <c r="D8" s="531">
        <v>7336521</v>
      </c>
      <c r="E8" s="531">
        <v>7609484</v>
      </c>
      <c r="F8" s="531">
        <v>3614989</v>
      </c>
      <c r="G8" s="531">
        <v>3828573</v>
      </c>
      <c r="H8" s="531">
        <v>3772182</v>
      </c>
      <c r="I8" s="531">
        <v>3807103</v>
      </c>
      <c r="J8" s="531">
        <v>3823592.9964800002</v>
      </c>
      <c r="K8" s="531">
        <v>4127504.50618</v>
      </c>
      <c r="L8" s="531">
        <v>3152603.7900999999</v>
      </c>
      <c r="M8" s="531">
        <v>2877102.2794400002</v>
      </c>
    </row>
    <row r="9" spans="1:13" s="532" customFormat="1" ht="15" customHeight="1">
      <c r="A9" s="523" t="s">
        <v>626</v>
      </c>
      <c r="B9" s="533" t="s">
        <v>804</v>
      </c>
      <c r="C9" s="523" t="s">
        <v>915</v>
      </c>
      <c r="D9" s="531">
        <v>101396</v>
      </c>
      <c r="E9" s="531">
        <v>158253</v>
      </c>
      <c r="F9" s="531">
        <v>99725</v>
      </c>
      <c r="G9" s="531">
        <v>125977</v>
      </c>
      <c r="H9" s="531">
        <v>265790</v>
      </c>
      <c r="I9" s="531">
        <v>266038</v>
      </c>
      <c r="J9" s="531">
        <v>360513.14212999999</v>
      </c>
      <c r="K9" s="531">
        <v>518897.65017000004</v>
      </c>
      <c r="L9" s="531">
        <v>1004392.42354</v>
      </c>
      <c r="M9" s="531">
        <v>1284053.6995999999</v>
      </c>
    </row>
    <row r="10" spans="1:13" s="532" customFormat="1" ht="15" customHeight="1">
      <c r="A10" s="523" t="s">
        <v>626</v>
      </c>
      <c r="B10" s="523" t="s">
        <v>806</v>
      </c>
      <c r="C10" s="530" t="s">
        <v>807</v>
      </c>
      <c r="D10" s="531">
        <v>43161</v>
      </c>
      <c r="E10" s="531">
        <v>61715</v>
      </c>
      <c r="F10" s="531">
        <v>19395</v>
      </c>
      <c r="G10" s="531">
        <v>37379</v>
      </c>
      <c r="H10" s="531">
        <v>37359</v>
      </c>
      <c r="I10" s="531">
        <v>22608</v>
      </c>
      <c r="J10" s="531">
        <v>14751.315980000001</v>
      </c>
      <c r="K10" s="531">
        <v>40358.958259999999</v>
      </c>
      <c r="L10" s="531">
        <v>101407.14724999999</v>
      </c>
      <c r="M10" s="531">
        <v>102101.59153999999</v>
      </c>
    </row>
    <row r="11" spans="1:13" s="532" customFormat="1" ht="15" customHeight="1">
      <c r="A11" s="523" t="s">
        <v>626</v>
      </c>
      <c r="B11" s="523" t="s">
        <v>808</v>
      </c>
      <c r="C11" s="523" t="s">
        <v>809</v>
      </c>
      <c r="D11" s="531">
        <v>36132</v>
      </c>
      <c r="E11" s="531">
        <v>42613</v>
      </c>
      <c r="F11" s="531">
        <v>18508</v>
      </c>
      <c r="G11" s="531">
        <v>30898</v>
      </c>
      <c r="H11" s="531">
        <v>26512</v>
      </c>
      <c r="I11" s="531">
        <v>12100</v>
      </c>
      <c r="J11" s="531">
        <v>13035.122079999999</v>
      </c>
      <c r="K11" s="531">
        <v>32372.0478</v>
      </c>
      <c r="L11" s="531">
        <v>77400.453299999994</v>
      </c>
      <c r="M11" s="531">
        <v>69536.745549999992</v>
      </c>
    </row>
    <row r="12" spans="1:13" s="532" customFormat="1" ht="15" customHeight="1">
      <c r="A12" s="523" t="s">
        <v>626</v>
      </c>
      <c r="B12" s="533" t="s">
        <v>810</v>
      </c>
      <c r="C12" s="523" t="s">
        <v>811</v>
      </c>
      <c r="D12" s="531">
        <v>7029</v>
      </c>
      <c r="E12" s="531">
        <v>19102</v>
      </c>
      <c r="F12" s="531">
        <v>887</v>
      </c>
      <c r="G12" s="531">
        <v>6481</v>
      </c>
      <c r="H12" s="531">
        <v>10848</v>
      </c>
      <c r="I12" s="531">
        <v>10508</v>
      </c>
      <c r="J12" s="531">
        <v>1716.1939</v>
      </c>
      <c r="K12" s="531">
        <v>7986.9104600000001</v>
      </c>
      <c r="L12" s="531">
        <v>24006.693950000001</v>
      </c>
      <c r="M12" s="531">
        <v>32564.845989999994</v>
      </c>
    </row>
    <row r="13" spans="1:13" s="532" customFormat="1" ht="15" customHeight="1">
      <c r="A13" s="523" t="s">
        <v>626</v>
      </c>
      <c r="B13" s="523" t="s">
        <v>812</v>
      </c>
      <c r="C13" s="530" t="s">
        <v>813</v>
      </c>
      <c r="D13" s="531">
        <v>91877</v>
      </c>
      <c r="E13" s="531">
        <v>129011</v>
      </c>
      <c r="F13" s="531">
        <v>85329</v>
      </c>
      <c r="G13" s="531">
        <v>80786</v>
      </c>
      <c r="H13" s="531">
        <v>110362</v>
      </c>
      <c r="I13" s="531">
        <v>122958</v>
      </c>
      <c r="J13" s="531">
        <v>110525.89447</v>
      </c>
      <c r="K13" s="531">
        <v>99701.414599999989</v>
      </c>
      <c r="L13" s="531">
        <v>109205.55120999999</v>
      </c>
      <c r="M13" s="531">
        <v>111063.19326</v>
      </c>
    </row>
    <row r="14" spans="1:13" s="532" customFormat="1" ht="15" customHeight="1">
      <c r="A14" s="523" t="s">
        <v>626</v>
      </c>
      <c r="B14" s="523" t="s">
        <v>814</v>
      </c>
      <c r="C14" s="523" t="s">
        <v>815</v>
      </c>
      <c r="D14" s="531">
        <v>85577</v>
      </c>
      <c r="E14" s="531">
        <v>120241</v>
      </c>
      <c r="F14" s="531">
        <v>67837</v>
      </c>
      <c r="G14" s="531">
        <v>68028</v>
      </c>
      <c r="H14" s="531">
        <v>82926</v>
      </c>
      <c r="I14" s="531">
        <v>76235</v>
      </c>
      <c r="J14" s="531">
        <v>61636.550049999998</v>
      </c>
      <c r="K14" s="531">
        <v>51266.042990000002</v>
      </c>
      <c r="L14" s="531">
        <v>56116.67727</v>
      </c>
      <c r="M14" s="531">
        <v>55913.096520000006</v>
      </c>
    </row>
    <row r="15" spans="1:13" s="532" customFormat="1" ht="15" customHeight="1">
      <c r="A15" s="523" t="s">
        <v>626</v>
      </c>
      <c r="B15" s="533" t="s">
        <v>816</v>
      </c>
      <c r="C15" s="523" t="s">
        <v>817</v>
      </c>
      <c r="D15" s="531">
        <v>6300</v>
      </c>
      <c r="E15" s="531">
        <v>8770</v>
      </c>
      <c r="F15" s="531">
        <v>17492</v>
      </c>
      <c r="G15" s="531">
        <v>12758</v>
      </c>
      <c r="H15" s="531">
        <v>27435</v>
      </c>
      <c r="I15" s="531">
        <v>46723</v>
      </c>
      <c r="J15" s="531">
        <v>48889.344420000001</v>
      </c>
      <c r="K15" s="531">
        <v>48435.371610000002</v>
      </c>
      <c r="L15" s="531">
        <v>53088.873939999998</v>
      </c>
      <c r="M15" s="531">
        <v>55150.096740000001</v>
      </c>
    </row>
    <row r="16" spans="1:13" s="532" customFormat="1" ht="15" customHeight="1">
      <c r="A16" s="523" t="s">
        <v>626</v>
      </c>
      <c r="B16" s="523" t="s">
        <v>818</v>
      </c>
      <c r="C16" s="530" t="s">
        <v>819</v>
      </c>
      <c r="D16" s="531">
        <v>80448</v>
      </c>
      <c r="E16" s="531">
        <v>85234</v>
      </c>
      <c r="F16" s="531">
        <v>95183</v>
      </c>
      <c r="G16" s="531">
        <v>80333</v>
      </c>
      <c r="H16" s="531">
        <v>80399</v>
      </c>
      <c r="I16" s="531">
        <v>65116</v>
      </c>
      <c r="J16" s="531">
        <v>85719.868680000014</v>
      </c>
      <c r="K16" s="531">
        <v>71472.191409999999</v>
      </c>
      <c r="L16" s="531">
        <v>70498.285080000001</v>
      </c>
      <c r="M16" s="531">
        <v>73609.375379999998</v>
      </c>
    </row>
    <row r="17" spans="1:13" s="532" customFormat="1" ht="15" customHeight="1">
      <c r="A17" s="523" t="s">
        <v>626</v>
      </c>
      <c r="B17" s="523" t="s">
        <v>820</v>
      </c>
      <c r="C17" s="523" t="s">
        <v>821</v>
      </c>
      <c r="D17" s="531">
        <v>87450</v>
      </c>
      <c r="E17" s="531">
        <v>90919</v>
      </c>
      <c r="F17" s="531">
        <v>54117</v>
      </c>
      <c r="G17" s="531">
        <v>54558</v>
      </c>
      <c r="H17" s="531">
        <v>56872</v>
      </c>
      <c r="I17" s="531">
        <v>426769</v>
      </c>
      <c r="J17" s="531">
        <v>611946.30228999991</v>
      </c>
      <c r="K17" s="531">
        <v>699716.49951999995</v>
      </c>
      <c r="L17" s="531">
        <v>727208.24827999994</v>
      </c>
      <c r="M17" s="531">
        <v>693281.4830799998</v>
      </c>
    </row>
    <row r="18" spans="1:13" s="532" customFormat="1" ht="15" customHeight="1">
      <c r="A18" s="523" t="s">
        <v>626</v>
      </c>
      <c r="B18" s="523" t="s">
        <v>822</v>
      </c>
      <c r="C18" s="534" t="s">
        <v>823</v>
      </c>
      <c r="D18" s="531">
        <v>-264408</v>
      </c>
      <c r="E18" s="531">
        <v>-273392</v>
      </c>
      <c r="F18" s="531">
        <v>-148775</v>
      </c>
      <c r="G18" s="531">
        <v>-149934</v>
      </c>
      <c r="H18" s="531">
        <v>-185321</v>
      </c>
      <c r="I18" s="531">
        <v>-224342</v>
      </c>
      <c r="J18" s="531">
        <v>-190723.92496</v>
      </c>
      <c r="K18" s="531">
        <v>-177083.43887000001</v>
      </c>
      <c r="L18" s="531">
        <v>-256254.28483000002</v>
      </c>
      <c r="M18" s="531">
        <v>-266229.78049999999</v>
      </c>
    </row>
    <row r="19" spans="1:13" s="532" customFormat="1" ht="15" customHeight="1">
      <c r="A19" s="523" t="s">
        <v>626</v>
      </c>
      <c r="B19" s="523" t="s">
        <v>824</v>
      </c>
      <c r="C19" s="556" t="s">
        <v>825</v>
      </c>
      <c r="D19" s="535">
        <v>7476445</v>
      </c>
      <c r="E19" s="535">
        <v>7861223</v>
      </c>
      <c r="F19" s="535">
        <v>3819964</v>
      </c>
      <c r="G19" s="535">
        <v>4057671</v>
      </c>
      <c r="H19" s="535">
        <v>4137644</v>
      </c>
      <c r="I19" s="535">
        <v>4486251</v>
      </c>
      <c r="J19" s="535">
        <v>4816325.5950699998</v>
      </c>
      <c r="K19" s="535">
        <v>5380567.7812700002</v>
      </c>
      <c r="L19" s="535">
        <v>4909061.1606299998</v>
      </c>
      <c r="M19" s="535">
        <v>4874981.8417999996</v>
      </c>
    </row>
    <row r="20" spans="1:13" s="529" customFormat="1" ht="3.75" customHeight="1" thickBot="1">
      <c r="A20" s="523"/>
      <c r="B20" s="523"/>
      <c r="C20" s="536"/>
      <c r="D20" s="537"/>
      <c r="E20" s="537"/>
      <c r="F20" s="537"/>
      <c r="G20" s="537"/>
      <c r="H20" s="537"/>
      <c r="I20" s="537"/>
      <c r="J20" s="538"/>
      <c r="K20" s="538"/>
      <c r="L20" s="538"/>
      <c r="M20" s="537"/>
    </row>
    <row r="21" spans="1:13" s="529" customFormat="1" ht="15" customHeight="1" thickTop="1">
      <c r="A21" s="523"/>
      <c r="B21" s="523"/>
      <c r="C21" s="539" t="s">
        <v>826</v>
      </c>
      <c r="D21" s="540"/>
      <c r="E21" s="540"/>
      <c r="F21" s="540"/>
      <c r="G21" s="540"/>
      <c r="H21" s="540"/>
      <c r="I21" s="540"/>
      <c r="J21" s="541"/>
      <c r="K21" s="541"/>
      <c r="L21" s="541"/>
      <c r="M21" s="540"/>
    </row>
    <row r="22" spans="1:13" s="529" customFormat="1" ht="15" customHeight="1">
      <c r="A22" s="523"/>
      <c r="B22" s="523"/>
      <c r="C22" s="539" t="s">
        <v>827</v>
      </c>
      <c r="D22" s="540"/>
      <c r="E22" s="540"/>
      <c r="F22" s="540"/>
      <c r="G22" s="540"/>
      <c r="H22" s="540"/>
      <c r="I22" s="540"/>
      <c r="J22" s="541"/>
      <c r="K22" s="541"/>
      <c r="L22" s="541"/>
      <c r="M22" s="541"/>
    </row>
    <row r="23" spans="1:13" s="529" customFormat="1" ht="15" customHeight="1">
      <c r="A23" s="523"/>
      <c r="B23" s="523"/>
      <c r="C23" s="523"/>
      <c r="D23" s="540"/>
      <c r="E23" s="540"/>
      <c r="F23" s="540"/>
      <c r="G23" s="540"/>
      <c r="H23" s="540"/>
      <c r="I23" s="540"/>
      <c r="J23" s="541"/>
      <c r="K23" s="541"/>
      <c r="L23" s="541"/>
      <c r="M23" s="541"/>
    </row>
  </sheetData>
  <mergeCells count="3">
    <mergeCell ref="C1:L1"/>
    <mergeCell ref="C2:L2"/>
    <mergeCell ref="C3:L3"/>
  </mergeCell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M35"/>
  <sheetViews>
    <sheetView topLeftCell="C1" zoomScale="85" zoomScaleNormal="85" workbookViewId="0">
      <pane xSplit="1" topLeftCell="D1" activePane="topRight" state="frozen"/>
      <selection activeCell="C1" sqref="C1"/>
      <selection pane="topRight" activeCell="N1" sqref="N1"/>
    </sheetView>
  </sheetViews>
  <sheetFormatPr baseColWidth="10" defaultColWidth="9.140625" defaultRowHeight="12.75"/>
  <cols>
    <col min="1" max="1" width="2.28515625" style="542" hidden="1" customWidth="1"/>
    <col min="2" max="2" width="46.5703125" style="542" hidden="1" customWidth="1"/>
    <col min="3" max="3" width="69" style="543" customWidth="1"/>
    <col min="4" max="4" width="15" style="578" bestFit="1" customWidth="1"/>
    <col min="5" max="5" width="14.85546875" style="542" bestFit="1" customWidth="1"/>
    <col min="6" max="10" width="15" style="542" bestFit="1" customWidth="1"/>
    <col min="11" max="12" width="15" style="542" customWidth="1"/>
    <col min="13" max="13" width="15" style="542" bestFit="1" customWidth="1"/>
    <col min="14" max="256" width="9.140625" style="542"/>
    <col min="257" max="258" width="0" style="542" hidden="1" customWidth="1"/>
    <col min="259" max="259" width="69" style="542" customWidth="1"/>
    <col min="260" max="260" width="15" style="542" bestFit="1" customWidth="1"/>
    <col min="261" max="261" width="14.85546875" style="542" bestFit="1" customWidth="1"/>
    <col min="262" max="266" width="15" style="542" bestFit="1" customWidth="1"/>
    <col min="267" max="268" width="15" style="542" customWidth="1"/>
    <col min="269" max="269" width="15" style="542" bestFit="1" customWidth="1"/>
    <col min="270" max="512" width="9.140625" style="542"/>
    <col min="513" max="514" width="0" style="542" hidden="1" customWidth="1"/>
    <col min="515" max="515" width="69" style="542" customWidth="1"/>
    <col min="516" max="516" width="15" style="542" bestFit="1" customWidth="1"/>
    <col min="517" max="517" width="14.85546875" style="542" bestFit="1" customWidth="1"/>
    <col min="518" max="522" width="15" style="542" bestFit="1" customWidth="1"/>
    <col min="523" max="524" width="15" style="542" customWidth="1"/>
    <col min="525" max="525" width="15" style="542" bestFit="1" customWidth="1"/>
    <col min="526" max="768" width="9.140625" style="542"/>
    <col min="769" max="770" width="0" style="542" hidden="1" customWidth="1"/>
    <col min="771" max="771" width="69" style="542" customWidth="1"/>
    <col min="772" max="772" width="15" style="542" bestFit="1" customWidth="1"/>
    <col min="773" max="773" width="14.85546875" style="542" bestFit="1" customWidth="1"/>
    <col min="774" max="778" width="15" style="542" bestFit="1" customWidth="1"/>
    <col min="779" max="780" width="15" style="542" customWidth="1"/>
    <col min="781" max="781" width="15" style="542" bestFit="1" customWidth="1"/>
    <col min="782" max="1024" width="9.140625" style="542"/>
    <col min="1025" max="1026" width="0" style="542" hidden="1" customWidth="1"/>
    <col min="1027" max="1027" width="69" style="542" customWidth="1"/>
    <col min="1028" max="1028" width="15" style="542" bestFit="1" customWidth="1"/>
    <col min="1029" max="1029" width="14.85546875" style="542" bestFit="1" customWidth="1"/>
    <col min="1030" max="1034" width="15" style="542" bestFit="1" customWidth="1"/>
    <col min="1035" max="1036" width="15" style="542" customWidth="1"/>
    <col min="1037" max="1037" width="15" style="542" bestFit="1" customWidth="1"/>
    <col min="1038" max="1280" width="9.140625" style="542"/>
    <col min="1281" max="1282" width="0" style="542" hidden="1" customWidth="1"/>
    <col min="1283" max="1283" width="69" style="542" customWidth="1"/>
    <col min="1284" max="1284" width="15" style="542" bestFit="1" customWidth="1"/>
    <col min="1285" max="1285" width="14.85546875" style="542" bestFit="1" customWidth="1"/>
    <col min="1286" max="1290" width="15" style="542" bestFit="1" customWidth="1"/>
    <col min="1291" max="1292" width="15" style="542" customWidth="1"/>
    <col min="1293" max="1293" width="15" style="542" bestFit="1" customWidth="1"/>
    <col min="1294" max="1536" width="9.140625" style="542"/>
    <col min="1537" max="1538" width="0" style="542" hidden="1" customWidth="1"/>
    <col min="1539" max="1539" width="69" style="542" customWidth="1"/>
    <col min="1540" max="1540" width="15" style="542" bestFit="1" customWidth="1"/>
    <col min="1541" max="1541" width="14.85546875" style="542" bestFit="1" customWidth="1"/>
    <col min="1542" max="1546" width="15" style="542" bestFit="1" customWidth="1"/>
    <col min="1547" max="1548" width="15" style="542" customWidth="1"/>
    <col min="1549" max="1549" width="15" style="542" bestFit="1" customWidth="1"/>
    <col min="1550" max="1792" width="9.140625" style="542"/>
    <col min="1793" max="1794" width="0" style="542" hidden="1" customWidth="1"/>
    <col min="1795" max="1795" width="69" style="542" customWidth="1"/>
    <col min="1796" max="1796" width="15" style="542" bestFit="1" customWidth="1"/>
    <col min="1797" max="1797" width="14.85546875" style="542" bestFit="1" customWidth="1"/>
    <col min="1798" max="1802" width="15" style="542" bestFit="1" customWidth="1"/>
    <col min="1803" max="1804" width="15" style="542" customWidth="1"/>
    <col min="1805" max="1805" width="15" style="542" bestFit="1" customWidth="1"/>
    <col min="1806" max="2048" width="9.140625" style="542"/>
    <col min="2049" max="2050" width="0" style="542" hidden="1" customWidth="1"/>
    <col min="2051" max="2051" width="69" style="542" customWidth="1"/>
    <col min="2052" max="2052" width="15" style="542" bestFit="1" customWidth="1"/>
    <col min="2053" max="2053" width="14.85546875" style="542" bestFit="1" customWidth="1"/>
    <col min="2054" max="2058" width="15" style="542" bestFit="1" customWidth="1"/>
    <col min="2059" max="2060" width="15" style="542" customWidth="1"/>
    <col min="2061" max="2061" width="15" style="542" bestFit="1" customWidth="1"/>
    <col min="2062" max="2304" width="9.140625" style="542"/>
    <col min="2305" max="2306" width="0" style="542" hidden="1" customWidth="1"/>
    <col min="2307" max="2307" width="69" style="542" customWidth="1"/>
    <col min="2308" max="2308" width="15" style="542" bestFit="1" customWidth="1"/>
    <col min="2309" max="2309" width="14.85546875" style="542" bestFit="1" customWidth="1"/>
    <col min="2310" max="2314" width="15" style="542" bestFit="1" customWidth="1"/>
    <col min="2315" max="2316" width="15" style="542" customWidth="1"/>
    <col min="2317" max="2317" width="15" style="542" bestFit="1" customWidth="1"/>
    <col min="2318" max="2560" width="9.140625" style="542"/>
    <col min="2561" max="2562" width="0" style="542" hidden="1" customWidth="1"/>
    <col min="2563" max="2563" width="69" style="542" customWidth="1"/>
    <col min="2564" max="2564" width="15" style="542" bestFit="1" customWidth="1"/>
    <col min="2565" max="2565" width="14.85546875" style="542" bestFit="1" customWidth="1"/>
    <col min="2566" max="2570" width="15" style="542" bestFit="1" customWidth="1"/>
    <col min="2571" max="2572" width="15" style="542" customWidth="1"/>
    <col min="2573" max="2573" width="15" style="542" bestFit="1" customWidth="1"/>
    <col min="2574" max="2816" width="9.140625" style="542"/>
    <col min="2817" max="2818" width="0" style="542" hidden="1" customWidth="1"/>
    <col min="2819" max="2819" width="69" style="542" customWidth="1"/>
    <col min="2820" max="2820" width="15" style="542" bestFit="1" customWidth="1"/>
    <col min="2821" max="2821" width="14.85546875" style="542" bestFit="1" customWidth="1"/>
    <col min="2822" max="2826" width="15" style="542" bestFit="1" customWidth="1"/>
    <col min="2827" max="2828" width="15" style="542" customWidth="1"/>
    <col min="2829" max="2829" width="15" style="542" bestFit="1" customWidth="1"/>
    <col min="2830" max="3072" width="9.140625" style="542"/>
    <col min="3073" max="3074" width="0" style="542" hidden="1" customWidth="1"/>
    <col min="3075" max="3075" width="69" style="542" customWidth="1"/>
    <col min="3076" max="3076" width="15" style="542" bestFit="1" customWidth="1"/>
    <col min="3077" max="3077" width="14.85546875" style="542" bestFit="1" customWidth="1"/>
    <col min="3078" max="3082" width="15" style="542" bestFit="1" customWidth="1"/>
    <col min="3083" max="3084" width="15" style="542" customWidth="1"/>
    <col min="3085" max="3085" width="15" style="542" bestFit="1" customWidth="1"/>
    <col min="3086" max="3328" width="9.140625" style="542"/>
    <col min="3329" max="3330" width="0" style="542" hidden="1" customWidth="1"/>
    <col min="3331" max="3331" width="69" style="542" customWidth="1"/>
    <col min="3332" max="3332" width="15" style="542" bestFit="1" customWidth="1"/>
    <col min="3333" max="3333" width="14.85546875" style="542" bestFit="1" customWidth="1"/>
    <col min="3334" max="3338" width="15" style="542" bestFit="1" customWidth="1"/>
    <col min="3339" max="3340" width="15" style="542" customWidth="1"/>
    <col min="3341" max="3341" width="15" style="542" bestFit="1" customWidth="1"/>
    <col min="3342" max="3584" width="9.140625" style="542"/>
    <col min="3585" max="3586" width="0" style="542" hidden="1" customWidth="1"/>
    <col min="3587" max="3587" width="69" style="542" customWidth="1"/>
    <col min="3588" max="3588" width="15" style="542" bestFit="1" customWidth="1"/>
    <col min="3589" max="3589" width="14.85546875" style="542" bestFit="1" customWidth="1"/>
    <col min="3590" max="3594" width="15" style="542" bestFit="1" customWidth="1"/>
    <col min="3595" max="3596" width="15" style="542" customWidth="1"/>
    <col min="3597" max="3597" width="15" style="542" bestFit="1" customWidth="1"/>
    <col min="3598" max="3840" width="9.140625" style="542"/>
    <col min="3841" max="3842" width="0" style="542" hidden="1" customWidth="1"/>
    <col min="3843" max="3843" width="69" style="542" customWidth="1"/>
    <col min="3844" max="3844" width="15" style="542" bestFit="1" customWidth="1"/>
    <col min="3845" max="3845" width="14.85546875" style="542" bestFit="1" customWidth="1"/>
    <col min="3846" max="3850" width="15" style="542" bestFit="1" customWidth="1"/>
    <col min="3851" max="3852" width="15" style="542" customWidth="1"/>
    <col min="3853" max="3853" width="15" style="542" bestFit="1" customWidth="1"/>
    <col min="3854" max="4096" width="9.140625" style="542"/>
    <col min="4097" max="4098" width="0" style="542" hidden="1" customWidth="1"/>
    <col min="4099" max="4099" width="69" style="542" customWidth="1"/>
    <col min="4100" max="4100" width="15" style="542" bestFit="1" customWidth="1"/>
    <col min="4101" max="4101" width="14.85546875" style="542" bestFit="1" customWidth="1"/>
    <col min="4102" max="4106" width="15" style="542" bestFit="1" customWidth="1"/>
    <col min="4107" max="4108" width="15" style="542" customWidth="1"/>
    <col min="4109" max="4109" width="15" style="542" bestFit="1" customWidth="1"/>
    <col min="4110" max="4352" width="9.140625" style="542"/>
    <col min="4353" max="4354" width="0" style="542" hidden="1" customWidth="1"/>
    <col min="4355" max="4355" width="69" style="542" customWidth="1"/>
    <col min="4356" max="4356" width="15" style="542" bestFit="1" customWidth="1"/>
    <col min="4357" max="4357" width="14.85546875" style="542" bestFit="1" customWidth="1"/>
    <col min="4358" max="4362" width="15" style="542" bestFit="1" customWidth="1"/>
    <col min="4363" max="4364" width="15" style="542" customWidth="1"/>
    <col min="4365" max="4365" width="15" style="542" bestFit="1" customWidth="1"/>
    <col min="4366" max="4608" width="9.140625" style="542"/>
    <col min="4609" max="4610" width="0" style="542" hidden="1" customWidth="1"/>
    <col min="4611" max="4611" width="69" style="542" customWidth="1"/>
    <col min="4612" max="4612" width="15" style="542" bestFit="1" customWidth="1"/>
    <col min="4613" max="4613" width="14.85546875" style="542" bestFit="1" customWidth="1"/>
    <col min="4614" max="4618" width="15" style="542" bestFit="1" customWidth="1"/>
    <col min="4619" max="4620" width="15" style="542" customWidth="1"/>
    <col min="4621" max="4621" width="15" style="542" bestFit="1" customWidth="1"/>
    <col min="4622" max="4864" width="9.140625" style="542"/>
    <col min="4865" max="4866" width="0" style="542" hidden="1" customWidth="1"/>
    <col min="4867" max="4867" width="69" style="542" customWidth="1"/>
    <col min="4868" max="4868" width="15" style="542" bestFit="1" customWidth="1"/>
    <col min="4869" max="4869" width="14.85546875" style="542" bestFit="1" customWidth="1"/>
    <col min="4870" max="4874" width="15" style="542" bestFit="1" customWidth="1"/>
    <col min="4875" max="4876" width="15" style="542" customWidth="1"/>
    <col min="4877" max="4877" width="15" style="542" bestFit="1" customWidth="1"/>
    <col min="4878" max="5120" width="9.140625" style="542"/>
    <col min="5121" max="5122" width="0" style="542" hidden="1" customWidth="1"/>
    <col min="5123" max="5123" width="69" style="542" customWidth="1"/>
    <col min="5124" max="5124" width="15" style="542" bestFit="1" customWidth="1"/>
    <col min="5125" max="5125" width="14.85546875" style="542" bestFit="1" customWidth="1"/>
    <col min="5126" max="5130" width="15" style="542" bestFit="1" customWidth="1"/>
    <col min="5131" max="5132" width="15" style="542" customWidth="1"/>
    <col min="5133" max="5133" width="15" style="542" bestFit="1" customWidth="1"/>
    <col min="5134" max="5376" width="9.140625" style="542"/>
    <col min="5377" max="5378" width="0" style="542" hidden="1" customWidth="1"/>
    <col min="5379" max="5379" width="69" style="542" customWidth="1"/>
    <col min="5380" max="5380" width="15" style="542" bestFit="1" customWidth="1"/>
    <col min="5381" max="5381" width="14.85546875" style="542" bestFit="1" customWidth="1"/>
    <col min="5382" max="5386" width="15" style="542" bestFit="1" customWidth="1"/>
    <col min="5387" max="5388" width="15" style="542" customWidth="1"/>
    <col min="5389" max="5389" width="15" style="542" bestFit="1" customWidth="1"/>
    <col min="5390" max="5632" width="9.140625" style="542"/>
    <col min="5633" max="5634" width="0" style="542" hidden="1" customWidth="1"/>
    <col min="5635" max="5635" width="69" style="542" customWidth="1"/>
    <col min="5636" max="5636" width="15" style="542" bestFit="1" customWidth="1"/>
    <col min="5637" max="5637" width="14.85546875" style="542" bestFit="1" customWidth="1"/>
    <col min="5638" max="5642" width="15" style="542" bestFit="1" customWidth="1"/>
    <col min="5643" max="5644" width="15" style="542" customWidth="1"/>
    <col min="5645" max="5645" width="15" style="542" bestFit="1" customWidth="1"/>
    <col min="5646" max="5888" width="9.140625" style="542"/>
    <col min="5889" max="5890" width="0" style="542" hidden="1" customWidth="1"/>
    <col min="5891" max="5891" width="69" style="542" customWidth="1"/>
    <col min="5892" max="5892" width="15" style="542" bestFit="1" customWidth="1"/>
    <col min="5893" max="5893" width="14.85546875" style="542" bestFit="1" customWidth="1"/>
    <col min="5894" max="5898" width="15" style="542" bestFit="1" customWidth="1"/>
    <col min="5899" max="5900" width="15" style="542" customWidth="1"/>
    <col min="5901" max="5901" width="15" style="542" bestFit="1" customWidth="1"/>
    <col min="5902" max="6144" width="9.140625" style="542"/>
    <col min="6145" max="6146" width="0" style="542" hidden="1" customWidth="1"/>
    <col min="6147" max="6147" width="69" style="542" customWidth="1"/>
    <col min="6148" max="6148" width="15" style="542" bestFit="1" customWidth="1"/>
    <col min="6149" max="6149" width="14.85546875" style="542" bestFit="1" customWidth="1"/>
    <col min="6150" max="6154" width="15" style="542" bestFit="1" customWidth="1"/>
    <col min="6155" max="6156" width="15" style="542" customWidth="1"/>
    <col min="6157" max="6157" width="15" style="542" bestFit="1" customWidth="1"/>
    <col min="6158" max="6400" width="9.140625" style="542"/>
    <col min="6401" max="6402" width="0" style="542" hidden="1" customWidth="1"/>
    <col min="6403" max="6403" width="69" style="542" customWidth="1"/>
    <col min="6404" max="6404" width="15" style="542" bestFit="1" customWidth="1"/>
    <col min="6405" max="6405" width="14.85546875" style="542" bestFit="1" customWidth="1"/>
    <col min="6406" max="6410" width="15" style="542" bestFit="1" customWidth="1"/>
    <col min="6411" max="6412" width="15" style="542" customWidth="1"/>
    <col min="6413" max="6413" width="15" style="542" bestFit="1" customWidth="1"/>
    <col min="6414" max="6656" width="9.140625" style="542"/>
    <col min="6657" max="6658" width="0" style="542" hidden="1" customWidth="1"/>
    <col min="6659" max="6659" width="69" style="542" customWidth="1"/>
    <col min="6660" max="6660" width="15" style="542" bestFit="1" customWidth="1"/>
    <col min="6661" max="6661" width="14.85546875" style="542" bestFit="1" customWidth="1"/>
    <col min="6662" max="6666" width="15" style="542" bestFit="1" customWidth="1"/>
    <col min="6667" max="6668" width="15" style="542" customWidth="1"/>
    <col min="6669" max="6669" width="15" style="542" bestFit="1" customWidth="1"/>
    <col min="6670" max="6912" width="9.140625" style="542"/>
    <col min="6913" max="6914" width="0" style="542" hidden="1" customWidth="1"/>
    <col min="6915" max="6915" width="69" style="542" customWidth="1"/>
    <col min="6916" max="6916" width="15" style="542" bestFit="1" customWidth="1"/>
    <col min="6917" max="6917" width="14.85546875" style="542" bestFit="1" customWidth="1"/>
    <col min="6918" max="6922" width="15" style="542" bestFit="1" customWidth="1"/>
    <col min="6923" max="6924" width="15" style="542" customWidth="1"/>
    <col min="6925" max="6925" width="15" style="542" bestFit="1" customWidth="1"/>
    <col min="6926" max="7168" width="9.140625" style="542"/>
    <col min="7169" max="7170" width="0" style="542" hidden="1" customWidth="1"/>
    <col min="7171" max="7171" width="69" style="542" customWidth="1"/>
    <col min="7172" max="7172" width="15" style="542" bestFit="1" customWidth="1"/>
    <col min="7173" max="7173" width="14.85546875" style="542" bestFit="1" customWidth="1"/>
    <col min="7174" max="7178" width="15" style="542" bestFit="1" customWidth="1"/>
    <col min="7179" max="7180" width="15" style="542" customWidth="1"/>
    <col min="7181" max="7181" width="15" style="542" bestFit="1" customWidth="1"/>
    <col min="7182" max="7424" width="9.140625" style="542"/>
    <col min="7425" max="7426" width="0" style="542" hidden="1" customWidth="1"/>
    <col min="7427" max="7427" width="69" style="542" customWidth="1"/>
    <col min="7428" max="7428" width="15" style="542" bestFit="1" customWidth="1"/>
    <col min="7429" max="7429" width="14.85546875" style="542" bestFit="1" customWidth="1"/>
    <col min="7430" max="7434" width="15" style="542" bestFit="1" customWidth="1"/>
    <col min="7435" max="7436" width="15" style="542" customWidth="1"/>
    <col min="7437" max="7437" width="15" style="542" bestFit="1" customWidth="1"/>
    <col min="7438" max="7680" width="9.140625" style="542"/>
    <col min="7681" max="7682" width="0" style="542" hidden="1" customWidth="1"/>
    <col min="7683" max="7683" width="69" style="542" customWidth="1"/>
    <col min="7684" max="7684" width="15" style="542" bestFit="1" customWidth="1"/>
    <col min="7685" max="7685" width="14.85546875" style="542" bestFit="1" customWidth="1"/>
    <col min="7686" max="7690" width="15" style="542" bestFit="1" customWidth="1"/>
    <col min="7691" max="7692" width="15" style="542" customWidth="1"/>
    <col min="7693" max="7693" width="15" style="542" bestFit="1" customWidth="1"/>
    <col min="7694" max="7936" width="9.140625" style="542"/>
    <col min="7937" max="7938" width="0" style="542" hidden="1" customWidth="1"/>
    <col min="7939" max="7939" width="69" style="542" customWidth="1"/>
    <col min="7940" max="7940" width="15" style="542" bestFit="1" customWidth="1"/>
    <col min="7941" max="7941" width="14.85546875" style="542" bestFit="1" customWidth="1"/>
    <col min="7942" max="7946" width="15" style="542" bestFit="1" customWidth="1"/>
    <col min="7947" max="7948" width="15" style="542" customWidth="1"/>
    <col min="7949" max="7949" width="15" style="542" bestFit="1" customWidth="1"/>
    <col min="7950" max="8192" width="9.140625" style="542"/>
    <col min="8193" max="8194" width="0" style="542" hidden="1" customWidth="1"/>
    <col min="8195" max="8195" width="69" style="542" customWidth="1"/>
    <col min="8196" max="8196" width="15" style="542" bestFit="1" customWidth="1"/>
    <col min="8197" max="8197" width="14.85546875" style="542" bestFit="1" customWidth="1"/>
    <col min="8198" max="8202" width="15" style="542" bestFit="1" customWidth="1"/>
    <col min="8203" max="8204" width="15" style="542" customWidth="1"/>
    <col min="8205" max="8205" width="15" style="542" bestFit="1" customWidth="1"/>
    <col min="8206" max="8448" width="9.140625" style="542"/>
    <col min="8449" max="8450" width="0" style="542" hidden="1" customWidth="1"/>
    <col min="8451" max="8451" width="69" style="542" customWidth="1"/>
    <col min="8452" max="8452" width="15" style="542" bestFit="1" customWidth="1"/>
    <col min="8453" max="8453" width="14.85546875" style="542" bestFit="1" customWidth="1"/>
    <col min="8454" max="8458" width="15" style="542" bestFit="1" customWidth="1"/>
    <col min="8459" max="8460" width="15" style="542" customWidth="1"/>
    <col min="8461" max="8461" width="15" style="542" bestFit="1" customWidth="1"/>
    <col min="8462" max="8704" width="9.140625" style="542"/>
    <col min="8705" max="8706" width="0" style="542" hidden="1" customWidth="1"/>
    <col min="8707" max="8707" width="69" style="542" customWidth="1"/>
    <col min="8708" max="8708" width="15" style="542" bestFit="1" customWidth="1"/>
    <col min="8709" max="8709" width="14.85546875" style="542" bestFit="1" customWidth="1"/>
    <col min="8710" max="8714" width="15" style="542" bestFit="1" customWidth="1"/>
    <col min="8715" max="8716" width="15" style="542" customWidth="1"/>
    <col min="8717" max="8717" width="15" style="542" bestFit="1" customWidth="1"/>
    <col min="8718" max="8960" width="9.140625" style="542"/>
    <col min="8961" max="8962" width="0" style="542" hidden="1" customWidth="1"/>
    <col min="8963" max="8963" width="69" style="542" customWidth="1"/>
    <col min="8964" max="8964" width="15" style="542" bestFit="1" customWidth="1"/>
    <col min="8965" max="8965" width="14.85546875" style="542" bestFit="1" customWidth="1"/>
    <col min="8966" max="8970" width="15" style="542" bestFit="1" customWidth="1"/>
    <col min="8971" max="8972" width="15" style="542" customWidth="1"/>
    <col min="8973" max="8973" width="15" style="542" bestFit="1" customWidth="1"/>
    <col min="8974" max="9216" width="9.140625" style="542"/>
    <col min="9217" max="9218" width="0" style="542" hidden="1" customWidth="1"/>
    <col min="9219" max="9219" width="69" style="542" customWidth="1"/>
    <col min="9220" max="9220" width="15" style="542" bestFit="1" customWidth="1"/>
    <col min="9221" max="9221" width="14.85546875" style="542" bestFit="1" customWidth="1"/>
    <col min="9222" max="9226" width="15" style="542" bestFit="1" customWidth="1"/>
    <col min="9227" max="9228" width="15" style="542" customWidth="1"/>
    <col min="9229" max="9229" width="15" style="542" bestFit="1" customWidth="1"/>
    <col min="9230" max="9472" width="9.140625" style="542"/>
    <col min="9473" max="9474" width="0" style="542" hidden="1" customWidth="1"/>
    <col min="9475" max="9475" width="69" style="542" customWidth="1"/>
    <col min="9476" max="9476" width="15" style="542" bestFit="1" customWidth="1"/>
    <col min="9477" max="9477" width="14.85546875" style="542" bestFit="1" customWidth="1"/>
    <col min="9478" max="9482" width="15" style="542" bestFit="1" customWidth="1"/>
    <col min="9483" max="9484" width="15" style="542" customWidth="1"/>
    <col min="9485" max="9485" width="15" style="542" bestFit="1" customWidth="1"/>
    <col min="9486" max="9728" width="9.140625" style="542"/>
    <col min="9729" max="9730" width="0" style="542" hidden="1" customWidth="1"/>
    <col min="9731" max="9731" width="69" style="542" customWidth="1"/>
    <col min="9732" max="9732" width="15" style="542" bestFit="1" customWidth="1"/>
    <col min="9733" max="9733" width="14.85546875" style="542" bestFit="1" customWidth="1"/>
    <col min="9734" max="9738" width="15" style="542" bestFit="1" customWidth="1"/>
    <col min="9739" max="9740" width="15" style="542" customWidth="1"/>
    <col min="9741" max="9741" width="15" style="542" bestFit="1" customWidth="1"/>
    <col min="9742" max="9984" width="9.140625" style="542"/>
    <col min="9985" max="9986" width="0" style="542" hidden="1" customWidth="1"/>
    <col min="9987" max="9987" width="69" style="542" customWidth="1"/>
    <col min="9988" max="9988" width="15" style="542" bestFit="1" customWidth="1"/>
    <col min="9989" max="9989" width="14.85546875" style="542" bestFit="1" customWidth="1"/>
    <col min="9990" max="9994" width="15" style="542" bestFit="1" customWidth="1"/>
    <col min="9995" max="9996" width="15" style="542" customWidth="1"/>
    <col min="9997" max="9997" width="15" style="542" bestFit="1" customWidth="1"/>
    <col min="9998" max="10240" width="9.140625" style="542"/>
    <col min="10241" max="10242" width="0" style="542" hidden="1" customWidth="1"/>
    <col min="10243" max="10243" width="69" style="542" customWidth="1"/>
    <col min="10244" max="10244" width="15" style="542" bestFit="1" customWidth="1"/>
    <col min="10245" max="10245" width="14.85546875" style="542" bestFit="1" customWidth="1"/>
    <col min="10246" max="10250" width="15" style="542" bestFit="1" customWidth="1"/>
    <col min="10251" max="10252" width="15" style="542" customWidth="1"/>
    <col min="10253" max="10253" width="15" style="542" bestFit="1" customWidth="1"/>
    <col min="10254" max="10496" width="9.140625" style="542"/>
    <col min="10497" max="10498" width="0" style="542" hidden="1" customWidth="1"/>
    <col min="10499" max="10499" width="69" style="542" customWidth="1"/>
    <col min="10500" max="10500" width="15" style="542" bestFit="1" customWidth="1"/>
    <col min="10501" max="10501" width="14.85546875" style="542" bestFit="1" customWidth="1"/>
    <col min="10502" max="10506" width="15" style="542" bestFit="1" customWidth="1"/>
    <col min="10507" max="10508" width="15" style="542" customWidth="1"/>
    <col min="10509" max="10509" width="15" style="542" bestFit="1" customWidth="1"/>
    <col min="10510" max="10752" width="9.140625" style="542"/>
    <col min="10753" max="10754" width="0" style="542" hidden="1" customWidth="1"/>
    <col min="10755" max="10755" width="69" style="542" customWidth="1"/>
    <col min="10756" max="10756" width="15" style="542" bestFit="1" customWidth="1"/>
    <col min="10757" max="10757" width="14.85546875" style="542" bestFit="1" customWidth="1"/>
    <col min="10758" max="10762" width="15" style="542" bestFit="1" customWidth="1"/>
    <col min="10763" max="10764" width="15" style="542" customWidth="1"/>
    <col min="10765" max="10765" width="15" style="542" bestFit="1" customWidth="1"/>
    <col min="10766" max="11008" width="9.140625" style="542"/>
    <col min="11009" max="11010" width="0" style="542" hidden="1" customWidth="1"/>
    <col min="11011" max="11011" width="69" style="542" customWidth="1"/>
    <col min="11012" max="11012" width="15" style="542" bestFit="1" customWidth="1"/>
    <col min="11013" max="11013" width="14.85546875" style="542" bestFit="1" customWidth="1"/>
    <col min="11014" max="11018" width="15" style="542" bestFit="1" customWidth="1"/>
    <col min="11019" max="11020" width="15" style="542" customWidth="1"/>
    <col min="11021" max="11021" width="15" style="542" bestFit="1" customWidth="1"/>
    <col min="11022" max="11264" width="9.140625" style="542"/>
    <col min="11265" max="11266" width="0" style="542" hidden="1" customWidth="1"/>
    <col min="11267" max="11267" width="69" style="542" customWidth="1"/>
    <col min="11268" max="11268" width="15" style="542" bestFit="1" customWidth="1"/>
    <col min="11269" max="11269" width="14.85546875" style="542" bestFit="1" customWidth="1"/>
    <col min="11270" max="11274" width="15" style="542" bestFit="1" customWidth="1"/>
    <col min="11275" max="11276" width="15" style="542" customWidth="1"/>
    <col min="11277" max="11277" width="15" style="542" bestFit="1" customWidth="1"/>
    <col min="11278" max="11520" width="9.140625" style="542"/>
    <col min="11521" max="11522" width="0" style="542" hidden="1" customWidth="1"/>
    <col min="11523" max="11523" width="69" style="542" customWidth="1"/>
    <col min="11524" max="11524" width="15" style="542" bestFit="1" customWidth="1"/>
    <col min="11525" max="11525" width="14.85546875" style="542" bestFit="1" customWidth="1"/>
    <col min="11526" max="11530" width="15" style="542" bestFit="1" customWidth="1"/>
    <col min="11531" max="11532" width="15" style="542" customWidth="1"/>
    <col min="11533" max="11533" width="15" style="542" bestFit="1" customWidth="1"/>
    <col min="11534" max="11776" width="9.140625" style="542"/>
    <col min="11777" max="11778" width="0" style="542" hidden="1" customWidth="1"/>
    <col min="11779" max="11779" width="69" style="542" customWidth="1"/>
    <col min="11780" max="11780" width="15" style="542" bestFit="1" customWidth="1"/>
    <col min="11781" max="11781" width="14.85546875" style="542" bestFit="1" customWidth="1"/>
    <col min="11782" max="11786" width="15" style="542" bestFit="1" customWidth="1"/>
    <col min="11787" max="11788" width="15" style="542" customWidth="1"/>
    <col min="11789" max="11789" width="15" style="542" bestFit="1" customWidth="1"/>
    <col min="11790" max="12032" width="9.140625" style="542"/>
    <col min="12033" max="12034" width="0" style="542" hidden="1" customWidth="1"/>
    <col min="12035" max="12035" width="69" style="542" customWidth="1"/>
    <col min="12036" max="12036" width="15" style="542" bestFit="1" customWidth="1"/>
    <col min="12037" max="12037" width="14.85546875" style="542" bestFit="1" customWidth="1"/>
    <col min="12038" max="12042" width="15" style="542" bestFit="1" customWidth="1"/>
    <col min="12043" max="12044" width="15" style="542" customWidth="1"/>
    <col min="12045" max="12045" width="15" style="542" bestFit="1" customWidth="1"/>
    <col min="12046" max="12288" width="9.140625" style="542"/>
    <col min="12289" max="12290" width="0" style="542" hidden="1" customWidth="1"/>
    <col min="12291" max="12291" width="69" style="542" customWidth="1"/>
    <col min="12292" max="12292" width="15" style="542" bestFit="1" customWidth="1"/>
    <col min="12293" max="12293" width="14.85546875" style="542" bestFit="1" customWidth="1"/>
    <col min="12294" max="12298" width="15" style="542" bestFit="1" customWidth="1"/>
    <col min="12299" max="12300" width="15" style="542" customWidth="1"/>
    <col min="12301" max="12301" width="15" style="542" bestFit="1" customWidth="1"/>
    <col min="12302" max="12544" width="9.140625" style="542"/>
    <col min="12545" max="12546" width="0" style="542" hidden="1" customWidth="1"/>
    <col min="12547" max="12547" width="69" style="542" customWidth="1"/>
    <col min="12548" max="12548" width="15" style="542" bestFit="1" customWidth="1"/>
    <col min="12549" max="12549" width="14.85546875" style="542" bestFit="1" customWidth="1"/>
    <col min="12550" max="12554" width="15" style="542" bestFit="1" customWidth="1"/>
    <col min="12555" max="12556" width="15" style="542" customWidth="1"/>
    <col min="12557" max="12557" width="15" style="542" bestFit="1" customWidth="1"/>
    <col min="12558" max="12800" width="9.140625" style="542"/>
    <col min="12801" max="12802" width="0" style="542" hidden="1" customWidth="1"/>
    <col min="12803" max="12803" width="69" style="542" customWidth="1"/>
    <col min="12804" max="12804" width="15" style="542" bestFit="1" customWidth="1"/>
    <col min="12805" max="12805" width="14.85546875" style="542" bestFit="1" customWidth="1"/>
    <col min="12806" max="12810" width="15" style="542" bestFit="1" customWidth="1"/>
    <col min="12811" max="12812" width="15" style="542" customWidth="1"/>
    <col min="12813" max="12813" width="15" style="542" bestFit="1" customWidth="1"/>
    <col min="12814" max="13056" width="9.140625" style="542"/>
    <col min="13057" max="13058" width="0" style="542" hidden="1" customWidth="1"/>
    <col min="13059" max="13059" width="69" style="542" customWidth="1"/>
    <col min="13060" max="13060" width="15" style="542" bestFit="1" customWidth="1"/>
    <col min="13061" max="13061" width="14.85546875" style="542" bestFit="1" customWidth="1"/>
    <col min="13062" max="13066" width="15" style="542" bestFit="1" customWidth="1"/>
    <col min="13067" max="13068" width="15" style="542" customWidth="1"/>
    <col min="13069" max="13069" width="15" style="542" bestFit="1" customWidth="1"/>
    <col min="13070" max="13312" width="9.140625" style="542"/>
    <col min="13313" max="13314" width="0" style="542" hidden="1" customWidth="1"/>
    <col min="13315" max="13315" width="69" style="542" customWidth="1"/>
    <col min="13316" max="13316" width="15" style="542" bestFit="1" customWidth="1"/>
    <col min="13317" max="13317" width="14.85546875" style="542" bestFit="1" customWidth="1"/>
    <col min="13318" max="13322" width="15" style="542" bestFit="1" customWidth="1"/>
    <col min="13323" max="13324" width="15" style="542" customWidth="1"/>
    <col min="13325" max="13325" width="15" style="542" bestFit="1" customWidth="1"/>
    <col min="13326" max="13568" width="9.140625" style="542"/>
    <col min="13569" max="13570" width="0" style="542" hidden="1" customWidth="1"/>
    <col min="13571" max="13571" width="69" style="542" customWidth="1"/>
    <col min="13572" max="13572" width="15" style="542" bestFit="1" customWidth="1"/>
    <col min="13573" max="13573" width="14.85546875" style="542" bestFit="1" customWidth="1"/>
    <col min="13574" max="13578" width="15" style="542" bestFit="1" customWidth="1"/>
    <col min="13579" max="13580" width="15" style="542" customWidth="1"/>
    <col min="13581" max="13581" width="15" style="542" bestFit="1" customWidth="1"/>
    <col min="13582" max="13824" width="9.140625" style="542"/>
    <col min="13825" max="13826" width="0" style="542" hidden="1" customWidth="1"/>
    <col min="13827" max="13827" width="69" style="542" customWidth="1"/>
    <col min="13828" max="13828" width="15" style="542" bestFit="1" customWidth="1"/>
    <col min="13829" max="13829" width="14.85546875" style="542" bestFit="1" customWidth="1"/>
    <col min="13830" max="13834" width="15" style="542" bestFit="1" customWidth="1"/>
    <col min="13835" max="13836" width="15" style="542" customWidth="1"/>
    <col min="13837" max="13837" width="15" style="542" bestFit="1" customWidth="1"/>
    <col min="13838" max="14080" width="9.140625" style="542"/>
    <col min="14081" max="14082" width="0" style="542" hidden="1" customWidth="1"/>
    <col min="14083" max="14083" width="69" style="542" customWidth="1"/>
    <col min="14084" max="14084" width="15" style="542" bestFit="1" customWidth="1"/>
    <col min="14085" max="14085" width="14.85546875" style="542" bestFit="1" customWidth="1"/>
    <col min="14086" max="14090" width="15" style="542" bestFit="1" customWidth="1"/>
    <col min="14091" max="14092" width="15" style="542" customWidth="1"/>
    <col min="14093" max="14093" width="15" style="542" bestFit="1" customWidth="1"/>
    <col min="14094" max="14336" width="9.140625" style="542"/>
    <col min="14337" max="14338" width="0" style="542" hidden="1" customWidth="1"/>
    <col min="14339" max="14339" width="69" style="542" customWidth="1"/>
    <col min="14340" max="14340" width="15" style="542" bestFit="1" customWidth="1"/>
    <col min="14341" max="14341" width="14.85546875" style="542" bestFit="1" customWidth="1"/>
    <col min="14342" max="14346" width="15" style="542" bestFit="1" customWidth="1"/>
    <col min="14347" max="14348" width="15" style="542" customWidth="1"/>
    <col min="14349" max="14349" width="15" style="542" bestFit="1" customWidth="1"/>
    <col min="14350" max="14592" width="9.140625" style="542"/>
    <col min="14593" max="14594" width="0" style="542" hidden="1" customWidth="1"/>
    <col min="14595" max="14595" width="69" style="542" customWidth="1"/>
    <col min="14596" max="14596" width="15" style="542" bestFit="1" customWidth="1"/>
    <col min="14597" max="14597" width="14.85546875" style="542" bestFit="1" customWidth="1"/>
    <col min="14598" max="14602" width="15" style="542" bestFit="1" customWidth="1"/>
    <col min="14603" max="14604" width="15" style="542" customWidth="1"/>
    <col min="14605" max="14605" width="15" style="542" bestFit="1" customWidth="1"/>
    <col min="14606" max="14848" width="9.140625" style="542"/>
    <col min="14849" max="14850" width="0" style="542" hidden="1" customWidth="1"/>
    <col min="14851" max="14851" width="69" style="542" customWidth="1"/>
    <col min="14852" max="14852" width="15" style="542" bestFit="1" customWidth="1"/>
    <col min="14853" max="14853" width="14.85546875" style="542" bestFit="1" customWidth="1"/>
    <col min="14854" max="14858" width="15" style="542" bestFit="1" customWidth="1"/>
    <col min="14859" max="14860" width="15" style="542" customWidth="1"/>
    <col min="14861" max="14861" width="15" style="542" bestFit="1" customWidth="1"/>
    <col min="14862" max="15104" width="9.140625" style="542"/>
    <col min="15105" max="15106" width="0" style="542" hidden="1" customWidth="1"/>
    <col min="15107" max="15107" width="69" style="542" customWidth="1"/>
    <col min="15108" max="15108" width="15" style="542" bestFit="1" customWidth="1"/>
    <col min="15109" max="15109" width="14.85546875" style="542" bestFit="1" customWidth="1"/>
    <col min="15110" max="15114" width="15" style="542" bestFit="1" customWidth="1"/>
    <col min="15115" max="15116" width="15" style="542" customWidth="1"/>
    <col min="15117" max="15117" width="15" style="542" bestFit="1" customWidth="1"/>
    <col min="15118" max="15360" width="9.140625" style="542"/>
    <col min="15361" max="15362" width="0" style="542" hidden="1" customWidth="1"/>
    <col min="15363" max="15363" width="69" style="542" customWidth="1"/>
    <col min="15364" max="15364" width="15" style="542" bestFit="1" customWidth="1"/>
    <col min="15365" max="15365" width="14.85546875" style="542" bestFit="1" customWidth="1"/>
    <col min="15366" max="15370" width="15" style="542" bestFit="1" customWidth="1"/>
    <col min="15371" max="15372" width="15" style="542" customWidth="1"/>
    <col min="15373" max="15373" width="15" style="542" bestFit="1" customWidth="1"/>
    <col min="15374" max="15616" width="9.140625" style="542"/>
    <col min="15617" max="15618" width="0" style="542" hidden="1" customWidth="1"/>
    <col min="15619" max="15619" width="69" style="542" customWidth="1"/>
    <col min="15620" max="15620" width="15" style="542" bestFit="1" customWidth="1"/>
    <col min="15621" max="15621" width="14.85546875" style="542" bestFit="1" customWidth="1"/>
    <col min="15622" max="15626" width="15" style="542" bestFit="1" customWidth="1"/>
    <col min="15627" max="15628" width="15" style="542" customWidth="1"/>
    <col min="15629" max="15629" width="15" style="542" bestFit="1" customWidth="1"/>
    <col min="15630" max="15872" width="9.140625" style="542"/>
    <col min="15873" max="15874" width="0" style="542" hidden="1" customWidth="1"/>
    <col min="15875" max="15875" width="69" style="542" customWidth="1"/>
    <col min="15876" max="15876" width="15" style="542" bestFit="1" customWidth="1"/>
    <col min="15877" max="15877" width="14.85546875" style="542" bestFit="1" customWidth="1"/>
    <col min="15878" max="15882" width="15" style="542" bestFit="1" customWidth="1"/>
    <col min="15883" max="15884" width="15" style="542" customWidth="1"/>
    <col min="15885" max="15885" width="15" style="542" bestFit="1" customWidth="1"/>
    <col min="15886" max="16128" width="9.140625" style="542"/>
    <col min="16129" max="16130" width="0" style="542" hidden="1" customWidth="1"/>
    <col min="16131" max="16131" width="69" style="542" customWidth="1"/>
    <col min="16132" max="16132" width="15" style="542" bestFit="1" customWidth="1"/>
    <col min="16133" max="16133" width="14.85546875" style="542" bestFit="1" customWidth="1"/>
    <col min="16134" max="16138" width="15" style="542" bestFit="1" customWidth="1"/>
    <col min="16139" max="16140" width="15" style="542" customWidth="1"/>
    <col min="16141" max="16141" width="15" style="542" bestFit="1" customWidth="1"/>
    <col min="16142" max="16384" width="9.140625" style="542"/>
  </cols>
  <sheetData>
    <row r="1" spans="1:13" s="557" customFormat="1" ht="30" customHeight="1">
      <c r="A1" s="523"/>
      <c r="B1" s="523"/>
      <c r="C1" s="801" t="s">
        <v>337</v>
      </c>
      <c r="D1" s="801"/>
      <c r="E1" s="801"/>
      <c r="F1" s="801"/>
      <c r="G1" s="801"/>
      <c r="H1" s="801"/>
      <c r="I1" s="801"/>
      <c r="J1" s="801"/>
      <c r="K1" s="801"/>
      <c r="L1" s="801"/>
      <c r="M1" s="801"/>
    </row>
    <row r="2" spans="1:13" s="557" customFormat="1" ht="21" customHeight="1">
      <c r="A2" s="523"/>
      <c r="B2" s="523"/>
      <c r="C2" s="804" t="s">
        <v>828</v>
      </c>
      <c r="D2" s="804"/>
      <c r="E2" s="804"/>
      <c r="F2" s="804"/>
      <c r="G2" s="804"/>
      <c r="H2" s="804"/>
      <c r="I2" s="804"/>
      <c r="J2" s="804"/>
      <c r="K2" s="804"/>
      <c r="L2" s="804"/>
      <c r="M2" s="804"/>
    </row>
    <row r="3" spans="1:13" s="558" customFormat="1" ht="30" customHeight="1">
      <c r="A3" s="523" t="s">
        <v>916</v>
      </c>
      <c r="B3" s="523"/>
      <c r="C3" s="803" t="s">
        <v>2</v>
      </c>
      <c r="D3" s="803"/>
      <c r="E3" s="803"/>
      <c r="F3" s="803"/>
      <c r="G3" s="803"/>
      <c r="H3" s="803"/>
      <c r="I3" s="803"/>
      <c r="J3" s="803"/>
      <c r="K3" s="803"/>
      <c r="L3" s="803"/>
      <c r="M3" s="803"/>
    </row>
    <row r="4" spans="1:13" s="528" customFormat="1" ht="3.75" customHeight="1" thickBot="1">
      <c r="A4" s="526"/>
      <c r="B4" s="526"/>
      <c r="C4" s="527"/>
      <c r="D4" s="559"/>
      <c r="E4" s="560"/>
      <c r="F4" s="560"/>
      <c r="G4" s="560"/>
      <c r="H4" s="560"/>
      <c r="I4" s="560"/>
      <c r="J4" s="560"/>
      <c r="K4" s="560"/>
      <c r="L4" s="560"/>
      <c r="M4" s="560"/>
    </row>
    <row r="5" spans="1:13" ht="15" customHeight="1" thickTop="1" thickBot="1">
      <c r="A5" s="561"/>
      <c r="B5" s="561"/>
      <c r="C5" s="551"/>
      <c r="D5" s="549">
        <v>2015</v>
      </c>
      <c r="E5" s="549">
        <v>2016</v>
      </c>
      <c r="F5" s="549">
        <v>2017</v>
      </c>
      <c r="G5" s="549">
        <v>2018</v>
      </c>
      <c r="H5" s="549">
        <v>2019</v>
      </c>
      <c r="I5" s="549">
        <v>2020</v>
      </c>
      <c r="J5" s="549">
        <v>2021</v>
      </c>
      <c r="K5" s="549">
        <v>2022</v>
      </c>
      <c r="L5" s="549">
        <v>2023</v>
      </c>
      <c r="M5" s="550">
        <v>2024</v>
      </c>
    </row>
    <row r="6" spans="1:13" s="532" customFormat="1" ht="15" customHeight="1" thickTop="1" thickBot="1">
      <c r="A6" s="562"/>
      <c r="B6" s="562"/>
      <c r="C6" s="579"/>
      <c r="D6" s="580" t="str">
        <f>"DIC"</f>
        <v>DIC</v>
      </c>
      <c r="E6" s="580" t="s">
        <v>799</v>
      </c>
      <c r="F6" s="581" t="str">
        <f>"DIC"</f>
        <v>DIC</v>
      </c>
      <c r="G6" s="580" t="s">
        <v>799</v>
      </c>
      <c r="H6" s="580" t="str">
        <f>"DIC"</f>
        <v>DIC</v>
      </c>
      <c r="I6" s="580" t="str">
        <f>"DIC"</f>
        <v>DIC</v>
      </c>
      <c r="J6" s="580" t="str">
        <f>"DIC"</f>
        <v>DIC</v>
      </c>
      <c r="K6" s="580" t="s">
        <v>799</v>
      </c>
      <c r="L6" s="580" t="s">
        <v>799</v>
      </c>
      <c r="M6" s="580" t="s">
        <v>1296</v>
      </c>
    </row>
    <row r="7" spans="1:13" s="532" customFormat="1" ht="15" customHeight="1" thickTop="1" thickBot="1">
      <c r="A7" s="562" t="s">
        <v>626</v>
      </c>
      <c r="B7" s="563" t="s">
        <v>831</v>
      </c>
      <c r="C7" s="582" t="s">
        <v>104</v>
      </c>
      <c r="D7" s="583">
        <v>6976620</v>
      </c>
      <c r="E7" s="583">
        <v>7406594</v>
      </c>
      <c r="F7" s="583">
        <v>3699790</v>
      </c>
      <c r="G7" s="583">
        <v>3853298</v>
      </c>
      <c r="H7" s="583">
        <v>3703507</v>
      </c>
      <c r="I7" s="583">
        <v>3583449</v>
      </c>
      <c r="J7" s="583">
        <v>4340530.9196999995</v>
      </c>
      <c r="K7" s="583">
        <v>4593800.8664799994</v>
      </c>
      <c r="L7" s="583">
        <v>2505387.7801599996</v>
      </c>
      <c r="M7" s="583">
        <v>3964308.7614800003</v>
      </c>
    </row>
    <row r="8" spans="1:13" s="532" customFormat="1" ht="15" customHeight="1" thickTop="1" thickBot="1">
      <c r="A8" s="561" t="s">
        <v>626</v>
      </c>
      <c r="B8" s="564" t="s">
        <v>832</v>
      </c>
      <c r="C8" s="584" t="s">
        <v>833</v>
      </c>
      <c r="D8" s="585">
        <v>188767</v>
      </c>
      <c r="E8" s="585">
        <v>177204</v>
      </c>
      <c r="F8" s="585">
        <v>71468</v>
      </c>
      <c r="G8" s="585">
        <v>75340</v>
      </c>
      <c r="H8" s="585">
        <v>135780</v>
      </c>
      <c r="I8" s="585">
        <v>316526</v>
      </c>
      <c r="J8" s="585">
        <v>431510.72247000004</v>
      </c>
      <c r="K8" s="585">
        <v>402193.99223000003</v>
      </c>
      <c r="L8" s="585">
        <v>117218.5592</v>
      </c>
      <c r="M8" s="535">
        <v>133578.63938000001</v>
      </c>
    </row>
    <row r="9" spans="1:13" s="532" customFormat="1" ht="15" customHeight="1" thickTop="1">
      <c r="A9" s="523" t="s">
        <v>626</v>
      </c>
      <c r="B9" s="565" t="s">
        <v>834</v>
      </c>
      <c r="C9" s="566" t="s">
        <v>835</v>
      </c>
      <c r="D9" s="567">
        <v>187366</v>
      </c>
      <c r="E9" s="567">
        <v>174194</v>
      </c>
      <c r="F9" s="567">
        <v>71116</v>
      </c>
      <c r="G9" s="567">
        <v>75243</v>
      </c>
      <c r="H9" s="567">
        <v>135680</v>
      </c>
      <c r="I9" s="567">
        <v>315732</v>
      </c>
      <c r="J9" s="567">
        <v>431410.77448999998</v>
      </c>
      <c r="K9" s="567">
        <v>402075.60917000001</v>
      </c>
      <c r="L9" s="567">
        <v>117045.79076999999</v>
      </c>
      <c r="M9" s="531">
        <v>133381.46962000002</v>
      </c>
    </row>
    <row r="10" spans="1:13" s="532" customFormat="1" ht="15" customHeight="1" thickBot="1">
      <c r="A10" s="523" t="s">
        <v>626</v>
      </c>
      <c r="B10" s="565" t="s">
        <v>836</v>
      </c>
      <c r="C10" s="566" t="s">
        <v>837</v>
      </c>
      <c r="D10" s="567">
        <v>1402</v>
      </c>
      <c r="E10" s="567">
        <v>3010</v>
      </c>
      <c r="F10" s="567">
        <v>353</v>
      </c>
      <c r="G10" s="567">
        <v>97</v>
      </c>
      <c r="H10" s="567">
        <v>100</v>
      </c>
      <c r="I10" s="567">
        <v>795</v>
      </c>
      <c r="J10" s="567">
        <v>99.947980000000001</v>
      </c>
      <c r="K10" s="567">
        <v>118.38306</v>
      </c>
      <c r="L10" s="567">
        <v>172.76842999999997</v>
      </c>
      <c r="M10" s="531">
        <v>197.16976</v>
      </c>
    </row>
    <row r="11" spans="1:13" s="532" customFormat="1" ht="15" customHeight="1" thickTop="1" thickBot="1">
      <c r="A11" s="561" t="s">
        <v>626</v>
      </c>
      <c r="B11" s="564" t="s">
        <v>838</v>
      </c>
      <c r="C11" s="584" t="s">
        <v>839</v>
      </c>
      <c r="D11" s="585">
        <v>1322722</v>
      </c>
      <c r="E11" s="585">
        <v>1288187</v>
      </c>
      <c r="F11" s="585">
        <v>544564</v>
      </c>
      <c r="G11" s="585">
        <v>623884</v>
      </c>
      <c r="H11" s="585">
        <v>631955</v>
      </c>
      <c r="I11" s="585">
        <v>881069</v>
      </c>
      <c r="J11" s="585">
        <v>1315751.1378199998</v>
      </c>
      <c r="K11" s="585">
        <v>1385038.26997</v>
      </c>
      <c r="L11" s="585">
        <v>881217.68776999996</v>
      </c>
      <c r="M11" s="535">
        <v>969129.27471000014</v>
      </c>
    </row>
    <row r="12" spans="1:13" s="532" customFormat="1" ht="15" customHeight="1" thickTop="1">
      <c r="A12" s="523" t="s">
        <v>626</v>
      </c>
      <c r="B12" s="565" t="s">
        <v>840</v>
      </c>
      <c r="C12" s="566" t="s">
        <v>841</v>
      </c>
      <c r="D12" s="567">
        <v>1308597</v>
      </c>
      <c r="E12" s="567">
        <v>1270714</v>
      </c>
      <c r="F12" s="567">
        <v>538149</v>
      </c>
      <c r="G12" s="567">
        <v>616259</v>
      </c>
      <c r="H12" s="567">
        <v>623492</v>
      </c>
      <c r="I12" s="567">
        <v>871567</v>
      </c>
      <c r="J12" s="567">
        <v>1306181.1983699999</v>
      </c>
      <c r="K12" s="567">
        <v>1375069.18817</v>
      </c>
      <c r="L12" s="567">
        <v>871120.86000999995</v>
      </c>
      <c r="M12" s="531">
        <v>956880.10632000014</v>
      </c>
    </row>
    <row r="13" spans="1:13" s="532" customFormat="1" ht="15" customHeight="1">
      <c r="A13" s="523" t="s">
        <v>626</v>
      </c>
      <c r="B13" s="565" t="s">
        <v>842</v>
      </c>
      <c r="C13" s="566" t="s">
        <v>843</v>
      </c>
      <c r="D13" s="567">
        <v>14125</v>
      </c>
      <c r="E13" s="567">
        <v>17473</v>
      </c>
      <c r="F13" s="567">
        <v>6416</v>
      </c>
      <c r="G13" s="567">
        <v>7625</v>
      </c>
      <c r="H13" s="567">
        <v>8462</v>
      </c>
      <c r="I13" s="567">
        <v>9502</v>
      </c>
      <c r="J13" s="567">
        <v>9569.9394499999999</v>
      </c>
      <c r="K13" s="567">
        <v>9969.0817999999999</v>
      </c>
      <c r="L13" s="567">
        <v>10096.82776</v>
      </c>
      <c r="M13" s="531">
        <v>12249.168390000003</v>
      </c>
    </row>
    <row r="14" spans="1:13" s="532" customFormat="1" ht="15" customHeight="1">
      <c r="A14" s="523" t="s">
        <v>626</v>
      </c>
      <c r="B14" s="565" t="s">
        <v>844</v>
      </c>
      <c r="C14" s="566" t="s">
        <v>845</v>
      </c>
      <c r="D14" s="567">
        <v>0</v>
      </c>
      <c r="E14" s="567">
        <v>0</v>
      </c>
      <c r="F14" s="567">
        <v>0</v>
      </c>
      <c r="G14" s="567">
        <v>0</v>
      </c>
      <c r="H14" s="567">
        <v>0</v>
      </c>
      <c r="I14" s="567">
        <v>0</v>
      </c>
      <c r="J14" s="567">
        <v>0</v>
      </c>
      <c r="K14" s="567">
        <v>0</v>
      </c>
      <c r="L14" s="567">
        <v>0</v>
      </c>
      <c r="M14" s="531">
        <v>0</v>
      </c>
    </row>
    <row r="15" spans="1:13" s="532" customFormat="1" ht="15" customHeight="1" thickBot="1">
      <c r="A15" s="523" t="s">
        <v>626</v>
      </c>
      <c r="B15" s="568">
        <v>212.04</v>
      </c>
      <c r="C15" s="566" t="s">
        <v>846</v>
      </c>
      <c r="D15" s="567">
        <v>0</v>
      </c>
      <c r="E15" s="567">
        <v>0</v>
      </c>
      <c r="F15" s="567">
        <v>0</v>
      </c>
      <c r="G15" s="567">
        <v>0</v>
      </c>
      <c r="H15" s="567">
        <v>0</v>
      </c>
      <c r="I15" s="567">
        <v>0</v>
      </c>
      <c r="J15" s="567">
        <v>0</v>
      </c>
      <c r="K15" s="567">
        <v>0</v>
      </c>
      <c r="L15" s="567">
        <v>0</v>
      </c>
      <c r="M15" s="531">
        <v>0</v>
      </c>
    </row>
    <row r="16" spans="1:13" s="532" customFormat="1" ht="15" customHeight="1" thickTop="1" thickBot="1">
      <c r="A16" s="561" t="s">
        <v>626</v>
      </c>
      <c r="B16" s="564" t="s">
        <v>847</v>
      </c>
      <c r="C16" s="584" t="s">
        <v>848</v>
      </c>
      <c r="D16" s="585">
        <v>120056</v>
      </c>
      <c r="E16" s="585">
        <v>16475</v>
      </c>
      <c r="F16" s="585">
        <v>5264</v>
      </c>
      <c r="G16" s="585">
        <v>6342</v>
      </c>
      <c r="H16" s="585">
        <v>56974</v>
      </c>
      <c r="I16" s="585">
        <v>55525</v>
      </c>
      <c r="J16" s="585">
        <v>52459.773179999997</v>
      </c>
      <c r="K16" s="585">
        <v>167.16506000000001</v>
      </c>
      <c r="L16" s="585">
        <v>79.597529999999992</v>
      </c>
      <c r="M16" s="535">
        <v>16.84243</v>
      </c>
    </row>
    <row r="17" spans="1:13" s="532" customFormat="1" ht="15" customHeight="1" thickTop="1">
      <c r="A17" s="523" t="s">
        <v>626</v>
      </c>
      <c r="B17" s="565" t="s">
        <v>849</v>
      </c>
      <c r="C17" s="566" t="s">
        <v>850</v>
      </c>
      <c r="D17" s="567">
        <v>8988</v>
      </c>
      <c r="E17" s="567">
        <v>2084</v>
      </c>
      <c r="F17" s="567">
        <v>1447</v>
      </c>
      <c r="G17" s="567">
        <v>1219</v>
      </c>
      <c r="H17" s="567">
        <v>846</v>
      </c>
      <c r="I17" s="567">
        <v>460</v>
      </c>
      <c r="J17" s="567">
        <v>329.62617999999998</v>
      </c>
      <c r="K17" s="567">
        <v>167.16506000000001</v>
      </c>
      <c r="L17" s="567">
        <v>79.597529999999992</v>
      </c>
      <c r="M17" s="531">
        <v>3.1297800000000002</v>
      </c>
    </row>
    <row r="18" spans="1:13" s="532" customFormat="1" ht="15" customHeight="1">
      <c r="A18" s="523" t="s">
        <v>626</v>
      </c>
      <c r="B18" s="565" t="s">
        <v>851</v>
      </c>
      <c r="C18" s="566" t="s">
        <v>852</v>
      </c>
      <c r="D18" s="567">
        <v>54</v>
      </c>
      <c r="E18" s="567">
        <v>12</v>
      </c>
      <c r="F18" s="567">
        <v>0</v>
      </c>
      <c r="G18" s="567">
        <v>0</v>
      </c>
      <c r="H18" s="567">
        <v>0</v>
      </c>
      <c r="I18" s="567">
        <v>0</v>
      </c>
      <c r="J18" s="567">
        <v>0</v>
      </c>
      <c r="K18" s="567">
        <v>0</v>
      </c>
      <c r="L18" s="567">
        <v>0</v>
      </c>
      <c r="M18" s="531">
        <v>13.71265</v>
      </c>
    </row>
    <row r="19" spans="1:13" s="532" customFormat="1" ht="15" customHeight="1">
      <c r="A19" s="523" t="s">
        <v>626</v>
      </c>
      <c r="B19" s="565" t="s">
        <v>853</v>
      </c>
      <c r="C19" s="566" t="s">
        <v>854</v>
      </c>
      <c r="D19" s="567">
        <v>0</v>
      </c>
      <c r="E19" s="567">
        <v>4</v>
      </c>
      <c r="F19" s="567">
        <v>0</v>
      </c>
      <c r="G19" s="567">
        <v>0</v>
      </c>
      <c r="H19" s="567">
        <v>0</v>
      </c>
      <c r="I19" s="567">
        <v>0</v>
      </c>
      <c r="J19" s="567">
        <v>0</v>
      </c>
      <c r="K19" s="567">
        <v>0</v>
      </c>
      <c r="L19" s="567">
        <v>0</v>
      </c>
      <c r="M19" s="531">
        <v>0</v>
      </c>
    </row>
    <row r="20" spans="1:13" s="532" customFormat="1" ht="15" customHeight="1">
      <c r="A20" s="523" t="s">
        <v>626</v>
      </c>
      <c r="B20" s="565" t="s">
        <v>855</v>
      </c>
      <c r="C20" s="566" t="s">
        <v>856</v>
      </c>
      <c r="D20" s="567">
        <v>72</v>
      </c>
      <c r="E20" s="567">
        <v>107</v>
      </c>
      <c r="F20" s="567">
        <v>0</v>
      </c>
      <c r="G20" s="567">
        <v>40</v>
      </c>
      <c r="H20" s="567">
        <v>60</v>
      </c>
      <c r="I20" s="567">
        <v>0</v>
      </c>
      <c r="J20" s="567">
        <v>0</v>
      </c>
      <c r="K20" s="567">
        <v>0</v>
      </c>
      <c r="L20" s="567">
        <v>0</v>
      </c>
      <c r="M20" s="531">
        <v>0</v>
      </c>
    </row>
    <row r="21" spans="1:13" s="532" customFormat="1" ht="15" customHeight="1">
      <c r="A21" s="523" t="s">
        <v>626</v>
      </c>
      <c r="B21" s="565" t="s">
        <v>857</v>
      </c>
      <c r="C21" s="566" t="s">
        <v>858</v>
      </c>
      <c r="D21" s="567">
        <v>426</v>
      </c>
      <c r="E21" s="567">
        <v>32</v>
      </c>
      <c r="F21" s="567">
        <v>563</v>
      </c>
      <c r="G21" s="567">
        <v>119</v>
      </c>
      <c r="H21" s="567">
        <v>0</v>
      </c>
      <c r="I21" s="567">
        <v>0</v>
      </c>
      <c r="J21" s="567">
        <v>0</v>
      </c>
      <c r="K21" s="567">
        <v>0</v>
      </c>
      <c r="L21" s="567">
        <v>0</v>
      </c>
      <c r="M21" s="531">
        <v>0</v>
      </c>
    </row>
    <row r="22" spans="1:13" s="532" customFormat="1" ht="15" customHeight="1">
      <c r="A22" s="523" t="s">
        <v>626</v>
      </c>
      <c r="B22" s="565" t="s">
        <v>859</v>
      </c>
      <c r="C22" s="566" t="s">
        <v>860</v>
      </c>
      <c r="D22" s="567">
        <v>107</v>
      </c>
      <c r="E22" s="567">
        <v>443</v>
      </c>
      <c r="F22" s="567">
        <v>520</v>
      </c>
      <c r="G22" s="567">
        <v>918</v>
      </c>
      <c r="H22" s="567">
        <v>1040</v>
      </c>
      <c r="I22" s="567">
        <v>65</v>
      </c>
      <c r="J22" s="567">
        <v>130.14699999999999</v>
      </c>
      <c r="K22" s="567">
        <v>0</v>
      </c>
      <c r="L22" s="567">
        <v>0</v>
      </c>
      <c r="M22" s="531">
        <v>0</v>
      </c>
    </row>
    <row r="23" spans="1:13" s="532" customFormat="1" ht="15" customHeight="1">
      <c r="A23" s="523" t="s">
        <v>626</v>
      </c>
      <c r="B23" s="565" t="s">
        <v>861</v>
      </c>
      <c r="C23" s="566" t="s">
        <v>862</v>
      </c>
      <c r="D23" s="567">
        <v>5365</v>
      </c>
      <c r="E23" s="567">
        <v>52</v>
      </c>
      <c r="F23" s="567">
        <v>0</v>
      </c>
      <c r="G23" s="567">
        <v>2000</v>
      </c>
      <c r="H23" s="567">
        <v>0</v>
      </c>
      <c r="I23" s="567">
        <v>0</v>
      </c>
      <c r="J23" s="567">
        <v>0</v>
      </c>
      <c r="K23" s="567">
        <v>0</v>
      </c>
      <c r="L23" s="567">
        <v>0</v>
      </c>
      <c r="M23" s="531">
        <v>0</v>
      </c>
    </row>
    <row r="24" spans="1:13" s="532" customFormat="1" ht="15" customHeight="1" thickBot="1">
      <c r="A24" s="523" t="s">
        <v>626</v>
      </c>
      <c r="B24" s="565" t="s">
        <v>863</v>
      </c>
      <c r="C24" s="566" t="s">
        <v>864</v>
      </c>
      <c r="D24" s="567">
        <v>105043</v>
      </c>
      <c r="E24" s="567">
        <v>13741</v>
      </c>
      <c r="F24" s="567">
        <v>2734</v>
      </c>
      <c r="G24" s="567">
        <v>2046</v>
      </c>
      <c r="H24" s="567">
        <v>55028</v>
      </c>
      <c r="I24" s="567">
        <v>55000</v>
      </c>
      <c r="J24" s="567">
        <v>52000</v>
      </c>
      <c r="K24" s="567">
        <v>0</v>
      </c>
      <c r="L24" s="567">
        <v>0</v>
      </c>
      <c r="M24" s="531">
        <v>0</v>
      </c>
    </row>
    <row r="25" spans="1:13" s="532" customFormat="1" ht="15" customHeight="1" thickTop="1" thickBot="1">
      <c r="A25" s="562" t="s">
        <v>626</v>
      </c>
      <c r="B25" s="569" t="s">
        <v>865</v>
      </c>
      <c r="C25" s="584" t="s">
        <v>866</v>
      </c>
      <c r="D25" s="586">
        <v>72355</v>
      </c>
      <c r="E25" s="586">
        <v>81295</v>
      </c>
      <c r="F25" s="586">
        <v>43008</v>
      </c>
      <c r="G25" s="586">
        <v>58931</v>
      </c>
      <c r="H25" s="586">
        <v>56373</v>
      </c>
      <c r="I25" s="586">
        <v>39410</v>
      </c>
      <c r="J25" s="586">
        <v>35456.256500000003</v>
      </c>
      <c r="K25" s="586">
        <v>40095.355409999996</v>
      </c>
      <c r="L25" s="586">
        <v>47729.255990000005</v>
      </c>
      <c r="M25" s="587">
        <v>55895.41403</v>
      </c>
    </row>
    <row r="26" spans="1:13" s="532" customFormat="1" ht="15" customHeight="1" thickTop="1" thickBot="1">
      <c r="A26" s="562" t="s">
        <v>626</v>
      </c>
      <c r="B26" s="569" t="s">
        <v>867</v>
      </c>
      <c r="C26" s="584" t="s">
        <v>868</v>
      </c>
      <c r="D26" s="586">
        <v>4959551</v>
      </c>
      <c r="E26" s="586">
        <v>5460134</v>
      </c>
      <c r="F26" s="586">
        <v>2772120</v>
      </c>
      <c r="G26" s="586">
        <v>2775817</v>
      </c>
      <c r="H26" s="586">
        <v>2508032</v>
      </c>
      <c r="I26" s="586">
        <v>2010001</v>
      </c>
      <c r="J26" s="586">
        <v>2203744.3764</v>
      </c>
      <c r="K26" s="586">
        <v>2490853.2798800003</v>
      </c>
      <c r="L26" s="586">
        <v>1407972.19092</v>
      </c>
      <c r="M26" s="587">
        <v>2527659.9767300002</v>
      </c>
    </row>
    <row r="27" spans="1:13" s="532" customFormat="1" ht="15" customHeight="1" thickTop="1" thickBot="1">
      <c r="A27" s="561" t="s">
        <v>626</v>
      </c>
      <c r="B27" s="570" t="s">
        <v>869</v>
      </c>
      <c r="C27" s="584" t="s">
        <v>870</v>
      </c>
      <c r="D27" s="585">
        <v>313168</v>
      </c>
      <c r="E27" s="585">
        <v>383298</v>
      </c>
      <c r="F27" s="585">
        <v>263365</v>
      </c>
      <c r="G27" s="585">
        <v>312983</v>
      </c>
      <c r="H27" s="585">
        <v>314393</v>
      </c>
      <c r="I27" s="585">
        <v>280916</v>
      </c>
      <c r="J27" s="585">
        <v>301608.65333</v>
      </c>
      <c r="K27" s="585">
        <v>275452.80392999999</v>
      </c>
      <c r="L27" s="585">
        <v>51170.488749999997</v>
      </c>
      <c r="M27" s="535">
        <v>278028.61420000001</v>
      </c>
    </row>
    <row r="28" spans="1:13" s="532" customFormat="1" ht="15" customHeight="1" thickTop="1">
      <c r="A28" s="523" t="s">
        <v>626</v>
      </c>
      <c r="B28" s="565" t="s">
        <v>871</v>
      </c>
      <c r="C28" s="566" t="s">
        <v>872</v>
      </c>
      <c r="D28" s="567">
        <v>0</v>
      </c>
      <c r="E28" s="567">
        <v>0</v>
      </c>
      <c r="F28" s="567">
        <v>0</v>
      </c>
      <c r="G28" s="567">
        <v>0</v>
      </c>
      <c r="H28" s="567">
        <v>0</v>
      </c>
      <c r="I28" s="567">
        <v>0</v>
      </c>
      <c r="J28" s="567">
        <v>0</v>
      </c>
      <c r="K28" s="567">
        <v>0</v>
      </c>
      <c r="L28" s="567">
        <v>0</v>
      </c>
      <c r="M28" s="531">
        <v>0</v>
      </c>
    </row>
    <row r="29" spans="1:13" s="532" customFormat="1" ht="15" customHeight="1">
      <c r="A29" s="523" t="s">
        <v>626</v>
      </c>
      <c r="B29" s="565" t="s">
        <v>873</v>
      </c>
      <c r="C29" s="566" t="s">
        <v>874</v>
      </c>
      <c r="D29" s="567">
        <v>446</v>
      </c>
      <c r="E29" s="567">
        <v>548</v>
      </c>
      <c r="F29" s="567">
        <v>668</v>
      </c>
      <c r="G29" s="567">
        <v>790</v>
      </c>
      <c r="H29" s="567">
        <v>792</v>
      </c>
      <c r="I29" s="567">
        <v>692</v>
      </c>
      <c r="J29" s="567">
        <v>1119.2173500000001</v>
      </c>
      <c r="K29" s="567">
        <v>1262.8680900000002</v>
      </c>
      <c r="L29" s="567">
        <v>0</v>
      </c>
      <c r="M29" s="531">
        <v>0</v>
      </c>
    </row>
    <row r="30" spans="1:13" s="532" customFormat="1" ht="15" customHeight="1">
      <c r="A30" s="523" t="s">
        <v>626</v>
      </c>
      <c r="B30" s="565" t="s">
        <v>875</v>
      </c>
      <c r="C30" s="566" t="s">
        <v>876</v>
      </c>
      <c r="D30" s="567">
        <v>9009</v>
      </c>
      <c r="E30" s="567">
        <v>867</v>
      </c>
      <c r="F30" s="567">
        <v>351</v>
      </c>
      <c r="G30" s="567">
        <v>473</v>
      </c>
      <c r="H30" s="567">
        <v>3986</v>
      </c>
      <c r="I30" s="567">
        <v>11509</v>
      </c>
      <c r="J30" s="567">
        <v>8606.2797899999987</v>
      </c>
      <c r="K30" s="567">
        <v>3.9883000000000002</v>
      </c>
      <c r="L30" s="567">
        <v>35.769539999999999</v>
      </c>
      <c r="M30" s="531">
        <v>6.1942299999999992</v>
      </c>
    </row>
    <row r="31" spans="1:13" s="532" customFormat="1" ht="15" customHeight="1">
      <c r="A31" s="523" t="s">
        <v>626</v>
      </c>
      <c r="B31" s="571" t="s">
        <v>877</v>
      </c>
      <c r="C31" s="566" t="s">
        <v>878</v>
      </c>
      <c r="D31" s="567">
        <v>885</v>
      </c>
      <c r="E31" s="567">
        <v>659</v>
      </c>
      <c r="F31" s="567">
        <v>54</v>
      </c>
      <c r="G31" s="567">
        <v>111</v>
      </c>
      <c r="H31" s="567">
        <v>280</v>
      </c>
      <c r="I31" s="567">
        <v>241</v>
      </c>
      <c r="J31" s="567">
        <v>194.00964999999999</v>
      </c>
      <c r="K31" s="567">
        <v>197.11492000000001</v>
      </c>
      <c r="L31" s="567">
        <v>185.91851</v>
      </c>
      <c r="M31" s="531">
        <v>300.29863999999998</v>
      </c>
    </row>
    <row r="32" spans="1:13" s="532" customFormat="1" ht="15" customHeight="1">
      <c r="A32" s="523" t="s">
        <v>626</v>
      </c>
      <c r="B32" s="571" t="s">
        <v>879</v>
      </c>
      <c r="C32" s="572" t="s">
        <v>880</v>
      </c>
      <c r="D32" s="567">
        <v>302827</v>
      </c>
      <c r="E32" s="567">
        <v>381224</v>
      </c>
      <c r="F32" s="567">
        <v>262292</v>
      </c>
      <c r="G32" s="567">
        <v>311609</v>
      </c>
      <c r="H32" s="567">
        <v>309334</v>
      </c>
      <c r="I32" s="567">
        <v>268474</v>
      </c>
      <c r="J32" s="567">
        <v>291689.14654000005</v>
      </c>
      <c r="K32" s="567">
        <v>273988.83262</v>
      </c>
      <c r="L32" s="567">
        <v>50948.8007</v>
      </c>
      <c r="M32" s="531">
        <v>277722.12132999999</v>
      </c>
    </row>
    <row r="33" spans="1:13" s="532" customFormat="1" ht="15" customHeight="1">
      <c r="A33" s="523" t="s">
        <v>626</v>
      </c>
      <c r="B33" s="571" t="s">
        <v>881</v>
      </c>
      <c r="C33" s="588" t="s">
        <v>882</v>
      </c>
      <c r="D33" s="535">
        <v>23849</v>
      </c>
      <c r="E33" s="535">
        <v>16909</v>
      </c>
      <c r="F33" s="535">
        <v>0</v>
      </c>
      <c r="G33" s="535">
        <v>0</v>
      </c>
      <c r="H33" s="535">
        <v>92634</v>
      </c>
      <c r="I33" s="535">
        <v>294397</v>
      </c>
      <c r="J33" s="535">
        <v>135191.46462000001</v>
      </c>
      <c r="K33" s="535">
        <v>57126.628149999997</v>
      </c>
      <c r="L33" s="535">
        <v>1307717.3113499999</v>
      </c>
      <c r="M33" s="535">
        <v>242986.05461999998</v>
      </c>
    </row>
    <row r="34" spans="1:13" ht="3.75" customHeight="1" thickBot="1">
      <c r="A34" s="523"/>
      <c r="B34" s="523"/>
      <c r="C34" s="573"/>
      <c r="D34" s="574"/>
      <c r="E34" s="575"/>
      <c r="F34" s="575"/>
      <c r="G34" s="575"/>
      <c r="H34" s="575"/>
      <c r="I34" s="575"/>
      <c r="J34" s="575"/>
      <c r="K34" s="575"/>
      <c r="L34" s="575"/>
      <c r="M34" s="575"/>
    </row>
    <row r="35" spans="1:13" ht="15" customHeight="1" thickTop="1">
      <c r="A35" s="523"/>
      <c r="B35" s="523"/>
      <c r="C35" s="523"/>
      <c r="D35" s="576"/>
      <c r="E35" s="577"/>
      <c r="F35" s="577"/>
      <c r="G35" s="577"/>
      <c r="H35" s="577"/>
      <c r="I35" s="577"/>
      <c r="J35" s="577"/>
      <c r="K35" s="577"/>
      <c r="L35" s="577"/>
      <c r="M35" s="577"/>
    </row>
  </sheetData>
  <mergeCells count="3">
    <mergeCell ref="C1:M1"/>
    <mergeCell ref="C2:M2"/>
    <mergeCell ref="C3:M3"/>
  </mergeCell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S51"/>
  <sheetViews>
    <sheetView zoomScale="70" zoomScaleNormal="70" workbookViewId="0">
      <selection activeCell="D13" sqref="D13"/>
    </sheetView>
  </sheetViews>
  <sheetFormatPr baseColWidth="10" defaultColWidth="10.7109375" defaultRowHeight="12.75"/>
  <cols>
    <col min="1" max="1" width="39.140625" style="542" customWidth="1"/>
    <col min="2" max="2" width="20.7109375" style="542" bestFit="1" customWidth="1"/>
    <col min="3" max="3" width="18.7109375" style="542" customWidth="1"/>
    <col min="4" max="4" width="17.7109375" style="542" customWidth="1"/>
    <col min="5" max="5" width="14.28515625" style="542" customWidth="1"/>
    <col min="6" max="8" width="13.85546875" style="542" customWidth="1"/>
    <col min="9" max="9" width="17.7109375" style="542" customWidth="1"/>
    <col min="10" max="12" width="13.85546875" style="542" customWidth="1"/>
    <col min="13" max="14" width="17.7109375" style="542" customWidth="1"/>
    <col min="15" max="17" width="15.140625" style="542" customWidth="1"/>
    <col min="18" max="18" width="17" style="542" bestFit="1" customWidth="1"/>
    <col min="19" max="19" width="18.7109375" style="542" bestFit="1" customWidth="1"/>
    <col min="20" max="256" width="10.7109375" style="542"/>
    <col min="257" max="257" width="39.140625" style="542" customWidth="1"/>
    <col min="258" max="258" width="20.7109375" style="542" bestFit="1" customWidth="1"/>
    <col min="259" max="259" width="18.7109375" style="542" customWidth="1"/>
    <col min="260" max="260" width="17.7109375" style="542" customWidth="1"/>
    <col min="261" max="261" width="14.28515625" style="542" customWidth="1"/>
    <col min="262" max="264" width="13.85546875" style="542" customWidth="1"/>
    <col min="265" max="265" width="17.7109375" style="542" customWidth="1"/>
    <col min="266" max="268" width="13.85546875" style="542" customWidth="1"/>
    <col min="269" max="270" width="17.7109375" style="542" customWidth="1"/>
    <col min="271" max="273" width="15.140625" style="542" customWidth="1"/>
    <col min="274" max="274" width="17" style="542" bestFit="1" customWidth="1"/>
    <col min="275" max="275" width="18.7109375" style="542" bestFit="1" customWidth="1"/>
    <col min="276" max="512" width="10.7109375" style="542"/>
    <col min="513" max="513" width="39.140625" style="542" customWidth="1"/>
    <col min="514" max="514" width="20.7109375" style="542" bestFit="1" customWidth="1"/>
    <col min="515" max="515" width="18.7109375" style="542" customWidth="1"/>
    <col min="516" max="516" width="17.7109375" style="542" customWidth="1"/>
    <col min="517" max="517" width="14.28515625" style="542" customWidth="1"/>
    <col min="518" max="520" width="13.85546875" style="542" customWidth="1"/>
    <col min="521" max="521" width="17.7109375" style="542" customWidth="1"/>
    <col min="522" max="524" width="13.85546875" style="542" customWidth="1"/>
    <col min="525" max="526" width="17.7109375" style="542" customWidth="1"/>
    <col min="527" max="529" width="15.140625" style="542" customWidth="1"/>
    <col min="530" max="530" width="17" style="542" bestFit="1" customWidth="1"/>
    <col min="531" max="531" width="18.7109375" style="542" bestFit="1" customWidth="1"/>
    <col min="532" max="768" width="10.7109375" style="542"/>
    <col min="769" max="769" width="39.140625" style="542" customWidth="1"/>
    <col min="770" max="770" width="20.7109375" style="542" bestFit="1" customWidth="1"/>
    <col min="771" max="771" width="18.7109375" style="542" customWidth="1"/>
    <col min="772" max="772" width="17.7109375" style="542" customWidth="1"/>
    <col min="773" max="773" width="14.28515625" style="542" customWidth="1"/>
    <col min="774" max="776" width="13.85546875" style="542" customWidth="1"/>
    <col min="777" max="777" width="17.7109375" style="542" customWidth="1"/>
    <col min="778" max="780" width="13.85546875" style="542" customWidth="1"/>
    <col min="781" max="782" width="17.7109375" style="542" customWidth="1"/>
    <col min="783" max="785" width="15.140625" style="542" customWidth="1"/>
    <col min="786" max="786" width="17" style="542" bestFit="1" customWidth="1"/>
    <col min="787" max="787" width="18.7109375" style="542" bestFit="1" customWidth="1"/>
    <col min="788" max="1024" width="10.7109375" style="542"/>
    <col min="1025" max="1025" width="39.140625" style="542" customWidth="1"/>
    <col min="1026" max="1026" width="20.7109375" style="542" bestFit="1" customWidth="1"/>
    <col min="1027" max="1027" width="18.7109375" style="542" customWidth="1"/>
    <col min="1028" max="1028" width="17.7109375" style="542" customWidth="1"/>
    <col min="1029" max="1029" width="14.28515625" style="542" customWidth="1"/>
    <col min="1030" max="1032" width="13.85546875" style="542" customWidth="1"/>
    <col min="1033" max="1033" width="17.7109375" style="542" customWidth="1"/>
    <col min="1034" max="1036" width="13.85546875" style="542" customWidth="1"/>
    <col min="1037" max="1038" width="17.7109375" style="542" customWidth="1"/>
    <col min="1039" max="1041" width="15.140625" style="542" customWidth="1"/>
    <col min="1042" max="1042" width="17" style="542" bestFit="1" customWidth="1"/>
    <col min="1043" max="1043" width="18.7109375" style="542" bestFit="1" customWidth="1"/>
    <col min="1044" max="1280" width="10.7109375" style="542"/>
    <col min="1281" max="1281" width="39.140625" style="542" customWidth="1"/>
    <col min="1282" max="1282" width="20.7109375" style="542" bestFit="1" customWidth="1"/>
    <col min="1283" max="1283" width="18.7109375" style="542" customWidth="1"/>
    <col min="1284" max="1284" width="17.7109375" style="542" customWidth="1"/>
    <col min="1285" max="1285" width="14.28515625" style="542" customWidth="1"/>
    <col min="1286" max="1288" width="13.85546875" style="542" customWidth="1"/>
    <col min="1289" max="1289" width="17.7109375" style="542" customWidth="1"/>
    <col min="1290" max="1292" width="13.85546875" style="542" customWidth="1"/>
    <col min="1293" max="1294" width="17.7109375" style="542" customWidth="1"/>
    <col min="1295" max="1297" width="15.140625" style="542" customWidth="1"/>
    <col min="1298" max="1298" width="17" style="542" bestFit="1" customWidth="1"/>
    <col min="1299" max="1299" width="18.7109375" style="542" bestFit="1" customWidth="1"/>
    <col min="1300" max="1536" width="10.7109375" style="542"/>
    <col min="1537" max="1537" width="39.140625" style="542" customWidth="1"/>
    <col min="1538" max="1538" width="20.7109375" style="542" bestFit="1" customWidth="1"/>
    <col min="1539" max="1539" width="18.7109375" style="542" customWidth="1"/>
    <col min="1540" max="1540" width="17.7109375" style="542" customWidth="1"/>
    <col min="1541" max="1541" width="14.28515625" style="542" customWidth="1"/>
    <col min="1542" max="1544" width="13.85546875" style="542" customWidth="1"/>
    <col min="1545" max="1545" width="17.7109375" style="542" customWidth="1"/>
    <col min="1546" max="1548" width="13.85546875" style="542" customWidth="1"/>
    <col min="1549" max="1550" width="17.7109375" style="542" customWidth="1"/>
    <col min="1551" max="1553" width="15.140625" style="542" customWidth="1"/>
    <col min="1554" max="1554" width="17" style="542" bestFit="1" customWidth="1"/>
    <col min="1555" max="1555" width="18.7109375" style="542" bestFit="1" customWidth="1"/>
    <col min="1556" max="1792" width="10.7109375" style="542"/>
    <col min="1793" max="1793" width="39.140625" style="542" customWidth="1"/>
    <col min="1794" max="1794" width="20.7109375" style="542" bestFit="1" customWidth="1"/>
    <col min="1795" max="1795" width="18.7109375" style="542" customWidth="1"/>
    <col min="1796" max="1796" width="17.7109375" style="542" customWidth="1"/>
    <col min="1797" max="1797" width="14.28515625" style="542" customWidth="1"/>
    <col min="1798" max="1800" width="13.85546875" style="542" customWidth="1"/>
    <col min="1801" max="1801" width="17.7109375" style="542" customWidth="1"/>
    <col min="1802" max="1804" width="13.85546875" style="542" customWidth="1"/>
    <col min="1805" max="1806" width="17.7109375" style="542" customWidth="1"/>
    <col min="1807" max="1809" width="15.140625" style="542" customWidth="1"/>
    <col min="1810" max="1810" width="17" style="542" bestFit="1" customWidth="1"/>
    <col min="1811" max="1811" width="18.7109375" style="542" bestFit="1" customWidth="1"/>
    <col min="1812" max="2048" width="10.7109375" style="542"/>
    <col min="2049" max="2049" width="39.140625" style="542" customWidth="1"/>
    <col min="2050" max="2050" width="20.7109375" style="542" bestFit="1" customWidth="1"/>
    <col min="2051" max="2051" width="18.7109375" style="542" customWidth="1"/>
    <col min="2052" max="2052" width="17.7109375" style="542" customWidth="1"/>
    <col min="2053" max="2053" width="14.28515625" style="542" customWidth="1"/>
    <col min="2054" max="2056" width="13.85546875" style="542" customWidth="1"/>
    <col min="2057" max="2057" width="17.7109375" style="542" customWidth="1"/>
    <col min="2058" max="2060" width="13.85546875" style="542" customWidth="1"/>
    <col min="2061" max="2062" width="17.7109375" style="542" customWidth="1"/>
    <col min="2063" max="2065" width="15.140625" style="542" customWidth="1"/>
    <col min="2066" max="2066" width="17" style="542" bestFit="1" customWidth="1"/>
    <col min="2067" max="2067" width="18.7109375" style="542" bestFit="1" customWidth="1"/>
    <col min="2068" max="2304" width="10.7109375" style="542"/>
    <col min="2305" max="2305" width="39.140625" style="542" customWidth="1"/>
    <col min="2306" max="2306" width="20.7109375" style="542" bestFit="1" customWidth="1"/>
    <col min="2307" max="2307" width="18.7109375" style="542" customWidth="1"/>
    <col min="2308" max="2308" width="17.7109375" style="542" customWidth="1"/>
    <col min="2309" max="2309" width="14.28515625" style="542" customWidth="1"/>
    <col min="2310" max="2312" width="13.85546875" style="542" customWidth="1"/>
    <col min="2313" max="2313" width="17.7109375" style="542" customWidth="1"/>
    <col min="2314" max="2316" width="13.85546875" style="542" customWidth="1"/>
    <col min="2317" max="2318" width="17.7109375" style="542" customWidth="1"/>
    <col min="2319" max="2321" width="15.140625" style="542" customWidth="1"/>
    <col min="2322" max="2322" width="17" style="542" bestFit="1" customWidth="1"/>
    <col min="2323" max="2323" width="18.7109375" style="542" bestFit="1" customWidth="1"/>
    <col min="2324" max="2560" width="10.7109375" style="542"/>
    <col min="2561" max="2561" width="39.140625" style="542" customWidth="1"/>
    <col min="2562" max="2562" width="20.7109375" style="542" bestFit="1" customWidth="1"/>
    <col min="2563" max="2563" width="18.7109375" style="542" customWidth="1"/>
    <col min="2564" max="2564" width="17.7109375" style="542" customWidth="1"/>
    <col min="2565" max="2565" width="14.28515625" style="542" customWidth="1"/>
    <col min="2566" max="2568" width="13.85546875" style="542" customWidth="1"/>
    <col min="2569" max="2569" width="17.7109375" style="542" customWidth="1"/>
    <col min="2570" max="2572" width="13.85546875" style="542" customWidth="1"/>
    <col min="2573" max="2574" width="17.7109375" style="542" customWidth="1"/>
    <col min="2575" max="2577" width="15.140625" style="542" customWidth="1"/>
    <col min="2578" max="2578" width="17" style="542" bestFit="1" customWidth="1"/>
    <col min="2579" max="2579" width="18.7109375" style="542" bestFit="1" customWidth="1"/>
    <col min="2580" max="2816" width="10.7109375" style="542"/>
    <col min="2817" max="2817" width="39.140625" style="542" customWidth="1"/>
    <col min="2818" max="2818" width="20.7109375" style="542" bestFit="1" customWidth="1"/>
    <col min="2819" max="2819" width="18.7109375" style="542" customWidth="1"/>
    <col min="2820" max="2820" width="17.7109375" style="542" customWidth="1"/>
    <col min="2821" max="2821" width="14.28515625" style="542" customWidth="1"/>
    <col min="2822" max="2824" width="13.85546875" style="542" customWidth="1"/>
    <col min="2825" max="2825" width="17.7109375" style="542" customWidth="1"/>
    <col min="2826" max="2828" width="13.85546875" style="542" customWidth="1"/>
    <col min="2829" max="2830" width="17.7109375" style="542" customWidth="1"/>
    <col min="2831" max="2833" width="15.140625" style="542" customWidth="1"/>
    <col min="2834" max="2834" width="17" style="542" bestFit="1" customWidth="1"/>
    <col min="2835" max="2835" width="18.7109375" style="542" bestFit="1" customWidth="1"/>
    <col min="2836" max="3072" width="10.7109375" style="542"/>
    <col min="3073" max="3073" width="39.140625" style="542" customWidth="1"/>
    <col min="3074" max="3074" width="20.7109375" style="542" bestFit="1" customWidth="1"/>
    <col min="3075" max="3075" width="18.7109375" style="542" customWidth="1"/>
    <col min="3076" max="3076" width="17.7109375" style="542" customWidth="1"/>
    <col min="3077" max="3077" width="14.28515625" style="542" customWidth="1"/>
    <col min="3078" max="3080" width="13.85546875" style="542" customWidth="1"/>
    <col min="3081" max="3081" width="17.7109375" style="542" customWidth="1"/>
    <col min="3082" max="3084" width="13.85546875" style="542" customWidth="1"/>
    <col min="3085" max="3086" width="17.7109375" style="542" customWidth="1"/>
    <col min="3087" max="3089" width="15.140625" style="542" customWidth="1"/>
    <col min="3090" max="3090" width="17" style="542" bestFit="1" customWidth="1"/>
    <col min="3091" max="3091" width="18.7109375" style="542" bestFit="1" customWidth="1"/>
    <col min="3092" max="3328" width="10.7109375" style="542"/>
    <col min="3329" max="3329" width="39.140625" style="542" customWidth="1"/>
    <col min="3330" max="3330" width="20.7109375" style="542" bestFit="1" customWidth="1"/>
    <col min="3331" max="3331" width="18.7109375" style="542" customWidth="1"/>
    <col min="3332" max="3332" width="17.7109375" style="542" customWidth="1"/>
    <col min="3333" max="3333" width="14.28515625" style="542" customWidth="1"/>
    <col min="3334" max="3336" width="13.85546875" style="542" customWidth="1"/>
    <col min="3337" max="3337" width="17.7109375" style="542" customWidth="1"/>
    <col min="3338" max="3340" width="13.85546875" style="542" customWidth="1"/>
    <col min="3341" max="3342" width="17.7109375" style="542" customWidth="1"/>
    <col min="3343" max="3345" width="15.140625" style="542" customWidth="1"/>
    <col min="3346" max="3346" width="17" style="542" bestFit="1" customWidth="1"/>
    <col min="3347" max="3347" width="18.7109375" style="542" bestFit="1" customWidth="1"/>
    <col min="3348" max="3584" width="10.7109375" style="542"/>
    <col min="3585" max="3585" width="39.140625" style="542" customWidth="1"/>
    <col min="3586" max="3586" width="20.7109375" style="542" bestFit="1" customWidth="1"/>
    <col min="3587" max="3587" width="18.7109375" style="542" customWidth="1"/>
    <col min="3588" max="3588" width="17.7109375" style="542" customWidth="1"/>
    <col min="3589" max="3589" width="14.28515625" style="542" customWidth="1"/>
    <col min="3590" max="3592" width="13.85546875" style="542" customWidth="1"/>
    <col min="3593" max="3593" width="17.7109375" style="542" customWidth="1"/>
    <col min="3594" max="3596" width="13.85546875" style="542" customWidth="1"/>
    <col min="3597" max="3598" width="17.7109375" style="542" customWidth="1"/>
    <col min="3599" max="3601" width="15.140625" style="542" customWidth="1"/>
    <col min="3602" max="3602" width="17" style="542" bestFit="1" customWidth="1"/>
    <col min="3603" max="3603" width="18.7109375" style="542" bestFit="1" customWidth="1"/>
    <col min="3604" max="3840" width="10.7109375" style="542"/>
    <col min="3841" max="3841" width="39.140625" style="542" customWidth="1"/>
    <col min="3842" max="3842" width="20.7109375" style="542" bestFit="1" customWidth="1"/>
    <col min="3843" max="3843" width="18.7109375" style="542" customWidth="1"/>
    <col min="3844" max="3844" width="17.7109375" style="542" customWidth="1"/>
    <col min="3845" max="3845" width="14.28515625" style="542" customWidth="1"/>
    <col min="3846" max="3848" width="13.85546875" style="542" customWidth="1"/>
    <col min="3849" max="3849" width="17.7109375" style="542" customWidth="1"/>
    <col min="3850" max="3852" width="13.85546875" style="542" customWidth="1"/>
    <col min="3853" max="3854" width="17.7109375" style="542" customWidth="1"/>
    <col min="3855" max="3857" width="15.140625" style="542" customWidth="1"/>
    <col min="3858" max="3858" width="17" style="542" bestFit="1" customWidth="1"/>
    <col min="3859" max="3859" width="18.7109375" style="542" bestFit="1" customWidth="1"/>
    <col min="3860" max="4096" width="10.7109375" style="542"/>
    <col min="4097" max="4097" width="39.140625" style="542" customWidth="1"/>
    <col min="4098" max="4098" width="20.7109375" style="542" bestFit="1" customWidth="1"/>
    <col min="4099" max="4099" width="18.7109375" style="542" customWidth="1"/>
    <col min="4100" max="4100" width="17.7109375" style="542" customWidth="1"/>
    <col min="4101" max="4101" width="14.28515625" style="542" customWidth="1"/>
    <col min="4102" max="4104" width="13.85546875" style="542" customWidth="1"/>
    <col min="4105" max="4105" width="17.7109375" style="542" customWidth="1"/>
    <col min="4106" max="4108" width="13.85546875" style="542" customWidth="1"/>
    <col min="4109" max="4110" width="17.7109375" style="542" customWidth="1"/>
    <col min="4111" max="4113" width="15.140625" style="542" customWidth="1"/>
    <col min="4114" max="4114" width="17" style="542" bestFit="1" customWidth="1"/>
    <col min="4115" max="4115" width="18.7109375" style="542" bestFit="1" customWidth="1"/>
    <col min="4116" max="4352" width="10.7109375" style="542"/>
    <col min="4353" max="4353" width="39.140625" style="542" customWidth="1"/>
    <col min="4354" max="4354" width="20.7109375" style="542" bestFit="1" customWidth="1"/>
    <col min="4355" max="4355" width="18.7109375" style="542" customWidth="1"/>
    <col min="4356" max="4356" width="17.7109375" style="542" customWidth="1"/>
    <col min="4357" max="4357" width="14.28515625" style="542" customWidth="1"/>
    <col min="4358" max="4360" width="13.85546875" style="542" customWidth="1"/>
    <col min="4361" max="4361" width="17.7109375" style="542" customWidth="1"/>
    <col min="4362" max="4364" width="13.85546875" style="542" customWidth="1"/>
    <col min="4365" max="4366" width="17.7109375" style="542" customWidth="1"/>
    <col min="4367" max="4369" width="15.140625" style="542" customWidth="1"/>
    <col min="4370" max="4370" width="17" style="542" bestFit="1" customWidth="1"/>
    <col min="4371" max="4371" width="18.7109375" style="542" bestFit="1" customWidth="1"/>
    <col min="4372" max="4608" width="10.7109375" style="542"/>
    <col min="4609" max="4609" width="39.140625" style="542" customWidth="1"/>
    <col min="4610" max="4610" width="20.7109375" style="542" bestFit="1" customWidth="1"/>
    <col min="4611" max="4611" width="18.7109375" style="542" customWidth="1"/>
    <col min="4612" max="4612" width="17.7109375" style="542" customWidth="1"/>
    <col min="4613" max="4613" width="14.28515625" style="542" customWidth="1"/>
    <col min="4614" max="4616" width="13.85546875" style="542" customWidth="1"/>
    <col min="4617" max="4617" width="17.7109375" style="542" customWidth="1"/>
    <col min="4618" max="4620" width="13.85546875" style="542" customWidth="1"/>
    <col min="4621" max="4622" width="17.7109375" style="542" customWidth="1"/>
    <col min="4623" max="4625" width="15.140625" style="542" customWidth="1"/>
    <col min="4626" max="4626" width="17" style="542" bestFit="1" customWidth="1"/>
    <col min="4627" max="4627" width="18.7109375" style="542" bestFit="1" customWidth="1"/>
    <col min="4628" max="4864" width="10.7109375" style="542"/>
    <col min="4865" max="4865" width="39.140625" style="542" customWidth="1"/>
    <col min="4866" max="4866" width="20.7109375" style="542" bestFit="1" customWidth="1"/>
    <col min="4867" max="4867" width="18.7109375" style="542" customWidth="1"/>
    <col min="4868" max="4868" width="17.7109375" style="542" customWidth="1"/>
    <col min="4869" max="4869" width="14.28515625" style="542" customWidth="1"/>
    <col min="4870" max="4872" width="13.85546875" style="542" customWidth="1"/>
    <col min="4873" max="4873" width="17.7109375" style="542" customWidth="1"/>
    <col min="4874" max="4876" width="13.85546875" style="542" customWidth="1"/>
    <col min="4877" max="4878" width="17.7109375" style="542" customWidth="1"/>
    <col min="4879" max="4881" width="15.140625" style="542" customWidth="1"/>
    <col min="4882" max="4882" width="17" style="542" bestFit="1" customWidth="1"/>
    <col min="4883" max="4883" width="18.7109375" style="542" bestFit="1" customWidth="1"/>
    <col min="4884" max="5120" width="10.7109375" style="542"/>
    <col min="5121" max="5121" width="39.140625" style="542" customWidth="1"/>
    <col min="5122" max="5122" width="20.7109375" style="542" bestFit="1" customWidth="1"/>
    <col min="5123" max="5123" width="18.7109375" style="542" customWidth="1"/>
    <col min="5124" max="5124" width="17.7109375" style="542" customWidth="1"/>
    <col min="5125" max="5125" width="14.28515625" style="542" customWidth="1"/>
    <col min="5126" max="5128" width="13.85546875" style="542" customWidth="1"/>
    <col min="5129" max="5129" width="17.7109375" style="542" customWidth="1"/>
    <col min="5130" max="5132" width="13.85546875" style="542" customWidth="1"/>
    <col min="5133" max="5134" width="17.7109375" style="542" customWidth="1"/>
    <col min="5135" max="5137" width="15.140625" style="542" customWidth="1"/>
    <col min="5138" max="5138" width="17" style="542" bestFit="1" customWidth="1"/>
    <col min="5139" max="5139" width="18.7109375" style="542" bestFit="1" customWidth="1"/>
    <col min="5140" max="5376" width="10.7109375" style="542"/>
    <col min="5377" max="5377" width="39.140625" style="542" customWidth="1"/>
    <col min="5378" max="5378" width="20.7109375" style="542" bestFit="1" customWidth="1"/>
    <col min="5379" max="5379" width="18.7109375" style="542" customWidth="1"/>
    <col min="5380" max="5380" width="17.7109375" style="542" customWidth="1"/>
    <col min="5381" max="5381" width="14.28515625" style="542" customWidth="1"/>
    <col min="5382" max="5384" width="13.85546875" style="542" customWidth="1"/>
    <col min="5385" max="5385" width="17.7109375" style="542" customWidth="1"/>
    <col min="5386" max="5388" width="13.85546875" style="542" customWidth="1"/>
    <col min="5389" max="5390" width="17.7109375" style="542" customWidth="1"/>
    <col min="5391" max="5393" width="15.140625" style="542" customWidth="1"/>
    <col min="5394" max="5394" width="17" style="542" bestFit="1" customWidth="1"/>
    <col min="5395" max="5395" width="18.7109375" style="542" bestFit="1" customWidth="1"/>
    <col min="5396" max="5632" width="10.7109375" style="542"/>
    <col min="5633" max="5633" width="39.140625" style="542" customWidth="1"/>
    <col min="5634" max="5634" width="20.7109375" style="542" bestFit="1" customWidth="1"/>
    <col min="5635" max="5635" width="18.7109375" style="542" customWidth="1"/>
    <col min="5636" max="5636" width="17.7109375" style="542" customWidth="1"/>
    <col min="5637" max="5637" width="14.28515625" style="542" customWidth="1"/>
    <col min="5638" max="5640" width="13.85546875" style="542" customWidth="1"/>
    <col min="5641" max="5641" width="17.7109375" style="542" customWidth="1"/>
    <col min="5642" max="5644" width="13.85546875" style="542" customWidth="1"/>
    <col min="5645" max="5646" width="17.7109375" style="542" customWidth="1"/>
    <col min="5647" max="5649" width="15.140625" style="542" customWidth="1"/>
    <col min="5650" max="5650" width="17" style="542" bestFit="1" customWidth="1"/>
    <col min="5651" max="5651" width="18.7109375" style="542" bestFit="1" customWidth="1"/>
    <col min="5652" max="5888" width="10.7109375" style="542"/>
    <col min="5889" max="5889" width="39.140625" style="542" customWidth="1"/>
    <col min="5890" max="5890" width="20.7109375" style="542" bestFit="1" customWidth="1"/>
    <col min="5891" max="5891" width="18.7109375" style="542" customWidth="1"/>
    <col min="5892" max="5892" width="17.7109375" style="542" customWidth="1"/>
    <col min="5893" max="5893" width="14.28515625" style="542" customWidth="1"/>
    <col min="5894" max="5896" width="13.85546875" style="542" customWidth="1"/>
    <col min="5897" max="5897" width="17.7109375" style="542" customWidth="1"/>
    <col min="5898" max="5900" width="13.85546875" style="542" customWidth="1"/>
    <col min="5901" max="5902" width="17.7109375" style="542" customWidth="1"/>
    <col min="5903" max="5905" width="15.140625" style="542" customWidth="1"/>
    <col min="5906" max="5906" width="17" style="542" bestFit="1" customWidth="1"/>
    <col min="5907" max="5907" width="18.7109375" style="542" bestFit="1" customWidth="1"/>
    <col min="5908" max="6144" width="10.7109375" style="542"/>
    <col min="6145" max="6145" width="39.140625" style="542" customWidth="1"/>
    <col min="6146" max="6146" width="20.7109375" style="542" bestFit="1" customWidth="1"/>
    <col min="6147" max="6147" width="18.7109375" style="542" customWidth="1"/>
    <col min="6148" max="6148" width="17.7109375" style="542" customWidth="1"/>
    <col min="6149" max="6149" width="14.28515625" style="542" customWidth="1"/>
    <col min="6150" max="6152" width="13.85546875" style="542" customWidth="1"/>
    <col min="6153" max="6153" width="17.7109375" style="542" customWidth="1"/>
    <col min="6154" max="6156" width="13.85546875" style="542" customWidth="1"/>
    <col min="6157" max="6158" width="17.7109375" style="542" customWidth="1"/>
    <col min="6159" max="6161" width="15.140625" style="542" customWidth="1"/>
    <col min="6162" max="6162" width="17" style="542" bestFit="1" customWidth="1"/>
    <col min="6163" max="6163" width="18.7109375" style="542" bestFit="1" customWidth="1"/>
    <col min="6164" max="6400" width="10.7109375" style="542"/>
    <col min="6401" max="6401" width="39.140625" style="542" customWidth="1"/>
    <col min="6402" max="6402" width="20.7109375" style="542" bestFit="1" customWidth="1"/>
    <col min="6403" max="6403" width="18.7109375" style="542" customWidth="1"/>
    <col min="6404" max="6404" width="17.7109375" style="542" customWidth="1"/>
    <col min="6405" max="6405" width="14.28515625" style="542" customWidth="1"/>
    <col min="6406" max="6408" width="13.85546875" style="542" customWidth="1"/>
    <col min="6409" max="6409" width="17.7109375" style="542" customWidth="1"/>
    <col min="6410" max="6412" width="13.85546875" style="542" customWidth="1"/>
    <col min="6413" max="6414" width="17.7109375" style="542" customWidth="1"/>
    <col min="6415" max="6417" width="15.140625" style="542" customWidth="1"/>
    <col min="6418" max="6418" width="17" style="542" bestFit="1" customWidth="1"/>
    <col min="6419" max="6419" width="18.7109375" style="542" bestFit="1" customWidth="1"/>
    <col min="6420" max="6656" width="10.7109375" style="542"/>
    <col min="6657" max="6657" width="39.140625" style="542" customWidth="1"/>
    <col min="6658" max="6658" width="20.7109375" style="542" bestFit="1" customWidth="1"/>
    <col min="6659" max="6659" width="18.7109375" style="542" customWidth="1"/>
    <col min="6660" max="6660" width="17.7109375" style="542" customWidth="1"/>
    <col min="6661" max="6661" width="14.28515625" style="542" customWidth="1"/>
    <col min="6662" max="6664" width="13.85546875" style="542" customWidth="1"/>
    <col min="6665" max="6665" width="17.7109375" style="542" customWidth="1"/>
    <col min="6666" max="6668" width="13.85546875" style="542" customWidth="1"/>
    <col min="6669" max="6670" width="17.7109375" style="542" customWidth="1"/>
    <col min="6671" max="6673" width="15.140625" style="542" customWidth="1"/>
    <col min="6674" max="6674" width="17" style="542" bestFit="1" customWidth="1"/>
    <col min="6675" max="6675" width="18.7109375" style="542" bestFit="1" customWidth="1"/>
    <col min="6676" max="6912" width="10.7109375" style="542"/>
    <col min="6913" max="6913" width="39.140625" style="542" customWidth="1"/>
    <col min="6914" max="6914" width="20.7109375" style="542" bestFit="1" customWidth="1"/>
    <col min="6915" max="6915" width="18.7109375" style="542" customWidth="1"/>
    <col min="6916" max="6916" width="17.7109375" style="542" customWidth="1"/>
    <col min="6917" max="6917" width="14.28515625" style="542" customWidth="1"/>
    <col min="6918" max="6920" width="13.85546875" style="542" customWidth="1"/>
    <col min="6921" max="6921" width="17.7109375" style="542" customWidth="1"/>
    <col min="6922" max="6924" width="13.85546875" style="542" customWidth="1"/>
    <col min="6925" max="6926" width="17.7109375" style="542" customWidth="1"/>
    <col min="6927" max="6929" width="15.140625" style="542" customWidth="1"/>
    <col min="6930" max="6930" width="17" style="542" bestFit="1" customWidth="1"/>
    <col min="6931" max="6931" width="18.7109375" style="542" bestFit="1" customWidth="1"/>
    <col min="6932" max="7168" width="10.7109375" style="542"/>
    <col min="7169" max="7169" width="39.140625" style="542" customWidth="1"/>
    <col min="7170" max="7170" width="20.7109375" style="542" bestFit="1" customWidth="1"/>
    <col min="7171" max="7171" width="18.7109375" style="542" customWidth="1"/>
    <col min="7172" max="7172" width="17.7109375" style="542" customWidth="1"/>
    <col min="7173" max="7173" width="14.28515625" style="542" customWidth="1"/>
    <col min="7174" max="7176" width="13.85546875" style="542" customWidth="1"/>
    <col min="7177" max="7177" width="17.7109375" style="542" customWidth="1"/>
    <col min="7178" max="7180" width="13.85546875" style="542" customWidth="1"/>
    <col min="7181" max="7182" width="17.7109375" style="542" customWidth="1"/>
    <col min="7183" max="7185" width="15.140625" style="542" customWidth="1"/>
    <col min="7186" max="7186" width="17" style="542" bestFit="1" customWidth="1"/>
    <col min="7187" max="7187" width="18.7109375" style="542" bestFit="1" customWidth="1"/>
    <col min="7188" max="7424" width="10.7109375" style="542"/>
    <col min="7425" max="7425" width="39.140625" style="542" customWidth="1"/>
    <col min="7426" max="7426" width="20.7109375" style="542" bestFit="1" customWidth="1"/>
    <col min="7427" max="7427" width="18.7109375" style="542" customWidth="1"/>
    <col min="7428" max="7428" width="17.7109375" style="542" customWidth="1"/>
    <col min="7429" max="7429" width="14.28515625" style="542" customWidth="1"/>
    <col min="7430" max="7432" width="13.85546875" style="542" customWidth="1"/>
    <col min="7433" max="7433" width="17.7109375" style="542" customWidth="1"/>
    <col min="7434" max="7436" width="13.85546875" style="542" customWidth="1"/>
    <col min="7437" max="7438" width="17.7109375" style="542" customWidth="1"/>
    <col min="7439" max="7441" width="15.140625" style="542" customWidth="1"/>
    <col min="7442" max="7442" width="17" style="542" bestFit="1" customWidth="1"/>
    <col min="7443" max="7443" width="18.7109375" style="542" bestFit="1" customWidth="1"/>
    <col min="7444" max="7680" width="10.7109375" style="542"/>
    <col min="7681" max="7681" width="39.140625" style="542" customWidth="1"/>
    <col min="7682" max="7682" width="20.7109375" style="542" bestFit="1" customWidth="1"/>
    <col min="7683" max="7683" width="18.7109375" style="542" customWidth="1"/>
    <col min="7684" max="7684" width="17.7109375" style="542" customWidth="1"/>
    <col min="7685" max="7685" width="14.28515625" style="542" customWidth="1"/>
    <col min="7686" max="7688" width="13.85546875" style="542" customWidth="1"/>
    <col min="7689" max="7689" width="17.7109375" style="542" customWidth="1"/>
    <col min="7690" max="7692" width="13.85546875" style="542" customWidth="1"/>
    <col min="7693" max="7694" width="17.7109375" style="542" customWidth="1"/>
    <col min="7695" max="7697" width="15.140625" style="542" customWidth="1"/>
    <col min="7698" max="7698" width="17" style="542" bestFit="1" customWidth="1"/>
    <col min="7699" max="7699" width="18.7109375" style="542" bestFit="1" customWidth="1"/>
    <col min="7700" max="7936" width="10.7109375" style="542"/>
    <col min="7937" max="7937" width="39.140625" style="542" customWidth="1"/>
    <col min="7938" max="7938" width="20.7109375" style="542" bestFit="1" customWidth="1"/>
    <col min="7939" max="7939" width="18.7109375" style="542" customWidth="1"/>
    <col min="7940" max="7940" width="17.7109375" style="542" customWidth="1"/>
    <col min="7941" max="7941" width="14.28515625" style="542" customWidth="1"/>
    <col min="7942" max="7944" width="13.85546875" style="542" customWidth="1"/>
    <col min="7945" max="7945" width="17.7109375" style="542" customWidth="1"/>
    <col min="7946" max="7948" width="13.85546875" style="542" customWidth="1"/>
    <col min="7949" max="7950" width="17.7109375" style="542" customWidth="1"/>
    <col min="7951" max="7953" width="15.140625" style="542" customWidth="1"/>
    <col min="7954" max="7954" width="17" style="542" bestFit="1" customWidth="1"/>
    <col min="7955" max="7955" width="18.7109375" style="542" bestFit="1" customWidth="1"/>
    <col min="7956" max="8192" width="10.7109375" style="542"/>
    <col min="8193" max="8193" width="39.140625" style="542" customWidth="1"/>
    <col min="8194" max="8194" width="20.7109375" style="542" bestFit="1" customWidth="1"/>
    <col min="8195" max="8195" width="18.7109375" style="542" customWidth="1"/>
    <col min="8196" max="8196" width="17.7109375" style="542" customWidth="1"/>
    <col min="8197" max="8197" width="14.28515625" style="542" customWidth="1"/>
    <col min="8198" max="8200" width="13.85546875" style="542" customWidth="1"/>
    <col min="8201" max="8201" width="17.7109375" style="542" customWidth="1"/>
    <col min="8202" max="8204" width="13.85546875" style="542" customWidth="1"/>
    <col min="8205" max="8206" width="17.7109375" style="542" customWidth="1"/>
    <col min="8207" max="8209" width="15.140625" style="542" customWidth="1"/>
    <col min="8210" max="8210" width="17" style="542" bestFit="1" customWidth="1"/>
    <col min="8211" max="8211" width="18.7109375" style="542" bestFit="1" customWidth="1"/>
    <col min="8212" max="8448" width="10.7109375" style="542"/>
    <col min="8449" max="8449" width="39.140625" style="542" customWidth="1"/>
    <col min="8450" max="8450" width="20.7109375" style="542" bestFit="1" customWidth="1"/>
    <col min="8451" max="8451" width="18.7109375" style="542" customWidth="1"/>
    <col min="8452" max="8452" width="17.7109375" style="542" customWidth="1"/>
    <col min="8453" max="8453" width="14.28515625" style="542" customWidth="1"/>
    <col min="8454" max="8456" width="13.85546875" style="542" customWidth="1"/>
    <col min="8457" max="8457" width="17.7109375" style="542" customWidth="1"/>
    <col min="8458" max="8460" width="13.85546875" style="542" customWidth="1"/>
    <col min="8461" max="8462" width="17.7109375" style="542" customWidth="1"/>
    <col min="8463" max="8465" width="15.140625" style="542" customWidth="1"/>
    <col min="8466" max="8466" width="17" style="542" bestFit="1" customWidth="1"/>
    <col min="8467" max="8467" width="18.7109375" style="542" bestFit="1" customWidth="1"/>
    <col min="8468" max="8704" width="10.7109375" style="542"/>
    <col min="8705" max="8705" width="39.140625" style="542" customWidth="1"/>
    <col min="8706" max="8706" width="20.7109375" style="542" bestFit="1" customWidth="1"/>
    <col min="8707" max="8707" width="18.7109375" style="542" customWidth="1"/>
    <col min="8708" max="8708" width="17.7109375" style="542" customWidth="1"/>
    <col min="8709" max="8709" width="14.28515625" style="542" customWidth="1"/>
    <col min="8710" max="8712" width="13.85546875" style="542" customWidth="1"/>
    <col min="8713" max="8713" width="17.7109375" style="542" customWidth="1"/>
    <col min="8714" max="8716" width="13.85546875" style="542" customWidth="1"/>
    <col min="8717" max="8718" width="17.7109375" style="542" customWidth="1"/>
    <col min="8719" max="8721" width="15.140625" style="542" customWidth="1"/>
    <col min="8722" max="8722" width="17" style="542" bestFit="1" customWidth="1"/>
    <col min="8723" max="8723" width="18.7109375" style="542" bestFit="1" customWidth="1"/>
    <col min="8724" max="8960" width="10.7109375" style="542"/>
    <col min="8961" max="8961" width="39.140625" style="542" customWidth="1"/>
    <col min="8962" max="8962" width="20.7109375" style="542" bestFit="1" customWidth="1"/>
    <col min="8963" max="8963" width="18.7109375" style="542" customWidth="1"/>
    <col min="8964" max="8964" width="17.7109375" style="542" customWidth="1"/>
    <col min="8965" max="8965" width="14.28515625" style="542" customWidth="1"/>
    <col min="8966" max="8968" width="13.85546875" style="542" customWidth="1"/>
    <col min="8969" max="8969" width="17.7109375" style="542" customWidth="1"/>
    <col min="8970" max="8972" width="13.85546875" style="542" customWidth="1"/>
    <col min="8973" max="8974" width="17.7109375" style="542" customWidth="1"/>
    <col min="8975" max="8977" width="15.140625" style="542" customWidth="1"/>
    <col min="8978" max="8978" width="17" style="542" bestFit="1" customWidth="1"/>
    <col min="8979" max="8979" width="18.7109375" style="542" bestFit="1" customWidth="1"/>
    <col min="8980" max="9216" width="10.7109375" style="542"/>
    <col min="9217" max="9217" width="39.140625" style="542" customWidth="1"/>
    <col min="9218" max="9218" width="20.7109375" style="542" bestFit="1" customWidth="1"/>
    <col min="9219" max="9219" width="18.7109375" style="542" customWidth="1"/>
    <col min="9220" max="9220" width="17.7109375" style="542" customWidth="1"/>
    <col min="9221" max="9221" width="14.28515625" style="542" customWidth="1"/>
    <col min="9222" max="9224" width="13.85546875" style="542" customWidth="1"/>
    <col min="9225" max="9225" width="17.7109375" style="542" customWidth="1"/>
    <col min="9226" max="9228" width="13.85546875" style="542" customWidth="1"/>
    <col min="9229" max="9230" width="17.7109375" style="542" customWidth="1"/>
    <col min="9231" max="9233" width="15.140625" style="542" customWidth="1"/>
    <col min="9234" max="9234" width="17" style="542" bestFit="1" customWidth="1"/>
    <col min="9235" max="9235" width="18.7109375" style="542" bestFit="1" customWidth="1"/>
    <col min="9236" max="9472" width="10.7109375" style="542"/>
    <col min="9473" max="9473" width="39.140625" style="542" customWidth="1"/>
    <col min="9474" max="9474" width="20.7109375" style="542" bestFit="1" customWidth="1"/>
    <col min="9475" max="9475" width="18.7109375" style="542" customWidth="1"/>
    <col min="9476" max="9476" width="17.7109375" style="542" customWidth="1"/>
    <col min="9477" max="9477" width="14.28515625" style="542" customWidth="1"/>
    <col min="9478" max="9480" width="13.85546875" style="542" customWidth="1"/>
    <col min="9481" max="9481" width="17.7109375" style="542" customWidth="1"/>
    <col min="9482" max="9484" width="13.85546875" style="542" customWidth="1"/>
    <col min="9485" max="9486" width="17.7109375" style="542" customWidth="1"/>
    <col min="9487" max="9489" width="15.140625" style="542" customWidth="1"/>
    <col min="9490" max="9490" width="17" style="542" bestFit="1" customWidth="1"/>
    <col min="9491" max="9491" width="18.7109375" style="542" bestFit="1" customWidth="1"/>
    <col min="9492" max="9728" width="10.7109375" style="542"/>
    <col min="9729" max="9729" width="39.140625" style="542" customWidth="1"/>
    <col min="9730" max="9730" width="20.7109375" style="542" bestFit="1" customWidth="1"/>
    <col min="9731" max="9731" width="18.7109375" style="542" customWidth="1"/>
    <col min="9732" max="9732" width="17.7109375" style="542" customWidth="1"/>
    <col min="9733" max="9733" width="14.28515625" style="542" customWidth="1"/>
    <col min="9734" max="9736" width="13.85546875" style="542" customWidth="1"/>
    <col min="9737" max="9737" width="17.7109375" style="542" customWidth="1"/>
    <col min="9738" max="9740" width="13.85546875" style="542" customWidth="1"/>
    <col min="9741" max="9742" width="17.7109375" style="542" customWidth="1"/>
    <col min="9743" max="9745" width="15.140625" style="542" customWidth="1"/>
    <col min="9746" max="9746" width="17" style="542" bestFit="1" customWidth="1"/>
    <col min="9747" max="9747" width="18.7109375" style="542" bestFit="1" customWidth="1"/>
    <col min="9748" max="9984" width="10.7109375" style="542"/>
    <col min="9985" max="9985" width="39.140625" style="542" customWidth="1"/>
    <col min="9986" max="9986" width="20.7109375" style="542" bestFit="1" customWidth="1"/>
    <col min="9987" max="9987" width="18.7109375" style="542" customWidth="1"/>
    <col min="9988" max="9988" width="17.7109375" style="542" customWidth="1"/>
    <col min="9989" max="9989" width="14.28515625" style="542" customWidth="1"/>
    <col min="9990" max="9992" width="13.85546875" style="542" customWidth="1"/>
    <col min="9993" max="9993" width="17.7109375" style="542" customWidth="1"/>
    <col min="9994" max="9996" width="13.85546875" style="542" customWidth="1"/>
    <col min="9997" max="9998" width="17.7109375" style="542" customWidth="1"/>
    <col min="9999" max="10001" width="15.140625" style="542" customWidth="1"/>
    <col min="10002" max="10002" width="17" style="542" bestFit="1" customWidth="1"/>
    <col min="10003" max="10003" width="18.7109375" style="542" bestFit="1" customWidth="1"/>
    <col min="10004" max="10240" width="10.7109375" style="542"/>
    <col min="10241" max="10241" width="39.140625" style="542" customWidth="1"/>
    <col min="10242" max="10242" width="20.7109375" style="542" bestFit="1" customWidth="1"/>
    <col min="10243" max="10243" width="18.7109375" style="542" customWidth="1"/>
    <col min="10244" max="10244" width="17.7109375" style="542" customWidth="1"/>
    <col min="10245" max="10245" width="14.28515625" style="542" customWidth="1"/>
    <col min="10246" max="10248" width="13.85546875" style="542" customWidth="1"/>
    <col min="10249" max="10249" width="17.7109375" style="542" customWidth="1"/>
    <col min="10250" max="10252" width="13.85546875" style="542" customWidth="1"/>
    <col min="10253" max="10254" width="17.7109375" style="542" customWidth="1"/>
    <col min="10255" max="10257" width="15.140625" style="542" customWidth="1"/>
    <col min="10258" max="10258" width="17" style="542" bestFit="1" customWidth="1"/>
    <col min="10259" max="10259" width="18.7109375" style="542" bestFit="1" customWidth="1"/>
    <col min="10260" max="10496" width="10.7109375" style="542"/>
    <col min="10497" max="10497" width="39.140625" style="542" customWidth="1"/>
    <col min="10498" max="10498" width="20.7109375" style="542" bestFit="1" customWidth="1"/>
    <col min="10499" max="10499" width="18.7109375" style="542" customWidth="1"/>
    <col min="10500" max="10500" width="17.7109375" style="542" customWidth="1"/>
    <col min="10501" max="10501" width="14.28515625" style="542" customWidth="1"/>
    <col min="10502" max="10504" width="13.85546875" style="542" customWidth="1"/>
    <col min="10505" max="10505" width="17.7109375" style="542" customWidth="1"/>
    <col min="10506" max="10508" width="13.85546875" style="542" customWidth="1"/>
    <col min="10509" max="10510" width="17.7109375" style="542" customWidth="1"/>
    <col min="10511" max="10513" width="15.140625" style="542" customWidth="1"/>
    <col min="10514" max="10514" width="17" style="542" bestFit="1" customWidth="1"/>
    <col min="10515" max="10515" width="18.7109375" style="542" bestFit="1" customWidth="1"/>
    <col min="10516" max="10752" width="10.7109375" style="542"/>
    <col min="10753" max="10753" width="39.140625" style="542" customWidth="1"/>
    <col min="10754" max="10754" width="20.7109375" style="542" bestFit="1" customWidth="1"/>
    <col min="10755" max="10755" width="18.7109375" style="542" customWidth="1"/>
    <col min="10756" max="10756" width="17.7109375" style="542" customWidth="1"/>
    <col min="10757" max="10757" width="14.28515625" style="542" customWidth="1"/>
    <col min="10758" max="10760" width="13.85546875" style="542" customWidth="1"/>
    <col min="10761" max="10761" width="17.7109375" style="542" customWidth="1"/>
    <col min="10762" max="10764" width="13.85546875" style="542" customWidth="1"/>
    <col min="10765" max="10766" width="17.7109375" style="542" customWidth="1"/>
    <col min="10767" max="10769" width="15.140625" style="542" customWidth="1"/>
    <col min="10770" max="10770" width="17" style="542" bestFit="1" customWidth="1"/>
    <col min="10771" max="10771" width="18.7109375" style="542" bestFit="1" customWidth="1"/>
    <col min="10772" max="11008" width="10.7109375" style="542"/>
    <col min="11009" max="11009" width="39.140625" style="542" customWidth="1"/>
    <col min="11010" max="11010" width="20.7109375" style="542" bestFit="1" customWidth="1"/>
    <col min="11011" max="11011" width="18.7109375" style="542" customWidth="1"/>
    <col min="11012" max="11012" width="17.7109375" style="542" customWidth="1"/>
    <col min="11013" max="11013" width="14.28515625" style="542" customWidth="1"/>
    <col min="11014" max="11016" width="13.85546875" style="542" customWidth="1"/>
    <col min="11017" max="11017" width="17.7109375" style="542" customWidth="1"/>
    <col min="11018" max="11020" width="13.85546875" style="542" customWidth="1"/>
    <col min="11021" max="11022" width="17.7109375" style="542" customWidth="1"/>
    <col min="11023" max="11025" width="15.140625" style="542" customWidth="1"/>
    <col min="11026" max="11026" width="17" style="542" bestFit="1" customWidth="1"/>
    <col min="11027" max="11027" width="18.7109375" style="542" bestFit="1" customWidth="1"/>
    <col min="11028" max="11264" width="10.7109375" style="542"/>
    <col min="11265" max="11265" width="39.140625" style="542" customWidth="1"/>
    <col min="11266" max="11266" width="20.7109375" style="542" bestFit="1" customWidth="1"/>
    <col min="11267" max="11267" width="18.7109375" style="542" customWidth="1"/>
    <col min="11268" max="11268" width="17.7109375" style="542" customWidth="1"/>
    <col min="11269" max="11269" width="14.28515625" style="542" customWidth="1"/>
    <col min="11270" max="11272" width="13.85546875" style="542" customWidth="1"/>
    <col min="11273" max="11273" width="17.7109375" style="542" customWidth="1"/>
    <col min="11274" max="11276" width="13.85546875" style="542" customWidth="1"/>
    <col min="11277" max="11278" width="17.7109375" style="542" customWidth="1"/>
    <col min="11279" max="11281" width="15.140625" style="542" customWidth="1"/>
    <col min="11282" max="11282" width="17" style="542" bestFit="1" customWidth="1"/>
    <col min="11283" max="11283" width="18.7109375" style="542" bestFit="1" customWidth="1"/>
    <col min="11284" max="11520" width="10.7109375" style="542"/>
    <col min="11521" max="11521" width="39.140625" style="542" customWidth="1"/>
    <col min="11522" max="11522" width="20.7109375" style="542" bestFit="1" customWidth="1"/>
    <col min="11523" max="11523" width="18.7109375" style="542" customWidth="1"/>
    <col min="11524" max="11524" width="17.7109375" style="542" customWidth="1"/>
    <col min="11525" max="11525" width="14.28515625" style="542" customWidth="1"/>
    <col min="11526" max="11528" width="13.85546875" style="542" customWidth="1"/>
    <col min="11529" max="11529" width="17.7109375" style="542" customWidth="1"/>
    <col min="11530" max="11532" width="13.85546875" style="542" customWidth="1"/>
    <col min="11533" max="11534" width="17.7109375" style="542" customWidth="1"/>
    <col min="11535" max="11537" width="15.140625" style="542" customWidth="1"/>
    <col min="11538" max="11538" width="17" style="542" bestFit="1" customWidth="1"/>
    <col min="11539" max="11539" width="18.7109375" style="542" bestFit="1" customWidth="1"/>
    <col min="11540" max="11776" width="10.7109375" style="542"/>
    <col min="11777" max="11777" width="39.140625" style="542" customWidth="1"/>
    <col min="11778" max="11778" width="20.7109375" style="542" bestFit="1" customWidth="1"/>
    <col min="11779" max="11779" width="18.7109375" style="542" customWidth="1"/>
    <col min="11780" max="11780" width="17.7109375" style="542" customWidth="1"/>
    <col min="11781" max="11781" width="14.28515625" style="542" customWidth="1"/>
    <col min="11782" max="11784" width="13.85546875" style="542" customWidth="1"/>
    <col min="11785" max="11785" width="17.7109375" style="542" customWidth="1"/>
    <col min="11786" max="11788" width="13.85546875" style="542" customWidth="1"/>
    <col min="11789" max="11790" width="17.7109375" style="542" customWidth="1"/>
    <col min="11791" max="11793" width="15.140625" style="542" customWidth="1"/>
    <col min="11794" max="11794" width="17" style="542" bestFit="1" customWidth="1"/>
    <col min="11795" max="11795" width="18.7109375" style="542" bestFit="1" customWidth="1"/>
    <col min="11796" max="12032" width="10.7109375" style="542"/>
    <col min="12033" max="12033" width="39.140625" style="542" customWidth="1"/>
    <col min="12034" max="12034" width="20.7109375" style="542" bestFit="1" customWidth="1"/>
    <col min="12035" max="12035" width="18.7109375" style="542" customWidth="1"/>
    <col min="12036" max="12036" width="17.7109375" style="542" customWidth="1"/>
    <col min="12037" max="12037" width="14.28515625" style="542" customWidth="1"/>
    <col min="12038" max="12040" width="13.85546875" style="542" customWidth="1"/>
    <col min="12041" max="12041" width="17.7109375" style="542" customWidth="1"/>
    <col min="12042" max="12044" width="13.85546875" style="542" customWidth="1"/>
    <col min="12045" max="12046" width="17.7109375" style="542" customWidth="1"/>
    <col min="12047" max="12049" width="15.140625" style="542" customWidth="1"/>
    <col min="12050" max="12050" width="17" style="542" bestFit="1" customWidth="1"/>
    <col min="12051" max="12051" width="18.7109375" style="542" bestFit="1" customWidth="1"/>
    <col min="12052" max="12288" width="10.7109375" style="542"/>
    <col min="12289" max="12289" width="39.140625" style="542" customWidth="1"/>
    <col min="12290" max="12290" width="20.7109375" style="542" bestFit="1" customWidth="1"/>
    <col min="12291" max="12291" width="18.7109375" style="542" customWidth="1"/>
    <col min="12292" max="12292" width="17.7109375" style="542" customWidth="1"/>
    <col min="12293" max="12293" width="14.28515625" style="542" customWidth="1"/>
    <col min="12294" max="12296" width="13.85546875" style="542" customWidth="1"/>
    <col min="12297" max="12297" width="17.7109375" style="542" customWidth="1"/>
    <col min="12298" max="12300" width="13.85546875" style="542" customWidth="1"/>
    <col min="12301" max="12302" width="17.7109375" style="542" customWidth="1"/>
    <col min="12303" max="12305" width="15.140625" style="542" customWidth="1"/>
    <col min="12306" max="12306" width="17" style="542" bestFit="1" customWidth="1"/>
    <col min="12307" max="12307" width="18.7109375" style="542" bestFit="1" customWidth="1"/>
    <col min="12308" max="12544" width="10.7109375" style="542"/>
    <col min="12545" max="12545" width="39.140625" style="542" customWidth="1"/>
    <col min="12546" max="12546" width="20.7109375" style="542" bestFit="1" customWidth="1"/>
    <col min="12547" max="12547" width="18.7109375" style="542" customWidth="1"/>
    <col min="12548" max="12548" width="17.7109375" style="542" customWidth="1"/>
    <col min="12549" max="12549" width="14.28515625" style="542" customWidth="1"/>
    <col min="12550" max="12552" width="13.85546875" style="542" customWidth="1"/>
    <col min="12553" max="12553" width="17.7109375" style="542" customWidth="1"/>
    <col min="12554" max="12556" width="13.85546875" style="542" customWidth="1"/>
    <col min="12557" max="12558" width="17.7109375" style="542" customWidth="1"/>
    <col min="12559" max="12561" width="15.140625" style="542" customWidth="1"/>
    <col min="12562" max="12562" width="17" style="542" bestFit="1" customWidth="1"/>
    <col min="12563" max="12563" width="18.7109375" style="542" bestFit="1" customWidth="1"/>
    <col min="12564" max="12800" width="10.7109375" style="542"/>
    <col min="12801" max="12801" width="39.140625" style="542" customWidth="1"/>
    <col min="12802" max="12802" width="20.7109375" style="542" bestFit="1" customWidth="1"/>
    <col min="12803" max="12803" width="18.7109375" style="542" customWidth="1"/>
    <col min="12804" max="12804" width="17.7109375" style="542" customWidth="1"/>
    <col min="12805" max="12805" width="14.28515625" style="542" customWidth="1"/>
    <col min="12806" max="12808" width="13.85546875" style="542" customWidth="1"/>
    <col min="12809" max="12809" width="17.7109375" style="542" customWidth="1"/>
    <col min="12810" max="12812" width="13.85546875" style="542" customWidth="1"/>
    <col min="12813" max="12814" width="17.7109375" style="542" customWidth="1"/>
    <col min="12815" max="12817" width="15.140625" style="542" customWidth="1"/>
    <col min="12818" max="12818" width="17" style="542" bestFit="1" customWidth="1"/>
    <col min="12819" max="12819" width="18.7109375" style="542" bestFit="1" customWidth="1"/>
    <col min="12820" max="13056" width="10.7109375" style="542"/>
    <col min="13057" max="13057" width="39.140625" style="542" customWidth="1"/>
    <col min="13058" max="13058" width="20.7109375" style="542" bestFit="1" customWidth="1"/>
    <col min="13059" max="13059" width="18.7109375" style="542" customWidth="1"/>
    <col min="13060" max="13060" width="17.7109375" style="542" customWidth="1"/>
    <col min="13061" max="13061" width="14.28515625" style="542" customWidth="1"/>
    <col min="13062" max="13064" width="13.85546875" style="542" customWidth="1"/>
    <col min="13065" max="13065" width="17.7109375" style="542" customWidth="1"/>
    <col min="13066" max="13068" width="13.85546875" style="542" customWidth="1"/>
    <col min="13069" max="13070" width="17.7109375" style="542" customWidth="1"/>
    <col min="13071" max="13073" width="15.140625" style="542" customWidth="1"/>
    <col min="13074" max="13074" width="17" style="542" bestFit="1" customWidth="1"/>
    <col min="13075" max="13075" width="18.7109375" style="542" bestFit="1" customWidth="1"/>
    <col min="13076" max="13312" width="10.7109375" style="542"/>
    <col min="13313" max="13313" width="39.140625" style="542" customWidth="1"/>
    <col min="13314" max="13314" width="20.7109375" style="542" bestFit="1" customWidth="1"/>
    <col min="13315" max="13315" width="18.7109375" style="542" customWidth="1"/>
    <col min="13316" max="13316" width="17.7109375" style="542" customWidth="1"/>
    <col min="13317" max="13317" width="14.28515625" style="542" customWidth="1"/>
    <col min="13318" max="13320" width="13.85546875" style="542" customWidth="1"/>
    <col min="13321" max="13321" width="17.7109375" style="542" customWidth="1"/>
    <col min="13322" max="13324" width="13.85546875" style="542" customWidth="1"/>
    <col min="13325" max="13326" width="17.7109375" style="542" customWidth="1"/>
    <col min="13327" max="13329" width="15.140625" style="542" customWidth="1"/>
    <col min="13330" max="13330" width="17" style="542" bestFit="1" customWidth="1"/>
    <col min="13331" max="13331" width="18.7109375" style="542" bestFit="1" customWidth="1"/>
    <col min="13332" max="13568" width="10.7109375" style="542"/>
    <col min="13569" max="13569" width="39.140625" style="542" customWidth="1"/>
    <col min="13570" max="13570" width="20.7109375" style="542" bestFit="1" customWidth="1"/>
    <col min="13571" max="13571" width="18.7109375" style="542" customWidth="1"/>
    <col min="13572" max="13572" width="17.7109375" style="542" customWidth="1"/>
    <col min="13573" max="13573" width="14.28515625" style="542" customWidth="1"/>
    <col min="13574" max="13576" width="13.85546875" style="542" customWidth="1"/>
    <col min="13577" max="13577" width="17.7109375" style="542" customWidth="1"/>
    <col min="13578" max="13580" width="13.85546875" style="542" customWidth="1"/>
    <col min="13581" max="13582" width="17.7109375" style="542" customWidth="1"/>
    <col min="13583" max="13585" width="15.140625" style="542" customWidth="1"/>
    <col min="13586" max="13586" width="17" style="542" bestFit="1" customWidth="1"/>
    <col min="13587" max="13587" width="18.7109375" style="542" bestFit="1" customWidth="1"/>
    <col min="13588" max="13824" width="10.7109375" style="542"/>
    <col min="13825" max="13825" width="39.140625" style="542" customWidth="1"/>
    <col min="13826" max="13826" width="20.7109375" style="542" bestFit="1" customWidth="1"/>
    <col min="13827" max="13827" width="18.7109375" style="542" customWidth="1"/>
    <col min="13828" max="13828" width="17.7109375" style="542" customWidth="1"/>
    <col min="13829" max="13829" width="14.28515625" style="542" customWidth="1"/>
    <col min="13830" max="13832" width="13.85546875" style="542" customWidth="1"/>
    <col min="13833" max="13833" width="17.7109375" style="542" customWidth="1"/>
    <col min="13834" max="13836" width="13.85546875" style="542" customWidth="1"/>
    <col min="13837" max="13838" width="17.7109375" style="542" customWidth="1"/>
    <col min="13839" max="13841" width="15.140625" style="542" customWidth="1"/>
    <col min="13842" max="13842" width="17" style="542" bestFit="1" customWidth="1"/>
    <col min="13843" max="13843" width="18.7109375" style="542" bestFit="1" customWidth="1"/>
    <col min="13844" max="14080" width="10.7109375" style="542"/>
    <col min="14081" max="14081" width="39.140625" style="542" customWidth="1"/>
    <col min="14082" max="14082" width="20.7109375" style="542" bestFit="1" customWidth="1"/>
    <col min="14083" max="14083" width="18.7109375" style="542" customWidth="1"/>
    <col min="14084" max="14084" width="17.7109375" style="542" customWidth="1"/>
    <col min="14085" max="14085" width="14.28515625" style="542" customWidth="1"/>
    <col min="14086" max="14088" width="13.85546875" style="542" customWidth="1"/>
    <col min="14089" max="14089" width="17.7109375" style="542" customWidth="1"/>
    <col min="14090" max="14092" width="13.85546875" style="542" customWidth="1"/>
    <col min="14093" max="14094" width="17.7109375" style="542" customWidth="1"/>
    <col min="14095" max="14097" width="15.140625" style="542" customWidth="1"/>
    <col min="14098" max="14098" width="17" style="542" bestFit="1" customWidth="1"/>
    <col min="14099" max="14099" width="18.7109375" style="542" bestFit="1" customWidth="1"/>
    <col min="14100" max="14336" width="10.7109375" style="542"/>
    <col min="14337" max="14337" width="39.140625" style="542" customWidth="1"/>
    <col min="14338" max="14338" width="20.7109375" style="542" bestFit="1" customWidth="1"/>
    <col min="14339" max="14339" width="18.7109375" style="542" customWidth="1"/>
    <col min="14340" max="14340" width="17.7109375" style="542" customWidth="1"/>
    <col min="14341" max="14341" width="14.28515625" style="542" customWidth="1"/>
    <col min="14342" max="14344" width="13.85546875" style="542" customWidth="1"/>
    <col min="14345" max="14345" width="17.7109375" style="542" customWidth="1"/>
    <col min="14346" max="14348" width="13.85546875" style="542" customWidth="1"/>
    <col min="14349" max="14350" width="17.7109375" style="542" customWidth="1"/>
    <col min="14351" max="14353" width="15.140625" style="542" customWidth="1"/>
    <col min="14354" max="14354" width="17" style="542" bestFit="1" customWidth="1"/>
    <col min="14355" max="14355" width="18.7109375" style="542" bestFit="1" customWidth="1"/>
    <col min="14356" max="14592" width="10.7109375" style="542"/>
    <col min="14593" max="14593" width="39.140625" style="542" customWidth="1"/>
    <col min="14594" max="14594" width="20.7109375" style="542" bestFit="1" customWidth="1"/>
    <col min="14595" max="14595" width="18.7109375" style="542" customWidth="1"/>
    <col min="14596" max="14596" width="17.7109375" style="542" customWidth="1"/>
    <col min="14597" max="14597" width="14.28515625" style="542" customWidth="1"/>
    <col min="14598" max="14600" width="13.85546875" style="542" customWidth="1"/>
    <col min="14601" max="14601" width="17.7109375" style="542" customWidth="1"/>
    <col min="14602" max="14604" width="13.85546875" style="542" customWidth="1"/>
    <col min="14605" max="14606" width="17.7109375" style="542" customWidth="1"/>
    <col min="14607" max="14609" width="15.140625" style="542" customWidth="1"/>
    <col min="14610" max="14610" width="17" style="542" bestFit="1" customWidth="1"/>
    <col min="14611" max="14611" width="18.7109375" style="542" bestFit="1" customWidth="1"/>
    <col min="14612" max="14848" width="10.7109375" style="542"/>
    <col min="14849" max="14849" width="39.140625" style="542" customWidth="1"/>
    <col min="14850" max="14850" width="20.7109375" style="542" bestFit="1" customWidth="1"/>
    <col min="14851" max="14851" width="18.7109375" style="542" customWidth="1"/>
    <col min="14852" max="14852" width="17.7109375" style="542" customWidth="1"/>
    <col min="14853" max="14853" width="14.28515625" style="542" customWidth="1"/>
    <col min="14854" max="14856" width="13.85546875" style="542" customWidth="1"/>
    <col min="14857" max="14857" width="17.7109375" style="542" customWidth="1"/>
    <col min="14858" max="14860" width="13.85546875" style="542" customWidth="1"/>
    <col min="14861" max="14862" width="17.7109375" style="542" customWidth="1"/>
    <col min="14863" max="14865" width="15.140625" style="542" customWidth="1"/>
    <col min="14866" max="14866" width="17" style="542" bestFit="1" customWidth="1"/>
    <col min="14867" max="14867" width="18.7109375" style="542" bestFit="1" customWidth="1"/>
    <col min="14868" max="15104" width="10.7109375" style="542"/>
    <col min="15105" max="15105" width="39.140625" style="542" customWidth="1"/>
    <col min="15106" max="15106" width="20.7109375" style="542" bestFit="1" customWidth="1"/>
    <col min="15107" max="15107" width="18.7109375" style="542" customWidth="1"/>
    <col min="15108" max="15108" width="17.7109375" style="542" customWidth="1"/>
    <col min="15109" max="15109" width="14.28515625" style="542" customWidth="1"/>
    <col min="15110" max="15112" width="13.85546875" style="542" customWidth="1"/>
    <col min="15113" max="15113" width="17.7109375" style="542" customWidth="1"/>
    <col min="15114" max="15116" width="13.85546875" style="542" customWidth="1"/>
    <col min="15117" max="15118" width="17.7109375" style="542" customWidth="1"/>
    <col min="15119" max="15121" width="15.140625" style="542" customWidth="1"/>
    <col min="15122" max="15122" width="17" style="542" bestFit="1" customWidth="1"/>
    <col min="15123" max="15123" width="18.7109375" style="542" bestFit="1" customWidth="1"/>
    <col min="15124" max="15360" width="10.7109375" style="542"/>
    <col min="15361" max="15361" width="39.140625" style="542" customWidth="1"/>
    <col min="15362" max="15362" width="20.7109375" style="542" bestFit="1" customWidth="1"/>
    <col min="15363" max="15363" width="18.7109375" style="542" customWidth="1"/>
    <col min="15364" max="15364" width="17.7109375" style="542" customWidth="1"/>
    <col min="15365" max="15365" width="14.28515625" style="542" customWidth="1"/>
    <col min="15366" max="15368" width="13.85546875" style="542" customWidth="1"/>
    <col min="15369" max="15369" width="17.7109375" style="542" customWidth="1"/>
    <col min="15370" max="15372" width="13.85546875" style="542" customWidth="1"/>
    <col min="15373" max="15374" width="17.7109375" style="542" customWidth="1"/>
    <col min="15375" max="15377" width="15.140625" style="542" customWidth="1"/>
    <col min="15378" max="15378" width="17" style="542" bestFit="1" customWidth="1"/>
    <col min="15379" max="15379" width="18.7109375" style="542" bestFit="1" customWidth="1"/>
    <col min="15380" max="15616" width="10.7109375" style="542"/>
    <col min="15617" max="15617" width="39.140625" style="542" customWidth="1"/>
    <col min="15618" max="15618" width="20.7109375" style="542" bestFit="1" customWidth="1"/>
    <col min="15619" max="15619" width="18.7109375" style="542" customWidth="1"/>
    <col min="15620" max="15620" width="17.7109375" style="542" customWidth="1"/>
    <col min="15621" max="15621" width="14.28515625" style="542" customWidth="1"/>
    <col min="15622" max="15624" width="13.85546875" style="542" customWidth="1"/>
    <col min="15625" max="15625" width="17.7109375" style="542" customWidth="1"/>
    <col min="15626" max="15628" width="13.85546875" style="542" customWidth="1"/>
    <col min="15629" max="15630" width="17.7109375" style="542" customWidth="1"/>
    <col min="15631" max="15633" width="15.140625" style="542" customWidth="1"/>
    <col min="15634" max="15634" width="17" style="542" bestFit="1" customWidth="1"/>
    <col min="15635" max="15635" width="18.7109375" style="542" bestFit="1" customWidth="1"/>
    <col min="15636" max="15872" width="10.7109375" style="542"/>
    <col min="15873" max="15873" width="39.140625" style="542" customWidth="1"/>
    <col min="15874" max="15874" width="20.7109375" style="542" bestFit="1" customWidth="1"/>
    <col min="15875" max="15875" width="18.7109375" style="542" customWidth="1"/>
    <col min="15876" max="15876" width="17.7109375" style="542" customWidth="1"/>
    <col min="15877" max="15877" width="14.28515625" style="542" customWidth="1"/>
    <col min="15878" max="15880" width="13.85546875" style="542" customWidth="1"/>
    <col min="15881" max="15881" width="17.7109375" style="542" customWidth="1"/>
    <col min="15882" max="15884" width="13.85546875" style="542" customWidth="1"/>
    <col min="15885" max="15886" width="17.7109375" style="542" customWidth="1"/>
    <col min="15887" max="15889" width="15.140625" style="542" customWidth="1"/>
    <col min="15890" max="15890" width="17" style="542" bestFit="1" customWidth="1"/>
    <col min="15891" max="15891" width="18.7109375" style="542" bestFit="1" customWidth="1"/>
    <col min="15892" max="16128" width="10.7109375" style="542"/>
    <col min="16129" max="16129" width="39.140625" style="542" customWidth="1"/>
    <col min="16130" max="16130" width="20.7109375" style="542" bestFit="1" customWidth="1"/>
    <col min="16131" max="16131" width="18.7109375" style="542" customWidth="1"/>
    <col min="16132" max="16132" width="17.7109375" style="542" customWidth="1"/>
    <col min="16133" max="16133" width="14.28515625" style="542" customWidth="1"/>
    <col min="16134" max="16136" width="13.85546875" style="542" customWidth="1"/>
    <col min="16137" max="16137" width="17.7109375" style="542" customWidth="1"/>
    <col min="16138" max="16140" width="13.85546875" style="542" customWidth="1"/>
    <col min="16141" max="16142" width="17.7109375" style="542" customWidth="1"/>
    <col min="16143" max="16145" width="15.140625" style="542" customWidth="1"/>
    <col min="16146" max="16146" width="17" style="542" bestFit="1" customWidth="1"/>
    <col min="16147" max="16147" width="18.7109375" style="542" bestFit="1" customWidth="1"/>
    <col min="16148" max="16384" width="10.7109375" style="542"/>
  </cols>
  <sheetData>
    <row r="1" spans="1:19" s="589" customFormat="1" ht="30" customHeight="1">
      <c r="A1" s="801" t="s">
        <v>917</v>
      </c>
      <c r="B1" s="801"/>
      <c r="C1" s="801"/>
      <c r="D1" s="801"/>
      <c r="E1" s="801"/>
      <c r="F1" s="801"/>
      <c r="G1" s="801"/>
      <c r="H1" s="801"/>
      <c r="I1" s="801"/>
      <c r="J1" s="801"/>
      <c r="K1" s="801"/>
      <c r="L1" s="801"/>
      <c r="M1" s="801"/>
      <c r="N1" s="801"/>
      <c r="O1" s="801"/>
      <c r="P1" s="801"/>
      <c r="Q1" s="801"/>
      <c r="R1" s="801"/>
      <c r="S1" s="801"/>
    </row>
    <row r="2" spans="1:19" s="589" customFormat="1" ht="15" customHeight="1">
      <c r="A2" s="804" t="s">
        <v>918</v>
      </c>
      <c r="B2" s="804"/>
      <c r="C2" s="804"/>
      <c r="D2" s="804"/>
      <c r="E2" s="804"/>
      <c r="F2" s="804"/>
      <c r="G2" s="804"/>
      <c r="H2" s="804"/>
      <c r="I2" s="804"/>
      <c r="J2" s="804"/>
      <c r="K2" s="804"/>
      <c r="L2" s="804"/>
      <c r="M2" s="804"/>
      <c r="N2" s="804"/>
      <c r="O2" s="804"/>
      <c r="P2" s="804"/>
      <c r="Q2" s="804"/>
      <c r="R2" s="804"/>
      <c r="S2" s="804"/>
    </row>
    <row r="3" spans="1:19" s="589" customFormat="1" ht="15" customHeight="1">
      <c r="A3" s="804" t="s">
        <v>1293</v>
      </c>
      <c r="B3" s="804"/>
      <c r="C3" s="804"/>
      <c r="D3" s="804"/>
      <c r="E3" s="804"/>
      <c r="F3" s="804"/>
      <c r="G3" s="804"/>
      <c r="H3" s="804"/>
      <c r="I3" s="804"/>
      <c r="J3" s="804"/>
      <c r="K3" s="804"/>
      <c r="L3" s="804"/>
      <c r="M3" s="804"/>
      <c r="N3" s="804"/>
      <c r="O3" s="804"/>
      <c r="P3" s="804"/>
      <c r="Q3" s="804"/>
      <c r="R3" s="804"/>
      <c r="S3" s="804"/>
    </row>
    <row r="4" spans="1:19" s="589" customFormat="1" ht="30" customHeight="1">
      <c r="A4" s="803" t="s">
        <v>2</v>
      </c>
      <c r="B4" s="803"/>
      <c r="C4" s="803"/>
      <c r="D4" s="803"/>
      <c r="E4" s="803"/>
      <c r="F4" s="803"/>
      <c r="G4" s="803"/>
      <c r="H4" s="803"/>
      <c r="I4" s="803"/>
      <c r="J4" s="803"/>
      <c r="K4" s="803"/>
      <c r="L4" s="803"/>
      <c r="M4" s="803"/>
      <c r="N4" s="803"/>
      <c r="O4" s="803"/>
      <c r="P4" s="803"/>
      <c r="Q4" s="803"/>
      <c r="R4" s="803"/>
      <c r="S4" s="803"/>
    </row>
    <row r="5" spans="1:19" s="590" customFormat="1" ht="15" customHeight="1">
      <c r="A5" s="530"/>
      <c r="B5" s="530"/>
      <c r="C5" s="530"/>
      <c r="D5" s="530"/>
      <c r="E5" s="530"/>
      <c r="F5" s="530"/>
      <c r="G5" s="530"/>
      <c r="H5" s="530"/>
      <c r="I5" s="530"/>
      <c r="J5" s="530"/>
      <c r="K5" s="530"/>
      <c r="L5" s="530"/>
      <c r="M5" s="530"/>
      <c r="N5" s="530"/>
      <c r="O5" s="530"/>
      <c r="P5" s="530"/>
      <c r="Q5" s="530"/>
      <c r="R5" s="530"/>
      <c r="S5" s="530"/>
    </row>
    <row r="6" spans="1:19" s="590" customFormat="1" ht="15" customHeight="1">
      <c r="A6" s="591"/>
      <c r="B6" s="592" t="s">
        <v>919</v>
      </c>
      <c r="C6" s="805" t="s">
        <v>920</v>
      </c>
      <c r="D6" s="805"/>
      <c r="E6" s="805"/>
      <c r="F6" s="805"/>
      <c r="G6" s="805"/>
      <c r="H6" s="805" t="s">
        <v>921</v>
      </c>
      <c r="I6" s="805"/>
      <c r="J6" s="805"/>
      <c r="K6" s="805"/>
      <c r="L6" s="805"/>
      <c r="M6" s="805" t="s">
        <v>922</v>
      </c>
      <c r="N6" s="805"/>
      <c r="O6" s="805"/>
      <c r="P6" s="805"/>
      <c r="Q6" s="805"/>
      <c r="R6" s="805" t="s">
        <v>923</v>
      </c>
      <c r="S6" s="805"/>
    </row>
    <row r="7" spans="1:19" s="590" customFormat="1" ht="15" customHeight="1">
      <c r="A7" s="591"/>
      <c r="B7" s="592" t="s">
        <v>924</v>
      </c>
      <c r="C7" s="591"/>
      <c r="D7" s="591"/>
      <c r="E7" s="591"/>
      <c r="F7" s="591"/>
      <c r="G7" s="591"/>
      <c r="H7" s="591"/>
      <c r="I7" s="591"/>
      <c r="J7" s="591"/>
      <c r="K7" s="591"/>
      <c r="L7" s="591"/>
      <c r="M7" s="591"/>
      <c r="N7" s="591"/>
      <c r="O7" s="591"/>
      <c r="P7" s="591"/>
      <c r="Q7" s="591"/>
      <c r="R7" s="591"/>
      <c r="S7" s="591"/>
    </row>
    <row r="8" spans="1:19" s="590" customFormat="1" ht="15" customHeight="1">
      <c r="A8" s="593" t="s">
        <v>324</v>
      </c>
      <c r="B8" s="592" t="s">
        <v>925</v>
      </c>
      <c r="C8" s="592" t="s">
        <v>3</v>
      </c>
      <c r="D8" s="592" t="s">
        <v>5</v>
      </c>
      <c r="E8" s="592" t="s">
        <v>4</v>
      </c>
      <c r="F8" s="592" t="s">
        <v>6</v>
      </c>
      <c r="G8" s="592" t="s">
        <v>7</v>
      </c>
      <c r="H8" s="592" t="s">
        <v>3</v>
      </c>
      <c r="I8" s="592" t="s">
        <v>5</v>
      </c>
      <c r="J8" s="592" t="s">
        <v>4</v>
      </c>
      <c r="K8" s="592" t="s">
        <v>6</v>
      </c>
      <c r="L8" s="592" t="s">
        <v>7</v>
      </c>
      <c r="M8" s="592" t="s">
        <v>3</v>
      </c>
      <c r="N8" s="592" t="s">
        <v>5</v>
      </c>
      <c r="O8" s="592" t="s">
        <v>4</v>
      </c>
      <c r="P8" s="592" t="s">
        <v>6</v>
      </c>
      <c r="Q8" s="592" t="s">
        <v>7</v>
      </c>
      <c r="R8" s="592" t="s">
        <v>926</v>
      </c>
      <c r="S8" s="592" t="s">
        <v>927</v>
      </c>
    </row>
    <row r="9" spans="1:19" ht="15" customHeight="1">
      <c r="A9" s="523"/>
      <c r="B9" s="523" t="s">
        <v>928</v>
      </c>
      <c r="C9" s="523" t="s">
        <v>928</v>
      </c>
      <c r="D9" s="523" t="s">
        <v>928</v>
      </c>
      <c r="E9" s="594" t="s">
        <v>928</v>
      </c>
      <c r="F9" s="594"/>
      <c r="G9" s="594"/>
      <c r="H9" s="523"/>
      <c r="I9" s="594" t="s">
        <v>928</v>
      </c>
      <c r="J9" s="594" t="s">
        <v>928</v>
      </c>
      <c r="K9" s="594"/>
      <c r="L9" s="594"/>
      <c r="M9" s="523"/>
      <c r="N9" s="523"/>
      <c r="O9" s="523"/>
      <c r="P9" s="523"/>
      <c r="Q9" s="523"/>
      <c r="R9" s="523"/>
      <c r="S9" s="523"/>
    </row>
    <row r="10" spans="1:19" ht="15" customHeight="1">
      <c r="A10" s="523"/>
      <c r="B10" s="594" t="s">
        <v>928</v>
      </c>
      <c r="C10" s="594" t="s">
        <v>928</v>
      </c>
      <c r="D10" s="595" t="s">
        <v>928</v>
      </c>
      <c r="E10" s="596" t="s">
        <v>928</v>
      </c>
      <c r="F10" s="596"/>
      <c r="G10" s="596"/>
      <c r="H10" s="523" t="s">
        <v>928</v>
      </c>
      <c r="I10" s="523" t="s">
        <v>928</v>
      </c>
      <c r="J10" s="594" t="s">
        <v>928</v>
      </c>
      <c r="K10" s="594"/>
      <c r="L10" s="596"/>
      <c r="M10" s="597"/>
      <c r="N10" s="597"/>
      <c r="O10" s="597"/>
      <c r="P10" s="597"/>
      <c r="Q10" s="596"/>
      <c r="R10" s="523"/>
      <c r="S10" s="523"/>
    </row>
    <row r="11" spans="1:19" ht="15" customHeight="1">
      <c r="A11" s="598" t="s">
        <v>333</v>
      </c>
      <c r="B11" s="599">
        <v>15576726.852786429</v>
      </c>
      <c r="C11" s="599">
        <v>1319652.5736478104</v>
      </c>
      <c r="D11" s="599">
        <v>0</v>
      </c>
      <c r="E11" s="599">
        <v>426854.4013338642</v>
      </c>
      <c r="F11" s="599">
        <v>6213.787120735713</v>
      </c>
      <c r="G11" s="599">
        <v>1752720.7621024102</v>
      </c>
      <c r="H11" s="599">
        <v>2431662.3058116878</v>
      </c>
      <c r="I11" s="599">
        <v>0</v>
      </c>
      <c r="J11" s="599">
        <v>940760.37184122158</v>
      </c>
      <c r="K11" s="599">
        <v>8721.7712242857124</v>
      </c>
      <c r="L11" s="599">
        <v>3381144.4488771954</v>
      </c>
      <c r="M11" s="599">
        <v>1112.0097321638775</v>
      </c>
      <c r="N11" s="599">
        <v>0</v>
      </c>
      <c r="O11" s="599">
        <v>513.90597050735744</v>
      </c>
      <c r="P11" s="599">
        <v>2.5079841035499992</v>
      </c>
      <c r="Q11" s="599">
        <v>1628423.6867747852</v>
      </c>
      <c r="R11" s="600">
        <v>0.11252176266985617</v>
      </c>
      <c r="S11" s="600">
        <v>0.2170638594893485</v>
      </c>
    </row>
    <row r="12" spans="1:19" ht="15" customHeight="1">
      <c r="A12" s="598" t="s">
        <v>394</v>
      </c>
      <c r="B12" s="599">
        <v>33765498.942294285</v>
      </c>
      <c r="C12" s="599">
        <v>3024950.9983195788</v>
      </c>
      <c r="D12" s="599">
        <v>0</v>
      </c>
      <c r="E12" s="599">
        <v>427771.1959214643</v>
      </c>
      <c r="F12" s="599">
        <v>181.78586060000001</v>
      </c>
      <c r="G12" s="599">
        <v>3452903.9801016431</v>
      </c>
      <c r="H12" s="599">
        <v>6965317.7787398687</v>
      </c>
      <c r="I12" s="599">
        <v>171.5</v>
      </c>
      <c r="J12" s="599">
        <v>878147.6868453502</v>
      </c>
      <c r="K12" s="599">
        <v>6197.0223792857159</v>
      </c>
      <c r="L12" s="599">
        <v>7849833.9879645044</v>
      </c>
      <c r="M12" s="599">
        <v>3940.3667804202896</v>
      </c>
      <c r="N12" s="599">
        <v>0.17150000000000001</v>
      </c>
      <c r="O12" s="599">
        <v>450.37649092388591</v>
      </c>
      <c r="P12" s="599">
        <v>6.0152365186857164</v>
      </c>
      <c r="Q12" s="599">
        <v>4396930.0078628613</v>
      </c>
      <c r="R12" s="600">
        <v>0.10226130483078912</v>
      </c>
      <c r="S12" s="600">
        <v>0.23248091199185245</v>
      </c>
    </row>
    <row r="13" spans="1:19" ht="15" customHeight="1">
      <c r="A13" s="598" t="s">
        <v>331</v>
      </c>
      <c r="B13" s="599">
        <v>18196865.066913575</v>
      </c>
      <c r="C13" s="599">
        <v>1540083.4932280143</v>
      </c>
      <c r="D13" s="599">
        <v>12.039607000000002</v>
      </c>
      <c r="E13" s="599">
        <v>533433.63457993581</v>
      </c>
      <c r="F13" s="599">
        <v>22753.857838150001</v>
      </c>
      <c r="G13" s="599">
        <v>2096283.0252531003</v>
      </c>
      <c r="H13" s="599">
        <v>2318184.9680505404</v>
      </c>
      <c r="I13" s="599">
        <v>1830.0056721428571</v>
      </c>
      <c r="J13" s="599">
        <v>645965.33443005721</v>
      </c>
      <c r="K13" s="599">
        <v>55067.754630714291</v>
      </c>
      <c r="L13" s="599">
        <v>3021048.0627834545</v>
      </c>
      <c r="M13" s="599">
        <v>778.10147482252614</v>
      </c>
      <c r="N13" s="599">
        <v>1.8179660651428571</v>
      </c>
      <c r="O13" s="599">
        <v>112.5316998501214</v>
      </c>
      <c r="P13" s="599">
        <v>32.313896792564293</v>
      </c>
      <c r="Q13" s="599">
        <v>924765.03753035422</v>
      </c>
      <c r="R13" s="600">
        <v>0.1152002291353286</v>
      </c>
      <c r="S13" s="600">
        <v>0.16602024863483056</v>
      </c>
    </row>
    <row r="14" spans="1:19" ht="15" customHeight="1">
      <c r="A14" s="598" t="s">
        <v>330</v>
      </c>
      <c r="B14" s="599">
        <v>11449546.249377858</v>
      </c>
      <c r="C14" s="599">
        <v>963746.57441088557</v>
      </c>
      <c r="D14" s="599">
        <v>3980.0799970000007</v>
      </c>
      <c r="E14" s="599">
        <v>433309.37019163574</v>
      </c>
      <c r="F14" s="599">
        <v>758.00504076071411</v>
      </c>
      <c r="G14" s="599">
        <v>1401794.029640282</v>
      </c>
      <c r="H14" s="599">
        <v>1907050.755160823</v>
      </c>
      <c r="I14" s="599">
        <v>3982.3362150000003</v>
      </c>
      <c r="J14" s="599">
        <v>483947.66034900717</v>
      </c>
      <c r="K14" s="599">
        <v>1398.137880714286</v>
      </c>
      <c r="L14" s="599">
        <v>2396378.889605544</v>
      </c>
      <c r="M14" s="599">
        <v>943.30418074993747</v>
      </c>
      <c r="N14" s="599">
        <v>2.256217999999535E-3</v>
      </c>
      <c r="O14" s="599">
        <v>50.638290157371436</v>
      </c>
      <c r="P14" s="599">
        <v>0.64013283995357184</v>
      </c>
      <c r="Q14" s="599">
        <v>994584.859965262</v>
      </c>
      <c r="R14" s="600">
        <v>0.12243227802293495</v>
      </c>
      <c r="S14" s="600">
        <v>0.20929902700168207</v>
      </c>
    </row>
    <row r="15" spans="1:19" ht="15" customHeight="1">
      <c r="A15" s="598" t="s">
        <v>325</v>
      </c>
      <c r="B15" s="599">
        <v>11054956.34976357</v>
      </c>
      <c r="C15" s="599">
        <v>1227605.5505614392</v>
      </c>
      <c r="D15" s="599">
        <v>0</v>
      </c>
      <c r="E15" s="599">
        <v>240127.12351734287</v>
      </c>
      <c r="F15" s="599">
        <v>8.9145571428571428E-3</v>
      </c>
      <c r="G15" s="599">
        <v>1467732.6829933391</v>
      </c>
      <c r="H15" s="599">
        <v>2428961.1344020846</v>
      </c>
      <c r="I15" s="599">
        <v>0</v>
      </c>
      <c r="J15" s="599">
        <v>719150.32059117127</v>
      </c>
      <c r="K15" s="599">
        <v>2657.7709099999993</v>
      </c>
      <c r="L15" s="599">
        <v>3150769.2259032559</v>
      </c>
      <c r="M15" s="599">
        <v>1201.3555838406453</v>
      </c>
      <c r="N15" s="599">
        <v>0</v>
      </c>
      <c r="O15" s="599">
        <v>479.02319707382844</v>
      </c>
      <c r="P15" s="599">
        <v>2.6577619954428564</v>
      </c>
      <c r="Q15" s="599">
        <v>1683036.5429099167</v>
      </c>
      <c r="R15" s="600">
        <v>0.13276693607430926</v>
      </c>
      <c r="S15" s="600">
        <v>0.28500964872381795</v>
      </c>
    </row>
    <row r="16" spans="1:19" ht="15" customHeight="1">
      <c r="A16" s="598" t="s">
        <v>328</v>
      </c>
      <c r="B16" s="599">
        <v>8408614.9604092855</v>
      </c>
      <c r="C16" s="599">
        <v>799442.64054749289</v>
      </c>
      <c r="D16" s="599">
        <v>0</v>
      </c>
      <c r="E16" s="599">
        <v>158149.70615115715</v>
      </c>
      <c r="F16" s="599">
        <v>7707.2932919499999</v>
      </c>
      <c r="G16" s="599">
        <v>965299.63999060006</v>
      </c>
      <c r="H16" s="599">
        <v>1680853.3889274301</v>
      </c>
      <c r="I16" s="599">
        <v>86.045050000000018</v>
      </c>
      <c r="J16" s="599">
        <v>241161.27740897133</v>
      </c>
      <c r="K16" s="599">
        <v>8932.6063757142856</v>
      </c>
      <c r="L16" s="599">
        <v>1931033.317762116</v>
      </c>
      <c r="M16" s="599">
        <v>881.41074837993722</v>
      </c>
      <c r="N16" s="599">
        <v>8.6045050000000012E-2</v>
      </c>
      <c r="O16" s="599">
        <v>83.011571257814182</v>
      </c>
      <c r="P16" s="599">
        <v>1.2253130837642856</v>
      </c>
      <c r="Q16" s="599">
        <v>965733.67777151591</v>
      </c>
      <c r="R16" s="600">
        <v>0.11479888715746529</v>
      </c>
      <c r="S16" s="600">
        <v>0.22964939254016262</v>
      </c>
    </row>
    <row r="17" spans="1:19" ht="15" customHeight="1">
      <c r="A17" s="598" t="s">
        <v>326</v>
      </c>
      <c r="B17" s="599">
        <v>3515307.2837292859</v>
      </c>
      <c r="C17" s="599">
        <v>371493.55631643935</v>
      </c>
      <c r="D17" s="599">
        <v>0</v>
      </c>
      <c r="E17" s="599">
        <v>73810.17141061429</v>
      </c>
      <c r="F17" s="599">
        <v>0</v>
      </c>
      <c r="G17" s="599">
        <v>445303.72772705363</v>
      </c>
      <c r="H17" s="599">
        <v>644299.34303267638</v>
      </c>
      <c r="I17" s="599">
        <v>34.299999999999997</v>
      </c>
      <c r="J17" s="599">
        <v>162169.77132404287</v>
      </c>
      <c r="K17" s="599">
        <v>256.05616071428574</v>
      </c>
      <c r="L17" s="599">
        <v>806759.47051743348</v>
      </c>
      <c r="M17" s="599">
        <v>272.80578671623704</v>
      </c>
      <c r="N17" s="599">
        <v>3.4299999999999997E-2</v>
      </c>
      <c r="O17" s="599">
        <v>88.359599913428582</v>
      </c>
      <c r="P17" s="599">
        <v>0.25605616071428572</v>
      </c>
      <c r="Q17" s="599">
        <v>361455.74279037985</v>
      </c>
      <c r="R17" s="600">
        <v>0.12667561945100972</v>
      </c>
      <c r="S17" s="600">
        <v>0.22949898981848499</v>
      </c>
    </row>
    <row r="18" spans="1:19" ht="15" customHeight="1">
      <c r="A18" s="598" t="s">
        <v>335</v>
      </c>
      <c r="B18" s="599">
        <v>8914895.3601792883</v>
      </c>
      <c r="C18" s="599">
        <v>808871.33307357854</v>
      </c>
      <c r="D18" s="599">
        <v>0</v>
      </c>
      <c r="E18" s="599">
        <v>31104.507778778574</v>
      </c>
      <c r="F18" s="599">
        <v>14.947474778571427</v>
      </c>
      <c r="G18" s="599">
        <v>839990.78832713561</v>
      </c>
      <c r="H18" s="599">
        <v>2037788.6786962133</v>
      </c>
      <c r="I18" s="599">
        <v>0</v>
      </c>
      <c r="J18" s="599">
        <v>164264.83910770004</v>
      </c>
      <c r="K18" s="599">
        <v>819.31305214285703</v>
      </c>
      <c r="L18" s="599">
        <v>2202872.8308560564</v>
      </c>
      <c r="M18" s="599">
        <v>1228.9173456226347</v>
      </c>
      <c r="N18" s="599">
        <v>0</v>
      </c>
      <c r="O18" s="599">
        <v>133.16033132892144</v>
      </c>
      <c r="P18" s="599">
        <v>0.8043655773642856</v>
      </c>
      <c r="Q18" s="599">
        <v>1362882.0425289208</v>
      </c>
      <c r="R18" s="600">
        <v>9.4223291961358757E-2</v>
      </c>
      <c r="S18" s="600">
        <v>0.24710024535966671</v>
      </c>
    </row>
    <row r="19" spans="1:19" ht="15" customHeight="1">
      <c r="A19" s="598" t="s">
        <v>332</v>
      </c>
      <c r="B19" s="599">
        <v>83043.181124285707</v>
      </c>
      <c r="C19" s="599">
        <v>7732.464867032144</v>
      </c>
      <c r="D19" s="599">
        <v>0</v>
      </c>
      <c r="E19" s="599">
        <v>11975.777673035715</v>
      </c>
      <c r="F19" s="599">
        <v>0</v>
      </c>
      <c r="G19" s="599">
        <v>19708.242540067858</v>
      </c>
      <c r="H19" s="599">
        <v>33210.113494772137</v>
      </c>
      <c r="I19" s="599">
        <v>0</v>
      </c>
      <c r="J19" s="599">
        <v>19211.679029750001</v>
      </c>
      <c r="K19" s="599">
        <v>0</v>
      </c>
      <c r="L19" s="599">
        <v>52421.792524522141</v>
      </c>
      <c r="M19" s="599">
        <v>25.477648627739992</v>
      </c>
      <c r="N19" s="599">
        <v>0</v>
      </c>
      <c r="O19" s="599">
        <v>7.2359013567142867</v>
      </c>
      <c r="P19" s="599">
        <v>0</v>
      </c>
      <c r="Q19" s="599">
        <v>32713.549984454283</v>
      </c>
      <c r="R19" s="600">
        <v>0.23732523577789877</v>
      </c>
      <c r="S19" s="600">
        <v>0.63125944616771867</v>
      </c>
    </row>
    <row r="20" spans="1:19" ht="15" customHeight="1">
      <c r="A20" s="598" t="s">
        <v>329</v>
      </c>
      <c r="B20" s="599">
        <v>7275409.5876285704</v>
      </c>
      <c r="C20" s="599">
        <v>609944.13647471066</v>
      </c>
      <c r="D20" s="599">
        <v>0</v>
      </c>
      <c r="E20" s="599">
        <v>75219.09698158571</v>
      </c>
      <c r="F20" s="599">
        <v>64.98896145714285</v>
      </c>
      <c r="G20" s="599">
        <v>685228.22241775354</v>
      </c>
      <c r="H20" s="599">
        <v>1082698.987829308</v>
      </c>
      <c r="I20" s="599">
        <v>0</v>
      </c>
      <c r="J20" s="599">
        <v>291444.88152318564</v>
      </c>
      <c r="K20" s="599">
        <v>415.59679499999999</v>
      </c>
      <c r="L20" s="599">
        <v>1374559.4661474936</v>
      </c>
      <c r="M20" s="599">
        <v>472.75485135459735</v>
      </c>
      <c r="N20" s="599">
        <v>0</v>
      </c>
      <c r="O20" s="599">
        <v>216.22578454159992</v>
      </c>
      <c r="P20" s="599">
        <v>0.35060783354285713</v>
      </c>
      <c r="Q20" s="599">
        <v>689331.24372974003</v>
      </c>
      <c r="R20" s="600">
        <v>9.4184143746758403E-2</v>
      </c>
      <c r="S20" s="600">
        <v>0.18893224492609401</v>
      </c>
    </row>
    <row r="21" spans="1:19" ht="15" customHeight="1">
      <c r="A21" s="598" t="s">
        <v>327</v>
      </c>
      <c r="B21" s="599">
        <v>1480105.4576764291</v>
      </c>
      <c r="C21" s="599">
        <v>140779.18958194286</v>
      </c>
      <c r="D21" s="599">
        <v>0</v>
      </c>
      <c r="E21" s="599">
        <v>19367.473337635718</v>
      </c>
      <c r="F21" s="599">
        <v>0</v>
      </c>
      <c r="G21" s="599">
        <v>160146.66291957858</v>
      </c>
      <c r="H21" s="599">
        <v>432181.59028289717</v>
      </c>
      <c r="I21" s="599">
        <v>0</v>
      </c>
      <c r="J21" s="599">
        <v>53909.660318221424</v>
      </c>
      <c r="K21" s="599">
        <v>1069.0490471428573</v>
      </c>
      <c r="L21" s="599">
        <v>487160.29964826145</v>
      </c>
      <c r="M21" s="599">
        <v>291.40240070095433</v>
      </c>
      <c r="N21" s="599">
        <v>0</v>
      </c>
      <c r="O21" s="599">
        <v>34.542186980585704</v>
      </c>
      <c r="P21" s="599">
        <v>1.0690490471428573</v>
      </c>
      <c r="Q21" s="599">
        <v>327013.6367286829</v>
      </c>
      <c r="R21" s="600">
        <v>0.10819949490017271</v>
      </c>
      <c r="S21" s="600">
        <v>0.32913891177256993</v>
      </c>
    </row>
    <row r="22" spans="1:19" ht="15" customHeight="1">
      <c r="A22" s="598" t="s">
        <v>334</v>
      </c>
      <c r="B22" s="599">
        <v>3172537.6538357143</v>
      </c>
      <c r="C22" s="599">
        <v>293265.00988474285</v>
      </c>
      <c r="D22" s="599">
        <v>0</v>
      </c>
      <c r="E22" s="599">
        <v>14303.493356635716</v>
      </c>
      <c r="F22" s="599">
        <v>0</v>
      </c>
      <c r="G22" s="599">
        <v>307568.50324137858</v>
      </c>
      <c r="H22" s="599">
        <v>314034.08642762294</v>
      </c>
      <c r="I22" s="599">
        <v>0</v>
      </c>
      <c r="J22" s="599">
        <v>38748.173787485721</v>
      </c>
      <c r="K22" s="599">
        <v>0</v>
      </c>
      <c r="L22" s="599">
        <v>352782.26021510863</v>
      </c>
      <c r="M22" s="599">
        <v>20.769076542880097</v>
      </c>
      <c r="N22" s="599">
        <v>0</v>
      </c>
      <c r="O22" s="599">
        <v>24.444680430850006</v>
      </c>
      <c r="P22" s="599">
        <v>0</v>
      </c>
      <c r="Q22" s="599">
        <v>45213.756973730051</v>
      </c>
      <c r="R22" s="600">
        <v>9.6947156125796324E-2</v>
      </c>
      <c r="S22" s="600">
        <v>0.11119876222385633</v>
      </c>
    </row>
    <row r="23" spans="1:19" ht="15" customHeight="1">
      <c r="A23" s="601"/>
      <c r="B23" s="599" t="s">
        <v>928</v>
      </c>
      <c r="C23" s="599" t="s">
        <v>928</v>
      </c>
      <c r="D23" s="599" t="s">
        <v>928</v>
      </c>
      <c r="E23" s="599" t="s">
        <v>928</v>
      </c>
      <c r="F23" s="599" t="s">
        <v>928</v>
      </c>
      <c r="G23" s="599"/>
      <c r="H23" s="599" t="s">
        <v>928</v>
      </c>
      <c r="I23" s="599" t="s">
        <v>928</v>
      </c>
      <c r="J23" s="599"/>
      <c r="K23" s="599" t="s">
        <v>928</v>
      </c>
      <c r="L23" s="599"/>
      <c r="M23" s="599"/>
      <c r="N23" s="599"/>
      <c r="O23" s="599"/>
      <c r="P23" s="599" t="s">
        <v>928</v>
      </c>
      <c r="Q23" s="599"/>
      <c r="R23" s="600"/>
      <c r="S23" s="600"/>
    </row>
    <row r="24" spans="1:19" ht="15" customHeight="1">
      <c r="A24" s="598" t="s">
        <v>7</v>
      </c>
      <c r="B24" s="599">
        <v>122893506.94571859</v>
      </c>
      <c r="C24" s="599">
        <v>11107567.52091367</v>
      </c>
      <c r="D24" s="599">
        <v>3992.1196040000009</v>
      </c>
      <c r="E24" s="599">
        <v>2445425.9522336856</v>
      </c>
      <c r="F24" s="599">
        <v>37694.674502989285</v>
      </c>
      <c r="G24" s="599">
        <v>13594680.267254341</v>
      </c>
      <c r="H24" s="599">
        <v>22276243.130855929</v>
      </c>
      <c r="I24" s="599">
        <v>6104.1869371428575</v>
      </c>
      <c r="J24" s="599">
        <v>4638881.656556163</v>
      </c>
      <c r="K24" s="599">
        <v>85535.078455714305</v>
      </c>
      <c r="L24" s="599">
        <v>27006764.052804943</v>
      </c>
      <c r="M24" s="599">
        <v>11168.675609942256</v>
      </c>
      <c r="N24" s="599">
        <v>2.1120673331428566</v>
      </c>
      <c r="O24" s="599">
        <v>2193.4557043224786</v>
      </c>
      <c r="P24" s="599">
        <v>47.840403952725005</v>
      </c>
      <c r="Q24" s="599">
        <v>13412083.785550606</v>
      </c>
      <c r="R24" s="600">
        <v>0.12146136165447319</v>
      </c>
      <c r="S24" s="600">
        <v>0.25638764072084036</v>
      </c>
    </row>
    <row r="25" spans="1:19" ht="15" customHeight="1">
      <c r="A25" s="523"/>
      <c r="B25" s="596"/>
      <c r="C25" s="596"/>
      <c r="D25" s="596"/>
      <c r="E25" s="596"/>
      <c r="F25" s="596"/>
      <c r="G25" s="596"/>
      <c r="H25" s="596"/>
      <c r="I25" s="596"/>
      <c r="J25" s="596"/>
      <c r="K25" s="596"/>
      <c r="L25" s="596"/>
      <c r="M25" s="596"/>
      <c r="N25" s="596"/>
      <c r="O25" s="596"/>
      <c r="P25" s="596"/>
      <c r="Q25" s="596"/>
      <c r="R25" s="523"/>
      <c r="S25" s="523"/>
    </row>
    <row r="26" spans="1:19" ht="15" customHeight="1">
      <c r="A26" s="523"/>
      <c r="B26" s="596"/>
      <c r="C26" s="597"/>
      <c r="D26" s="602"/>
      <c r="E26" s="597"/>
      <c r="F26" s="597"/>
      <c r="G26" s="597"/>
      <c r="H26" s="597"/>
      <c r="I26" s="597"/>
      <c r="J26" s="597"/>
      <c r="K26" s="597"/>
      <c r="L26" s="597"/>
      <c r="M26" s="597"/>
      <c r="N26" s="597"/>
      <c r="O26" s="597"/>
      <c r="P26" s="597"/>
      <c r="Q26" s="597"/>
      <c r="R26" s="523"/>
      <c r="S26" s="523"/>
    </row>
    <row r="27" spans="1:19" ht="15" customHeight="1">
      <c r="A27" s="523"/>
      <c r="B27" s="596"/>
      <c r="C27" s="597"/>
      <c r="D27" s="602"/>
      <c r="E27" s="597"/>
      <c r="F27" s="597"/>
      <c r="G27" s="597"/>
      <c r="H27" s="597"/>
      <c r="I27" s="597"/>
      <c r="J27" s="597"/>
      <c r="K27" s="597"/>
      <c r="L27" s="597"/>
      <c r="M27" s="597"/>
      <c r="N27" s="597"/>
      <c r="O27" s="597"/>
      <c r="P27" s="597"/>
      <c r="Q27" s="597"/>
      <c r="R27" s="523"/>
      <c r="S27" s="523"/>
    </row>
    <row r="28" spans="1:19" ht="15" customHeight="1">
      <c r="A28" s="591"/>
      <c r="B28" s="592" t="s">
        <v>919</v>
      </c>
      <c r="C28" s="805" t="s">
        <v>920</v>
      </c>
      <c r="D28" s="805"/>
      <c r="E28" s="805"/>
      <c r="F28" s="805"/>
      <c r="G28" s="805"/>
      <c r="H28" s="805" t="s">
        <v>921</v>
      </c>
      <c r="I28" s="805"/>
      <c r="J28" s="805"/>
      <c r="K28" s="805"/>
      <c r="L28" s="805"/>
      <c r="M28" s="805" t="s">
        <v>922</v>
      </c>
      <c r="N28" s="805"/>
      <c r="O28" s="805"/>
      <c r="P28" s="805"/>
      <c r="Q28" s="805"/>
      <c r="R28" s="805" t="s">
        <v>923</v>
      </c>
      <c r="S28" s="805"/>
    </row>
    <row r="29" spans="1:19" ht="15" customHeight="1">
      <c r="A29" s="591"/>
      <c r="B29" s="592" t="s">
        <v>924</v>
      </c>
      <c r="C29" s="591"/>
      <c r="D29" s="591"/>
      <c r="E29" s="591"/>
      <c r="F29" s="591"/>
      <c r="G29" s="591"/>
      <c r="H29" s="591"/>
      <c r="I29" s="591"/>
      <c r="J29" s="591"/>
      <c r="K29" s="591"/>
      <c r="L29" s="591"/>
      <c r="M29" s="591"/>
      <c r="N29" s="591"/>
      <c r="O29" s="591"/>
      <c r="P29" s="591"/>
      <c r="Q29" s="591"/>
      <c r="R29" s="591"/>
      <c r="S29" s="591"/>
    </row>
    <row r="30" spans="1:19" ht="15" customHeight="1">
      <c r="A30" s="593" t="s">
        <v>337</v>
      </c>
      <c r="B30" s="592" t="s">
        <v>925</v>
      </c>
      <c r="C30" s="592" t="s">
        <v>3</v>
      </c>
      <c r="D30" s="592" t="s">
        <v>5</v>
      </c>
      <c r="E30" s="592" t="s">
        <v>4</v>
      </c>
      <c r="F30" s="592" t="s">
        <v>6</v>
      </c>
      <c r="G30" s="592" t="s">
        <v>7</v>
      </c>
      <c r="H30" s="592" t="s">
        <v>3</v>
      </c>
      <c r="I30" s="592" t="s">
        <v>5</v>
      </c>
      <c r="J30" s="592" t="s">
        <v>4</v>
      </c>
      <c r="K30" s="592" t="s">
        <v>6</v>
      </c>
      <c r="L30" s="592" t="s">
        <v>7</v>
      </c>
      <c r="M30" s="592" t="s">
        <v>3</v>
      </c>
      <c r="N30" s="592" t="s">
        <v>5</v>
      </c>
      <c r="O30" s="592" t="s">
        <v>4</v>
      </c>
      <c r="P30" s="592" t="s">
        <v>6</v>
      </c>
      <c r="Q30" s="592" t="s">
        <v>7</v>
      </c>
      <c r="R30" s="592" t="s">
        <v>926</v>
      </c>
      <c r="S30" s="592" t="s">
        <v>927</v>
      </c>
    </row>
    <row r="31" spans="1:19" ht="15" customHeight="1">
      <c r="A31" s="523"/>
      <c r="B31" s="523" t="s">
        <v>928</v>
      </c>
      <c r="C31" s="523" t="s">
        <v>928</v>
      </c>
      <c r="D31" s="523" t="s">
        <v>928</v>
      </c>
      <c r="E31" s="594" t="s">
        <v>928</v>
      </c>
      <c r="F31" s="594"/>
      <c r="G31" s="594"/>
      <c r="H31" s="523"/>
      <c r="I31" s="594" t="s">
        <v>928</v>
      </c>
      <c r="J31" s="594" t="s">
        <v>928</v>
      </c>
      <c r="K31" s="594"/>
      <c r="L31" s="594"/>
      <c r="M31" s="523"/>
      <c r="N31" s="523"/>
      <c r="O31" s="523"/>
      <c r="P31" s="523"/>
      <c r="Q31" s="523"/>
      <c r="R31" s="523"/>
      <c r="S31" s="523"/>
    </row>
    <row r="32" spans="1:19" ht="15" customHeight="1">
      <c r="A32" s="523"/>
      <c r="B32" s="594" t="s">
        <v>928</v>
      </c>
      <c r="C32" s="594" t="s">
        <v>928</v>
      </c>
      <c r="D32" s="595" t="s">
        <v>928</v>
      </c>
      <c r="E32" s="596" t="s">
        <v>928</v>
      </c>
      <c r="F32" s="596"/>
      <c r="G32" s="596"/>
      <c r="H32" s="523" t="s">
        <v>928</v>
      </c>
      <c r="I32" s="523" t="s">
        <v>928</v>
      </c>
      <c r="J32" s="594" t="s">
        <v>928</v>
      </c>
      <c r="K32" s="594"/>
      <c r="L32" s="594"/>
      <c r="M32" s="597"/>
      <c r="N32" s="597"/>
      <c r="O32" s="597"/>
      <c r="P32" s="597"/>
      <c r="Q32" s="597"/>
      <c r="R32" s="523"/>
      <c r="S32" s="523"/>
    </row>
    <row r="33" spans="1:19" ht="15" customHeight="1">
      <c r="A33" s="598" t="s">
        <v>339</v>
      </c>
      <c r="B33" s="599">
        <v>1431832.5112371428</v>
      </c>
      <c r="C33" s="599">
        <v>129033.91748671784</v>
      </c>
      <c r="D33" s="599">
        <v>0</v>
      </c>
      <c r="E33" s="599">
        <v>14032.901843635716</v>
      </c>
      <c r="F33" s="599">
        <v>0</v>
      </c>
      <c r="G33" s="599">
        <v>143066.81933035355</v>
      </c>
      <c r="H33" s="599">
        <v>165199.60322426356</v>
      </c>
      <c r="I33" s="599">
        <v>0</v>
      </c>
      <c r="J33" s="599">
        <v>43329.263857321435</v>
      </c>
      <c r="K33" s="599">
        <v>831.59506714285726</v>
      </c>
      <c r="L33" s="599">
        <v>209360.46214872785</v>
      </c>
      <c r="M33" s="599">
        <v>36.165685737545715</v>
      </c>
      <c r="N33" s="599">
        <v>0</v>
      </c>
      <c r="O33" s="599">
        <v>29.296362013685719</v>
      </c>
      <c r="P33" s="599">
        <v>0.83159506714285725</v>
      </c>
      <c r="Q33" s="599">
        <v>66293.642818374297</v>
      </c>
      <c r="R33" s="600">
        <v>9.9918683370822381E-2</v>
      </c>
      <c r="S33" s="600">
        <v>0.14621854197725587</v>
      </c>
    </row>
    <row r="34" spans="1:19" ht="15" customHeight="1">
      <c r="A34" s="598" t="s">
        <v>338</v>
      </c>
      <c r="B34" s="599">
        <v>315007.72890214284</v>
      </c>
      <c r="C34" s="599">
        <v>23385.032612824998</v>
      </c>
      <c r="D34" s="599">
        <v>0</v>
      </c>
      <c r="E34" s="599">
        <v>9308.9983793499996</v>
      </c>
      <c r="F34" s="599">
        <v>0</v>
      </c>
      <c r="G34" s="599">
        <v>32694.030992174998</v>
      </c>
      <c r="H34" s="599">
        <v>38310.014688684991</v>
      </c>
      <c r="I34" s="599">
        <v>0</v>
      </c>
      <c r="J34" s="599">
        <v>23610.51405136428</v>
      </c>
      <c r="K34" s="599">
        <v>0</v>
      </c>
      <c r="L34" s="599">
        <v>61920.528740049267</v>
      </c>
      <c r="M34" s="599">
        <v>14.924982075859992</v>
      </c>
      <c r="N34" s="599">
        <v>0</v>
      </c>
      <c r="O34" s="599">
        <v>14.301515672014281</v>
      </c>
      <c r="P34" s="599">
        <v>0</v>
      </c>
      <c r="Q34" s="599">
        <v>29226.497747874269</v>
      </c>
      <c r="R34" s="600">
        <v>0.10378802801480277</v>
      </c>
      <c r="S34" s="600">
        <v>0.19656828407307073</v>
      </c>
    </row>
    <row r="35" spans="1:19" ht="15" customHeight="1">
      <c r="A35" s="601"/>
      <c r="B35" s="599" t="s">
        <v>928</v>
      </c>
      <c r="C35" s="599" t="s">
        <v>928</v>
      </c>
      <c r="D35" s="599" t="s">
        <v>928</v>
      </c>
      <c r="E35" s="599" t="s">
        <v>928</v>
      </c>
      <c r="F35" s="599" t="s">
        <v>928</v>
      </c>
      <c r="G35" s="599"/>
      <c r="H35" s="599" t="s">
        <v>928</v>
      </c>
      <c r="I35" s="599" t="s">
        <v>928</v>
      </c>
      <c r="J35" s="599"/>
      <c r="K35" s="599" t="s">
        <v>928</v>
      </c>
      <c r="L35" s="599"/>
      <c r="M35" s="599"/>
      <c r="N35" s="599"/>
      <c r="O35" s="599"/>
      <c r="P35" s="599" t="s">
        <v>928</v>
      </c>
      <c r="Q35" s="599"/>
      <c r="R35" s="600"/>
      <c r="S35" s="600"/>
    </row>
    <row r="36" spans="1:19" ht="15" customHeight="1">
      <c r="A36" s="598" t="s">
        <v>7</v>
      </c>
      <c r="B36" s="599">
        <v>1746840.2401392856</v>
      </c>
      <c r="C36" s="599">
        <v>152418.95009954282</v>
      </c>
      <c r="D36" s="599">
        <v>0</v>
      </c>
      <c r="E36" s="599">
        <v>23341.900222985714</v>
      </c>
      <c r="F36" s="599">
        <v>0</v>
      </c>
      <c r="G36" s="599">
        <v>175760.85032252854</v>
      </c>
      <c r="H36" s="599">
        <v>203509.61791294854</v>
      </c>
      <c r="I36" s="599">
        <v>0</v>
      </c>
      <c r="J36" s="599">
        <v>66939.777908685719</v>
      </c>
      <c r="K36" s="599">
        <v>831.59506714285726</v>
      </c>
      <c r="L36" s="599">
        <v>271280.99088877713</v>
      </c>
      <c r="M36" s="599">
        <v>51.090667813405709</v>
      </c>
      <c r="N36" s="599">
        <v>0</v>
      </c>
      <c r="O36" s="599">
        <v>43.597877685699999</v>
      </c>
      <c r="P36" s="599">
        <v>0.83159506714285725</v>
      </c>
      <c r="Q36" s="599">
        <v>95520.140566248563</v>
      </c>
      <c r="R36" s="600">
        <v>0.10185335569281258</v>
      </c>
      <c r="S36" s="600">
        <v>0.17139341302516331</v>
      </c>
    </row>
    <row r="37" spans="1:19" ht="15" customHeight="1">
      <c r="A37" s="523"/>
      <c r="B37" s="596"/>
      <c r="C37" s="597"/>
      <c r="D37" s="602"/>
      <c r="E37" s="597"/>
      <c r="F37" s="597"/>
      <c r="G37" s="597"/>
      <c r="H37" s="597"/>
      <c r="I37" s="597"/>
      <c r="J37" s="597"/>
      <c r="K37" s="597"/>
      <c r="L37" s="597"/>
      <c r="M37" s="597"/>
      <c r="N37" s="597"/>
      <c r="O37" s="597"/>
      <c r="P37" s="597"/>
      <c r="Q37" s="597"/>
      <c r="R37" s="523"/>
      <c r="S37" s="523"/>
    </row>
    <row r="38" spans="1:19" ht="15" customHeight="1">
      <c r="A38" s="523"/>
      <c r="B38" s="596"/>
      <c r="C38" s="597"/>
      <c r="D38" s="602"/>
      <c r="E38" s="597"/>
      <c r="F38" s="597"/>
      <c r="G38" s="597"/>
      <c r="H38" s="597"/>
      <c r="I38" s="597"/>
      <c r="J38" s="597"/>
      <c r="K38" s="597"/>
      <c r="L38" s="597"/>
      <c r="M38" s="597"/>
      <c r="N38" s="597"/>
      <c r="O38" s="597"/>
      <c r="P38" s="597"/>
      <c r="Q38" s="597"/>
      <c r="R38" s="523"/>
      <c r="S38" s="523"/>
    </row>
    <row r="39" spans="1:19" ht="15" customHeight="1">
      <c r="A39" s="523"/>
      <c r="B39" s="596"/>
      <c r="C39" s="597"/>
      <c r="D39" s="602"/>
      <c r="E39" s="597"/>
      <c r="F39" s="597"/>
      <c r="G39" s="597"/>
      <c r="H39" s="597"/>
      <c r="I39" s="597"/>
      <c r="J39" s="597"/>
      <c r="K39" s="597"/>
      <c r="L39" s="597"/>
      <c r="M39" s="597"/>
      <c r="N39" s="597"/>
      <c r="O39" s="597"/>
      <c r="P39" s="597"/>
      <c r="Q39" s="597"/>
      <c r="R39" s="523"/>
      <c r="S39" s="523"/>
    </row>
    <row r="40" spans="1:19" ht="15" customHeight="1">
      <c r="A40" s="591"/>
      <c r="B40" s="592" t="s">
        <v>919</v>
      </c>
      <c r="C40" s="805" t="s">
        <v>920</v>
      </c>
      <c r="D40" s="805"/>
      <c r="E40" s="805"/>
      <c r="F40" s="805"/>
      <c r="G40" s="805"/>
      <c r="H40" s="805" t="s">
        <v>921</v>
      </c>
      <c r="I40" s="805"/>
      <c r="J40" s="805"/>
      <c r="K40" s="805"/>
      <c r="L40" s="805"/>
      <c r="M40" s="805" t="s">
        <v>922</v>
      </c>
      <c r="N40" s="805"/>
      <c r="O40" s="805"/>
      <c r="P40" s="805"/>
      <c r="Q40" s="805"/>
      <c r="R40" s="805" t="s">
        <v>923</v>
      </c>
      <c r="S40" s="805"/>
    </row>
    <row r="41" spans="1:19" ht="15" customHeight="1">
      <c r="A41" s="591"/>
      <c r="B41" s="592" t="s">
        <v>924</v>
      </c>
      <c r="C41" s="591"/>
      <c r="D41" s="591"/>
      <c r="E41" s="591"/>
      <c r="F41" s="591"/>
      <c r="G41" s="591"/>
      <c r="H41" s="591"/>
      <c r="I41" s="591"/>
      <c r="J41" s="591"/>
      <c r="K41" s="591"/>
      <c r="L41" s="591"/>
      <c r="M41" s="591"/>
      <c r="N41" s="591"/>
      <c r="O41" s="591"/>
      <c r="P41" s="591"/>
      <c r="Q41" s="591"/>
      <c r="R41" s="591"/>
      <c r="S41" s="591"/>
    </row>
    <row r="42" spans="1:19" ht="15" customHeight="1">
      <c r="A42" s="593" t="s">
        <v>395</v>
      </c>
      <c r="B42" s="592" t="s">
        <v>925</v>
      </c>
      <c r="C42" s="592" t="s">
        <v>3</v>
      </c>
      <c r="D42" s="592" t="s">
        <v>5</v>
      </c>
      <c r="E42" s="592" t="s">
        <v>4</v>
      </c>
      <c r="F42" s="592" t="s">
        <v>6</v>
      </c>
      <c r="G42" s="592" t="s">
        <v>7</v>
      </c>
      <c r="H42" s="592" t="s">
        <v>3</v>
      </c>
      <c r="I42" s="592" t="s">
        <v>5</v>
      </c>
      <c r="J42" s="592" t="s">
        <v>4</v>
      </c>
      <c r="K42" s="592" t="s">
        <v>6</v>
      </c>
      <c r="L42" s="592" t="s">
        <v>7</v>
      </c>
      <c r="M42" s="592" t="s">
        <v>3</v>
      </c>
      <c r="N42" s="592" t="s">
        <v>5</v>
      </c>
      <c r="O42" s="592" t="s">
        <v>4</v>
      </c>
      <c r="P42" s="592" t="s">
        <v>6</v>
      </c>
      <c r="Q42" s="592" t="s">
        <v>7</v>
      </c>
      <c r="R42" s="592" t="s">
        <v>926</v>
      </c>
      <c r="S42" s="592" t="s">
        <v>927</v>
      </c>
    </row>
    <row r="43" spans="1:19" ht="15" customHeight="1">
      <c r="A43" s="523"/>
      <c r="B43" s="596"/>
      <c r="C43" s="597"/>
      <c r="D43" s="602"/>
      <c r="E43" s="597"/>
      <c r="F43" s="597"/>
      <c r="G43" s="597"/>
      <c r="H43" s="597"/>
      <c r="I43" s="597"/>
      <c r="J43" s="597"/>
      <c r="K43" s="597"/>
      <c r="L43" s="597"/>
      <c r="M43" s="597"/>
      <c r="N43" s="597"/>
      <c r="O43" s="597"/>
      <c r="P43" s="597"/>
      <c r="Q43" s="597"/>
      <c r="R43" s="523"/>
      <c r="S43" s="523"/>
    </row>
    <row r="44" spans="1:19" ht="15" customHeight="1">
      <c r="A44" s="523"/>
      <c r="B44" s="596"/>
      <c r="C44" s="597"/>
      <c r="D44" s="602"/>
      <c r="E44" s="597"/>
      <c r="F44" s="597"/>
      <c r="G44" s="597"/>
      <c r="H44" s="597"/>
      <c r="I44" s="597"/>
      <c r="J44" s="597"/>
      <c r="K44" s="597"/>
      <c r="L44" s="597"/>
      <c r="M44" s="597"/>
      <c r="N44" s="597"/>
      <c r="O44" s="597"/>
      <c r="P44" s="597"/>
      <c r="Q44" s="597"/>
      <c r="R44" s="523"/>
      <c r="S44" s="523"/>
    </row>
    <row r="45" spans="1:19" ht="15" customHeight="1">
      <c r="A45" s="598" t="s">
        <v>396</v>
      </c>
      <c r="B45" s="599">
        <v>117961.21302999998</v>
      </c>
      <c r="C45" s="599">
        <v>0</v>
      </c>
      <c r="D45" s="599">
        <v>0</v>
      </c>
      <c r="E45" s="599">
        <v>5520.7606515000007</v>
      </c>
      <c r="F45" s="599">
        <v>0</v>
      </c>
      <c r="G45" s="599">
        <v>5520.7606515000007</v>
      </c>
      <c r="H45" s="599">
        <v>65165.236591428577</v>
      </c>
      <c r="I45" s="599">
        <v>0</v>
      </c>
      <c r="J45" s="599">
        <v>87111.372889285747</v>
      </c>
      <c r="K45" s="599">
        <v>0</v>
      </c>
      <c r="L45" s="599">
        <v>152276.60948071431</v>
      </c>
      <c r="M45" s="599">
        <v>65.165236591428581</v>
      </c>
      <c r="N45" s="599">
        <v>0</v>
      </c>
      <c r="O45" s="599">
        <v>81.590612237785734</v>
      </c>
      <c r="P45" s="599">
        <v>0</v>
      </c>
      <c r="Q45" s="599">
        <v>146755.84882921432</v>
      </c>
      <c r="R45" s="600">
        <v>4.6801491012948102E-2</v>
      </c>
      <c r="S45" s="600">
        <v>1.2909040655760908</v>
      </c>
    </row>
    <row r="46" spans="1:19" ht="15" customHeight="1">
      <c r="A46" s="598"/>
      <c r="B46" s="599" t="s">
        <v>928</v>
      </c>
      <c r="C46" s="599" t="s">
        <v>928</v>
      </c>
      <c r="D46" s="599" t="s">
        <v>928</v>
      </c>
      <c r="E46" s="599" t="s">
        <v>928</v>
      </c>
      <c r="F46" s="599" t="s">
        <v>928</v>
      </c>
      <c r="G46" s="599"/>
      <c r="H46" s="599" t="s">
        <v>928</v>
      </c>
      <c r="I46" s="599" t="s">
        <v>928</v>
      </c>
      <c r="J46" s="599"/>
      <c r="K46" s="599" t="s">
        <v>928</v>
      </c>
      <c r="L46" s="599"/>
      <c r="M46" s="599"/>
      <c r="N46" s="599"/>
      <c r="O46" s="599"/>
      <c r="P46" s="599" t="s">
        <v>928</v>
      </c>
      <c r="Q46" s="599"/>
      <c r="R46" s="600"/>
      <c r="S46" s="600"/>
    </row>
    <row r="47" spans="1:19" ht="15" customHeight="1">
      <c r="A47" s="598" t="s">
        <v>7</v>
      </c>
      <c r="B47" s="599">
        <v>117961.21302999998</v>
      </c>
      <c r="C47" s="599">
        <v>0</v>
      </c>
      <c r="D47" s="599">
        <v>0</v>
      </c>
      <c r="E47" s="599">
        <v>5520.7606515000007</v>
      </c>
      <c r="F47" s="599">
        <v>0</v>
      </c>
      <c r="G47" s="599">
        <v>5520.7606515000007</v>
      </c>
      <c r="H47" s="599">
        <v>65165.236591428577</v>
      </c>
      <c r="I47" s="599">
        <v>0</v>
      </c>
      <c r="J47" s="599">
        <v>87111.372889285747</v>
      </c>
      <c r="K47" s="599">
        <v>0</v>
      </c>
      <c r="L47" s="599">
        <v>152276.60948071431</v>
      </c>
      <c r="M47" s="599">
        <v>65.165236591428581</v>
      </c>
      <c r="N47" s="599">
        <v>0</v>
      </c>
      <c r="O47" s="599">
        <v>81.590612237785734</v>
      </c>
      <c r="P47" s="599">
        <v>0</v>
      </c>
      <c r="Q47" s="599">
        <v>146755.84882921432</v>
      </c>
      <c r="R47" s="600">
        <v>4.6801491012948102E-2</v>
      </c>
      <c r="S47" s="600">
        <v>1.2909040655760908</v>
      </c>
    </row>
    <row r="48" spans="1:19" ht="15" customHeight="1" thickBot="1">
      <c r="A48" s="603"/>
      <c r="B48" s="604" t="s">
        <v>928</v>
      </c>
      <c r="C48" s="604" t="s">
        <v>928</v>
      </c>
      <c r="D48" s="605" t="s">
        <v>928</v>
      </c>
      <c r="E48" s="604" t="s">
        <v>928</v>
      </c>
      <c r="F48" s="604"/>
      <c r="G48" s="604"/>
      <c r="H48" s="604" t="s">
        <v>928</v>
      </c>
      <c r="I48" s="604" t="s">
        <v>928</v>
      </c>
      <c r="J48" s="604" t="s">
        <v>928</v>
      </c>
      <c r="K48" s="604"/>
      <c r="L48" s="604"/>
      <c r="M48" s="604" t="s">
        <v>928</v>
      </c>
      <c r="N48" s="604" t="s">
        <v>928</v>
      </c>
      <c r="O48" s="604" t="s">
        <v>928</v>
      </c>
      <c r="P48" s="604"/>
      <c r="Q48" s="604"/>
      <c r="R48" s="603"/>
      <c r="S48" s="603"/>
    </row>
    <row r="49" spans="1:19" ht="15" customHeight="1" thickTop="1">
      <c r="A49" s="606" t="s">
        <v>929</v>
      </c>
      <c r="B49" s="523"/>
      <c r="C49" s="523"/>
      <c r="D49" s="523"/>
      <c r="E49" s="523"/>
      <c r="F49" s="523"/>
      <c r="G49" s="523"/>
      <c r="H49" s="523"/>
      <c r="I49" s="523"/>
      <c r="J49" s="523"/>
      <c r="K49" s="523"/>
      <c r="L49" s="523"/>
      <c r="M49" s="523"/>
      <c r="N49" s="523"/>
      <c r="O49" s="523"/>
      <c r="P49" s="523"/>
      <c r="Q49" s="523"/>
      <c r="R49" s="523"/>
      <c r="S49" s="523"/>
    </row>
    <row r="50" spans="1:19" ht="15" customHeight="1">
      <c r="A50" s="606" t="s">
        <v>930</v>
      </c>
      <c r="B50" s="597"/>
      <c r="C50" s="597"/>
      <c r="D50" s="523"/>
      <c r="E50" s="597"/>
      <c r="F50" s="597"/>
      <c r="G50" s="597"/>
      <c r="H50" s="597"/>
      <c r="I50" s="597"/>
      <c r="J50" s="596" t="s">
        <v>928</v>
      </c>
      <c r="K50" s="596"/>
      <c r="L50" s="596"/>
      <c r="M50" s="597"/>
      <c r="N50" s="597"/>
      <c r="O50" s="597"/>
      <c r="P50" s="597"/>
      <c r="Q50" s="597"/>
      <c r="R50" s="523"/>
      <c r="S50" s="523"/>
    </row>
    <row r="51" spans="1:19" ht="15" customHeight="1">
      <c r="A51" s="607"/>
      <c r="B51" s="523"/>
      <c r="C51" s="523"/>
      <c r="D51" s="523"/>
      <c r="E51" s="523"/>
      <c r="F51" s="523"/>
      <c r="G51" s="523"/>
      <c r="H51" s="523"/>
      <c r="I51" s="523"/>
      <c r="J51" s="523"/>
      <c r="K51" s="523"/>
      <c r="L51" s="523"/>
      <c r="M51" s="594" t="s">
        <v>928</v>
      </c>
      <c r="N51" s="523"/>
      <c r="O51" s="523"/>
      <c r="P51" s="523"/>
      <c r="Q51" s="523"/>
      <c r="R51" s="523"/>
      <c r="S51" s="523"/>
    </row>
  </sheetData>
  <mergeCells count="16">
    <mergeCell ref="A1:S1"/>
    <mergeCell ref="A2:S2"/>
    <mergeCell ref="A3:S3"/>
    <mergeCell ref="A4:S4"/>
    <mergeCell ref="C6:G6"/>
    <mergeCell ref="H6:L6"/>
    <mergeCell ref="M6:Q6"/>
    <mergeCell ref="R6:S6"/>
    <mergeCell ref="C28:G28"/>
    <mergeCell ref="H28:L28"/>
    <mergeCell ref="M28:Q28"/>
    <mergeCell ref="R28:S28"/>
    <mergeCell ref="C40:G40"/>
    <mergeCell ref="H40:L40"/>
    <mergeCell ref="M40:Q40"/>
    <mergeCell ref="R40:S40"/>
  </mergeCell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0"/>
  <sheetViews>
    <sheetView workbookViewId="0">
      <selection activeCell="C12" sqref="C12"/>
    </sheetView>
  </sheetViews>
  <sheetFormatPr baseColWidth="10" defaultColWidth="9.140625" defaultRowHeight="15"/>
  <cols>
    <col min="1" max="1" width="64.140625" style="260" customWidth="1"/>
    <col min="2" max="4" width="12.7109375" style="260" customWidth="1"/>
    <col min="5" max="5" width="30.42578125" style="260" customWidth="1"/>
    <col min="6" max="6" width="9.140625" style="260"/>
    <col min="7" max="7" width="10.28515625" style="260" customWidth="1"/>
    <col min="8" max="256" width="9.140625" style="260"/>
    <col min="257" max="257" width="82.85546875" style="260" customWidth="1"/>
    <col min="258" max="261" width="12.7109375" style="260" customWidth="1"/>
    <col min="262" max="262" width="9.140625" style="260"/>
    <col min="263" max="263" width="10.28515625" style="260" customWidth="1"/>
    <col min="264" max="512" width="9.140625" style="260"/>
    <col min="513" max="513" width="82.85546875" style="260" customWidth="1"/>
    <col min="514" max="517" width="12.7109375" style="260" customWidth="1"/>
    <col min="518" max="518" width="9.140625" style="260"/>
    <col min="519" max="519" width="10.28515625" style="260" customWidth="1"/>
    <col min="520" max="768" width="9.140625" style="260"/>
    <col min="769" max="769" width="82.85546875" style="260" customWidth="1"/>
    <col min="770" max="773" width="12.7109375" style="260" customWidth="1"/>
    <col min="774" max="774" width="9.140625" style="260"/>
    <col min="775" max="775" width="10.28515625" style="260" customWidth="1"/>
    <col min="776" max="1024" width="9.140625" style="260"/>
    <col min="1025" max="1025" width="82.85546875" style="260" customWidth="1"/>
    <col min="1026" max="1029" width="12.7109375" style="260" customWidth="1"/>
    <col min="1030" max="1030" width="9.140625" style="260"/>
    <col min="1031" max="1031" width="10.28515625" style="260" customWidth="1"/>
    <col min="1032" max="1280" width="9.140625" style="260"/>
    <col min="1281" max="1281" width="82.85546875" style="260" customWidth="1"/>
    <col min="1282" max="1285" width="12.7109375" style="260" customWidth="1"/>
    <col min="1286" max="1286" width="9.140625" style="260"/>
    <col min="1287" max="1287" width="10.28515625" style="260" customWidth="1"/>
    <col min="1288" max="1536" width="9.140625" style="260"/>
    <col min="1537" max="1537" width="82.85546875" style="260" customWidth="1"/>
    <col min="1538" max="1541" width="12.7109375" style="260" customWidth="1"/>
    <col min="1542" max="1542" width="9.140625" style="260"/>
    <col min="1543" max="1543" width="10.28515625" style="260" customWidth="1"/>
    <col min="1544" max="1792" width="9.140625" style="260"/>
    <col min="1793" max="1793" width="82.85546875" style="260" customWidth="1"/>
    <col min="1794" max="1797" width="12.7109375" style="260" customWidth="1"/>
    <col min="1798" max="1798" width="9.140625" style="260"/>
    <col min="1799" max="1799" width="10.28515625" style="260" customWidth="1"/>
    <col min="1800" max="2048" width="9.140625" style="260"/>
    <col min="2049" max="2049" width="82.85546875" style="260" customWidth="1"/>
    <col min="2050" max="2053" width="12.7109375" style="260" customWidth="1"/>
    <col min="2054" max="2054" width="9.140625" style="260"/>
    <col min="2055" max="2055" width="10.28515625" style="260" customWidth="1"/>
    <col min="2056" max="2304" width="9.140625" style="260"/>
    <col min="2305" max="2305" width="82.85546875" style="260" customWidth="1"/>
    <col min="2306" max="2309" width="12.7109375" style="260" customWidth="1"/>
    <col min="2310" max="2310" width="9.140625" style="260"/>
    <col min="2311" max="2311" width="10.28515625" style="260" customWidth="1"/>
    <col min="2312" max="2560" width="9.140625" style="260"/>
    <col min="2561" max="2561" width="82.85546875" style="260" customWidth="1"/>
    <col min="2562" max="2565" width="12.7109375" style="260" customWidth="1"/>
    <col min="2566" max="2566" width="9.140625" style="260"/>
    <col min="2567" max="2567" width="10.28515625" style="260" customWidth="1"/>
    <col min="2568" max="2816" width="9.140625" style="260"/>
    <col min="2817" max="2817" width="82.85546875" style="260" customWidth="1"/>
    <col min="2818" max="2821" width="12.7109375" style="260" customWidth="1"/>
    <col min="2822" max="2822" width="9.140625" style="260"/>
    <col min="2823" max="2823" width="10.28515625" style="260" customWidth="1"/>
    <col min="2824" max="3072" width="9.140625" style="260"/>
    <col min="3073" max="3073" width="82.85546875" style="260" customWidth="1"/>
    <col min="3074" max="3077" width="12.7109375" style="260" customWidth="1"/>
    <col min="3078" max="3078" width="9.140625" style="260"/>
    <col min="3079" max="3079" width="10.28515625" style="260" customWidth="1"/>
    <col min="3080" max="3328" width="9.140625" style="260"/>
    <col min="3329" max="3329" width="82.85546875" style="260" customWidth="1"/>
    <col min="3330" max="3333" width="12.7109375" style="260" customWidth="1"/>
    <col min="3334" max="3334" width="9.140625" style="260"/>
    <col min="3335" max="3335" width="10.28515625" style="260" customWidth="1"/>
    <col min="3336" max="3584" width="9.140625" style="260"/>
    <col min="3585" max="3585" width="82.85546875" style="260" customWidth="1"/>
    <col min="3586" max="3589" width="12.7109375" style="260" customWidth="1"/>
    <col min="3590" max="3590" width="9.140625" style="260"/>
    <col min="3591" max="3591" width="10.28515625" style="260" customWidth="1"/>
    <col min="3592" max="3840" width="9.140625" style="260"/>
    <col min="3841" max="3841" width="82.85546875" style="260" customWidth="1"/>
    <col min="3842" max="3845" width="12.7109375" style="260" customWidth="1"/>
    <col min="3846" max="3846" width="9.140625" style="260"/>
    <col min="3847" max="3847" width="10.28515625" style="260" customWidth="1"/>
    <col min="3848" max="4096" width="9.140625" style="260"/>
    <col min="4097" max="4097" width="82.85546875" style="260" customWidth="1"/>
    <col min="4098" max="4101" width="12.7109375" style="260" customWidth="1"/>
    <col min="4102" max="4102" width="9.140625" style="260"/>
    <col min="4103" max="4103" width="10.28515625" style="260" customWidth="1"/>
    <col min="4104" max="4352" width="9.140625" style="260"/>
    <col min="4353" max="4353" width="82.85546875" style="260" customWidth="1"/>
    <col min="4354" max="4357" width="12.7109375" style="260" customWidth="1"/>
    <col min="4358" max="4358" width="9.140625" style="260"/>
    <col min="4359" max="4359" width="10.28515625" style="260" customWidth="1"/>
    <col min="4360" max="4608" width="9.140625" style="260"/>
    <col min="4609" max="4609" width="82.85546875" style="260" customWidth="1"/>
    <col min="4610" max="4613" width="12.7109375" style="260" customWidth="1"/>
    <col min="4614" max="4614" width="9.140625" style="260"/>
    <col min="4615" max="4615" width="10.28515625" style="260" customWidth="1"/>
    <col min="4616" max="4864" width="9.140625" style="260"/>
    <col min="4865" max="4865" width="82.85546875" style="260" customWidth="1"/>
    <col min="4866" max="4869" width="12.7109375" style="260" customWidth="1"/>
    <col min="4870" max="4870" width="9.140625" style="260"/>
    <col min="4871" max="4871" width="10.28515625" style="260" customWidth="1"/>
    <col min="4872" max="5120" width="9.140625" style="260"/>
    <col min="5121" max="5121" width="82.85546875" style="260" customWidth="1"/>
    <col min="5122" max="5125" width="12.7109375" style="260" customWidth="1"/>
    <col min="5126" max="5126" width="9.140625" style="260"/>
    <col min="5127" max="5127" width="10.28515625" style="260" customWidth="1"/>
    <col min="5128" max="5376" width="9.140625" style="260"/>
    <col min="5377" max="5377" width="82.85546875" style="260" customWidth="1"/>
    <col min="5378" max="5381" width="12.7109375" style="260" customWidth="1"/>
    <col min="5382" max="5382" width="9.140625" style="260"/>
    <col min="5383" max="5383" width="10.28515625" style="260" customWidth="1"/>
    <col min="5384" max="5632" width="9.140625" style="260"/>
    <col min="5633" max="5633" width="82.85546875" style="260" customWidth="1"/>
    <col min="5634" max="5637" width="12.7109375" style="260" customWidth="1"/>
    <col min="5638" max="5638" width="9.140625" style="260"/>
    <col min="5639" max="5639" width="10.28515625" style="260" customWidth="1"/>
    <col min="5640" max="5888" width="9.140625" style="260"/>
    <col min="5889" max="5889" width="82.85546875" style="260" customWidth="1"/>
    <col min="5890" max="5893" width="12.7109375" style="260" customWidth="1"/>
    <col min="5894" max="5894" width="9.140625" style="260"/>
    <col min="5895" max="5895" width="10.28515625" style="260" customWidth="1"/>
    <col min="5896" max="6144" width="9.140625" style="260"/>
    <col min="6145" max="6145" width="82.85546875" style="260" customWidth="1"/>
    <col min="6146" max="6149" width="12.7109375" style="260" customWidth="1"/>
    <col min="6150" max="6150" width="9.140625" style="260"/>
    <col min="6151" max="6151" width="10.28515625" style="260" customWidth="1"/>
    <col min="6152" max="6400" width="9.140625" style="260"/>
    <col min="6401" max="6401" width="82.85546875" style="260" customWidth="1"/>
    <col min="6402" max="6405" width="12.7109375" style="260" customWidth="1"/>
    <col min="6406" max="6406" width="9.140625" style="260"/>
    <col min="6407" max="6407" width="10.28515625" style="260" customWidth="1"/>
    <col min="6408" max="6656" width="9.140625" style="260"/>
    <col min="6657" max="6657" width="82.85546875" style="260" customWidth="1"/>
    <col min="6658" max="6661" width="12.7109375" style="260" customWidth="1"/>
    <col min="6662" max="6662" width="9.140625" style="260"/>
    <col min="6663" max="6663" width="10.28515625" style="260" customWidth="1"/>
    <col min="6664" max="6912" width="9.140625" style="260"/>
    <col min="6913" max="6913" width="82.85546875" style="260" customWidth="1"/>
    <col min="6914" max="6917" width="12.7109375" style="260" customWidth="1"/>
    <col min="6918" max="6918" width="9.140625" style="260"/>
    <col min="6919" max="6919" width="10.28515625" style="260" customWidth="1"/>
    <col min="6920" max="7168" width="9.140625" style="260"/>
    <col min="7169" max="7169" width="82.85546875" style="260" customWidth="1"/>
    <col min="7170" max="7173" width="12.7109375" style="260" customWidth="1"/>
    <col min="7174" max="7174" width="9.140625" style="260"/>
    <col min="7175" max="7175" width="10.28515625" style="260" customWidth="1"/>
    <col min="7176" max="7424" width="9.140625" style="260"/>
    <col min="7425" max="7425" width="82.85546875" style="260" customWidth="1"/>
    <col min="7426" max="7429" width="12.7109375" style="260" customWidth="1"/>
    <col min="7430" max="7430" width="9.140625" style="260"/>
    <col min="7431" max="7431" width="10.28515625" style="260" customWidth="1"/>
    <col min="7432" max="7680" width="9.140625" style="260"/>
    <col min="7681" max="7681" width="82.85546875" style="260" customWidth="1"/>
    <col min="7682" max="7685" width="12.7109375" style="260" customWidth="1"/>
    <col min="7686" max="7686" width="9.140625" style="260"/>
    <col min="7687" max="7687" width="10.28515625" style="260" customWidth="1"/>
    <col min="7688" max="7936" width="9.140625" style="260"/>
    <col min="7937" max="7937" width="82.85546875" style="260" customWidth="1"/>
    <col min="7938" max="7941" width="12.7109375" style="260" customWidth="1"/>
    <col min="7942" max="7942" width="9.140625" style="260"/>
    <col min="7943" max="7943" width="10.28515625" style="260" customWidth="1"/>
    <col min="7944" max="8192" width="9.140625" style="260"/>
    <col min="8193" max="8193" width="82.85546875" style="260" customWidth="1"/>
    <col min="8194" max="8197" width="12.7109375" style="260" customWidth="1"/>
    <col min="8198" max="8198" width="9.140625" style="260"/>
    <col min="8199" max="8199" width="10.28515625" style="260" customWidth="1"/>
    <col min="8200" max="8448" width="9.140625" style="260"/>
    <col min="8449" max="8449" width="82.85546875" style="260" customWidth="1"/>
    <col min="8450" max="8453" width="12.7109375" style="260" customWidth="1"/>
    <col min="8454" max="8454" width="9.140625" style="260"/>
    <col min="8455" max="8455" width="10.28515625" style="260" customWidth="1"/>
    <col min="8456" max="8704" width="9.140625" style="260"/>
    <col min="8705" max="8705" width="82.85546875" style="260" customWidth="1"/>
    <col min="8706" max="8709" width="12.7109375" style="260" customWidth="1"/>
    <col min="8710" max="8710" width="9.140625" style="260"/>
    <col min="8711" max="8711" width="10.28515625" style="260" customWidth="1"/>
    <col min="8712" max="8960" width="9.140625" style="260"/>
    <col min="8961" max="8961" width="82.85546875" style="260" customWidth="1"/>
    <col min="8962" max="8965" width="12.7109375" style="260" customWidth="1"/>
    <col min="8966" max="8966" width="9.140625" style="260"/>
    <col min="8967" max="8967" width="10.28515625" style="260" customWidth="1"/>
    <col min="8968" max="9216" width="9.140625" style="260"/>
    <col min="9217" max="9217" width="82.85546875" style="260" customWidth="1"/>
    <col min="9218" max="9221" width="12.7109375" style="260" customWidth="1"/>
    <col min="9222" max="9222" width="9.140625" style="260"/>
    <col min="9223" max="9223" width="10.28515625" style="260" customWidth="1"/>
    <col min="9224" max="9472" width="9.140625" style="260"/>
    <col min="9473" max="9473" width="82.85546875" style="260" customWidth="1"/>
    <col min="9474" max="9477" width="12.7109375" style="260" customWidth="1"/>
    <col min="9478" max="9478" width="9.140625" style="260"/>
    <col min="9479" max="9479" width="10.28515625" style="260" customWidth="1"/>
    <col min="9480" max="9728" width="9.140625" style="260"/>
    <col min="9729" max="9729" width="82.85546875" style="260" customWidth="1"/>
    <col min="9730" max="9733" width="12.7109375" style="260" customWidth="1"/>
    <col min="9734" max="9734" width="9.140625" style="260"/>
    <col min="9735" max="9735" width="10.28515625" style="260" customWidth="1"/>
    <col min="9736" max="9984" width="9.140625" style="260"/>
    <col min="9985" max="9985" width="82.85546875" style="260" customWidth="1"/>
    <col min="9986" max="9989" width="12.7109375" style="260" customWidth="1"/>
    <col min="9990" max="9990" width="9.140625" style="260"/>
    <col min="9991" max="9991" width="10.28515625" style="260" customWidth="1"/>
    <col min="9992" max="10240" width="9.140625" style="260"/>
    <col min="10241" max="10241" width="82.85546875" style="260" customWidth="1"/>
    <col min="10242" max="10245" width="12.7109375" style="260" customWidth="1"/>
    <col min="10246" max="10246" width="9.140625" style="260"/>
    <col min="10247" max="10247" width="10.28515625" style="260" customWidth="1"/>
    <col min="10248" max="10496" width="9.140625" style="260"/>
    <col min="10497" max="10497" width="82.85546875" style="260" customWidth="1"/>
    <col min="10498" max="10501" width="12.7109375" style="260" customWidth="1"/>
    <col min="10502" max="10502" width="9.140625" style="260"/>
    <col min="10503" max="10503" width="10.28515625" style="260" customWidth="1"/>
    <col min="10504" max="10752" width="9.140625" style="260"/>
    <col min="10753" max="10753" width="82.85546875" style="260" customWidth="1"/>
    <col min="10754" max="10757" width="12.7109375" style="260" customWidth="1"/>
    <col min="10758" max="10758" width="9.140625" style="260"/>
    <col min="10759" max="10759" width="10.28515625" style="260" customWidth="1"/>
    <col min="10760" max="11008" width="9.140625" style="260"/>
    <col min="11009" max="11009" width="82.85546875" style="260" customWidth="1"/>
    <col min="11010" max="11013" width="12.7109375" style="260" customWidth="1"/>
    <col min="11014" max="11014" width="9.140625" style="260"/>
    <col min="11015" max="11015" width="10.28515625" style="260" customWidth="1"/>
    <col min="11016" max="11264" width="9.140625" style="260"/>
    <col min="11265" max="11265" width="82.85546875" style="260" customWidth="1"/>
    <col min="11266" max="11269" width="12.7109375" style="260" customWidth="1"/>
    <col min="11270" max="11270" width="9.140625" style="260"/>
    <col min="11271" max="11271" width="10.28515625" style="260" customWidth="1"/>
    <col min="11272" max="11520" width="9.140625" style="260"/>
    <col min="11521" max="11521" width="82.85546875" style="260" customWidth="1"/>
    <col min="11522" max="11525" width="12.7109375" style="260" customWidth="1"/>
    <col min="11526" max="11526" width="9.140625" style="260"/>
    <col min="11527" max="11527" width="10.28515625" style="260" customWidth="1"/>
    <col min="11528" max="11776" width="9.140625" style="260"/>
    <col min="11777" max="11777" width="82.85546875" style="260" customWidth="1"/>
    <col min="11778" max="11781" width="12.7109375" style="260" customWidth="1"/>
    <col min="11782" max="11782" width="9.140625" style="260"/>
    <col min="11783" max="11783" width="10.28515625" style="260" customWidth="1"/>
    <col min="11784" max="12032" width="9.140625" style="260"/>
    <col min="12033" max="12033" width="82.85546875" style="260" customWidth="1"/>
    <col min="12034" max="12037" width="12.7109375" style="260" customWidth="1"/>
    <col min="12038" max="12038" width="9.140625" style="260"/>
    <col min="12039" max="12039" width="10.28515625" style="260" customWidth="1"/>
    <col min="12040" max="12288" width="9.140625" style="260"/>
    <col min="12289" max="12289" width="82.85546875" style="260" customWidth="1"/>
    <col min="12290" max="12293" width="12.7109375" style="260" customWidth="1"/>
    <col min="12294" max="12294" width="9.140625" style="260"/>
    <col min="12295" max="12295" width="10.28515625" style="260" customWidth="1"/>
    <col min="12296" max="12544" width="9.140625" style="260"/>
    <col min="12545" max="12545" width="82.85546875" style="260" customWidth="1"/>
    <col min="12546" max="12549" width="12.7109375" style="260" customWidth="1"/>
    <col min="12550" max="12550" width="9.140625" style="260"/>
    <col min="12551" max="12551" width="10.28515625" style="260" customWidth="1"/>
    <col min="12552" max="12800" width="9.140625" style="260"/>
    <col min="12801" max="12801" width="82.85546875" style="260" customWidth="1"/>
    <col min="12802" max="12805" width="12.7109375" style="260" customWidth="1"/>
    <col min="12806" max="12806" width="9.140625" style="260"/>
    <col min="12807" max="12807" width="10.28515625" style="260" customWidth="1"/>
    <col min="12808" max="13056" width="9.140625" style="260"/>
    <col min="13057" max="13057" width="82.85546875" style="260" customWidth="1"/>
    <col min="13058" max="13061" width="12.7109375" style="260" customWidth="1"/>
    <col min="13062" max="13062" width="9.140625" style="260"/>
    <col min="13063" max="13063" width="10.28515625" style="260" customWidth="1"/>
    <col min="13064" max="13312" width="9.140625" style="260"/>
    <col min="13313" max="13313" width="82.85546875" style="260" customWidth="1"/>
    <col min="13314" max="13317" width="12.7109375" style="260" customWidth="1"/>
    <col min="13318" max="13318" width="9.140625" style="260"/>
    <col min="13319" max="13319" width="10.28515625" style="260" customWidth="1"/>
    <col min="13320" max="13568" width="9.140625" style="260"/>
    <col min="13569" max="13569" width="82.85546875" style="260" customWidth="1"/>
    <col min="13570" max="13573" width="12.7109375" style="260" customWidth="1"/>
    <col min="13574" max="13574" width="9.140625" style="260"/>
    <col min="13575" max="13575" width="10.28515625" style="260" customWidth="1"/>
    <col min="13576" max="13824" width="9.140625" style="260"/>
    <col min="13825" max="13825" width="82.85546875" style="260" customWidth="1"/>
    <col min="13826" max="13829" width="12.7109375" style="260" customWidth="1"/>
    <col min="13830" max="13830" width="9.140625" style="260"/>
    <col min="13831" max="13831" width="10.28515625" style="260" customWidth="1"/>
    <col min="13832" max="14080" width="9.140625" style="260"/>
    <col min="14081" max="14081" width="82.85546875" style="260" customWidth="1"/>
    <col min="14082" max="14085" width="12.7109375" style="260" customWidth="1"/>
    <col min="14086" max="14086" width="9.140625" style="260"/>
    <col min="14087" max="14087" width="10.28515625" style="260" customWidth="1"/>
    <col min="14088" max="14336" width="9.140625" style="260"/>
    <col min="14337" max="14337" width="82.85546875" style="260" customWidth="1"/>
    <col min="14338" max="14341" width="12.7109375" style="260" customWidth="1"/>
    <col min="14342" max="14342" width="9.140625" style="260"/>
    <col min="14343" max="14343" width="10.28515625" style="260" customWidth="1"/>
    <col min="14344" max="14592" width="9.140625" style="260"/>
    <col min="14593" max="14593" width="82.85546875" style="260" customWidth="1"/>
    <col min="14594" max="14597" width="12.7109375" style="260" customWidth="1"/>
    <col min="14598" max="14598" width="9.140625" style="260"/>
    <col min="14599" max="14599" width="10.28515625" style="260" customWidth="1"/>
    <col min="14600" max="14848" width="9.140625" style="260"/>
    <col min="14849" max="14849" width="82.85546875" style="260" customWidth="1"/>
    <col min="14850" max="14853" width="12.7109375" style="260" customWidth="1"/>
    <col min="14854" max="14854" width="9.140625" style="260"/>
    <col min="14855" max="14855" width="10.28515625" style="260" customWidth="1"/>
    <col min="14856" max="15104" width="9.140625" style="260"/>
    <col min="15105" max="15105" width="82.85546875" style="260" customWidth="1"/>
    <col min="15106" max="15109" width="12.7109375" style="260" customWidth="1"/>
    <col min="15110" max="15110" width="9.140625" style="260"/>
    <col min="15111" max="15111" width="10.28515625" style="260" customWidth="1"/>
    <col min="15112" max="15360" width="9.140625" style="260"/>
    <col min="15361" max="15361" width="82.85546875" style="260" customWidth="1"/>
    <col min="15362" max="15365" width="12.7109375" style="260" customWidth="1"/>
    <col min="15366" max="15366" width="9.140625" style="260"/>
    <col min="15367" max="15367" width="10.28515625" style="260" customWidth="1"/>
    <col min="15368" max="15616" width="9.140625" style="260"/>
    <col min="15617" max="15617" width="82.85546875" style="260" customWidth="1"/>
    <col min="15618" max="15621" width="12.7109375" style="260" customWidth="1"/>
    <col min="15622" max="15622" width="9.140625" style="260"/>
    <col min="15623" max="15623" width="10.28515625" style="260" customWidth="1"/>
    <col min="15624" max="15872" width="9.140625" style="260"/>
    <col min="15873" max="15873" width="82.85546875" style="260" customWidth="1"/>
    <col min="15874" max="15877" width="12.7109375" style="260" customWidth="1"/>
    <col min="15878" max="15878" width="9.140625" style="260"/>
    <col min="15879" max="15879" width="10.28515625" style="260" customWidth="1"/>
    <col min="15880" max="16128" width="9.140625" style="260"/>
    <col min="16129" max="16129" width="82.85546875" style="260" customWidth="1"/>
    <col min="16130" max="16133" width="12.7109375" style="260" customWidth="1"/>
    <col min="16134" max="16134" width="9.140625" style="260"/>
    <col min="16135" max="16135" width="10.28515625" style="260" customWidth="1"/>
    <col min="16136" max="16384" width="9.140625" style="260"/>
  </cols>
  <sheetData>
    <row r="1" spans="1:5" ht="30" customHeight="1">
      <c r="A1" s="758" t="s">
        <v>337</v>
      </c>
      <c r="B1" s="758"/>
      <c r="C1" s="758"/>
      <c r="D1" s="758"/>
      <c r="E1" s="758"/>
    </row>
    <row r="2" spans="1:5" ht="18">
      <c r="A2" s="759" t="s">
        <v>883</v>
      </c>
      <c r="B2" s="759"/>
      <c r="C2" s="759"/>
      <c r="D2" s="759"/>
      <c r="E2" s="759"/>
    </row>
    <row r="3" spans="1:5" ht="18">
      <c r="A3" s="759" t="s">
        <v>1293</v>
      </c>
      <c r="B3" s="759"/>
      <c r="C3" s="759"/>
      <c r="D3" s="759"/>
      <c r="E3" s="759"/>
    </row>
    <row r="4" spans="1:5" ht="30" customHeight="1">
      <c r="A4" s="763" t="s">
        <v>2</v>
      </c>
      <c r="B4" s="763"/>
      <c r="C4" s="763"/>
      <c r="D4" s="763"/>
      <c r="E4" s="763"/>
    </row>
    <row r="5" spans="1:5" ht="15.75" thickBot="1">
      <c r="A5" s="12"/>
      <c r="B5" s="55"/>
      <c r="C5" s="95"/>
      <c r="D5" s="95"/>
      <c r="E5" s="96"/>
    </row>
    <row r="6" spans="1:5" ht="30" customHeight="1" thickTop="1" thickBot="1">
      <c r="A6" s="97" t="s">
        <v>884</v>
      </c>
      <c r="B6" s="98" t="s">
        <v>339</v>
      </c>
      <c r="C6" s="98" t="s">
        <v>338</v>
      </c>
      <c r="D6" s="99" t="s">
        <v>434</v>
      </c>
      <c r="E6" s="98" t="s">
        <v>885</v>
      </c>
    </row>
    <row r="7" spans="1:5" ht="15.75" thickTop="1">
      <c r="A7" s="100" t="s">
        <v>886</v>
      </c>
      <c r="B7" s="22">
        <v>420645.90039999998</v>
      </c>
      <c r="C7" s="22">
        <v>0</v>
      </c>
      <c r="D7" s="22">
        <v>420645.90039999998</v>
      </c>
      <c r="E7" s="93">
        <v>0.10254573437497018</v>
      </c>
    </row>
    <row r="8" spans="1:5">
      <c r="A8" s="100" t="s">
        <v>887</v>
      </c>
      <c r="B8" s="22">
        <v>284496.03608000005</v>
      </c>
      <c r="C8" s="22">
        <v>10230.50735</v>
      </c>
      <c r="D8" s="22">
        <v>294726.54343000008</v>
      </c>
      <c r="E8" s="93">
        <v>7.1848910941688326E-2</v>
      </c>
    </row>
    <row r="9" spans="1:5">
      <c r="A9" s="100" t="s">
        <v>888</v>
      </c>
      <c r="B9" s="22">
        <v>1314345.6598</v>
      </c>
      <c r="C9" s="22">
        <v>57971.831399999995</v>
      </c>
      <c r="D9" s="22">
        <v>1372317.4912</v>
      </c>
      <c r="E9" s="93">
        <v>0.33454576592070046</v>
      </c>
    </row>
    <row r="10" spans="1:5">
      <c r="A10" s="100" t="s">
        <v>889</v>
      </c>
      <c r="B10" s="22">
        <v>310613.29576000001</v>
      </c>
      <c r="C10" s="22">
        <v>117306.73201000001</v>
      </c>
      <c r="D10" s="22">
        <v>427920.02777000004</v>
      </c>
      <c r="E10" s="93">
        <v>0.10431903284854238</v>
      </c>
    </row>
    <row r="11" spans="1:5">
      <c r="A11" s="100" t="s">
        <v>890</v>
      </c>
      <c r="B11" s="22">
        <v>146569.96991000001</v>
      </c>
      <c r="C11" s="22">
        <v>61432.698580000004</v>
      </c>
      <c r="D11" s="22">
        <v>208002.66849000001</v>
      </c>
      <c r="E11" s="93">
        <v>5.0707225179129595E-2</v>
      </c>
    </row>
    <row r="12" spans="1:5">
      <c r="A12" s="100" t="s">
        <v>891</v>
      </c>
      <c r="B12" s="22">
        <v>189997.27318000002</v>
      </c>
      <c r="C12" s="22">
        <v>50208.031799999997</v>
      </c>
      <c r="D12" s="22">
        <v>240205.30498000002</v>
      </c>
      <c r="E12" s="93">
        <v>5.8557635713351132E-2</v>
      </c>
    </row>
    <row r="13" spans="1:5">
      <c r="A13" s="100" t="s">
        <v>892</v>
      </c>
      <c r="B13" s="22">
        <v>84622.70352000001</v>
      </c>
      <c r="C13" s="22">
        <v>32730.921660000004</v>
      </c>
      <c r="D13" s="22">
        <v>117353.62518000002</v>
      </c>
      <c r="E13" s="93">
        <v>2.860865555614504E-2</v>
      </c>
    </row>
    <row r="14" spans="1:5">
      <c r="A14" s="100" t="s">
        <v>893</v>
      </c>
      <c r="B14" s="22">
        <v>100109.19731</v>
      </c>
      <c r="C14" s="22">
        <v>21630.657360000001</v>
      </c>
      <c r="D14" s="22">
        <v>121739.85467</v>
      </c>
      <c r="E14" s="93">
        <v>2.9677937638203814E-2</v>
      </c>
    </row>
    <row r="15" spans="1:5">
      <c r="A15" s="100" t="s">
        <v>894</v>
      </c>
      <c r="B15" s="22">
        <v>60047.268149999996</v>
      </c>
      <c r="C15" s="22">
        <v>11417.581199999999</v>
      </c>
      <c r="D15" s="22">
        <v>71464.849349999989</v>
      </c>
      <c r="E15" s="93">
        <v>1.7421815954045034E-2</v>
      </c>
    </row>
    <row r="16" spans="1:5">
      <c r="A16" s="100" t="s">
        <v>895</v>
      </c>
      <c r="B16" s="22">
        <v>139991.39481</v>
      </c>
      <c r="C16" s="22">
        <v>15607.207539999999</v>
      </c>
      <c r="D16" s="22">
        <v>155598.60235</v>
      </c>
      <c r="E16" s="93">
        <v>3.7932077622834029E-2</v>
      </c>
    </row>
    <row r="17" spans="1:9">
      <c r="A17" s="100" t="s">
        <v>896</v>
      </c>
      <c r="B17" s="22">
        <v>217496.00071000002</v>
      </c>
      <c r="C17" s="22">
        <v>50534.948090000005</v>
      </c>
      <c r="D17" s="22">
        <v>268030.94880000001</v>
      </c>
      <c r="E17" s="93">
        <v>6.5341015932354571E-2</v>
      </c>
    </row>
    <row r="18" spans="1:9">
      <c r="A18" s="100" t="s">
        <v>897</v>
      </c>
      <c r="B18" s="22">
        <v>233122.29580000002</v>
      </c>
      <c r="C18" s="22">
        <v>34745.260060000001</v>
      </c>
      <c r="D18" s="22">
        <v>267867.55586000002</v>
      </c>
      <c r="E18" s="93">
        <v>6.5301183738559143E-2</v>
      </c>
    </row>
    <row r="19" spans="1:9">
      <c r="A19" s="100" t="s">
        <v>898</v>
      </c>
      <c r="B19" s="22">
        <v>40866.233310000003</v>
      </c>
      <c r="C19" s="22">
        <v>11005.355059999998</v>
      </c>
      <c r="D19" s="22">
        <v>51871.588369999998</v>
      </c>
      <c r="E19" s="93">
        <v>1.2645339268823674E-2</v>
      </c>
    </row>
    <row r="20" spans="1:9" ht="15.75" thickBot="1">
      <c r="A20" s="100" t="s">
        <v>899</v>
      </c>
      <c r="B20" s="22">
        <v>79618.219539999991</v>
      </c>
      <c r="C20" s="22">
        <v>4668.98081</v>
      </c>
      <c r="D20" s="22">
        <v>84287.200349999985</v>
      </c>
      <c r="E20" s="93">
        <v>2.0547669310652793E-2</v>
      </c>
      <c r="G20" s="238"/>
    </row>
    <row r="21" spans="1:9" ht="16.5" thickTop="1" thickBot="1">
      <c r="A21" s="97" t="s">
        <v>7</v>
      </c>
      <c r="B21" s="608">
        <v>3622541.4482800001</v>
      </c>
      <c r="C21" s="608">
        <v>479490.71291999996</v>
      </c>
      <c r="D21" s="608">
        <v>4102032.1611999995</v>
      </c>
      <c r="E21" s="609">
        <v>1.0000000000000002</v>
      </c>
      <c r="G21" s="101"/>
      <c r="H21" s="610"/>
      <c r="I21" s="101"/>
    </row>
    <row r="22" spans="1:9" ht="16.5" thickTop="1" thickBot="1">
      <c r="A22" s="102" t="s">
        <v>900</v>
      </c>
      <c r="B22" s="93">
        <v>0.88310898255372761</v>
      </c>
      <c r="C22" s="93">
        <v>0.11689101744627248</v>
      </c>
      <c r="D22" s="93">
        <v>1</v>
      </c>
      <c r="E22" s="67"/>
      <c r="G22" s="101"/>
      <c r="H22" s="101"/>
      <c r="I22" s="101"/>
    </row>
    <row r="23" spans="1:9" ht="30" customHeight="1" thickTop="1" thickBot="1">
      <c r="A23" s="103" t="s">
        <v>901</v>
      </c>
      <c r="B23" s="98" t="s">
        <v>339</v>
      </c>
      <c r="C23" s="98" t="s">
        <v>338</v>
      </c>
      <c r="D23" s="99" t="s">
        <v>434</v>
      </c>
      <c r="E23" s="98" t="s">
        <v>769</v>
      </c>
      <c r="G23" s="101"/>
    </row>
    <row r="24" spans="1:9" ht="15.75" thickTop="1">
      <c r="A24" s="100" t="s">
        <v>886</v>
      </c>
      <c r="B24" s="22">
        <v>8</v>
      </c>
      <c r="C24" s="22">
        <v>0</v>
      </c>
      <c r="D24" s="22">
        <v>8</v>
      </c>
      <c r="E24" s="93">
        <v>1.5417228753131626E-5</v>
      </c>
      <c r="G24" s="101"/>
    </row>
    <row r="25" spans="1:9">
      <c r="A25" s="100" t="s">
        <v>887</v>
      </c>
      <c r="B25" s="22">
        <v>31</v>
      </c>
      <c r="C25" s="22">
        <v>1</v>
      </c>
      <c r="D25" s="22">
        <v>32</v>
      </c>
      <c r="E25" s="93">
        <v>6.1668915012526502E-5</v>
      </c>
      <c r="G25" s="101"/>
    </row>
    <row r="26" spans="1:9">
      <c r="A26" s="100" t="s">
        <v>888</v>
      </c>
      <c r="B26" s="22">
        <v>268</v>
      </c>
      <c r="C26" s="22">
        <v>15</v>
      </c>
      <c r="D26" s="22">
        <v>283</v>
      </c>
      <c r="E26" s="93">
        <v>5.4538446714203122E-4</v>
      </c>
      <c r="G26" s="101"/>
    </row>
    <row r="27" spans="1:9">
      <c r="A27" s="100" t="s">
        <v>889</v>
      </c>
      <c r="B27" s="22">
        <v>135</v>
      </c>
      <c r="C27" s="22">
        <v>48</v>
      </c>
      <c r="D27" s="22">
        <v>183</v>
      </c>
      <c r="E27" s="93">
        <v>3.5266910772788592E-4</v>
      </c>
      <c r="G27" s="101"/>
    </row>
    <row r="28" spans="1:9">
      <c r="A28" s="100" t="s">
        <v>890</v>
      </c>
      <c r="B28" s="22">
        <v>147</v>
      </c>
      <c r="C28" s="22">
        <v>66</v>
      </c>
      <c r="D28" s="22">
        <v>213</v>
      </c>
      <c r="E28" s="93">
        <v>4.1048371555212949E-4</v>
      </c>
      <c r="G28" s="101"/>
    </row>
    <row r="29" spans="1:9">
      <c r="A29" s="100" t="s">
        <v>891</v>
      </c>
      <c r="B29" s="22">
        <v>395</v>
      </c>
      <c r="C29" s="22">
        <v>101</v>
      </c>
      <c r="D29" s="22">
        <v>496</v>
      </c>
      <c r="E29" s="93">
        <v>9.5586818269416071E-4</v>
      </c>
      <c r="G29" s="101"/>
    </row>
    <row r="30" spans="1:9">
      <c r="A30" s="100" t="s">
        <v>892</v>
      </c>
      <c r="B30" s="22">
        <v>324</v>
      </c>
      <c r="C30" s="22">
        <v>120</v>
      </c>
      <c r="D30" s="22">
        <v>444</v>
      </c>
      <c r="E30" s="93">
        <v>8.5565619579880512E-4</v>
      </c>
      <c r="G30" s="101"/>
    </row>
    <row r="31" spans="1:9">
      <c r="A31" s="100" t="s">
        <v>893</v>
      </c>
      <c r="B31" s="22">
        <v>595</v>
      </c>
      <c r="C31" s="22">
        <v>125</v>
      </c>
      <c r="D31" s="22">
        <v>720</v>
      </c>
      <c r="E31" s="93">
        <v>1.3875505877818462E-3</v>
      </c>
      <c r="G31" s="101"/>
    </row>
    <row r="32" spans="1:9">
      <c r="A32" s="100" t="s">
        <v>894</v>
      </c>
      <c r="B32" s="22">
        <v>508</v>
      </c>
      <c r="C32" s="22">
        <v>95</v>
      </c>
      <c r="D32" s="22">
        <v>603</v>
      </c>
      <c r="E32" s="93">
        <v>1.1620736172672961E-3</v>
      </c>
      <c r="G32" s="101"/>
    </row>
    <row r="33" spans="1:7">
      <c r="A33" s="100" t="s">
        <v>895</v>
      </c>
      <c r="B33" s="22">
        <v>1652</v>
      </c>
      <c r="C33" s="22">
        <v>185</v>
      </c>
      <c r="D33" s="22">
        <v>1837</v>
      </c>
      <c r="E33" s="93">
        <v>3.5401811524378491E-3</v>
      </c>
      <c r="G33" s="101"/>
    </row>
    <row r="34" spans="1:7">
      <c r="A34" s="100" t="s">
        <v>896</v>
      </c>
      <c r="B34" s="22">
        <v>4419</v>
      </c>
      <c r="C34" s="22">
        <v>1077</v>
      </c>
      <c r="D34" s="22">
        <v>5496</v>
      </c>
      <c r="E34" s="93">
        <v>1.0591636153401427E-2</v>
      </c>
      <c r="G34" s="101"/>
    </row>
    <row r="35" spans="1:7">
      <c r="A35" s="100" t="s">
        <v>897</v>
      </c>
      <c r="B35" s="22">
        <v>14672</v>
      </c>
      <c r="C35" s="22">
        <v>2119</v>
      </c>
      <c r="D35" s="22">
        <v>16791</v>
      </c>
      <c r="E35" s="93">
        <v>3.2358835999229139E-2</v>
      </c>
      <c r="G35" s="101"/>
    </row>
    <row r="36" spans="1:7">
      <c r="A36" s="100" t="s">
        <v>898</v>
      </c>
      <c r="B36" s="22">
        <v>8353</v>
      </c>
      <c r="C36" s="22">
        <v>1835</v>
      </c>
      <c r="D36" s="22">
        <v>10188</v>
      </c>
      <c r="E36" s="93">
        <v>1.9633840817113123E-2</v>
      </c>
      <c r="G36" s="101"/>
    </row>
    <row r="37" spans="1:7" ht="15.75" thickBot="1">
      <c r="A37" s="100" t="s">
        <v>899</v>
      </c>
      <c r="B37" s="22">
        <v>457141</v>
      </c>
      <c r="C37" s="22">
        <v>24465</v>
      </c>
      <c r="D37" s="22">
        <v>481606</v>
      </c>
      <c r="E37" s="93">
        <v>0.92812873386008865</v>
      </c>
      <c r="G37" s="101"/>
    </row>
    <row r="38" spans="1:7" ht="16.5" thickTop="1" thickBot="1">
      <c r="A38" s="97" t="s">
        <v>7</v>
      </c>
      <c r="B38" s="608">
        <v>488648</v>
      </c>
      <c r="C38" s="608">
        <v>30252</v>
      </c>
      <c r="D38" s="608">
        <v>518900</v>
      </c>
      <c r="E38" s="609">
        <v>1</v>
      </c>
      <c r="G38" s="101"/>
    </row>
    <row r="39" spans="1:7" ht="15.75" thickTop="1">
      <c r="A39" s="102" t="s">
        <v>900</v>
      </c>
      <c r="B39" s="93">
        <v>0.94169974947003277</v>
      </c>
      <c r="C39" s="93">
        <v>5.8300250529967242E-2</v>
      </c>
      <c r="D39" s="93">
        <v>1</v>
      </c>
      <c r="E39" s="104"/>
    </row>
    <row r="40" spans="1:7" ht="15.75" thickBot="1">
      <c r="A40" s="105"/>
      <c r="B40" s="106"/>
      <c r="C40" s="106"/>
      <c r="D40" s="107"/>
      <c r="E40" s="107"/>
    </row>
    <row r="41" spans="1:7" ht="36.75" customHeight="1" thickTop="1">
      <c r="A41" s="806" t="s">
        <v>931</v>
      </c>
      <c r="B41" s="807"/>
      <c r="C41" s="807"/>
      <c r="D41" s="807"/>
      <c r="E41" s="807"/>
    </row>
    <row r="42" spans="1:7">
      <c r="A42" s="108"/>
      <c r="B42" s="109"/>
      <c r="C42" s="109"/>
      <c r="D42" s="109"/>
      <c r="E42" s="109"/>
    </row>
    <row r="43" spans="1:7" ht="30" customHeight="1">
      <c r="A43" s="758" t="s">
        <v>337</v>
      </c>
      <c r="B43" s="758"/>
      <c r="C43" s="758"/>
      <c r="D43" s="758"/>
      <c r="E43" s="758"/>
    </row>
    <row r="44" spans="1:7" ht="18">
      <c r="A44" s="759" t="s">
        <v>902</v>
      </c>
      <c r="B44" s="759"/>
      <c r="C44" s="759"/>
      <c r="D44" s="759"/>
      <c r="E44" s="759"/>
    </row>
    <row r="45" spans="1:7" ht="18">
      <c r="A45" s="759" t="s">
        <v>1293</v>
      </c>
      <c r="B45" s="759"/>
      <c r="C45" s="759"/>
      <c r="D45" s="759"/>
      <c r="E45" s="759"/>
    </row>
    <row r="46" spans="1:7" ht="30" customHeight="1">
      <c r="A46" s="763" t="s">
        <v>2</v>
      </c>
      <c r="B46" s="763"/>
      <c r="C46" s="763"/>
      <c r="D46" s="763"/>
      <c r="E46" s="763"/>
    </row>
    <row r="47" spans="1:7" ht="15.75" thickBot="1">
      <c r="A47" s="12"/>
      <c r="B47" s="55"/>
      <c r="C47" s="95"/>
      <c r="D47" s="95"/>
      <c r="E47" s="96"/>
    </row>
    <row r="48" spans="1:7" ht="30" customHeight="1" thickTop="1" thickBot="1">
      <c r="A48" s="97" t="s">
        <v>884</v>
      </c>
      <c r="B48" s="98" t="s">
        <v>339</v>
      </c>
      <c r="C48" s="98" t="s">
        <v>338</v>
      </c>
      <c r="D48" s="99" t="s">
        <v>434</v>
      </c>
      <c r="E48" s="98" t="s">
        <v>885</v>
      </c>
    </row>
    <row r="49" spans="1:7" ht="15.75" thickTop="1">
      <c r="A49" s="100" t="s">
        <v>886</v>
      </c>
      <c r="B49" s="22">
        <v>31642.38193</v>
      </c>
      <c r="C49" s="22">
        <v>0</v>
      </c>
      <c r="D49" s="22">
        <v>31642.38193</v>
      </c>
      <c r="E49" s="93">
        <v>0.23720653171980091</v>
      </c>
    </row>
    <row r="50" spans="1:7">
      <c r="A50" s="100" t="s">
        <v>887</v>
      </c>
      <c r="B50" s="22">
        <v>21042.468069999999</v>
      </c>
      <c r="C50" s="22">
        <v>0</v>
      </c>
      <c r="D50" s="22">
        <v>21042.468069999999</v>
      </c>
      <c r="E50" s="93">
        <v>0.15774447324324273</v>
      </c>
    </row>
    <row r="51" spans="1:7">
      <c r="A51" s="100" t="s">
        <v>888</v>
      </c>
      <c r="B51" s="22">
        <v>22233.86911</v>
      </c>
      <c r="C51" s="22">
        <v>0</v>
      </c>
      <c r="D51" s="22">
        <v>22233.86911</v>
      </c>
      <c r="E51" s="93">
        <v>0.16667578913504114</v>
      </c>
    </row>
    <row r="52" spans="1:7">
      <c r="A52" s="100" t="s">
        <v>889</v>
      </c>
      <c r="B52" s="22">
        <v>20768.965700000001</v>
      </c>
      <c r="C52" s="22">
        <v>2044.98164</v>
      </c>
      <c r="D52" s="22">
        <v>22813.947339999999</v>
      </c>
      <c r="E52" s="93">
        <v>0.17102433487249097</v>
      </c>
    </row>
    <row r="53" spans="1:7">
      <c r="A53" s="100" t="s">
        <v>890</v>
      </c>
      <c r="B53" s="22">
        <v>13342.622160000001</v>
      </c>
      <c r="C53" s="22">
        <v>2964.7631699999997</v>
      </c>
      <c r="D53" s="22">
        <v>16307.385330000001</v>
      </c>
      <c r="E53" s="93">
        <v>0.12224801293736426</v>
      </c>
    </row>
    <row r="54" spans="1:7">
      <c r="A54" s="100" t="s">
        <v>891</v>
      </c>
      <c r="B54" s="22">
        <v>5859.009790000001</v>
      </c>
      <c r="C54" s="22">
        <v>732.89415999999994</v>
      </c>
      <c r="D54" s="22">
        <v>6591.9039500000008</v>
      </c>
      <c r="E54" s="93">
        <v>4.9416086212115198E-2</v>
      </c>
    </row>
    <row r="55" spans="1:7">
      <c r="A55" s="100" t="s">
        <v>892</v>
      </c>
      <c r="B55" s="22">
        <v>2555.5309099999999</v>
      </c>
      <c r="C55" s="22">
        <v>1862.8235699999998</v>
      </c>
      <c r="D55" s="22">
        <v>4418.35448</v>
      </c>
      <c r="E55" s="93">
        <v>3.3122112754595791E-2</v>
      </c>
    </row>
    <row r="56" spans="1:7">
      <c r="A56" s="100" t="s">
        <v>893</v>
      </c>
      <c r="B56" s="22">
        <v>1534.2646099999999</v>
      </c>
      <c r="C56" s="22">
        <v>329.71548999999999</v>
      </c>
      <c r="D56" s="22">
        <v>1863.9801</v>
      </c>
      <c r="E56" s="93">
        <v>1.3973292392900703E-2</v>
      </c>
    </row>
    <row r="57" spans="1:7">
      <c r="A57" s="100" t="s">
        <v>894</v>
      </c>
      <c r="B57" s="22">
        <v>829.02680999999995</v>
      </c>
      <c r="C57" s="22">
        <v>121.5938</v>
      </c>
      <c r="D57" s="22">
        <v>950.62060999999994</v>
      </c>
      <c r="E57" s="93">
        <v>7.1263098453935346E-3</v>
      </c>
    </row>
    <row r="58" spans="1:7">
      <c r="A58" s="100" t="s">
        <v>895</v>
      </c>
      <c r="B58" s="22">
        <v>1448.4797999999998</v>
      </c>
      <c r="C58" s="22">
        <v>484.18783000000002</v>
      </c>
      <c r="D58" s="22">
        <v>1932.6676299999999</v>
      </c>
      <c r="E58" s="93">
        <v>1.4488207192922514E-2</v>
      </c>
    </row>
    <row r="59" spans="1:7">
      <c r="A59" s="100" t="s">
        <v>896</v>
      </c>
      <c r="B59" s="22">
        <v>1275.3118599999998</v>
      </c>
      <c r="C59" s="22">
        <v>358.83577000000002</v>
      </c>
      <c r="D59" s="22">
        <v>1634.1476299999999</v>
      </c>
      <c r="E59" s="93">
        <v>1.2250357526432665E-2</v>
      </c>
    </row>
    <row r="60" spans="1:7">
      <c r="A60" s="100" t="s">
        <v>897</v>
      </c>
      <c r="B60" s="22">
        <v>801.58752000000004</v>
      </c>
      <c r="C60" s="22">
        <v>456.20528000000002</v>
      </c>
      <c r="D60" s="22">
        <v>1257.7928000000002</v>
      </c>
      <c r="E60" s="93">
        <v>9.4290204944169082E-3</v>
      </c>
    </row>
    <row r="61" spans="1:7">
      <c r="A61" s="100" t="s">
        <v>898</v>
      </c>
      <c r="B61" s="22">
        <v>167.3356</v>
      </c>
      <c r="C61" s="22">
        <v>39.102599999999995</v>
      </c>
      <c r="D61" s="22">
        <v>206.43819999999999</v>
      </c>
      <c r="E61" s="93">
        <v>1.5475601534931161E-3</v>
      </c>
    </row>
    <row r="62" spans="1:7" ht="15.75" thickBot="1">
      <c r="A62" s="100" t="s">
        <v>899</v>
      </c>
      <c r="B62" s="22">
        <v>417.53012000000001</v>
      </c>
      <c r="C62" s="22">
        <v>82.425960000000018</v>
      </c>
      <c r="D62" s="22">
        <v>499.95608000000004</v>
      </c>
      <c r="E62" s="93">
        <v>3.7479115197895383E-3</v>
      </c>
    </row>
    <row r="63" spans="1:7" ht="16.5" thickTop="1" thickBot="1">
      <c r="A63" s="97" t="s">
        <v>7</v>
      </c>
      <c r="B63" s="608">
        <v>123918.38399</v>
      </c>
      <c r="C63" s="608">
        <v>9477.5292699999991</v>
      </c>
      <c r="D63" s="608">
        <v>133395.91326</v>
      </c>
      <c r="E63" s="609">
        <v>1</v>
      </c>
      <c r="G63" s="101"/>
    </row>
    <row r="64" spans="1:7" ht="16.5" thickTop="1" thickBot="1">
      <c r="A64" s="102" t="s">
        <v>900</v>
      </c>
      <c r="B64" s="93">
        <v>0.92895187687251346</v>
      </c>
      <c r="C64" s="93">
        <v>7.1048123127486568E-2</v>
      </c>
      <c r="D64" s="93">
        <v>1</v>
      </c>
      <c r="E64" s="93"/>
    </row>
    <row r="65" spans="1:5" ht="30" customHeight="1" thickTop="1" thickBot="1">
      <c r="A65" s="103" t="s">
        <v>903</v>
      </c>
      <c r="B65" s="98" t="s">
        <v>339</v>
      </c>
      <c r="C65" s="98" t="s">
        <v>338</v>
      </c>
      <c r="D65" s="99" t="s">
        <v>434</v>
      </c>
      <c r="E65" s="98" t="s">
        <v>769</v>
      </c>
    </row>
    <row r="66" spans="1:5" ht="15.75" thickTop="1">
      <c r="A66" s="100" t="s">
        <v>886</v>
      </c>
      <c r="B66" s="22">
        <v>2</v>
      </c>
      <c r="C66" s="22">
        <v>0</v>
      </c>
      <c r="D66" s="22">
        <v>2</v>
      </c>
      <c r="E66" s="93">
        <v>1.3218770654329147E-3</v>
      </c>
    </row>
    <row r="67" spans="1:5">
      <c r="A67" s="100" t="s">
        <v>887</v>
      </c>
      <c r="B67" s="22">
        <v>2</v>
      </c>
      <c r="C67" s="22">
        <v>0</v>
      </c>
      <c r="D67" s="22">
        <v>2</v>
      </c>
      <c r="E67" s="93">
        <v>1.3218770654329147E-3</v>
      </c>
    </row>
    <row r="68" spans="1:5">
      <c r="A68" s="100" t="s">
        <v>888</v>
      </c>
      <c r="B68" s="22">
        <v>5</v>
      </c>
      <c r="C68" s="22">
        <v>0</v>
      </c>
      <c r="D68" s="22">
        <v>5</v>
      </c>
      <c r="E68" s="93">
        <v>3.3046926635822869E-3</v>
      </c>
    </row>
    <row r="69" spans="1:5">
      <c r="A69" s="100" t="s">
        <v>889</v>
      </c>
      <c r="B69" s="22">
        <v>9</v>
      </c>
      <c r="C69" s="22">
        <v>1</v>
      </c>
      <c r="D69" s="22">
        <v>10</v>
      </c>
      <c r="E69" s="93">
        <v>6.6093853271645738E-3</v>
      </c>
    </row>
    <row r="70" spans="1:5">
      <c r="A70" s="100" t="s">
        <v>890</v>
      </c>
      <c r="B70" s="22">
        <v>13</v>
      </c>
      <c r="C70" s="22">
        <v>3</v>
      </c>
      <c r="D70" s="22">
        <v>16</v>
      </c>
      <c r="E70" s="93">
        <v>1.0575016523463317E-2</v>
      </c>
    </row>
    <row r="71" spans="1:5">
      <c r="A71" s="100" t="s">
        <v>891</v>
      </c>
      <c r="B71" s="22">
        <v>12</v>
      </c>
      <c r="C71" s="22">
        <v>2</v>
      </c>
      <c r="D71" s="22">
        <v>14</v>
      </c>
      <c r="E71" s="93">
        <v>9.253139458030404E-3</v>
      </c>
    </row>
    <row r="72" spans="1:5">
      <c r="A72" s="100" t="s">
        <v>892</v>
      </c>
      <c r="B72" s="22">
        <v>10</v>
      </c>
      <c r="C72" s="22">
        <v>7</v>
      </c>
      <c r="D72" s="22">
        <v>17</v>
      </c>
      <c r="E72" s="93">
        <v>1.1235955056179775E-2</v>
      </c>
    </row>
    <row r="73" spans="1:5">
      <c r="A73" s="100" t="s">
        <v>893</v>
      </c>
      <c r="B73" s="22">
        <v>9</v>
      </c>
      <c r="C73" s="22">
        <v>2</v>
      </c>
      <c r="D73" s="22">
        <v>11</v>
      </c>
      <c r="E73" s="93">
        <v>7.2703238598810314E-3</v>
      </c>
    </row>
    <row r="74" spans="1:5">
      <c r="A74" s="100" t="s">
        <v>894</v>
      </c>
      <c r="B74" s="22">
        <v>7</v>
      </c>
      <c r="C74" s="22">
        <v>1</v>
      </c>
      <c r="D74" s="22">
        <v>8</v>
      </c>
      <c r="E74" s="93">
        <v>5.2875082617316587E-3</v>
      </c>
    </row>
    <row r="75" spans="1:5">
      <c r="A75" s="100" t="s">
        <v>895</v>
      </c>
      <c r="B75" s="22">
        <v>17</v>
      </c>
      <c r="C75" s="22">
        <v>6</v>
      </c>
      <c r="D75" s="22">
        <v>23</v>
      </c>
      <c r="E75" s="93">
        <v>1.520158625247852E-2</v>
      </c>
    </row>
    <row r="76" spans="1:5">
      <c r="A76" s="100" t="s">
        <v>896</v>
      </c>
      <c r="B76" s="22">
        <v>27</v>
      </c>
      <c r="C76" s="22">
        <v>8</v>
      </c>
      <c r="D76" s="22">
        <v>35</v>
      </c>
      <c r="E76" s="93">
        <v>2.3132848645076007E-2</v>
      </c>
    </row>
    <row r="77" spans="1:5">
      <c r="A77" s="100" t="s">
        <v>897</v>
      </c>
      <c r="B77" s="22">
        <v>46</v>
      </c>
      <c r="C77" s="22">
        <v>24</v>
      </c>
      <c r="D77" s="22">
        <v>70</v>
      </c>
      <c r="E77" s="93">
        <v>4.6265697290152015E-2</v>
      </c>
    </row>
    <row r="78" spans="1:5">
      <c r="A78" s="100" t="s">
        <v>898</v>
      </c>
      <c r="B78" s="22">
        <v>35</v>
      </c>
      <c r="C78" s="22">
        <v>8</v>
      </c>
      <c r="D78" s="22">
        <v>43</v>
      </c>
      <c r="E78" s="93">
        <v>2.8420356906807668E-2</v>
      </c>
    </row>
    <row r="79" spans="1:5" ht="15.75" thickBot="1">
      <c r="A79" s="100" t="s">
        <v>899</v>
      </c>
      <c r="B79" s="22">
        <v>959</v>
      </c>
      <c r="C79" s="22">
        <v>298</v>
      </c>
      <c r="D79" s="22">
        <v>1257</v>
      </c>
      <c r="E79" s="93">
        <v>0.83079973562458687</v>
      </c>
    </row>
    <row r="80" spans="1:5" ht="16.5" thickTop="1" thickBot="1">
      <c r="A80" s="97" t="s">
        <v>7</v>
      </c>
      <c r="B80" s="608">
        <v>1153</v>
      </c>
      <c r="C80" s="608">
        <v>360</v>
      </c>
      <c r="D80" s="608">
        <v>1513</v>
      </c>
      <c r="E80" s="609">
        <v>1</v>
      </c>
    </row>
    <row r="81" spans="1:5" ht="15.75" thickTop="1">
      <c r="A81" s="102" t="s">
        <v>900</v>
      </c>
      <c r="B81" s="93">
        <v>0.76206212822207531</v>
      </c>
      <c r="C81" s="93">
        <v>0.23793787177792466</v>
      </c>
      <c r="D81" s="93">
        <v>1</v>
      </c>
      <c r="E81" s="104"/>
    </row>
    <row r="82" spans="1:5" ht="15.75" thickBot="1">
      <c r="A82" s="105"/>
      <c r="B82" s="106"/>
      <c r="C82" s="106"/>
      <c r="D82" s="107"/>
      <c r="E82" s="107"/>
    </row>
    <row r="83" spans="1:5" ht="15.75" customHeight="1" thickTop="1">
      <c r="A83" s="806" t="s">
        <v>932</v>
      </c>
      <c r="B83" s="807"/>
      <c r="C83" s="807"/>
      <c r="D83" s="807"/>
      <c r="E83" s="807"/>
    </row>
    <row r="84" spans="1:5">
      <c r="A84" s="110"/>
      <c r="B84" s="110"/>
      <c r="C84" s="110"/>
      <c r="D84" s="111"/>
      <c r="E84" s="96"/>
    </row>
    <row r="85" spans="1:5" ht="30" customHeight="1">
      <c r="A85" s="758" t="s">
        <v>337</v>
      </c>
      <c r="B85" s="758"/>
      <c r="C85" s="758"/>
      <c r="D85" s="758"/>
      <c r="E85" s="758"/>
    </row>
    <row r="86" spans="1:5" ht="18">
      <c r="A86" s="759" t="s">
        <v>904</v>
      </c>
      <c r="B86" s="759"/>
      <c r="C86" s="759"/>
      <c r="D86" s="759"/>
      <c r="E86" s="759"/>
    </row>
    <row r="87" spans="1:5" ht="18">
      <c r="A87" s="759" t="s">
        <v>1293</v>
      </c>
      <c r="B87" s="759"/>
      <c r="C87" s="759"/>
      <c r="D87" s="759"/>
      <c r="E87" s="759"/>
    </row>
    <row r="88" spans="1:5" ht="30" customHeight="1">
      <c r="A88" s="763" t="s">
        <v>2</v>
      </c>
      <c r="B88" s="763"/>
      <c r="C88" s="763"/>
      <c r="D88" s="763"/>
      <c r="E88" s="763"/>
    </row>
    <row r="89" spans="1:5" ht="15.75" thickBot="1">
      <c r="A89" s="12"/>
      <c r="B89" s="55"/>
      <c r="C89" s="95"/>
      <c r="D89" s="95"/>
      <c r="E89" s="96"/>
    </row>
    <row r="90" spans="1:5" ht="30" customHeight="1" thickTop="1" thickBot="1">
      <c r="A90" s="97" t="s">
        <v>884</v>
      </c>
      <c r="B90" s="98" t="s">
        <v>339</v>
      </c>
      <c r="C90" s="98" t="s">
        <v>338</v>
      </c>
      <c r="D90" s="99" t="s">
        <v>434</v>
      </c>
      <c r="E90" s="98" t="s">
        <v>885</v>
      </c>
    </row>
    <row r="91" spans="1:5" ht="15.75" thickTop="1">
      <c r="A91" s="100" t="s">
        <v>886</v>
      </c>
      <c r="B91" s="22">
        <v>374003.51846999995</v>
      </c>
      <c r="C91" s="22">
        <v>0</v>
      </c>
      <c r="D91" s="22">
        <v>374003.51846999995</v>
      </c>
      <c r="E91" s="93">
        <v>0.31010917668865273</v>
      </c>
    </row>
    <row r="92" spans="1:5">
      <c r="A92" s="100" t="s">
        <v>887</v>
      </c>
      <c r="B92" s="22">
        <v>72453.568010000003</v>
      </c>
      <c r="C92" s="22">
        <v>10230.50735</v>
      </c>
      <c r="D92" s="22">
        <v>82684.075360000003</v>
      </c>
      <c r="E92" s="93">
        <v>6.8558420626753741E-2</v>
      </c>
    </row>
    <row r="93" spans="1:5">
      <c r="A93" s="100" t="s">
        <v>888</v>
      </c>
      <c r="B93" s="22">
        <v>52752.767440000003</v>
      </c>
      <c r="C93" s="22">
        <v>0</v>
      </c>
      <c r="D93" s="22">
        <v>52752.767440000003</v>
      </c>
      <c r="E93" s="93">
        <v>4.374054379431884E-2</v>
      </c>
    </row>
    <row r="94" spans="1:5">
      <c r="A94" s="100" t="s">
        <v>889</v>
      </c>
      <c r="B94" s="22">
        <v>13456.712660000001</v>
      </c>
      <c r="C94" s="22">
        <v>5635.7708200000006</v>
      </c>
      <c r="D94" s="22">
        <v>19092.483480000003</v>
      </c>
      <c r="E94" s="93">
        <v>1.5830745007815821E-2</v>
      </c>
    </row>
    <row r="95" spans="1:5">
      <c r="A95" s="100" t="s">
        <v>890</v>
      </c>
      <c r="B95" s="22">
        <v>19006.156950000001</v>
      </c>
      <c r="C95" s="22">
        <v>15794.47818</v>
      </c>
      <c r="D95" s="22">
        <v>34800.635130000002</v>
      </c>
      <c r="E95" s="93">
        <v>2.8855333641125004E-2</v>
      </c>
    </row>
    <row r="96" spans="1:5">
      <c r="A96" s="100" t="s">
        <v>891</v>
      </c>
      <c r="B96" s="22">
        <v>18250.257959999995</v>
      </c>
      <c r="C96" s="22">
        <v>19003.09346</v>
      </c>
      <c r="D96" s="22">
        <v>37253.351419999992</v>
      </c>
      <c r="E96" s="93">
        <v>3.0889030630004415E-2</v>
      </c>
    </row>
    <row r="97" spans="1:8">
      <c r="A97" s="100" t="s">
        <v>892</v>
      </c>
      <c r="B97" s="22">
        <v>32068.455880000001</v>
      </c>
      <c r="C97" s="22">
        <v>14116.73206</v>
      </c>
      <c r="D97" s="22">
        <v>46185.187940000003</v>
      </c>
      <c r="E97" s="93">
        <v>3.8294962212856686E-2</v>
      </c>
    </row>
    <row r="98" spans="1:8">
      <c r="A98" s="100" t="s">
        <v>893</v>
      </c>
      <c r="B98" s="22">
        <v>32726.813880000002</v>
      </c>
      <c r="C98" s="22">
        <v>10369.09067</v>
      </c>
      <c r="D98" s="22">
        <v>43095.904549999999</v>
      </c>
      <c r="E98" s="93">
        <v>3.5733448533654018E-2</v>
      </c>
    </row>
    <row r="99" spans="1:8">
      <c r="A99" s="100" t="s">
        <v>894</v>
      </c>
      <c r="B99" s="22">
        <v>23703.118169999998</v>
      </c>
      <c r="C99" s="22">
        <v>6209.0216100000007</v>
      </c>
      <c r="D99" s="22">
        <v>29912.139779999998</v>
      </c>
      <c r="E99" s="93">
        <v>2.4801983355982139E-2</v>
      </c>
    </row>
    <row r="100" spans="1:8">
      <c r="A100" s="100" t="s">
        <v>895</v>
      </c>
      <c r="B100" s="22">
        <v>48620.366999999998</v>
      </c>
      <c r="C100" s="22">
        <v>8668.5999800000009</v>
      </c>
      <c r="D100" s="22">
        <v>57288.966979999997</v>
      </c>
      <c r="E100" s="93">
        <v>4.7501784090665626E-2</v>
      </c>
    </row>
    <row r="101" spans="1:8">
      <c r="A101" s="100" t="s">
        <v>896</v>
      </c>
      <c r="B101" s="22">
        <v>91491.297960000011</v>
      </c>
      <c r="C101" s="22">
        <v>44596.964489999998</v>
      </c>
      <c r="D101" s="22">
        <v>136088.26245000001</v>
      </c>
      <c r="E101" s="93">
        <v>0.11283909626840577</v>
      </c>
    </row>
    <row r="102" spans="1:8">
      <c r="A102" s="100" t="s">
        <v>897</v>
      </c>
      <c r="B102" s="22">
        <v>144827.12025000004</v>
      </c>
      <c r="C102" s="22">
        <v>29080.593759999996</v>
      </c>
      <c r="D102" s="22">
        <v>173907.71401000003</v>
      </c>
      <c r="E102" s="93">
        <v>0.14419751512517581</v>
      </c>
    </row>
    <row r="103" spans="1:8">
      <c r="A103" s="100" t="s">
        <v>898</v>
      </c>
      <c r="B103" s="22">
        <v>35500.505450000004</v>
      </c>
      <c r="C103" s="22">
        <v>3524.6289299999999</v>
      </c>
      <c r="D103" s="22">
        <v>39025.134380000003</v>
      </c>
      <c r="E103" s="93">
        <v>3.2358124175552595E-2</v>
      </c>
    </row>
    <row r="104" spans="1:8" ht="15.75" thickBot="1">
      <c r="A104" s="100" t="s">
        <v>899</v>
      </c>
      <c r="B104" s="22">
        <v>75692.825769999996</v>
      </c>
      <c r="C104" s="22">
        <v>4255.2496500000007</v>
      </c>
      <c r="D104" s="22">
        <v>79948.075419999994</v>
      </c>
      <c r="E104" s="93">
        <v>6.6289835849036832E-2</v>
      </c>
    </row>
    <row r="105" spans="1:8" ht="16.5" thickTop="1" thickBot="1">
      <c r="A105" s="97" t="s">
        <v>7</v>
      </c>
      <c r="B105" s="608">
        <v>1034553.4858500001</v>
      </c>
      <c r="C105" s="608">
        <v>171484.73095999999</v>
      </c>
      <c r="D105" s="608">
        <v>1206038.2168099999</v>
      </c>
      <c r="E105" s="609">
        <v>1.0000000000000002</v>
      </c>
      <c r="H105" s="610"/>
    </row>
    <row r="106" spans="1:8" ht="16.5" thickTop="1" thickBot="1">
      <c r="A106" s="102" t="s">
        <v>900</v>
      </c>
      <c r="B106" s="93">
        <v>0.85781152821708995</v>
      </c>
      <c r="C106" s="93">
        <v>0.14218847178291019</v>
      </c>
      <c r="D106" s="93">
        <v>1</v>
      </c>
      <c r="E106" s="93"/>
    </row>
    <row r="107" spans="1:8" ht="30" customHeight="1" thickTop="1" thickBot="1">
      <c r="A107" s="103" t="s">
        <v>903</v>
      </c>
      <c r="B107" s="98" t="s">
        <v>339</v>
      </c>
      <c r="C107" s="98" t="s">
        <v>338</v>
      </c>
      <c r="D107" s="99" t="s">
        <v>434</v>
      </c>
      <c r="E107" s="98" t="s">
        <v>769</v>
      </c>
    </row>
    <row r="108" spans="1:8" ht="15.75" thickTop="1">
      <c r="A108" s="100" t="s">
        <v>886</v>
      </c>
      <c r="B108" s="22">
        <v>5</v>
      </c>
      <c r="C108" s="22">
        <v>0</v>
      </c>
      <c r="D108" s="22">
        <v>5</v>
      </c>
      <c r="E108" s="93">
        <v>9.9824309215780231E-6</v>
      </c>
    </row>
    <row r="109" spans="1:8">
      <c r="A109" s="100" t="s">
        <v>887</v>
      </c>
      <c r="B109" s="22">
        <v>8</v>
      </c>
      <c r="C109" s="22">
        <v>1</v>
      </c>
      <c r="D109" s="22">
        <v>9</v>
      </c>
      <c r="E109" s="93">
        <v>1.7968375658840442E-5</v>
      </c>
    </row>
    <row r="110" spans="1:8">
      <c r="A110" s="100" t="s">
        <v>888</v>
      </c>
      <c r="B110" s="22">
        <v>11</v>
      </c>
      <c r="C110" s="22">
        <v>0</v>
      </c>
      <c r="D110" s="22">
        <v>11</v>
      </c>
      <c r="E110" s="93">
        <v>2.1961348027471651E-5</v>
      </c>
    </row>
    <row r="111" spans="1:8">
      <c r="A111" s="100" t="s">
        <v>889</v>
      </c>
      <c r="B111" s="22">
        <v>7</v>
      </c>
      <c r="C111" s="22">
        <v>3</v>
      </c>
      <c r="D111" s="22">
        <v>10</v>
      </c>
      <c r="E111" s="93">
        <v>1.9964861843156046E-5</v>
      </c>
    </row>
    <row r="112" spans="1:8">
      <c r="A112" s="100" t="s">
        <v>890</v>
      </c>
      <c r="B112" s="22">
        <v>19</v>
      </c>
      <c r="C112" s="22">
        <v>17</v>
      </c>
      <c r="D112" s="22">
        <v>36</v>
      </c>
      <c r="E112" s="93">
        <v>7.1873502635361766E-5</v>
      </c>
    </row>
    <row r="113" spans="1:8">
      <c r="A113" s="100" t="s">
        <v>891</v>
      </c>
      <c r="B113" s="22">
        <v>40</v>
      </c>
      <c r="C113" s="22">
        <v>41</v>
      </c>
      <c r="D113" s="22">
        <v>81</v>
      </c>
      <c r="E113" s="93">
        <v>1.6171538092956398E-4</v>
      </c>
    </row>
    <row r="114" spans="1:8">
      <c r="A114" s="100" t="s">
        <v>892</v>
      </c>
      <c r="B114" s="22">
        <v>122</v>
      </c>
      <c r="C114" s="22">
        <v>54</v>
      </c>
      <c r="D114" s="22">
        <v>176</v>
      </c>
      <c r="E114" s="93">
        <v>3.5138156843954641E-4</v>
      </c>
    </row>
    <row r="115" spans="1:8">
      <c r="A115" s="100" t="s">
        <v>893</v>
      </c>
      <c r="B115" s="22">
        <v>197</v>
      </c>
      <c r="C115" s="22">
        <v>61</v>
      </c>
      <c r="D115" s="22">
        <v>258</v>
      </c>
      <c r="E115" s="93">
        <v>5.15093435553426E-4</v>
      </c>
    </row>
    <row r="116" spans="1:8">
      <c r="A116" s="100" t="s">
        <v>894</v>
      </c>
      <c r="B116" s="22">
        <v>201</v>
      </c>
      <c r="C116" s="22">
        <v>51</v>
      </c>
      <c r="D116" s="22">
        <v>252</v>
      </c>
      <c r="E116" s="93">
        <v>5.0311451844753234E-4</v>
      </c>
    </row>
    <row r="117" spans="1:8">
      <c r="A117" s="100" t="s">
        <v>895</v>
      </c>
      <c r="B117" s="22">
        <v>584</v>
      </c>
      <c r="C117" s="22">
        <v>104</v>
      </c>
      <c r="D117" s="22">
        <v>688</v>
      </c>
      <c r="E117" s="93">
        <v>1.3735824948091359E-3</v>
      </c>
    </row>
    <row r="118" spans="1:8">
      <c r="A118" s="100" t="s">
        <v>896</v>
      </c>
      <c r="B118" s="22">
        <v>1893</v>
      </c>
      <c r="C118" s="22">
        <v>956</v>
      </c>
      <c r="D118" s="22">
        <v>2849</v>
      </c>
      <c r="E118" s="93">
        <v>5.687989139115157E-3</v>
      </c>
    </row>
    <row r="119" spans="1:8">
      <c r="A119" s="100" t="s">
        <v>897</v>
      </c>
      <c r="B119" s="22">
        <v>9601</v>
      </c>
      <c r="C119" s="22">
        <v>1743</v>
      </c>
      <c r="D119" s="22">
        <v>11344</v>
      </c>
      <c r="E119" s="93">
        <v>2.2648139274876217E-2</v>
      </c>
    </row>
    <row r="120" spans="1:8">
      <c r="A120" s="100" t="s">
        <v>898</v>
      </c>
      <c r="B120" s="22">
        <v>7275</v>
      </c>
      <c r="C120" s="22">
        <v>714</v>
      </c>
      <c r="D120" s="22">
        <v>7989</v>
      </c>
      <c r="E120" s="93">
        <v>1.5949928126497363E-2</v>
      </c>
    </row>
    <row r="121" spans="1:8" ht="15.75" thickBot="1">
      <c r="A121" s="100" t="s">
        <v>899</v>
      </c>
      <c r="B121" s="22">
        <v>453229</v>
      </c>
      <c r="C121" s="22">
        <v>23943</v>
      </c>
      <c r="D121" s="22">
        <v>477172</v>
      </c>
      <c r="E121" s="93">
        <v>0.95266730554224566</v>
      </c>
    </row>
    <row r="122" spans="1:8" ht="16.5" thickTop="1" thickBot="1">
      <c r="A122" s="97" t="s">
        <v>7</v>
      </c>
      <c r="B122" s="608">
        <v>473192</v>
      </c>
      <c r="C122" s="608">
        <v>27688</v>
      </c>
      <c r="D122" s="608">
        <v>500880</v>
      </c>
      <c r="E122" s="609">
        <v>1</v>
      </c>
      <c r="H122" s="610"/>
    </row>
    <row r="123" spans="1:8" ht="15.75" thickTop="1">
      <c r="A123" s="102" t="s">
        <v>900</v>
      </c>
      <c r="B123" s="93">
        <v>0.94472129052866949</v>
      </c>
      <c r="C123" s="93">
        <v>5.5278709471330456E-2</v>
      </c>
      <c r="D123" s="93">
        <v>1</v>
      </c>
      <c r="E123" s="93"/>
    </row>
    <row r="124" spans="1:8" ht="15.75" thickBot="1">
      <c r="A124" s="105"/>
      <c r="B124" s="106"/>
      <c r="C124" s="106"/>
      <c r="D124" s="107"/>
      <c r="E124" s="107"/>
    </row>
    <row r="125" spans="1:8" ht="15.75" thickTop="1">
      <c r="A125" s="806" t="s">
        <v>933</v>
      </c>
      <c r="B125" s="807"/>
      <c r="C125" s="807"/>
      <c r="D125" s="807"/>
      <c r="E125" s="807"/>
    </row>
    <row r="126" spans="1:8">
      <c r="A126" s="112"/>
      <c r="B126" s="22"/>
      <c r="C126" s="22"/>
      <c r="D126" s="111"/>
      <c r="E126" s="96"/>
    </row>
    <row r="127" spans="1:8" ht="30" customHeight="1">
      <c r="A127" s="758" t="s">
        <v>337</v>
      </c>
      <c r="B127" s="758"/>
      <c r="C127" s="758"/>
      <c r="D127" s="758"/>
      <c r="E127" s="758"/>
    </row>
    <row r="128" spans="1:8" ht="18">
      <c r="A128" s="759" t="s">
        <v>905</v>
      </c>
      <c r="B128" s="759"/>
      <c r="C128" s="759"/>
      <c r="D128" s="759"/>
      <c r="E128" s="759"/>
    </row>
    <row r="129" spans="1:5" ht="18">
      <c r="A129" s="759" t="s">
        <v>1293</v>
      </c>
      <c r="B129" s="759"/>
      <c r="C129" s="759"/>
      <c r="D129" s="759"/>
      <c r="E129" s="759"/>
    </row>
    <row r="130" spans="1:5" ht="30" customHeight="1">
      <c r="A130" s="763" t="s">
        <v>2</v>
      </c>
      <c r="B130" s="763"/>
      <c r="C130" s="763"/>
      <c r="D130" s="763"/>
      <c r="E130" s="763"/>
    </row>
    <row r="131" spans="1:5" ht="15.75" thickBot="1">
      <c r="A131" s="12"/>
      <c r="B131" s="55"/>
      <c r="C131" s="95"/>
      <c r="D131" s="95"/>
      <c r="E131" s="96"/>
    </row>
    <row r="132" spans="1:5" ht="30" customHeight="1" thickTop="1" thickBot="1">
      <c r="A132" s="97" t="s">
        <v>884</v>
      </c>
      <c r="B132" s="98" t="s">
        <v>339</v>
      </c>
      <c r="C132" s="98" t="s">
        <v>338</v>
      </c>
      <c r="D132" s="99" t="s">
        <v>434</v>
      </c>
      <c r="E132" s="98" t="s">
        <v>885</v>
      </c>
    </row>
    <row r="133" spans="1:5" ht="15.75" thickTop="1">
      <c r="A133" s="100" t="s">
        <v>886</v>
      </c>
      <c r="B133" s="22">
        <v>15000</v>
      </c>
      <c r="C133" s="22">
        <v>0</v>
      </c>
      <c r="D133" s="22">
        <v>15000</v>
      </c>
      <c r="E133" s="93">
        <v>5.5012383966630395E-3</v>
      </c>
    </row>
    <row r="134" spans="1:5">
      <c r="A134" s="100" t="s">
        <v>887</v>
      </c>
      <c r="B134" s="22">
        <v>191000</v>
      </c>
      <c r="C134" s="22">
        <v>0</v>
      </c>
      <c r="D134" s="22">
        <v>191000</v>
      </c>
      <c r="E134" s="93">
        <v>7.0049102250842696E-2</v>
      </c>
    </row>
    <row r="135" spans="1:5">
      <c r="A135" s="100" t="s">
        <v>888</v>
      </c>
      <c r="B135" s="22">
        <v>1239359.0232500001</v>
      </c>
      <c r="C135" s="22">
        <v>57971.831399999995</v>
      </c>
      <c r="D135" s="22">
        <v>1297330.8546500001</v>
      </c>
      <c r="E135" s="93">
        <v>0.4757950873850838</v>
      </c>
    </row>
    <row r="136" spans="1:5">
      <c r="A136" s="100" t="s">
        <v>889</v>
      </c>
      <c r="B136" s="22">
        <v>276387.61739999999</v>
      </c>
      <c r="C136" s="22">
        <v>109625.97955</v>
      </c>
      <c r="D136" s="22">
        <v>386013.59694999998</v>
      </c>
      <c r="E136" s="93">
        <v>0.1415701880783567</v>
      </c>
    </row>
    <row r="137" spans="1:5">
      <c r="A137" s="100" t="s">
        <v>890</v>
      </c>
      <c r="B137" s="22">
        <v>113319.5646</v>
      </c>
      <c r="C137" s="22">
        <v>34140.159379999997</v>
      </c>
      <c r="D137" s="22">
        <v>147459.72398000001</v>
      </c>
      <c r="E137" s="93">
        <v>5.4080739701340641E-2</v>
      </c>
    </row>
    <row r="138" spans="1:5">
      <c r="A138" s="100" t="s">
        <v>891</v>
      </c>
      <c r="B138" s="22">
        <v>165888.00543000002</v>
      </c>
      <c r="C138" s="22">
        <v>27115.627869999997</v>
      </c>
      <c r="D138" s="22">
        <v>193003.63330000002</v>
      </c>
      <c r="E138" s="93">
        <v>7.0783933213695555E-2</v>
      </c>
    </row>
    <row r="139" spans="1:5">
      <c r="A139" s="100" t="s">
        <v>892</v>
      </c>
      <c r="B139" s="22">
        <v>49698.71673</v>
      </c>
      <c r="C139" s="22">
        <v>11795.248219999999</v>
      </c>
      <c r="D139" s="22">
        <v>61493.964950000001</v>
      </c>
      <c r="E139" s="93">
        <v>2.255286407639941E-2</v>
      </c>
    </row>
    <row r="140" spans="1:5">
      <c r="A140" s="100" t="s">
        <v>893</v>
      </c>
      <c r="B140" s="22">
        <v>65848.118820000003</v>
      </c>
      <c r="C140" s="22">
        <v>9595.2417100000002</v>
      </c>
      <c r="D140" s="22">
        <v>75443.360530000005</v>
      </c>
      <c r="E140" s="93">
        <v>2.7668794114728591E-2</v>
      </c>
    </row>
    <row r="141" spans="1:5">
      <c r="A141" s="100" t="s">
        <v>894</v>
      </c>
      <c r="B141" s="22">
        <v>35515.123169999999</v>
      </c>
      <c r="C141" s="22">
        <v>2814.3434600000001</v>
      </c>
      <c r="D141" s="22">
        <v>38329.466629999995</v>
      </c>
      <c r="E141" s="93">
        <v>1.4057302236571376E-2</v>
      </c>
    </row>
    <row r="142" spans="1:5">
      <c r="A142" s="100" t="s">
        <v>895</v>
      </c>
      <c r="B142" s="22">
        <v>89782.548009999984</v>
      </c>
      <c r="C142" s="22">
        <v>4902.6030000000001</v>
      </c>
      <c r="D142" s="22">
        <v>94685.151009999987</v>
      </c>
      <c r="E142" s="93">
        <v>3.4725705888670008E-2</v>
      </c>
    </row>
    <row r="143" spans="1:5">
      <c r="A143" s="100" t="s">
        <v>896</v>
      </c>
      <c r="B143" s="22">
        <v>124225.22168999999</v>
      </c>
      <c r="C143" s="22">
        <v>4041.0513099999998</v>
      </c>
      <c r="D143" s="22">
        <v>128266.27299999999</v>
      </c>
      <c r="E143" s="93">
        <v>4.7041556401630907E-2</v>
      </c>
    </row>
    <row r="144" spans="1:5">
      <c r="A144" s="100" t="s">
        <v>897</v>
      </c>
      <c r="B144" s="22">
        <v>87409.026039999997</v>
      </c>
      <c r="C144" s="22">
        <v>2265.6442299999999</v>
      </c>
      <c r="D144" s="22">
        <v>89674.670270000002</v>
      </c>
      <c r="E144" s="93">
        <v>3.2888115953161434E-2</v>
      </c>
    </row>
    <row r="145" spans="1:8">
      <c r="A145" s="100" t="s">
        <v>898</v>
      </c>
      <c r="B145" s="22">
        <v>5193.4422599999998</v>
      </c>
      <c r="C145" s="22">
        <v>218.62943999999999</v>
      </c>
      <c r="D145" s="22">
        <v>5412.0716999999995</v>
      </c>
      <c r="E145" s="93">
        <v>1.9848731094355603E-3</v>
      </c>
    </row>
    <row r="146" spans="1:8" ht="15.75" thickBot="1">
      <c r="A146" s="100" t="s">
        <v>899</v>
      </c>
      <c r="B146" s="22">
        <v>3504.7062400000004</v>
      </c>
      <c r="C146" s="22">
        <v>41.311309999999999</v>
      </c>
      <c r="D146" s="22">
        <v>3546.0175500000005</v>
      </c>
      <c r="E146" s="93">
        <v>1.3004991934200667E-3</v>
      </c>
    </row>
    <row r="147" spans="1:8" ht="16.5" thickTop="1" thickBot="1">
      <c r="A147" s="97" t="s">
        <v>7</v>
      </c>
      <c r="B147" s="608">
        <v>2462131.1136400001</v>
      </c>
      <c r="C147" s="608">
        <v>264527.67088000005</v>
      </c>
      <c r="D147" s="608">
        <v>2726658.7845200007</v>
      </c>
      <c r="E147" s="609">
        <v>0.99999999999999967</v>
      </c>
      <c r="H147" s="101"/>
    </row>
    <row r="148" spans="1:8" ht="16.5" thickTop="1" thickBot="1">
      <c r="A148" s="102" t="s">
        <v>900</v>
      </c>
      <c r="B148" s="93">
        <v>0.9029846813316732</v>
      </c>
      <c r="C148" s="93">
        <v>9.7015318668326647E-2</v>
      </c>
      <c r="D148" s="93">
        <v>1</v>
      </c>
      <c r="E148" s="67"/>
    </row>
    <row r="149" spans="1:8" ht="30" customHeight="1" thickTop="1" thickBot="1">
      <c r="A149" s="103" t="s">
        <v>903</v>
      </c>
      <c r="B149" s="98" t="s">
        <v>339</v>
      </c>
      <c r="C149" s="98" t="s">
        <v>338</v>
      </c>
      <c r="D149" s="99" t="s">
        <v>434</v>
      </c>
      <c r="E149" s="98" t="s">
        <v>769</v>
      </c>
    </row>
    <row r="150" spans="1:8" ht="15.75" thickTop="1">
      <c r="A150" s="100" t="s">
        <v>886</v>
      </c>
      <c r="B150" s="22">
        <v>1</v>
      </c>
      <c r="C150" s="22">
        <v>0</v>
      </c>
      <c r="D150" s="22">
        <v>1</v>
      </c>
      <c r="E150" s="93">
        <v>6.7231410514992599E-5</v>
      </c>
    </row>
    <row r="151" spans="1:8">
      <c r="A151" s="100" t="s">
        <v>887</v>
      </c>
      <c r="B151" s="22">
        <v>21</v>
      </c>
      <c r="C151" s="22">
        <v>0</v>
      </c>
      <c r="D151" s="22">
        <v>21</v>
      </c>
      <c r="E151" s="93">
        <v>1.4118596208148447E-3</v>
      </c>
    </row>
    <row r="152" spans="1:8">
      <c r="A152" s="100" t="s">
        <v>888</v>
      </c>
      <c r="B152" s="22">
        <v>252</v>
      </c>
      <c r="C152" s="22">
        <v>15</v>
      </c>
      <c r="D152" s="22">
        <v>267</v>
      </c>
      <c r="E152" s="93">
        <v>1.7950786607503027E-2</v>
      </c>
    </row>
    <row r="153" spans="1:8">
      <c r="A153" s="100" t="s">
        <v>889</v>
      </c>
      <c r="B153" s="22">
        <v>119</v>
      </c>
      <c r="C153" s="22">
        <v>44</v>
      </c>
      <c r="D153" s="22">
        <v>163</v>
      </c>
      <c r="E153" s="93">
        <v>1.0958719913943794E-2</v>
      </c>
    </row>
    <row r="154" spans="1:8">
      <c r="A154" s="100" t="s">
        <v>890</v>
      </c>
      <c r="B154" s="22">
        <v>114</v>
      </c>
      <c r="C154" s="22">
        <v>36</v>
      </c>
      <c r="D154" s="22">
        <v>150</v>
      </c>
      <c r="E154" s="93">
        <v>1.0084711577248891E-2</v>
      </c>
    </row>
    <row r="155" spans="1:8">
      <c r="A155" s="100" t="s">
        <v>891</v>
      </c>
      <c r="B155" s="22">
        <v>343</v>
      </c>
      <c r="C155" s="22">
        <v>50</v>
      </c>
      <c r="D155" s="22">
        <v>393</v>
      </c>
      <c r="E155" s="93">
        <v>2.6421944332392092E-2</v>
      </c>
    </row>
    <row r="156" spans="1:8">
      <c r="A156" s="100" t="s">
        <v>892</v>
      </c>
      <c r="B156" s="22">
        <v>191</v>
      </c>
      <c r="C156" s="22">
        <v>42</v>
      </c>
      <c r="D156" s="22">
        <v>233</v>
      </c>
      <c r="E156" s="93">
        <v>1.5664918649993278E-2</v>
      </c>
    </row>
    <row r="157" spans="1:8">
      <c r="A157" s="100" t="s">
        <v>893</v>
      </c>
      <c r="B157" s="22">
        <v>389</v>
      </c>
      <c r="C157" s="22">
        <v>54</v>
      </c>
      <c r="D157" s="22">
        <v>443</v>
      </c>
      <c r="E157" s="93">
        <v>2.9783514858141725E-2</v>
      </c>
    </row>
    <row r="158" spans="1:8">
      <c r="A158" s="100" t="s">
        <v>894</v>
      </c>
      <c r="B158" s="22">
        <v>300</v>
      </c>
      <c r="C158" s="22">
        <v>24</v>
      </c>
      <c r="D158" s="22">
        <v>324</v>
      </c>
      <c r="E158" s="93">
        <v>2.1782977006857603E-2</v>
      </c>
    </row>
    <row r="159" spans="1:8">
      <c r="A159" s="100" t="s">
        <v>895</v>
      </c>
      <c r="B159" s="22">
        <v>1049</v>
      </c>
      <c r="C159" s="22">
        <v>57</v>
      </c>
      <c r="D159" s="22">
        <v>1106</v>
      </c>
      <c r="E159" s="93">
        <v>7.435794002958182E-2</v>
      </c>
    </row>
    <row r="160" spans="1:8">
      <c r="A160" s="100" t="s">
        <v>896</v>
      </c>
      <c r="B160" s="22">
        <v>2488</v>
      </c>
      <c r="C160" s="22">
        <v>81</v>
      </c>
      <c r="D160" s="22">
        <v>2569</v>
      </c>
      <c r="E160" s="93">
        <v>0.172717493613016</v>
      </c>
    </row>
    <row r="161" spans="1:5">
      <c r="A161" s="100" t="s">
        <v>897</v>
      </c>
      <c r="B161" s="22">
        <v>5021</v>
      </c>
      <c r="C161" s="22">
        <v>125</v>
      </c>
      <c r="D161" s="22">
        <v>5146</v>
      </c>
      <c r="E161" s="93">
        <v>0.34597283851015193</v>
      </c>
    </row>
    <row r="162" spans="1:5">
      <c r="A162" s="100" t="s">
        <v>898</v>
      </c>
      <c r="B162" s="22">
        <v>1042</v>
      </c>
      <c r="C162" s="22">
        <v>43</v>
      </c>
      <c r="D162" s="22">
        <v>1085</v>
      </c>
      <c r="E162" s="93">
        <v>7.2946080408766975E-2</v>
      </c>
    </row>
    <row r="163" spans="1:5" ht="15.75" thickBot="1">
      <c r="A163" s="100" t="s">
        <v>899</v>
      </c>
      <c r="B163" s="22">
        <v>2952</v>
      </c>
      <c r="C163" s="22">
        <v>21</v>
      </c>
      <c r="D163" s="22">
        <v>2973</v>
      </c>
      <c r="E163" s="93">
        <v>0.19987898346107302</v>
      </c>
    </row>
    <row r="164" spans="1:5" ht="16.5" thickTop="1" thickBot="1">
      <c r="A164" s="97" t="s">
        <v>7</v>
      </c>
      <c r="B164" s="608">
        <v>14282</v>
      </c>
      <c r="C164" s="608">
        <v>592</v>
      </c>
      <c r="D164" s="608">
        <v>14874</v>
      </c>
      <c r="E164" s="609">
        <v>1</v>
      </c>
    </row>
    <row r="165" spans="1:5" ht="15.75" thickTop="1">
      <c r="A165" s="102" t="s">
        <v>900</v>
      </c>
      <c r="B165" s="93">
        <v>0.96019900497512434</v>
      </c>
      <c r="C165" s="93">
        <v>3.9800995024875621E-2</v>
      </c>
      <c r="D165" s="93">
        <v>1</v>
      </c>
      <c r="E165" s="93"/>
    </row>
    <row r="166" spans="1:5" ht="15.75" thickBot="1">
      <c r="A166" s="105"/>
      <c r="B166" s="106"/>
      <c r="C166" s="106"/>
      <c r="D166" s="107"/>
      <c r="E166" s="107"/>
    </row>
    <row r="167" spans="1:5" ht="15.75" thickTop="1">
      <c r="A167" s="806" t="s">
        <v>934</v>
      </c>
      <c r="B167" s="807"/>
      <c r="C167" s="807"/>
      <c r="D167" s="807"/>
      <c r="E167" s="807"/>
    </row>
    <row r="168" spans="1:5">
      <c r="A168" s="7"/>
      <c r="B168" s="22"/>
      <c r="C168" s="1"/>
      <c r="D168" s="111"/>
      <c r="E168" s="113"/>
    </row>
    <row r="169" spans="1:5" ht="30" customHeight="1">
      <c r="A169" s="758" t="s">
        <v>337</v>
      </c>
      <c r="B169" s="758"/>
      <c r="C169" s="758"/>
      <c r="D169" s="758"/>
      <c r="E169" s="758"/>
    </row>
    <row r="170" spans="1:5" ht="18">
      <c r="A170" s="759" t="s">
        <v>907</v>
      </c>
      <c r="B170" s="759"/>
      <c r="C170" s="759"/>
      <c r="D170" s="759"/>
      <c r="E170" s="759"/>
    </row>
    <row r="171" spans="1:5" ht="18">
      <c r="A171" s="759" t="s">
        <v>1293</v>
      </c>
      <c r="B171" s="759"/>
      <c r="C171" s="759"/>
      <c r="D171" s="759"/>
      <c r="E171" s="759"/>
    </row>
    <row r="172" spans="1:5" ht="30" customHeight="1">
      <c r="A172" s="763" t="s">
        <v>2</v>
      </c>
      <c r="B172" s="763"/>
      <c r="C172" s="763"/>
      <c r="D172" s="763"/>
      <c r="E172" s="763"/>
    </row>
    <row r="173" spans="1:5" ht="15.75" thickBot="1">
      <c r="A173" s="12"/>
      <c r="B173" s="55"/>
      <c r="C173" s="95"/>
      <c r="D173" s="95"/>
      <c r="E173" s="96"/>
    </row>
    <row r="174" spans="1:5" ht="30" customHeight="1" thickTop="1" thickBot="1">
      <c r="A174" s="97" t="s">
        <v>884</v>
      </c>
      <c r="B174" s="98" t="s">
        <v>339</v>
      </c>
      <c r="C174" s="98" t="s">
        <v>338</v>
      </c>
      <c r="D174" s="99" t="s">
        <v>434</v>
      </c>
      <c r="E174" s="98" t="s">
        <v>885</v>
      </c>
    </row>
    <row r="175" spans="1:5" ht="15.75" thickTop="1">
      <c r="A175" s="100" t="s">
        <v>886</v>
      </c>
      <c r="B175" s="22">
        <v>0</v>
      </c>
      <c r="C175" s="22">
        <v>0</v>
      </c>
      <c r="D175" s="22">
        <v>0</v>
      </c>
      <c r="E175" s="93">
        <v>0</v>
      </c>
    </row>
    <row r="176" spans="1:5">
      <c r="A176" s="100" t="s">
        <v>887</v>
      </c>
      <c r="B176" s="22">
        <v>0</v>
      </c>
      <c r="C176" s="22">
        <v>0</v>
      </c>
      <c r="D176" s="22">
        <v>0</v>
      </c>
      <c r="E176" s="93">
        <v>0</v>
      </c>
    </row>
    <row r="177" spans="1:7">
      <c r="A177" s="100" t="s">
        <v>888</v>
      </c>
      <c r="B177" s="22">
        <v>0</v>
      </c>
      <c r="C177" s="22">
        <v>0</v>
      </c>
      <c r="D177" s="22">
        <v>0</v>
      </c>
      <c r="E177" s="93">
        <v>0</v>
      </c>
    </row>
    <row r="178" spans="1:7">
      <c r="A178" s="100" t="s">
        <v>889</v>
      </c>
      <c r="B178" s="22">
        <v>0</v>
      </c>
      <c r="C178" s="22">
        <v>0</v>
      </c>
      <c r="D178" s="22">
        <v>0</v>
      </c>
      <c r="E178" s="93">
        <v>0</v>
      </c>
    </row>
    <row r="179" spans="1:7">
      <c r="A179" s="100" t="s">
        <v>890</v>
      </c>
      <c r="B179" s="22">
        <v>901.62619999999993</v>
      </c>
      <c r="C179" s="22">
        <v>8533.297849999999</v>
      </c>
      <c r="D179" s="22">
        <v>9434.9240499999996</v>
      </c>
      <c r="E179" s="93">
        <v>0.26252425801755003</v>
      </c>
    </row>
    <row r="180" spans="1:7">
      <c r="A180" s="100" t="s">
        <v>891</v>
      </c>
      <c r="B180" s="22">
        <v>0</v>
      </c>
      <c r="C180" s="22">
        <v>3356.4163100000001</v>
      </c>
      <c r="D180" s="22">
        <v>3356.4163100000001</v>
      </c>
      <c r="E180" s="93">
        <v>9.3391393159201253E-2</v>
      </c>
    </row>
    <row r="181" spans="1:7">
      <c r="A181" s="100" t="s">
        <v>892</v>
      </c>
      <c r="B181" s="22">
        <v>300</v>
      </c>
      <c r="C181" s="22">
        <v>4956.1178100000006</v>
      </c>
      <c r="D181" s="22">
        <v>5256.1178100000006</v>
      </c>
      <c r="E181" s="93">
        <v>0.14625008328743042</v>
      </c>
    </row>
    <row r="182" spans="1:7">
      <c r="A182" s="100" t="s">
        <v>893</v>
      </c>
      <c r="B182" s="22">
        <v>0</v>
      </c>
      <c r="C182" s="22">
        <v>1336.6094900000001</v>
      </c>
      <c r="D182" s="22">
        <v>1336.6094900000001</v>
      </c>
      <c r="E182" s="93">
        <v>3.7190804373403094E-2</v>
      </c>
    </row>
    <row r="183" spans="1:7">
      <c r="A183" s="100" t="s">
        <v>894</v>
      </c>
      <c r="B183" s="22">
        <v>0</v>
      </c>
      <c r="C183" s="22">
        <v>2272.6223300000001</v>
      </c>
      <c r="D183" s="22">
        <v>2272.6223300000001</v>
      </c>
      <c r="E183" s="93">
        <v>6.3235113263828108E-2</v>
      </c>
    </row>
    <row r="184" spans="1:7">
      <c r="A184" s="100" t="s">
        <v>895</v>
      </c>
      <c r="B184" s="22">
        <v>140</v>
      </c>
      <c r="C184" s="22">
        <v>1551.81673</v>
      </c>
      <c r="D184" s="22">
        <v>1691.81673</v>
      </c>
      <c r="E184" s="93">
        <v>4.7074351567772059E-2</v>
      </c>
    </row>
    <row r="185" spans="1:7">
      <c r="A185" s="100" t="s">
        <v>896</v>
      </c>
      <c r="B185" s="22">
        <v>504.16919999999993</v>
      </c>
      <c r="C185" s="22">
        <v>1538.0965200000001</v>
      </c>
      <c r="D185" s="22">
        <v>2042.2657199999999</v>
      </c>
      <c r="E185" s="93">
        <v>5.6825501718551476E-2</v>
      </c>
    </row>
    <row r="186" spans="1:7">
      <c r="A186" s="100" t="s">
        <v>897</v>
      </c>
      <c r="B186" s="22">
        <v>84.561990000000009</v>
      </c>
      <c r="C186" s="22">
        <v>2942.8167899999999</v>
      </c>
      <c r="D186" s="22">
        <v>3027.37878</v>
      </c>
      <c r="E186" s="93">
        <v>8.4236011201126296E-2</v>
      </c>
    </row>
    <row r="187" spans="1:7">
      <c r="A187" s="100" t="s">
        <v>898</v>
      </c>
      <c r="B187" s="22">
        <v>4.95</v>
      </c>
      <c r="C187" s="22">
        <v>7222.9940900000001</v>
      </c>
      <c r="D187" s="22">
        <v>7227.94409</v>
      </c>
      <c r="E187" s="93">
        <v>0.20111562627995783</v>
      </c>
    </row>
    <row r="188" spans="1:7" ht="15.75" thickBot="1">
      <c r="A188" s="100" t="s">
        <v>899</v>
      </c>
      <c r="B188" s="22">
        <v>3.15741</v>
      </c>
      <c r="C188" s="22">
        <v>289.99389000000002</v>
      </c>
      <c r="D188" s="22">
        <v>293.15130000000005</v>
      </c>
      <c r="E188" s="93">
        <v>8.1568571311795811E-3</v>
      </c>
    </row>
    <row r="189" spans="1:7" ht="16.5" thickTop="1" thickBot="1">
      <c r="A189" s="97" t="s">
        <v>7</v>
      </c>
      <c r="B189" s="608">
        <v>1938.4648</v>
      </c>
      <c r="C189" s="608">
        <v>34000.78181</v>
      </c>
      <c r="D189" s="608">
        <v>35939.246609999995</v>
      </c>
      <c r="E189" s="609">
        <v>1.0000000000000002</v>
      </c>
      <c r="G189" s="114"/>
    </row>
    <row r="190" spans="1:7" ht="16.5" thickTop="1" thickBot="1">
      <c r="A190" s="102" t="s">
        <v>900</v>
      </c>
      <c r="B190" s="93">
        <v>5.3937268664408441E-2</v>
      </c>
      <c r="C190" s="93">
        <v>0.94606273133559171</v>
      </c>
      <c r="D190" s="93">
        <v>1</v>
      </c>
      <c r="E190" s="93"/>
    </row>
    <row r="191" spans="1:7" ht="30" customHeight="1" thickTop="1" thickBot="1">
      <c r="A191" s="103" t="s">
        <v>903</v>
      </c>
      <c r="B191" s="98" t="s">
        <v>339</v>
      </c>
      <c r="C191" s="98" t="s">
        <v>338</v>
      </c>
      <c r="D191" s="99" t="s">
        <v>434</v>
      </c>
      <c r="E191" s="98" t="s">
        <v>769</v>
      </c>
    </row>
    <row r="192" spans="1:7" ht="15.75" thickTop="1">
      <c r="A192" s="100" t="s">
        <v>886</v>
      </c>
      <c r="B192" s="22">
        <v>0</v>
      </c>
      <c r="C192" s="22">
        <v>0</v>
      </c>
      <c r="D192" s="22">
        <v>0</v>
      </c>
      <c r="E192" s="93">
        <v>0</v>
      </c>
    </row>
    <row r="193" spans="1:5">
      <c r="A193" s="100" t="s">
        <v>887</v>
      </c>
      <c r="B193" s="22">
        <v>0</v>
      </c>
      <c r="C193" s="22">
        <v>0</v>
      </c>
      <c r="D193" s="22">
        <v>0</v>
      </c>
      <c r="E193" s="93">
        <v>0</v>
      </c>
    </row>
    <row r="194" spans="1:5">
      <c r="A194" s="100" t="s">
        <v>888</v>
      </c>
      <c r="B194" s="22">
        <v>0</v>
      </c>
      <c r="C194" s="22">
        <v>0</v>
      </c>
      <c r="D194" s="22">
        <v>0</v>
      </c>
      <c r="E194" s="93">
        <v>0</v>
      </c>
    </row>
    <row r="195" spans="1:5">
      <c r="A195" s="100" t="s">
        <v>889</v>
      </c>
      <c r="B195" s="22">
        <v>0</v>
      </c>
      <c r="C195" s="22">
        <v>0</v>
      </c>
      <c r="D195" s="22">
        <v>0</v>
      </c>
      <c r="E195" s="93">
        <v>0</v>
      </c>
    </row>
    <row r="196" spans="1:5">
      <c r="A196" s="100" t="s">
        <v>890</v>
      </c>
      <c r="B196" s="22">
        <v>1</v>
      </c>
      <c r="C196" s="22">
        <v>10</v>
      </c>
      <c r="D196" s="22">
        <v>11</v>
      </c>
      <c r="E196" s="93">
        <v>6.7360685854255973E-3</v>
      </c>
    </row>
    <row r="197" spans="1:5">
      <c r="A197" s="100" t="s">
        <v>891</v>
      </c>
      <c r="B197" s="22">
        <v>0</v>
      </c>
      <c r="C197" s="22">
        <v>8</v>
      </c>
      <c r="D197" s="22">
        <v>8</v>
      </c>
      <c r="E197" s="93">
        <v>4.8989589712186161E-3</v>
      </c>
    </row>
    <row r="198" spans="1:5">
      <c r="A198" s="100" t="s">
        <v>892</v>
      </c>
      <c r="B198" s="22">
        <v>1</v>
      </c>
      <c r="C198" s="22">
        <v>17</v>
      </c>
      <c r="D198" s="22">
        <v>18</v>
      </c>
      <c r="E198" s="93">
        <v>1.1022657685241886E-2</v>
      </c>
    </row>
    <row r="199" spans="1:5">
      <c r="A199" s="100" t="s">
        <v>893</v>
      </c>
      <c r="B199" s="22">
        <v>0</v>
      </c>
      <c r="C199" s="22">
        <v>8</v>
      </c>
      <c r="D199" s="22">
        <v>8</v>
      </c>
      <c r="E199" s="93">
        <v>4.8989589712186161E-3</v>
      </c>
    </row>
    <row r="200" spans="1:5">
      <c r="A200" s="100" t="s">
        <v>894</v>
      </c>
      <c r="B200" s="22">
        <v>0</v>
      </c>
      <c r="C200" s="22">
        <v>19</v>
      </c>
      <c r="D200" s="22">
        <v>19</v>
      </c>
      <c r="E200" s="93">
        <v>1.1635027556644213E-2</v>
      </c>
    </row>
    <row r="201" spans="1:5">
      <c r="A201" s="100" t="s">
        <v>895</v>
      </c>
      <c r="B201" s="22">
        <v>2</v>
      </c>
      <c r="C201" s="22">
        <v>18</v>
      </c>
      <c r="D201" s="22">
        <v>20</v>
      </c>
      <c r="E201" s="93">
        <v>1.2247397428046539E-2</v>
      </c>
    </row>
    <row r="202" spans="1:5">
      <c r="A202" s="100" t="s">
        <v>896</v>
      </c>
      <c r="B202" s="22">
        <v>11</v>
      </c>
      <c r="C202" s="22">
        <v>32</v>
      </c>
      <c r="D202" s="22">
        <v>43</v>
      </c>
      <c r="E202" s="93">
        <v>2.6331904470300063E-2</v>
      </c>
    </row>
    <row r="203" spans="1:5">
      <c r="A203" s="100" t="s">
        <v>897</v>
      </c>
      <c r="B203" s="22">
        <v>4</v>
      </c>
      <c r="C203" s="22">
        <v>227</v>
      </c>
      <c r="D203" s="22">
        <v>231</v>
      </c>
      <c r="E203" s="93">
        <v>0.14145744029393753</v>
      </c>
    </row>
    <row r="204" spans="1:5">
      <c r="A204" s="100" t="s">
        <v>898</v>
      </c>
      <c r="B204" s="22">
        <v>1</v>
      </c>
      <c r="C204" s="22">
        <v>1070</v>
      </c>
      <c r="D204" s="22">
        <v>1071</v>
      </c>
      <c r="E204" s="93">
        <v>0.6558481322718922</v>
      </c>
    </row>
    <row r="205" spans="1:5" ht="15.75" thickBot="1">
      <c r="A205" s="100" t="s">
        <v>899</v>
      </c>
      <c r="B205" s="22">
        <v>1</v>
      </c>
      <c r="C205" s="22">
        <v>203</v>
      </c>
      <c r="D205" s="22">
        <v>204</v>
      </c>
      <c r="E205" s="93">
        <v>0.12492345376607471</v>
      </c>
    </row>
    <row r="206" spans="1:5" ht="16.5" thickTop="1" thickBot="1">
      <c r="A206" s="97" t="s">
        <v>7</v>
      </c>
      <c r="B206" s="608">
        <v>21</v>
      </c>
      <c r="C206" s="608">
        <v>1612</v>
      </c>
      <c r="D206" s="608">
        <v>1633</v>
      </c>
      <c r="E206" s="609">
        <v>1</v>
      </c>
    </row>
    <row r="207" spans="1:5" ht="15.75" thickTop="1">
      <c r="A207" s="102" t="s">
        <v>900</v>
      </c>
      <c r="B207" s="93">
        <v>1.2859767299448868E-2</v>
      </c>
      <c r="C207" s="93">
        <v>0.98714023270055118</v>
      </c>
      <c r="D207" s="93">
        <v>1</v>
      </c>
      <c r="E207" s="104"/>
    </row>
    <row r="208" spans="1:5" ht="15.75" thickBot="1">
      <c r="A208" s="105"/>
      <c r="B208" s="106"/>
      <c r="C208" s="106"/>
      <c r="D208" s="107"/>
      <c r="E208" s="107"/>
    </row>
    <row r="209" spans="1:5" ht="15.75" thickTop="1">
      <c r="A209" s="806" t="s">
        <v>935</v>
      </c>
      <c r="B209" s="807"/>
      <c r="C209" s="807"/>
      <c r="D209" s="807"/>
      <c r="E209" s="807"/>
    </row>
    <row r="210" spans="1:5">
      <c r="A210" s="112"/>
      <c r="B210" s="22"/>
      <c r="C210" s="22"/>
      <c r="D210" s="111"/>
      <c r="E210" s="96"/>
    </row>
  </sheetData>
  <mergeCells count="25">
    <mergeCell ref="A43:E43"/>
    <mergeCell ref="A1:E1"/>
    <mergeCell ref="A2:E2"/>
    <mergeCell ref="A3:E3"/>
    <mergeCell ref="A4:E4"/>
    <mergeCell ref="A41:E41"/>
    <mergeCell ref="A129:E129"/>
    <mergeCell ref="A44:E44"/>
    <mergeCell ref="A45:E45"/>
    <mergeCell ref="A46:E46"/>
    <mergeCell ref="A83:E83"/>
    <mergeCell ref="A85:E85"/>
    <mergeCell ref="A86:E86"/>
    <mergeCell ref="A87:E87"/>
    <mergeCell ref="A88:E88"/>
    <mergeCell ref="A125:E125"/>
    <mergeCell ref="A127:E127"/>
    <mergeCell ref="A128:E128"/>
    <mergeCell ref="A209:E209"/>
    <mergeCell ref="A130:E130"/>
    <mergeCell ref="A167:E167"/>
    <mergeCell ref="A169:E169"/>
    <mergeCell ref="A170:E170"/>
    <mergeCell ref="A171:E171"/>
    <mergeCell ref="A172:E172"/>
  </mergeCells>
  <pageMargins left="0.7" right="0.7" top="0.75" bottom="0.75" header="0.3" footer="0.3"/>
  <pageSetup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Normal="100" workbookViewId="0">
      <selection activeCell="A28" sqref="A28"/>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4" width="11.7109375" style="260" customWidth="1"/>
    <col min="5" max="5" width="10.7109375" style="260" bestFit="1"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0.7109375" style="260" bestFit="1" customWidth="1"/>
    <col min="259" max="259" width="11.7109375" style="260" bestFit="1" customWidth="1"/>
    <col min="260" max="260" width="11.7109375" style="260" customWidth="1"/>
    <col min="261" max="261" width="10.7109375" style="260" bestFit="1"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0.7109375" style="260" bestFit="1" customWidth="1"/>
    <col min="515" max="515" width="11.7109375" style="260" bestFit="1" customWidth="1"/>
    <col min="516" max="516" width="11.7109375" style="260" customWidth="1"/>
    <col min="517" max="517" width="10.7109375" style="260" bestFit="1"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0.7109375" style="260" bestFit="1" customWidth="1"/>
    <col min="771" max="771" width="11.7109375" style="260" bestFit="1" customWidth="1"/>
    <col min="772" max="772" width="11.7109375" style="260" customWidth="1"/>
    <col min="773" max="773" width="10.7109375" style="260" bestFit="1"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0.7109375" style="260" bestFit="1" customWidth="1"/>
    <col min="1027" max="1027" width="11.7109375" style="260" bestFit="1" customWidth="1"/>
    <col min="1028" max="1028" width="11.7109375" style="260" customWidth="1"/>
    <col min="1029" max="1029" width="10.7109375" style="260" bestFit="1"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0.7109375" style="260" bestFit="1" customWidth="1"/>
    <col min="1283" max="1283" width="11.7109375" style="260" bestFit="1" customWidth="1"/>
    <col min="1284" max="1284" width="11.7109375" style="260" customWidth="1"/>
    <col min="1285" max="1285" width="10.7109375" style="260" bestFit="1"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0.7109375" style="260" bestFit="1" customWidth="1"/>
    <col min="1539" max="1539" width="11.7109375" style="260" bestFit="1" customWidth="1"/>
    <col min="1540" max="1540" width="11.7109375" style="260" customWidth="1"/>
    <col min="1541" max="1541" width="10.7109375" style="260" bestFit="1"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0.7109375" style="260" bestFit="1" customWidth="1"/>
    <col min="1795" max="1795" width="11.7109375" style="260" bestFit="1" customWidth="1"/>
    <col min="1796" max="1796" width="11.7109375" style="260" customWidth="1"/>
    <col min="1797" max="1797" width="10.7109375" style="260" bestFit="1"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0.7109375" style="260" bestFit="1" customWidth="1"/>
    <col min="2051" max="2051" width="11.7109375" style="260" bestFit="1" customWidth="1"/>
    <col min="2052" max="2052" width="11.7109375" style="260" customWidth="1"/>
    <col min="2053" max="2053" width="10.7109375" style="260" bestFit="1"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0.7109375" style="260" bestFit="1" customWidth="1"/>
    <col min="2307" max="2307" width="11.7109375" style="260" bestFit="1" customWidth="1"/>
    <col min="2308" max="2308" width="11.7109375" style="260" customWidth="1"/>
    <col min="2309" max="2309" width="10.7109375" style="260" bestFit="1"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0.7109375" style="260" bestFit="1" customWidth="1"/>
    <col min="2563" max="2563" width="11.7109375" style="260" bestFit="1" customWidth="1"/>
    <col min="2564" max="2564" width="11.7109375" style="260" customWidth="1"/>
    <col min="2565" max="2565" width="10.7109375" style="260" bestFit="1"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0.7109375" style="260" bestFit="1" customWidth="1"/>
    <col min="2819" max="2819" width="11.7109375" style="260" bestFit="1" customWidth="1"/>
    <col min="2820" max="2820" width="11.7109375" style="260" customWidth="1"/>
    <col min="2821" max="2821" width="10.7109375" style="260" bestFit="1"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0.7109375" style="260" bestFit="1" customWidth="1"/>
    <col min="3075" max="3075" width="11.7109375" style="260" bestFit="1" customWidth="1"/>
    <col min="3076" max="3076" width="11.7109375" style="260" customWidth="1"/>
    <col min="3077" max="3077" width="10.7109375" style="260" bestFit="1"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0.7109375" style="260" bestFit="1" customWidth="1"/>
    <col min="3331" max="3331" width="11.7109375" style="260" bestFit="1" customWidth="1"/>
    <col min="3332" max="3332" width="11.7109375" style="260" customWidth="1"/>
    <col min="3333" max="3333" width="10.7109375" style="260" bestFit="1"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0.7109375" style="260" bestFit="1" customWidth="1"/>
    <col min="3587" max="3587" width="11.7109375" style="260" bestFit="1" customWidth="1"/>
    <col min="3588" max="3588" width="11.7109375" style="260" customWidth="1"/>
    <col min="3589" max="3589" width="10.7109375" style="260" bestFit="1"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0.7109375" style="260" bestFit="1" customWidth="1"/>
    <col min="3843" max="3843" width="11.7109375" style="260" bestFit="1" customWidth="1"/>
    <col min="3844" max="3844" width="11.7109375" style="260" customWidth="1"/>
    <col min="3845" max="3845" width="10.7109375" style="260" bestFit="1"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0.7109375" style="260" bestFit="1" customWidth="1"/>
    <col min="4099" max="4099" width="11.7109375" style="260" bestFit="1" customWidth="1"/>
    <col min="4100" max="4100" width="11.7109375" style="260" customWidth="1"/>
    <col min="4101" max="4101" width="10.7109375" style="260" bestFit="1"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0.7109375" style="260" bestFit="1" customWidth="1"/>
    <col min="4355" max="4355" width="11.7109375" style="260" bestFit="1" customWidth="1"/>
    <col min="4356" max="4356" width="11.7109375" style="260" customWidth="1"/>
    <col min="4357" max="4357" width="10.7109375" style="260" bestFit="1"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0.7109375" style="260" bestFit="1" customWidth="1"/>
    <col min="4611" max="4611" width="11.7109375" style="260" bestFit="1" customWidth="1"/>
    <col min="4612" max="4612" width="11.7109375" style="260" customWidth="1"/>
    <col min="4613" max="4613" width="10.7109375" style="260" bestFit="1"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0.7109375" style="260" bestFit="1" customWidth="1"/>
    <col min="4867" max="4867" width="11.7109375" style="260" bestFit="1" customWidth="1"/>
    <col min="4868" max="4868" width="11.7109375" style="260" customWidth="1"/>
    <col min="4869" max="4869" width="10.7109375" style="260" bestFit="1"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0.7109375" style="260" bestFit="1" customWidth="1"/>
    <col min="5123" max="5123" width="11.7109375" style="260" bestFit="1" customWidth="1"/>
    <col min="5124" max="5124" width="11.7109375" style="260" customWidth="1"/>
    <col min="5125" max="5125" width="10.7109375" style="260" bestFit="1"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0.7109375" style="260" bestFit="1" customWidth="1"/>
    <col min="5379" max="5379" width="11.7109375" style="260" bestFit="1" customWidth="1"/>
    <col min="5380" max="5380" width="11.7109375" style="260" customWidth="1"/>
    <col min="5381" max="5381" width="10.7109375" style="260" bestFit="1"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0.7109375" style="260" bestFit="1" customWidth="1"/>
    <col min="5635" max="5635" width="11.7109375" style="260" bestFit="1" customWidth="1"/>
    <col min="5636" max="5636" width="11.7109375" style="260" customWidth="1"/>
    <col min="5637" max="5637" width="10.7109375" style="260" bestFit="1"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0.7109375" style="260" bestFit="1" customWidth="1"/>
    <col min="5891" max="5891" width="11.7109375" style="260" bestFit="1" customWidth="1"/>
    <col min="5892" max="5892" width="11.7109375" style="260" customWidth="1"/>
    <col min="5893" max="5893" width="10.7109375" style="260" bestFit="1"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0.7109375" style="260" bestFit="1" customWidth="1"/>
    <col min="6147" max="6147" width="11.7109375" style="260" bestFit="1" customWidth="1"/>
    <col min="6148" max="6148" width="11.7109375" style="260" customWidth="1"/>
    <col min="6149" max="6149" width="10.7109375" style="260" bestFit="1"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0.7109375" style="260" bestFit="1" customWidth="1"/>
    <col min="6403" max="6403" width="11.7109375" style="260" bestFit="1" customWidth="1"/>
    <col min="6404" max="6404" width="11.7109375" style="260" customWidth="1"/>
    <col min="6405" max="6405" width="10.7109375" style="260" bestFit="1"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0.7109375" style="260" bestFit="1" customWidth="1"/>
    <col min="6659" max="6659" width="11.7109375" style="260" bestFit="1" customWidth="1"/>
    <col min="6660" max="6660" width="11.7109375" style="260" customWidth="1"/>
    <col min="6661" max="6661" width="10.7109375" style="260" bestFit="1"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0.7109375" style="260" bestFit="1" customWidth="1"/>
    <col min="6915" max="6915" width="11.7109375" style="260" bestFit="1" customWidth="1"/>
    <col min="6916" max="6916" width="11.7109375" style="260" customWidth="1"/>
    <col min="6917" max="6917" width="10.7109375" style="260" bestFit="1"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0.7109375" style="260" bestFit="1" customWidth="1"/>
    <col min="7171" max="7171" width="11.7109375" style="260" bestFit="1" customWidth="1"/>
    <col min="7172" max="7172" width="11.7109375" style="260" customWidth="1"/>
    <col min="7173" max="7173" width="10.7109375" style="260" bestFit="1"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0.7109375" style="260" bestFit="1" customWidth="1"/>
    <col min="7427" max="7427" width="11.7109375" style="260" bestFit="1" customWidth="1"/>
    <col min="7428" max="7428" width="11.7109375" style="260" customWidth="1"/>
    <col min="7429" max="7429" width="10.7109375" style="260" bestFit="1"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0.7109375" style="260" bestFit="1" customWidth="1"/>
    <col min="7683" max="7683" width="11.7109375" style="260" bestFit="1" customWidth="1"/>
    <col min="7684" max="7684" width="11.7109375" style="260" customWidth="1"/>
    <col min="7685" max="7685" width="10.7109375" style="260" bestFit="1"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0.7109375" style="260" bestFit="1" customWidth="1"/>
    <col min="7939" max="7939" width="11.7109375" style="260" bestFit="1" customWidth="1"/>
    <col min="7940" max="7940" width="11.7109375" style="260" customWidth="1"/>
    <col min="7941" max="7941" width="10.7109375" style="260" bestFit="1"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0.7109375" style="260" bestFit="1" customWidth="1"/>
    <col min="8195" max="8195" width="11.7109375" style="260" bestFit="1" customWidth="1"/>
    <col min="8196" max="8196" width="11.7109375" style="260" customWidth="1"/>
    <col min="8197" max="8197" width="10.7109375" style="260" bestFit="1"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0.7109375" style="260" bestFit="1" customWidth="1"/>
    <col min="8451" max="8451" width="11.7109375" style="260" bestFit="1" customWidth="1"/>
    <col min="8452" max="8452" width="11.7109375" style="260" customWidth="1"/>
    <col min="8453" max="8453" width="10.7109375" style="260" bestFit="1"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0.7109375" style="260" bestFit="1" customWidth="1"/>
    <col min="8707" max="8707" width="11.7109375" style="260" bestFit="1" customWidth="1"/>
    <col min="8708" max="8708" width="11.7109375" style="260" customWidth="1"/>
    <col min="8709" max="8709" width="10.7109375" style="260" bestFit="1"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0.7109375" style="260" bestFit="1" customWidth="1"/>
    <col min="8963" max="8963" width="11.7109375" style="260" bestFit="1" customWidth="1"/>
    <col min="8964" max="8964" width="11.7109375" style="260" customWidth="1"/>
    <col min="8965" max="8965" width="10.7109375" style="260" bestFit="1"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0.7109375" style="260" bestFit="1" customWidth="1"/>
    <col min="9219" max="9219" width="11.7109375" style="260" bestFit="1" customWidth="1"/>
    <col min="9220" max="9220" width="11.7109375" style="260" customWidth="1"/>
    <col min="9221" max="9221" width="10.7109375" style="260" bestFit="1"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0.7109375" style="260" bestFit="1" customWidth="1"/>
    <col min="9475" max="9475" width="11.7109375" style="260" bestFit="1" customWidth="1"/>
    <col min="9476" max="9476" width="11.7109375" style="260" customWidth="1"/>
    <col min="9477" max="9477" width="10.7109375" style="260" bestFit="1"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0.7109375" style="260" bestFit="1" customWidth="1"/>
    <col min="9731" max="9731" width="11.7109375" style="260" bestFit="1" customWidth="1"/>
    <col min="9732" max="9732" width="11.7109375" style="260" customWidth="1"/>
    <col min="9733" max="9733" width="10.7109375" style="260" bestFit="1"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0.7109375" style="260" bestFit="1" customWidth="1"/>
    <col min="9987" max="9987" width="11.7109375" style="260" bestFit="1" customWidth="1"/>
    <col min="9988" max="9988" width="11.7109375" style="260" customWidth="1"/>
    <col min="9989" max="9989" width="10.7109375" style="260" bestFit="1"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0.7109375" style="260" bestFit="1" customWidth="1"/>
    <col min="10243" max="10243" width="11.7109375" style="260" bestFit="1" customWidth="1"/>
    <col min="10244" max="10244" width="11.7109375" style="260" customWidth="1"/>
    <col min="10245" max="10245" width="10.7109375" style="260" bestFit="1"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0.7109375" style="260" bestFit="1" customWidth="1"/>
    <col min="10499" max="10499" width="11.7109375" style="260" bestFit="1" customWidth="1"/>
    <col min="10500" max="10500" width="11.7109375" style="260" customWidth="1"/>
    <col min="10501" max="10501" width="10.7109375" style="260" bestFit="1"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0.7109375" style="260" bestFit="1" customWidth="1"/>
    <col min="10755" max="10755" width="11.7109375" style="260" bestFit="1" customWidth="1"/>
    <col min="10756" max="10756" width="11.7109375" style="260" customWidth="1"/>
    <col min="10757" max="10757" width="10.7109375" style="260" bestFit="1"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0.7109375" style="260" bestFit="1" customWidth="1"/>
    <col min="11011" max="11011" width="11.7109375" style="260" bestFit="1" customWidth="1"/>
    <col min="11012" max="11012" width="11.7109375" style="260" customWidth="1"/>
    <col min="11013" max="11013" width="10.7109375" style="260" bestFit="1"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0.7109375" style="260" bestFit="1" customWidth="1"/>
    <col min="11267" max="11267" width="11.7109375" style="260" bestFit="1" customWidth="1"/>
    <col min="11268" max="11268" width="11.7109375" style="260" customWidth="1"/>
    <col min="11269" max="11269" width="10.7109375" style="260" bestFit="1"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0.7109375" style="260" bestFit="1" customWidth="1"/>
    <col min="11523" max="11523" width="11.7109375" style="260" bestFit="1" customWidth="1"/>
    <col min="11524" max="11524" width="11.7109375" style="260" customWidth="1"/>
    <col min="11525" max="11525" width="10.7109375" style="260" bestFit="1"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0.7109375" style="260" bestFit="1" customWidth="1"/>
    <col min="11779" max="11779" width="11.7109375" style="260" bestFit="1" customWidth="1"/>
    <col min="11780" max="11780" width="11.7109375" style="260" customWidth="1"/>
    <col min="11781" max="11781" width="10.7109375" style="260" bestFit="1"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0.7109375" style="260" bestFit="1" customWidth="1"/>
    <col min="12035" max="12035" width="11.7109375" style="260" bestFit="1" customWidth="1"/>
    <col min="12036" max="12036" width="11.7109375" style="260" customWidth="1"/>
    <col min="12037" max="12037" width="10.7109375" style="260" bestFit="1"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0.7109375" style="260" bestFit="1" customWidth="1"/>
    <col min="12291" max="12291" width="11.7109375" style="260" bestFit="1" customWidth="1"/>
    <col min="12292" max="12292" width="11.7109375" style="260" customWidth="1"/>
    <col min="12293" max="12293" width="10.7109375" style="260" bestFit="1"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0.7109375" style="260" bestFit="1" customWidth="1"/>
    <col min="12547" max="12547" width="11.7109375" style="260" bestFit="1" customWidth="1"/>
    <col min="12548" max="12548" width="11.7109375" style="260" customWidth="1"/>
    <col min="12549" max="12549" width="10.7109375" style="260" bestFit="1"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0.7109375" style="260" bestFit="1" customWidth="1"/>
    <col min="12803" max="12803" width="11.7109375" style="260" bestFit="1" customWidth="1"/>
    <col min="12804" max="12804" width="11.7109375" style="260" customWidth="1"/>
    <col min="12805" max="12805" width="10.7109375" style="260" bestFit="1"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0.7109375" style="260" bestFit="1" customWidth="1"/>
    <col min="13059" max="13059" width="11.7109375" style="260" bestFit="1" customWidth="1"/>
    <col min="13060" max="13060" width="11.7109375" style="260" customWidth="1"/>
    <col min="13061" max="13061" width="10.7109375" style="260" bestFit="1"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0.7109375" style="260" bestFit="1" customWidth="1"/>
    <col min="13315" max="13315" width="11.7109375" style="260" bestFit="1" customWidth="1"/>
    <col min="13316" max="13316" width="11.7109375" style="260" customWidth="1"/>
    <col min="13317" max="13317" width="10.7109375" style="260" bestFit="1"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0.7109375" style="260" bestFit="1" customWidth="1"/>
    <col min="13571" max="13571" width="11.7109375" style="260" bestFit="1" customWidth="1"/>
    <col min="13572" max="13572" width="11.7109375" style="260" customWidth="1"/>
    <col min="13573" max="13573" width="10.7109375" style="260" bestFit="1"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0.7109375" style="260" bestFit="1" customWidth="1"/>
    <col min="13827" max="13827" width="11.7109375" style="260" bestFit="1" customWidth="1"/>
    <col min="13828" max="13828" width="11.7109375" style="260" customWidth="1"/>
    <col min="13829" max="13829" width="10.7109375" style="260" bestFit="1"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0.7109375" style="260" bestFit="1" customWidth="1"/>
    <col min="14083" max="14083" width="11.7109375" style="260" bestFit="1" customWidth="1"/>
    <col min="14084" max="14084" width="11.7109375" style="260" customWidth="1"/>
    <col min="14085" max="14085" width="10.7109375" style="260" bestFit="1"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0.7109375" style="260" bestFit="1" customWidth="1"/>
    <col min="14339" max="14339" width="11.7109375" style="260" bestFit="1" customWidth="1"/>
    <col min="14340" max="14340" width="11.7109375" style="260" customWidth="1"/>
    <col min="14341" max="14341" width="10.7109375" style="260" bestFit="1"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0.7109375" style="260" bestFit="1" customWidth="1"/>
    <col min="14595" max="14595" width="11.7109375" style="260" bestFit="1" customWidth="1"/>
    <col min="14596" max="14596" width="11.7109375" style="260" customWidth="1"/>
    <col min="14597" max="14597" width="10.7109375" style="260" bestFit="1"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0.7109375" style="260" bestFit="1" customWidth="1"/>
    <col min="14851" max="14851" width="11.7109375" style="260" bestFit="1" customWidth="1"/>
    <col min="14852" max="14852" width="11.7109375" style="260" customWidth="1"/>
    <col min="14853" max="14853" width="10.7109375" style="260" bestFit="1"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0.7109375" style="260" bestFit="1" customWidth="1"/>
    <col min="15107" max="15107" width="11.7109375" style="260" bestFit="1" customWidth="1"/>
    <col min="15108" max="15108" width="11.7109375" style="260" customWidth="1"/>
    <col min="15109" max="15109" width="10.7109375" style="260" bestFit="1"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0.7109375" style="260" bestFit="1" customWidth="1"/>
    <col min="15363" max="15363" width="11.7109375" style="260" bestFit="1" customWidth="1"/>
    <col min="15364" max="15364" width="11.7109375" style="260" customWidth="1"/>
    <col min="15365" max="15365" width="10.7109375" style="260" bestFit="1"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0.7109375" style="260" bestFit="1" customWidth="1"/>
    <col min="15619" max="15619" width="11.7109375" style="260" bestFit="1" customWidth="1"/>
    <col min="15620" max="15620" width="11.7109375" style="260" customWidth="1"/>
    <col min="15621" max="15621" width="10.7109375" style="260" bestFit="1"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0.7109375" style="260" bestFit="1" customWidth="1"/>
    <col min="15875" max="15875" width="11.7109375" style="260" bestFit="1" customWidth="1"/>
    <col min="15876" max="15876" width="11.7109375" style="260" customWidth="1"/>
    <col min="15877" max="15877" width="10.7109375" style="260" bestFit="1"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0.7109375" style="260" bestFit="1" customWidth="1"/>
    <col min="16131" max="16131" width="11.7109375" style="260" bestFit="1" customWidth="1"/>
    <col min="16132" max="16132" width="11.7109375" style="260" customWidth="1"/>
    <col min="16133" max="16133" width="10.7109375" style="260" bestFit="1"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340</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3133329.0345499995</v>
      </c>
      <c r="C7" s="258">
        <v>352315.63575000002</v>
      </c>
      <c r="D7" s="258">
        <v>0</v>
      </c>
      <c r="E7" s="258">
        <v>0</v>
      </c>
      <c r="F7" s="258">
        <v>3485644.6702999994</v>
      </c>
      <c r="H7" s="266"/>
    </row>
    <row r="8" spans="1:8">
      <c r="A8" s="10" t="s">
        <v>9</v>
      </c>
      <c r="B8" s="257">
        <v>141667.89559</v>
      </c>
      <c r="C8" s="257">
        <v>82763.900429999994</v>
      </c>
      <c r="D8" s="257">
        <v>0</v>
      </c>
      <c r="E8" s="257">
        <v>0</v>
      </c>
      <c r="F8" s="257">
        <v>224431.79602000001</v>
      </c>
      <c r="H8" s="266"/>
    </row>
    <row r="9" spans="1:8">
      <c r="A9" s="254" t="s">
        <v>10</v>
      </c>
      <c r="B9" s="255">
        <v>20876.963800000001</v>
      </c>
      <c r="C9" s="255">
        <v>26877.225329999997</v>
      </c>
      <c r="D9" s="255">
        <v>0</v>
      </c>
      <c r="E9" s="255">
        <v>0</v>
      </c>
      <c r="F9" s="255">
        <v>47754.189129999999</v>
      </c>
    </row>
    <row r="10" spans="1:8">
      <c r="A10" s="254" t="s">
        <v>11</v>
      </c>
      <c r="B10" s="255">
        <v>97503.238389999999</v>
      </c>
      <c r="C10" s="255">
        <v>46319.262619999994</v>
      </c>
      <c r="D10" s="255">
        <v>0</v>
      </c>
      <c r="E10" s="255">
        <v>0</v>
      </c>
      <c r="F10" s="255">
        <v>143822.50101000001</v>
      </c>
    </row>
    <row r="11" spans="1:8">
      <c r="A11" s="254" t="s">
        <v>12</v>
      </c>
      <c r="B11" s="255">
        <v>23287.693400000004</v>
      </c>
      <c r="C11" s="255">
        <v>9567.4124800000009</v>
      </c>
      <c r="D11" s="255">
        <v>0</v>
      </c>
      <c r="E11" s="255">
        <v>0</v>
      </c>
      <c r="F11" s="255">
        <v>32855.105880000003</v>
      </c>
    </row>
    <row r="12" spans="1:8">
      <c r="A12" s="254" t="s">
        <v>13</v>
      </c>
      <c r="B12" s="255">
        <v>0</v>
      </c>
      <c r="C12" s="255">
        <v>0</v>
      </c>
      <c r="D12" s="255">
        <v>0</v>
      </c>
      <c r="E12" s="255">
        <v>0</v>
      </c>
      <c r="F12" s="255">
        <v>0</v>
      </c>
    </row>
    <row r="13" spans="1:8">
      <c r="A13" s="254" t="s">
        <v>14</v>
      </c>
      <c r="B13" s="255">
        <v>0</v>
      </c>
      <c r="C13" s="255">
        <v>0</v>
      </c>
      <c r="D13" s="255">
        <v>0</v>
      </c>
      <c r="E13" s="255">
        <v>0</v>
      </c>
      <c r="F13" s="255">
        <v>0</v>
      </c>
    </row>
    <row r="14" spans="1:8">
      <c r="A14" s="8" t="s">
        <v>15</v>
      </c>
      <c r="B14" s="255">
        <v>0</v>
      </c>
      <c r="C14" s="255">
        <v>0</v>
      </c>
      <c r="D14" s="255">
        <v>0</v>
      </c>
      <c r="E14" s="255">
        <v>0</v>
      </c>
      <c r="F14" s="255">
        <v>0</v>
      </c>
    </row>
    <row r="15" spans="1:8">
      <c r="A15" s="254" t="s">
        <v>16</v>
      </c>
      <c r="B15" s="255">
        <v>0</v>
      </c>
      <c r="C15" s="255">
        <v>0</v>
      </c>
      <c r="D15" s="255">
        <v>0</v>
      </c>
      <c r="E15" s="255">
        <v>0</v>
      </c>
      <c r="F15" s="255">
        <v>0</v>
      </c>
    </row>
    <row r="16" spans="1:8">
      <c r="A16" s="254" t="s">
        <v>17</v>
      </c>
      <c r="B16" s="255">
        <v>0</v>
      </c>
      <c r="C16" s="255">
        <v>0</v>
      </c>
      <c r="D16" s="255">
        <v>0</v>
      </c>
      <c r="E16" s="255">
        <v>0</v>
      </c>
      <c r="F16" s="255">
        <v>0</v>
      </c>
    </row>
    <row r="17" spans="1:6">
      <c r="A17" s="10" t="s">
        <v>18</v>
      </c>
      <c r="B17" s="257">
        <v>541087.32366999995</v>
      </c>
      <c r="C17" s="257">
        <v>43389.639339999994</v>
      </c>
      <c r="D17" s="257">
        <v>0</v>
      </c>
      <c r="E17" s="257">
        <v>0</v>
      </c>
      <c r="F17" s="257">
        <v>584476.96300999995</v>
      </c>
    </row>
    <row r="18" spans="1:6">
      <c r="A18" s="254" t="s">
        <v>19</v>
      </c>
      <c r="B18" s="255">
        <v>0</v>
      </c>
      <c r="C18" s="255">
        <v>0</v>
      </c>
      <c r="D18" s="255">
        <v>0</v>
      </c>
      <c r="E18" s="255">
        <v>0</v>
      </c>
      <c r="F18" s="255">
        <v>0</v>
      </c>
    </row>
    <row r="19" spans="1:6">
      <c r="A19" s="254" t="s">
        <v>20</v>
      </c>
      <c r="B19" s="255">
        <v>501209.73849999998</v>
      </c>
      <c r="C19" s="255">
        <v>6098.3687</v>
      </c>
      <c r="D19" s="255">
        <v>0</v>
      </c>
      <c r="E19" s="255">
        <v>0</v>
      </c>
      <c r="F19" s="255">
        <v>507308.10719999997</v>
      </c>
    </row>
    <row r="20" spans="1:6">
      <c r="A20" s="254" t="s">
        <v>21</v>
      </c>
      <c r="B20" s="255">
        <v>0</v>
      </c>
      <c r="C20" s="255">
        <v>0</v>
      </c>
      <c r="D20" s="255">
        <v>0</v>
      </c>
      <c r="E20" s="255">
        <v>0</v>
      </c>
      <c r="F20" s="255">
        <v>0</v>
      </c>
    </row>
    <row r="21" spans="1:6">
      <c r="A21" s="254" t="s">
        <v>22</v>
      </c>
      <c r="B21" s="255">
        <v>0</v>
      </c>
      <c r="C21" s="255">
        <v>0</v>
      </c>
      <c r="D21" s="255">
        <v>0</v>
      </c>
      <c r="E21" s="255">
        <v>0</v>
      </c>
      <c r="F21" s="255">
        <v>0</v>
      </c>
    </row>
    <row r="22" spans="1:6">
      <c r="A22" s="8" t="s">
        <v>23</v>
      </c>
      <c r="B22" s="255">
        <v>68.727949999999993</v>
      </c>
      <c r="C22" s="255">
        <v>14627.977809999998</v>
      </c>
      <c r="D22" s="255">
        <v>0</v>
      </c>
      <c r="E22" s="255">
        <v>0</v>
      </c>
      <c r="F22" s="255">
        <v>14696.705759999999</v>
      </c>
    </row>
    <row r="23" spans="1:6">
      <c r="A23" s="254" t="s">
        <v>24</v>
      </c>
      <c r="B23" s="255">
        <v>39808.857220000005</v>
      </c>
      <c r="C23" s="255">
        <v>22533.252950000002</v>
      </c>
      <c r="D23" s="255">
        <v>0</v>
      </c>
      <c r="E23" s="255">
        <v>0</v>
      </c>
      <c r="F23" s="255">
        <v>62342.110170000007</v>
      </c>
    </row>
    <row r="24" spans="1:6">
      <c r="A24" s="254" t="s">
        <v>25</v>
      </c>
      <c r="B24" s="255">
        <v>0</v>
      </c>
      <c r="C24" s="255">
        <v>130.03988000000001</v>
      </c>
      <c r="D24" s="255">
        <v>0</v>
      </c>
      <c r="E24" s="255">
        <v>0</v>
      </c>
      <c r="F24" s="255">
        <v>130.03988000000001</v>
      </c>
    </row>
    <row r="25" spans="1:6">
      <c r="A25" s="254" t="s">
        <v>26</v>
      </c>
      <c r="B25" s="255">
        <v>0</v>
      </c>
      <c r="C25" s="255">
        <v>0</v>
      </c>
      <c r="D25" s="255">
        <v>0</v>
      </c>
      <c r="E25" s="255">
        <v>0</v>
      </c>
      <c r="F25" s="255">
        <v>0</v>
      </c>
    </row>
    <row r="26" spans="1:6">
      <c r="A26" s="10" t="s">
        <v>27</v>
      </c>
      <c r="B26" s="257">
        <v>2229480.8195299995</v>
      </c>
      <c r="C26" s="257">
        <v>25497.74554</v>
      </c>
      <c r="D26" s="257">
        <v>0</v>
      </c>
      <c r="E26" s="257">
        <v>0</v>
      </c>
      <c r="F26" s="257">
        <v>2254978.5650699995</v>
      </c>
    </row>
    <row r="27" spans="1:6">
      <c r="A27" s="17" t="s">
        <v>28</v>
      </c>
      <c r="B27" s="255">
        <v>2107744.6072999998</v>
      </c>
      <c r="C27" s="255">
        <v>42204.317779999998</v>
      </c>
      <c r="D27" s="255">
        <v>0</v>
      </c>
      <c r="E27" s="255">
        <v>0</v>
      </c>
      <c r="F27" s="255">
        <v>2149948.92508</v>
      </c>
    </row>
    <row r="28" spans="1:6">
      <c r="A28" s="254" t="s">
        <v>29</v>
      </c>
      <c r="B28" s="255">
        <v>1402314.6251299998</v>
      </c>
      <c r="C28" s="255">
        <v>10792.82516</v>
      </c>
      <c r="D28" s="255">
        <v>0</v>
      </c>
      <c r="E28" s="255">
        <v>0</v>
      </c>
      <c r="F28" s="255">
        <v>1413107.4502899998</v>
      </c>
    </row>
    <row r="29" spans="1:6">
      <c r="A29" s="254" t="s">
        <v>1033</v>
      </c>
      <c r="B29" s="255">
        <v>705429.98216999997</v>
      </c>
      <c r="C29" s="255">
        <v>31411.492620000001</v>
      </c>
      <c r="D29" s="255">
        <v>0</v>
      </c>
      <c r="E29" s="255">
        <v>0</v>
      </c>
      <c r="F29" s="255">
        <v>736841.47479000001</v>
      </c>
    </row>
    <row r="30" spans="1:6">
      <c r="A30" s="17" t="s">
        <v>30</v>
      </c>
      <c r="B30" s="255">
        <v>13297.401089999999</v>
      </c>
      <c r="C30" s="255">
        <v>610.93871000000001</v>
      </c>
      <c r="D30" s="255">
        <v>0</v>
      </c>
      <c r="E30" s="255">
        <v>0</v>
      </c>
      <c r="F30" s="255">
        <v>13908.3398</v>
      </c>
    </row>
    <row r="31" spans="1:6">
      <c r="A31" s="254" t="s">
        <v>31</v>
      </c>
      <c r="B31" s="255">
        <v>4061.33986</v>
      </c>
      <c r="C31" s="255">
        <v>25.833260000000003</v>
      </c>
      <c r="D31" s="255">
        <v>0</v>
      </c>
      <c r="E31" s="255">
        <v>0</v>
      </c>
      <c r="F31" s="255">
        <v>4087.1731199999999</v>
      </c>
    </row>
    <row r="32" spans="1:6">
      <c r="A32" s="254" t="s">
        <v>1034</v>
      </c>
      <c r="B32" s="255">
        <v>9236.0612299999993</v>
      </c>
      <c r="C32" s="255">
        <v>585.10545000000002</v>
      </c>
      <c r="D32" s="255">
        <v>0</v>
      </c>
      <c r="E32" s="255">
        <v>0</v>
      </c>
      <c r="F32" s="255">
        <v>9821.1666799999985</v>
      </c>
    </row>
    <row r="33" spans="1:6">
      <c r="A33" s="17" t="s">
        <v>32</v>
      </c>
      <c r="B33" s="255">
        <v>96244.136200000008</v>
      </c>
      <c r="C33" s="255">
        <v>7775.2170800000004</v>
      </c>
      <c r="D33" s="255">
        <v>0</v>
      </c>
      <c r="E33" s="255">
        <v>0</v>
      </c>
      <c r="F33" s="255">
        <v>104019.35328000001</v>
      </c>
    </row>
    <row r="34" spans="1:6">
      <c r="A34" s="254" t="s">
        <v>33</v>
      </c>
      <c r="B34" s="255">
        <v>34692.591300000007</v>
      </c>
      <c r="C34" s="255">
        <v>5242.8825700000007</v>
      </c>
      <c r="D34" s="255">
        <v>0</v>
      </c>
      <c r="E34" s="255">
        <v>0</v>
      </c>
      <c r="F34" s="255">
        <v>39935.473870000009</v>
      </c>
    </row>
    <row r="35" spans="1:6">
      <c r="A35" s="254" t="s">
        <v>1035</v>
      </c>
      <c r="B35" s="255">
        <v>61551.544900000008</v>
      </c>
      <c r="C35" s="255">
        <v>2532.3345099999997</v>
      </c>
      <c r="D35" s="255">
        <v>0</v>
      </c>
      <c r="E35" s="255">
        <v>0</v>
      </c>
      <c r="F35" s="255">
        <v>64083.879410000009</v>
      </c>
    </row>
    <row r="36" spans="1:6">
      <c r="A36" s="17" t="s">
        <v>34</v>
      </c>
      <c r="B36" s="255">
        <v>142662.00617000001</v>
      </c>
      <c r="C36" s="255">
        <v>5157.7453399999986</v>
      </c>
      <c r="D36" s="255">
        <v>0</v>
      </c>
      <c r="E36" s="255">
        <v>0</v>
      </c>
      <c r="F36" s="255">
        <v>147819.75151</v>
      </c>
    </row>
    <row r="37" spans="1:6">
      <c r="A37" s="11" t="s">
        <v>35</v>
      </c>
      <c r="B37" s="255">
        <v>4583.94092</v>
      </c>
      <c r="C37" s="255">
        <v>29.947759999999999</v>
      </c>
      <c r="D37" s="255">
        <v>0</v>
      </c>
      <c r="E37" s="255">
        <v>0</v>
      </c>
      <c r="F37" s="255">
        <v>4613.88868</v>
      </c>
    </row>
    <row r="38" spans="1:6">
      <c r="A38" s="254" t="s">
        <v>36</v>
      </c>
      <c r="B38" s="255">
        <v>68130.101949999997</v>
      </c>
      <c r="C38" s="255">
        <v>2797.8895499999999</v>
      </c>
      <c r="D38" s="255">
        <v>0</v>
      </c>
      <c r="E38" s="255">
        <v>0</v>
      </c>
      <c r="F38" s="255">
        <v>70927.991500000004</v>
      </c>
    </row>
    <row r="39" spans="1:6">
      <c r="A39" s="254" t="s">
        <v>37</v>
      </c>
      <c r="B39" s="255">
        <v>32.107050000000001</v>
      </c>
      <c r="C39" s="255">
        <v>0.18522</v>
      </c>
      <c r="D39" s="255">
        <v>0</v>
      </c>
      <c r="E39" s="255">
        <v>0</v>
      </c>
      <c r="F39" s="255">
        <v>32.292270000000002</v>
      </c>
    </row>
    <row r="40" spans="1:6">
      <c r="A40" s="254" t="s">
        <v>38</v>
      </c>
      <c r="B40" s="255">
        <v>378.44020999999998</v>
      </c>
      <c r="C40" s="255">
        <v>75.549869999999999</v>
      </c>
      <c r="D40" s="255">
        <v>0</v>
      </c>
      <c r="E40" s="255">
        <v>0</v>
      </c>
      <c r="F40" s="255">
        <v>453.99007999999998</v>
      </c>
    </row>
    <row r="41" spans="1:6">
      <c r="A41" s="254" t="s">
        <v>39</v>
      </c>
      <c r="B41" s="255">
        <v>0</v>
      </c>
      <c r="C41" s="255">
        <v>0</v>
      </c>
      <c r="D41" s="255">
        <v>0</v>
      </c>
      <c r="E41" s="255">
        <v>0</v>
      </c>
      <c r="F41" s="255">
        <v>0</v>
      </c>
    </row>
    <row r="42" spans="1:6">
      <c r="A42" s="12" t="s">
        <v>40</v>
      </c>
      <c r="B42" s="255">
        <v>0</v>
      </c>
      <c r="C42" s="255">
        <v>0</v>
      </c>
      <c r="D42" s="255">
        <v>0</v>
      </c>
      <c r="E42" s="255">
        <v>0</v>
      </c>
      <c r="F42" s="255">
        <v>0</v>
      </c>
    </row>
    <row r="43" spans="1:6">
      <c r="A43" s="11" t="s">
        <v>41</v>
      </c>
      <c r="B43" s="255">
        <v>25711.013340000001</v>
      </c>
      <c r="C43" s="255">
        <v>641.38446999999996</v>
      </c>
      <c r="D43" s="255">
        <v>0</v>
      </c>
      <c r="E43" s="255">
        <v>0</v>
      </c>
      <c r="F43" s="255">
        <v>26352.397810000002</v>
      </c>
    </row>
    <row r="44" spans="1:6">
      <c r="A44" s="254" t="s">
        <v>42</v>
      </c>
      <c r="B44" s="255">
        <v>43528.222990000002</v>
      </c>
      <c r="C44" s="255">
        <v>1581.0924499999999</v>
      </c>
      <c r="D44" s="255">
        <v>0</v>
      </c>
      <c r="E44" s="255">
        <v>0</v>
      </c>
      <c r="F44" s="255">
        <v>45109.315439999998</v>
      </c>
    </row>
    <row r="45" spans="1:6">
      <c r="A45" s="254" t="s">
        <v>43</v>
      </c>
      <c r="B45" s="255">
        <v>78.118390000000005</v>
      </c>
      <c r="C45" s="255">
        <v>0.51195999999999997</v>
      </c>
      <c r="D45" s="255">
        <v>0</v>
      </c>
      <c r="E45" s="255">
        <v>0</v>
      </c>
      <c r="F45" s="255">
        <v>78.630350000000007</v>
      </c>
    </row>
    <row r="46" spans="1:6">
      <c r="A46" s="254" t="s">
        <v>44</v>
      </c>
      <c r="B46" s="255">
        <v>220.06131999999997</v>
      </c>
      <c r="C46" s="255">
        <v>31.184060000000002</v>
      </c>
      <c r="D46" s="255">
        <v>0</v>
      </c>
      <c r="E46" s="255">
        <v>0</v>
      </c>
      <c r="F46" s="255">
        <v>251.24537999999995</v>
      </c>
    </row>
    <row r="47" spans="1:6">
      <c r="A47" s="254" t="s">
        <v>45</v>
      </c>
      <c r="B47" s="255">
        <v>0</v>
      </c>
      <c r="C47" s="255">
        <v>0</v>
      </c>
      <c r="D47" s="255">
        <v>0</v>
      </c>
      <c r="E47" s="255">
        <v>0</v>
      </c>
      <c r="F47" s="255">
        <v>0</v>
      </c>
    </row>
    <row r="48" spans="1:6">
      <c r="A48" s="12" t="s">
        <v>46</v>
      </c>
      <c r="B48" s="255">
        <v>0</v>
      </c>
      <c r="C48" s="255">
        <v>0</v>
      </c>
      <c r="D48" s="255">
        <v>0</v>
      </c>
      <c r="E48" s="255">
        <v>0</v>
      </c>
      <c r="F48" s="255">
        <v>0</v>
      </c>
    </row>
    <row r="49" spans="1:6">
      <c r="A49" s="55" t="s">
        <v>47</v>
      </c>
      <c r="B49" s="255">
        <v>-130467.33123000001</v>
      </c>
      <c r="C49" s="255">
        <v>-30250.473370000003</v>
      </c>
      <c r="D49" s="255">
        <v>0</v>
      </c>
      <c r="E49" s="255">
        <v>0</v>
      </c>
      <c r="F49" s="255">
        <v>-160717.8046</v>
      </c>
    </row>
    <row r="50" spans="1:6">
      <c r="A50" s="254" t="s">
        <v>48</v>
      </c>
      <c r="B50" s="255">
        <v>-2593.1247800000001</v>
      </c>
      <c r="C50" s="255">
        <v>-135.72629999999998</v>
      </c>
      <c r="D50" s="255">
        <v>0</v>
      </c>
      <c r="E50" s="255">
        <v>0</v>
      </c>
      <c r="F50" s="255">
        <v>-2728.8510799999999</v>
      </c>
    </row>
    <row r="51" spans="1:6">
      <c r="A51" s="254" t="s">
        <v>49</v>
      </c>
      <c r="B51" s="255">
        <v>-2086.02862</v>
      </c>
      <c r="C51" s="255">
        <v>-647.15731000000005</v>
      </c>
      <c r="D51" s="255">
        <v>0</v>
      </c>
      <c r="E51" s="255">
        <v>0</v>
      </c>
      <c r="F51" s="255">
        <v>-2733.1859300000001</v>
      </c>
    </row>
    <row r="52" spans="1:6">
      <c r="A52" s="254" t="s">
        <v>50</v>
      </c>
      <c r="B52" s="255">
        <v>-433.45728000000003</v>
      </c>
      <c r="C52" s="255">
        <v>-0.36426999999999998</v>
      </c>
      <c r="D52" s="255">
        <v>0</v>
      </c>
      <c r="E52" s="255">
        <v>0</v>
      </c>
      <c r="F52" s="255">
        <v>-433.82155</v>
      </c>
    </row>
    <row r="53" spans="1:6">
      <c r="A53" s="254" t="s">
        <v>51</v>
      </c>
      <c r="B53" s="255">
        <v>-1575.34095</v>
      </c>
      <c r="C53" s="255">
        <v>-20.795760000000001</v>
      </c>
      <c r="D53" s="255">
        <v>0</v>
      </c>
      <c r="E53" s="255">
        <v>0</v>
      </c>
      <c r="F53" s="255">
        <v>-1596.13671</v>
      </c>
    </row>
    <row r="54" spans="1:6">
      <c r="A54" s="254" t="s">
        <v>52</v>
      </c>
      <c r="B54" s="255">
        <v>-17232.41372</v>
      </c>
      <c r="C54" s="255">
        <v>-2724.0399299999999</v>
      </c>
      <c r="D54" s="255">
        <v>0</v>
      </c>
      <c r="E54" s="255">
        <v>0</v>
      </c>
      <c r="F54" s="255">
        <v>-19956.453649999999</v>
      </c>
    </row>
    <row r="55" spans="1:6">
      <c r="A55" s="254" t="s">
        <v>53</v>
      </c>
      <c r="B55" s="255">
        <v>-25070.132850000002</v>
      </c>
      <c r="C55" s="255">
        <v>-1189.5360800000001</v>
      </c>
      <c r="D55" s="255">
        <v>0</v>
      </c>
      <c r="E55" s="255">
        <v>0</v>
      </c>
      <c r="F55" s="255">
        <v>-26259.668930000003</v>
      </c>
    </row>
    <row r="56" spans="1:6">
      <c r="A56" s="254" t="s">
        <v>54</v>
      </c>
      <c r="B56" s="255">
        <v>-62340.5118</v>
      </c>
      <c r="C56" s="255">
        <v>-25382.792779999996</v>
      </c>
      <c r="D56" s="255">
        <v>0</v>
      </c>
      <c r="E56" s="255">
        <v>0</v>
      </c>
      <c r="F56" s="255">
        <v>-87723.304579999996</v>
      </c>
    </row>
    <row r="57" spans="1:6">
      <c r="A57" s="254" t="s">
        <v>55</v>
      </c>
      <c r="B57" s="255">
        <v>-15929.223690000001</v>
      </c>
      <c r="C57" s="255">
        <v>-47.16037</v>
      </c>
      <c r="D57" s="255">
        <v>0</v>
      </c>
      <c r="E57" s="255">
        <v>0</v>
      </c>
      <c r="F57" s="255">
        <v>-15976.38406</v>
      </c>
    </row>
    <row r="58" spans="1:6">
      <c r="A58" s="254" t="s">
        <v>56</v>
      </c>
      <c r="B58" s="255">
        <v>0</v>
      </c>
      <c r="C58" s="255">
        <v>0</v>
      </c>
      <c r="D58" s="255">
        <v>0</v>
      </c>
      <c r="E58" s="255">
        <v>0</v>
      </c>
      <c r="F58" s="255">
        <v>0</v>
      </c>
    </row>
    <row r="59" spans="1:6">
      <c r="A59" s="254" t="s">
        <v>57</v>
      </c>
      <c r="B59" s="255">
        <v>0</v>
      </c>
      <c r="C59" s="255">
        <v>0</v>
      </c>
      <c r="D59" s="255">
        <v>0</v>
      </c>
      <c r="E59" s="255">
        <v>0</v>
      </c>
      <c r="F59" s="255">
        <v>0</v>
      </c>
    </row>
    <row r="60" spans="1:6">
      <c r="A60" s="254" t="s">
        <v>58</v>
      </c>
      <c r="B60" s="255">
        <v>-4.0278499999999999</v>
      </c>
      <c r="C60" s="255">
        <v>-0.15503999999999998</v>
      </c>
      <c r="D60" s="255">
        <v>0</v>
      </c>
      <c r="E60" s="255">
        <v>0</v>
      </c>
      <c r="F60" s="255">
        <v>-4.1828899999999996</v>
      </c>
    </row>
    <row r="61" spans="1:6">
      <c r="A61" s="254" t="s">
        <v>59</v>
      </c>
      <c r="B61" s="255">
        <v>-13.822239999999999</v>
      </c>
      <c r="C61" s="255">
        <v>-0.11456000000000001</v>
      </c>
      <c r="D61" s="255">
        <v>0</v>
      </c>
      <c r="E61" s="255">
        <v>0</v>
      </c>
      <c r="F61" s="255">
        <v>-13.9368</v>
      </c>
    </row>
    <row r="62" spans="1:6">
      <c r="A62" s="254" t="s">
        <v>60</v>
      </c>
      <c r="B62" s="255">
        <v>-22.078110000000002</v>
      </c>
      <c r="C62" s="255">
        <v>-6.2077499999999999</v>
      </c>
      <c r="D62" s="255">
        <v>0</v>
      </c>
      <c r="E62" s="255">
        <v>0</v>
      </c>
      <c r="F62" s="255">
        <v>-28.285860000000003</v>
      </c>
    </row>
    <row r="63" spans="1:6">
      <c r="A63" s="254" t="s">
        <v>61</v>
      </c>
      <c r="B63" s="255">
        <v>-72.085599999999999</v>
      </c>
      <c r="C63" s="255">
        <v>-0.99202999999999997</v>
      </c>
      <c r="D63" s="255">
        <v>0</v>
      </c>
      <c r="E63" s="255">
        <v>0</v>
      </c>
      <c r="F63" s="255">
        <v>-73.077629999999999</v>
      </c>
    </row>
    <row r="64" spans="1:6">
      <c r="A64" s="254" t="s">
        <v>62</v>
      </c>
      <c r="B64" s="255">
        <v>-93.245700000000014</v>
      </c>
      <c r="C64" s="255">
        <v>-17.048680000000001</v>
      </c>
      <c r="D64" s="255">
        <v>0</v>
      </c>
      <c r="E64" s="255">
        <v>0</v>
      </c>
      <c r="F64" s="255">
        <v>-110.29438000000002</v>
      </c>
    </row>
    <row r="65" spans="1:6">
      <c r="A65" s="254" t="s">
        <v>63</v>
      </c>
      <c r="B65" s="255">
        <v>-3001.8380400000001</v>
      </c>
      <c r="C65" s="255">
        <v>-78.382509999999996</v>
      </c>
      <c r="D65" s="255">
        <v>0</v>
      </c>
      <c r="E65" s="255">
        <v>0</v>
      </c>
      <c r="F65" s="255">
        <v>-3080.22055</v>
      </c>
    </row>
    <row r="66" spans="1:6">
      <c r="A66" s="10" t="s">
        <v>64</v>
      </c>
      <c r="B66" s="257">
        <v>59257.621189999998</v>
      </c>
      <c r="C66" s="257">
        <v>14404.4596</v>
      </c>
      <c r="D66" s="257">
        <v>0</v>
      </c>
      <c r="E66" s="257">
        <v>0</v>
      </c>
      <c r="F66" s="257">
        <v>73662.080789999993</v>
      </c>
    </row>
    <row r="67" spans="1:6">
      <c r="A67" s="254" t="s">
        <v>65</v>
      </c>
      <c r="B67" s="255">
        <v>1</v>
      </c>
      <c r="C67" s="255">
        <v>0</v>
      </c>
      <c r="D67" s="255">
        <v>0</v>
      </c>
      <c r="E67" s="255">
        <v>0</v>
      </c>
      <c r="F67" s="255">
        <v>1</v>
      </c>
    </row>
    <row r="68" spans="1:6">
      <c r="A68" s="254" t="s">
        <v>66</v>
      </c>
      <c r="B68" s="255">
        <v>1052.49776</v>
      </c>
      <c r="C68" s="255">
        <v>9811.6933399999998</v>
      </c>
      <c r="D68" s="255">
        <v>0</v>
      </c>
      <c r="E68" s="255">
        <v>0</v>
      </c>
      <c r="F68" s="255">
        <v>10864.1911</v>
      </c>
    </row>
    <row r="69" spans="1:6">
      <c r="A69" s="254" t="s">
        <v>67</v>
      </c>
      <c r="B69" s="255">
        <v>61294.802589999999</v>
      </c>
      <c r="C69" s="255">
        <v>5736.2608</v>
      </c>
      <c r="D69" s="255">
        <v>0</v>
      </c>
      <c r="E69" s="255">
        <v>0</v>
      </c>
      <c r="F69" s="255">
        <v>67031.063389999996</v>
      </c>
    </row>
    <row r="70" spans="1:6">
      <c r="A70" s="254" t="s">
        <v>68</v>
      </c>
      <c r="B70" s="255">
        <v>0</v>
      </c>
      <c r="C70" s="255">
        <v>0</v>
      </c>
      <c r="D70" s="255">
        <v>0</v>
      </c>
      <c r="E70" s="255">
        <v>0</v>
      </c>
      <c r="F70" s="255">
        <v>0</v>
      </c>
    </row>
    <row r="71" spans="1:6">
      <c r="A71" s="254" t="s">
        <v>69</v>
      </c>
      <c r="B71" s="255">
        <v>-3090.6791600000001</v>
      </c>
      <c r="C71" s="255">
        <v>-1143.4945400000001</v>
      </c>
      <c r="D71" s="255">
        <v>0</v>
      </c>
      <c r="E71" s="255">
        <v>0</v>
      </c>
      <c r="F71" s="255">
        <v>-4234.1737000000003</v>
      </c>
    </row>
    <row r="72" spans="1:6">
      <c r="A72" s="10" t="s">
        <v>70</v>
      </c>
      <c r="B72" s="257">
        <v>4632.3825800000013</v>
      </c>
      <c r="C72" s="257">
        <v>0</v>
      </c>
      <c r="D72" s="257">
        <v>0</v>
      </c>
      <c r="E72" s="257">
        <v>0</v>
      </c>
      <c r="F72" s="257">
        <v>4632.3825800000013</v>
      </c>
    </row>
    <row r="73" spans="1:6">
      <c r="A73" s="254" t="s">
        <v>71</v>
      </c>
      <c r="B73" s="255">
        <v>3794.6606200000001</v>
      </c>
      <c r="C73" s="255">
        <v>0</v>
      </c>
      <c r="D73" s="255">
        <v>0</v>
      </c>
      <c r="E73" s="255">
        <v>0</v>
      </c>
      <c r="F73" s="255">
        <v>3794.6606200000001</v>
      </c>
    </row>
    <row r="74" spans="1:6">
      <c r="A74" s="254" t="s">
        <v>72</v>
      </c>
      <c r="B74" s="255">
        <v>15171.271220000001</v>
      </c>
      <c r="C74" s="255">
        <v>0</v>
      </c>
      <c r="D74" s="255">
        <v>0</v>
      </c>
      <c r="E74" s="255">
        <v>0</v>
      </c>
      <c r="F74" s="255">
        <v>15171.271220000001</v>
      </c>
    </row>
    <row r="75" spans="1:6">
      <c r="A75" s="254" t="s">
        <v>73</v>
      </c>
      <c r="B75" s="255">
        <v>1142.9228000000001</v>
      </c>
      <c r="C75" s="255">
        <v>0</v>
      </c>
      <c r="D75" s="255">
        <v>0</v>
      </c>
      <c r="E75" s="255">
        <v>0</v>
      </c>
      <c r="F75" s="255">
        <v>1142.9228000000001</v>
      </c>
    </row>
    <row r="76" spans="1:6">
      <c r="A76" s="254" t="s">
        <v>74</v>
      </c>
      <c r="B76" s="255">
        <v>12.94</v>
      </c>
      <c r="C76" s="255">
        <v>0</v>
      </c>
      <c r="D76" s="255">
        <v>0</v>
      </c>
      <c r="E76" s="255">
        <v>0</v>
      </c>
      <c r="F76" s="255">
        <v>12.94</v>
      </c>
    </row>
    <row r="77" spans="1:6">
      <c r="A77" s="254" t="s">
        <v>75</v>
      </c>
      <c r="B77" s="255">
        <v>-15489.412059999999</v>
      </c>
      <c r="C77" s="255">
        <v>0</v>
      </c>
      <c r="D77" s="255">
        <v>0</v>
      </c>
      <c r="E77" s="255">
        <v>0</v>
      </c>
      <c r="F77" s="255">
        <v>-15489.412059999999</v>
      </c>
    </row>
    <row r="78" spans="1:6">
      <c r="A78" s="10" t="s">
        <v>76</v>
      </c>
      <c r="B78" s="257">
        <v>50200.490459999994</v>
      </c>
      <c r="C78" s="257">
        <v>184603.38916000005</v>
      </c>
      <c r="D78" s="257">
        <v>0</v>
      </c>
      <c r="E78" s="257">
        <v>0</v>
      </c>
      <c r="F78" s="257">
        <v>234803.87962000005</v>
      </c>
    </row>
    <row r="79" spans="1:6">
      <c r="A79" s="254" t="s">
        <v>19</v>
      </c>
      <c r="B79" s="255">
        <v>0</v>
      </c>
      <c r="C79" s="255">
        <v>0</v>
      </c>
      <c r="D79" s="255">
        <v>0</v>
      </c>
      <c r="E79" s="255">
        <v>0</v>
      </c>
      <c r="F79" s="255">
        <v>0</v>
      </c>
    </row>
    <row r="80" spans="1:6">
      <c r="A80" s="254" t="s">
        <v>20</v>
      </c>
      <c r="B80" s="255">
        <v>15001.32216</v>
      </c>
      <c r="C80" s="255">
        <v>411.6</v>
      </c>
      <c r="D80" s="255">
        <v>0</v>
      </c>
      <c r="E80" s="255">
        <v>0</v>
      </c>
      <c r="F80" s="255">
        <v>15412.92216</v>
      </c>
    </row>
    <row r="81" spans="1:6">
      <c r="A81" s="254" t="s">
        <v>21</v>
      </c>
      <c r="B81" s="255">
        <v>0</v>
      </c>
      <c r="C81" s="255">
        <v>0</v>
      </c>
      <c r="D81" s="255">
        <v>0</v>
      </c>
      <c r="E81" s="255">
        <v>0</v>
      </c>
      <c r="F81" s="255">
        <v>0</v>
      </c>
    </row>
    <row r="82" spans="1:6">
      <c r="A82" s="254" t="s">
        <v>22</v>
      </c>
      <c r="B82" s="255">
        <v>0</v>
      </c>
      <c r="C82" s="255">
        <v>0</v>
      </c>
      <c r="D82" s="255">
        <v>0</v>
      </c>
      <c r="E82" s="255">
        <v>0</v>
      </c>
      <c r="F82" s="255">
        <v>0</v>
      </c>
    </row>
    <row r="83" spans="1:6">
      <c r="A83" s="254" t="s">
        <v>77</v>
      </c>
      <c r="B83" s="255">
        <v>246.96007</v>
      </c>
      <c r="C83" s="255">
        <v>0</v>
      </c>
      <c r="D83" s="255">
        <v>0</v>
      </c>
      <c r="E83" s="255">
        <v>0</v>
      </c>
      <c r="F83" s="255">
        <v>246.96007</v>
      </c>
    </row>
    <row r="84" spans="1:6">
      <c r="A84" s="254" t="s">
        <v>23</v>
      </c>
      <c r="B84" s="255">
        <v>58.229120000000002</v>
      </c>
      <c r="C84" s="255">
        <v>466.86478000000005</v>
      </c>
      <c r="D84" s="255">
        <v>0</v>
      </c>
      <c r="E84" s="255">
        <v>0</v>
      </c>
      <c r="F84" s="255">
        <v>525.09390000000008</v>
      </c>
    </row>
    <row r="85" spans="1:6">
      <c r="A85" s="254" t="s">
        <v>24</v>
      </c>
      <c r="B85" s="255">
        <v>34816.250999999997</v>
      </c>
      <c r="C85" s="255">
        <v>183956.79082000002</v>
      </c>
      <c r="D85" s="255">
        <v>0</v>
      </c>
      <c r="E85" s="255">
        <v>0</v>
      </c>
      <c r="F85" s="255">
        <v>218773.04182000001</v>
      </c>
    </row>
    <row r="86" spans="1:6">
      <c r="A86" s="254" t="s">
        <v>78</v>
      </c>
      <c r="B86" s="255">
        <v>364.05349000000001</v>
      </c>
      <c r="C86" s="255">
        <v>0.77176</v>
      </c>
      <c r="D86" s="255">
        <v>0</v>
      </c>
      <c r="E86" s="255">
        <v>0</v>
      </c>
      <c r="F86" s="255">
        <v>364.82524999999998</v>
      </c>
    </row>
    <row r="87" spans="1:6">
      <c r="A87" s="254" t="s">
        <v>79</v>
      </c>
      <c r="B87" s="255">
        <v>-286.32538</v>
      </c>
      <c r="C87" s="255">
        <v>-232.63820000000001</v>
      </c>
      <c r="D87" s="255">
        <v>0</v>
      </c>
      <c r="E87" s="255">
        <v>0</v>
      </c>
      <c r="F87" s="255">
        <v>-518.96357999999998</v>
      </c>
    </row>
    <row r="88" spans="1:6">
      <c r="A88" s="10" t="s">
        <v>80</v>
      </c>
      <c r="B88" s="257">
        <v>49989.715770000003</v>
      </c>
      <c r="C88" s="257">
        <v>0</v>
      </c>
      <c r="D88" s="257">
        <v>0</v>
      </c>
      <c r="E88" s="257">
        <v>0</v>
      </c>
      <c r="F88" s="257">
        <v>49989.715770000003</v>
      </c>
    </row>
    <row r="89" spans="1:6">
      <c r="A89" s="254" t="s">
        <v>81</v>
      </c>
      <c r="B89" s="255">
        <v>12133.535590000001</v>
      </c>
      <c r="C89" s="255">
        <v>0</v>
      </c>
      <c r="D89" s="255">
        <v>0</v>
      </c>
      <c r="E89" s="255">
        <v>0</v>
      </c>
      <c r="F89" s="255">
        <v>12133.535590000001</v>
      </c>
    </row>
    <row r="90" spans="1:6">
      <c r="A90" s="254" t="s">
        <v>82</v>
      </c>
      <c r="B90" s="255">
        <v>30130.406779999994</v>
      </c>
      <c r="C90" s="255">
        <v>0</v>
      </c>
      <c r="D90" s="255">
        <v>0</v>
      </c>
      <c r="E90" s="255">
        <v>0</v>
      </c>
      <c r="F90" s="255">
        <v>30130.406779999994</v>
      </c>
    </row>
    <row r="91" spans="1:6">
      <c r="A91" s="254" t="s">
        <v>83</v>
      </c>
      <c r="B91" s="255">
        <v>3073.3725099999979</v>
      </c>
      <c r="C91" s="255">
        <v>0</v>
      </c>
      <c r="D91" s="255">
        <v>0</v>
      </c>
      <c r="E91" s="255">
        <v>0</v>
      </c>
      <c r="F91" s="255">
        <v>3073.3725099999979</v>
      </c>
    </row>
    <row r="92" spans="1:6">
      <c r="A92" s="254" t="s">
        <v>84</v>
      </c>
      <c r="B92" s="255">
        <v>1630.2186100000013</v>
      </c>
      <c r="C92" s="255">
        <v>0</v>
      </c>
      <c r="D92" s="255">
        <v>0</v>
      </c>
      <c r="E92" s="255">
        <v>0</v>
      </c>
      <c r="F92" s="255">
        <v>1630.2186100000013</v>
      </c>
    </row>
    <row r="93" spans="1:6">
      <c r="A93" s="254" t="s">
        <v>85</v>
      </c>
      <c r="B93" s="255">
        <v>1350.5020500000007</v>
      </c>
      <c r="C93" s="255">
        <v>0</v>
      </c>
      <c r="D93" s="255">
        <v>0</v>
      </c>
      <c r="E93" s="255">
        <v>0</v>
      </c>
      <c r="F93" s="255">
        <v>1350.5020500000007</v>
      </c>
    </row>
    <row r="94" spans="1:6">
      <c r="A94" s="254" t="s">
        <v>86</v>
      </c>
      <c r="B94" s="255">
        <v>6.62</v>
      </c>
      <c r="C94" s="255">
        <v>0</v>
      </c>
      <c r="D94" s="255">
        <v>0</v>
      </c>
      <c r="E94" s="255">
        <v>0</v>
      </c>
      <c r="F94" s="255">
        <v>6.62</v>
      </c>
    </row>
    <row r="95" spans="1:6">
      <c r="A95" s="254" t="s">
        <v>87</v>
      </c>
      <c r="B95" s="255">
        <v>772.06002000000001</v>
      </c>
      <c r="C95" s="255">
        <v>0</v>
      </c>
      <c r="D95" s="255">
        <v>0</v>
      </c>
      <c r="E95" s="255">
        <v>0</v>
      </c>
      <c r="F95" s="255">
        <v>772.06002000000001</v>
      </c>
    </row>
    <row r="96" spans="1:6">
      <c r="A96" s="254" t="s">
        <v>88</v>
      </c>
      <c r="B96" s="255">
        <v>0</v>
      </c>
      <c r="C96" s="255">
        <v>0</v>
      </c>
      <c r="D96" s="255">
        <v>0</v>
      </c>
      <c r="E96" s="255">
        <v>0</v>
      </c>
      <c r="F96" s="255">
        <v>0</v>
      </c>
    </row>
    <row r="97" spans="1:6">
      <c r="A97" s="254" t="s">
        <v>89</v>
      </c>
      <c r="B97" s="255">
        <v>893.00020999999992</v>
      </c>
      <c r="C97" s="255">
        <v>0</v>
      </c>
      <c r="D97" s="255">
        <v>0</v>
      </c>
      <c r="E97" s="255">
        <v>0</v>
      </c>
      <c r="F97" s="255">
        <v>893.00020999999992</v>
      </c>
    </row>
    <row r="98" spans="1:6">
      <c r="A98" s="10" t="s">
        <v>90</v>
      </c>
      <c r="B98" s="257">
        <v>57012.785760000006</v>
      </c>
      <c r="C98" s="257">
        <v>1656.5016799999999</v>
      </c>
      <c r="D98" s="257">
        <v>0</v>
      </c>
      <c r="E98" s="257">
        <v>0</v>
      </c>
      <c r="F98" s="257">
        <v>58669.287440000007</v>
      </c>
    </row>
    <row r="99" spans="1:6">
      <c r="A99" s="254" t="s">
        <v>91</v>
      </c>
      <c r="B99" s="255">
        <v>362.32926999999995</v>
      </c>
      <c r="C99" s="255">
        <v>0</v>
      </c>
      <c r="D99" s="255">
        <v>0</v>
      </c>
      <c r="E99" s="255">
        <v>0</v>
      </c>
      <c r="F99" s="255">
        <v>362.32926999999995</v>
      </c>
    </row>
    <row r="100" spans="1:6">
      <c r="A100" s="254" t="s">
        <v>92</v>
      </c>
      <c r="B100" s="255">
        <v>1108.6013400000002</v>
      </c>
      <c r="C100" s="255">
        <v>0</v>
      </c>
      <c r="D100" s="255">
        <v>0</v>
      </c>
      <c r="E100" s="255">
        <v>0</v>
      </c>
      <c r="F100" s="255">
        <v>1108.6013400000002</v>
      </c>
    </row>
    <row r="101" spans="1:6">
      <c r="A101" s="254" t="s">
        <v>93</v>
      </c>
      <c r="B101" s="255">
        <v>54672.63031</v>
      </c>
      <c r="C101" s="255">
        <v>1656.5016799999999</v>
      </c>
      <c r="D101" s="255">
        <v>0</v>
      </c>
      <c r="E101" s="255">
        <v>0</v>
      </c>
      <c r="F101" s="255">
        <v>56329.131990000002</v>
      </c>
    </row>
    <row r="102" spans="1:6">
      <c r="A102" s="254" t="s">
        <v>94</v>
      </c>
      <c r="B102" s="255">
        <v>869.22484000000009</v>
      </c>
      <c r="C102" s="255">
        <v>0</v>
      </c>
      <c r="D102" s="255">
        <v>0</v>
      </c>
      <c r="E102" s="255">
        <v>0</v>
      </c>
      <c r="F102" s="255">
        <v>869.22484000000009</v>
      </c>
    </row>
    <row r="103" spans="1:6">
      <c r="A103" s="12" t="s">
        <v>95</v>
      </c>
      <c r="B103" s="255">
        <v>0</v>
      </c>
      <c r="C103" s="255">
        <v>0</v>
      </c>
      <c r="D103" s="255">
        <v>0</v>
      </c>
      <c r="E103" s="255">
        <v>0</v>
      </c>
      <c r="F103" s="255">
        <v>0</v>
      </c>
    </row>
    <row r="104" spans="1:6">
      <c r="A104" s="10" t="s">
        <v>96</v>
      </c>
      <c r="B104" s="257">
        <v>0</v>
      </c>
      <c r="C104" s="257">
        <v>0</v>
      </c>
      <c r="D104" s="257">
        <v>0</v>
      </c>
      <c r="E104" s="257">
        <v>0</v>
      </c>
      <c r="F104" s="257">
        <v>0</v>
      </c>
    </row>
    <row r="105" spans="1:6">
      <c r="A105" s="254" t="s">
        <v>97</v>
      </c>
      <c r="B105" s="255">
        <v>0</v>
      </c>
      <c r="C105" s="255">
        <v>0</v>
      </c>
      <c r="D105" s="255">
        <v>0</v>
      </c>
      <c r="E105" s="255">
        <v>0</v>
      </c>
      <c r="F105" s="255">
        <v>0</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0</v>
      </c>
      <c r="C109" s="255">
        <v>0</v>
      </c>
      <c r="D109" s="255">
        <v>0</v>
      </c>
      <c r="E109" s="255">
        <v>0</v>
      </c>
      <c r="F109" s="255">
        <v>0</v>
      </c>
    </row>
    <row r="110" spans="1:6">
      <c r="A110" s="254" t="s">
        <v>102</v>
      </c>
      <c r="B110" s="255">
        <v>0</v>
      </c>
      <c r="C110" s="255">
        <v>0</v>
      </c>
      <c r="D110" s="255">
        <v>0</v>
      </c>
      <c r="E110" s="255">
        <v>0</v>
      </c>
      <c r="F110" s="255">
        <v>0</v>
      </c>
    </row>
    <row r="111" spans="1:6">
      <c r="A111" s="10" t="s">
        <v>103</v>
      </c>
      <c r="B111" s="257">
        <v>1998775.5463800002</v>
      </c>
      <c r="C111" s="257">
        <v>482284.23089000006</v>
      </c>
      <c r="D111" s="257">
        <v>9.5078199999999988</v>
      </c>
      <c r="E111" s="257">
        <v>0</v>
      </c>
      <c r="F111" s="257">
        <v>2481069.2850900004</v>
      </c>
    </row>
    <row r="112" spans="1:6">
      <c r="A112" s="10" t="s">
        <v>104</v>
      </c>
      <c r="B112" s="257">
        <v>1508224.4972300001</v>
      </c>
      <c r="C112" s="257">
        <v>460458.26510000008</v>
      </c>
      <c r="D112" s="257">
        <v>0</v>
      </c>
      <c r="E112" s="257">
        <v>0</v>
      </c>
      <c r="F112" s="257">
        <v>1968682.7623300003</v>
      </c>
    </row>
    <row r="113" spans="1:6">
      <c r="A113" s="254" t="s">
        <v>105</v>
      </c>
      <c r="B113" s="255">
        <v>1.1210000000000001E-2</v>
      </c>
      <c r="C113" s="255">
        <v>103.0752</v>
      </c>
      <c r="D113" s="255">
        <v>0</v>
      </c>
      <c r="E113" s="255">
        <v>0</v>
      </c>
      <c r="F113" s="255">
        <v>103.08641</v>
      </c>
    </row>
    <row r="114" spans="1:6">
      <c r="A114" s="254" t="s">
        <v>106</v>
      </c>
      <c r="B114" s="255">
        <v>0</v>
      </c>
      <c r="C114" s="255">
        <v>0</v>
      </c>
      <c r="D114" s="255">
        <v>0</v>
      </c>
      <c r="E114" s="255">
        <v>0</v>
      </c>
      <c r="F114" s="255">
        <v>0</v>
      </c>
    </row>
    <row r="115" spans="1:6">
      <c r="A115" s="254" t="s">
        <v>107</v>
      </c>
      <c r="B115" s="255">
        <v>1.1210000000000001E-2</v>
      </c>
      <c r="C115" s="255">
        <v>103.0752</v>
      </c>
      <c r="D115" s="255">
        <v>0</v>
      </c>
      <c r="E115" s="255">
        <v>0</v>
      </c>
      <c r="F115" s="255">
        <v>103.08641</v>
      </c>
    </row>
    <row r="116" spans="1:6">
      <c r="A116" s="254" t="s">
        <v>108</v>
      </c>
      <c r="B116" s="255">
        <v>1209011.9167600002</v>
      </c>
      <c r="C116" s="255">
        <v>314755.26974000002</v>
      </c>
      <c r="D116" s="255">
        <v>0</v>
      </c>
      <c r="E116" s="255">
        <v>0</v>
      </c>
      <c r="F116" s="255">
        <v>1523767.1865000003</v>
      </c>
    </row>
    <row r="117" spans="1:6">
      <c r="A117" s="254" t="s">
        <v>109</v>
      </c>
      <c r="B117" s="255">
        <v>270412.32860999997</v>
      </c>
      <c r="C117" s="255">
        <v>134059.35863999999</v>
      </c>
      <c r="D117" s="255">
        <v>0</v>
      </c>
      <c r="E117" s="255">
        <v>0</v>
      </c>
      <c r="F117" s="255">
        <v>404471.68724999996</v>
      </c>
    </row>
    <row r="118" spans="1:6">
      <c r="A118" s="11" t="s">
        <v>110</v>
      </c>
      <c r="B118" s="255">
        <v>23637.281759999998</v>
      </c>
      <c r="C118" s="255">
        <v>21639.585510000001</v>
      </c>
      <c r="D118" s="255">
        <v>0</v>
      </c>
      <c r="E118" s="255">
        <v>0</v>
      </c>
      <c r="F118" s="255">
        <v>45276.867270000002</v>
      </c>
    </row>
    <row r="119" spans="1:6">
      <c r="A119" s="12" t="s">
        <v>111</v>
      </c>
      <c r="B119" s="255">
        <v>0</v>
      </c>
      <c r="C119" s="255">
        <v>799.60345000000007</v>
      </c>
      <c r="D119" s="255">
        <v>0</v>
      </c>
      <c r="E119" s="255">
        <v>0</v>
      </c>
      <c r="F119" s="255">
        <v>799.60345000000007</v>
      </c>
    </row>
    <row r="120" spans="1:6">
      <c r="A120" s="12" t="s">
        <v>112</v>
      </c>
      <c r="B120" s="255">
        <v>2376.5198600000003</v>
      </c>
      <c r="C120" s="255">
        <v>9778.8814999999995</v>
      </c>
      <c r="D120" s="255">
        <v>0</v>
      </c>
      <c r="E120" s="255">
        <v>0</v>
      </c>
      <c r="F120" s="255">
        <v>12155.40136</v>
      </c>
    </row>
    <row r="121" spans="1:6">
      <c r="A121" s="12" t="s">
        <v>113</v>
      </c>
      <c r="B121" s="255">
        <v>8998.1559799999995</v>
      </c>
      <c r="C121" s="255">
        <v>5223.6368899999998</v>
      </c>
      <c r="D121" s="255">
        <v>0</v>
      </c>
      <c r="E121" s="255">
        <v>0</v>
      </c>
      <c r="F121" s="255">
        <v>14221.792869999999</v>
      </c>
    </row>
    <row r="122" spans="1:6">
      <c r="A122" s="12" t="s">
        <v>114</v>
      </c>
      <c r="B122" s="255">
        <v>21830.08568</v>
      </c>
      <c r="C122" s="255">
        <v>5998.2584800000004</v>
      </c>
      <c r="D122" s="255">
        <v>0</v>
      </c>
      <c r="E122" s="255">
        <v>0</v>
      </c>
      <c r="F122" s="255">
        <v>27828.344160000001</v>
      </c>
    </row>
    <row r="123" spans="1:6">
      <c r="A123" s="12" t="s">
        <v>115</v>
      </c>
      <c r="B123" s="255">
        <v>170462.98436999999</v>
      </c>
      <c r="C123" s="255">
        <v>68227.831399999995</v>
      </c>
      <c r="D123" s="255">
        <v>0</v>
      </c>
      <c r="E123" s="255">
        <v>0</v>
      </c>
      <c r="F123" s="255">
        <v>238690.81576999999</v>
      </c>
    </row>
    <row r="124" spans="1:6">
      <c r="A124" s="13" t="s">
        <v>116</v>
      </c>
      <c r="B124" s="255">
        <v>18761.498760000002</v>
      </c>
      <c r="C124" s="255">
        <v>17054.31739</v>
      </c>
      <c r="D124" s="255">
        <v>0</v>
      </c>
      <c r="E124" s="255">
        <v>0</v>
      </c>
      <c r="F124" s="255">
        <v>35815.816149999999</v>
      </c>
    </row>
    <row r="125" spans="1:6">
      <c r="A125" s="14" t="s">
        <v>117</v>
      </c>
      <c r="B125" s="255">
        <v>24345.802199999995</v>
      </c>
      <c r="C125" s="255">
        <v>5337.2440199999992</v>
      </c>
      <c r="D125" s="255">
        <v>0</v>
      </c>
      <c r="E125" s="255">
        <v>0</v>
      </c>
      <c r="F125" s="255">
        <v>29683.046219999993</v>
      </c>
    </row>
    <row r="126" spans="1:6">
      <c r="A126" s="15" t="s">
        <v>118</v>
      </c>
      <c r="B126" s="255">
        <v>22565.31436</v>
      </c>
      <c r="C126" s="255">
        <v>10959.773640000001</v>
      </c>
      <c r="D126" s="255">
        <v>0</v>
      </c>
      <c r="E126" s="255">
        <v>0</v>
      </c>
      <c r="F126" s="255">
        <v>33525.088000000003</v>
      </c>
    </row>
    <row r="127" spans="1:6">
      <c r="A127" s="254" t="s">
        <v>119</v>
      </c>
      <c r="B127" s="255">
        <v>0</v>
      </c>
      <c r="C127" s="255">
        <v>0</v>
      </c>
      <c r="D127" s="255">
        <v>0</v>
      </c>
      <c r="E127" s="255">
        <v>0</v>
      </c>
      <c r="F127" s="255">
        <v>0</v>
      </c>
    </row>
    <row r="128" spans="1:6">
      <c r="A128" s="254" t="s">
        <v>120</v>
      </c>
      <c r="B128" s="255">
        <v>6234.9262900000003</v>
      </c>
      <c r="C128" s="255">
        <v>580.78787999999986</v>
      </c>
      <c r="D128" s="255">
        <v>0</v>
      </c>
      <c r="E128" s="255">
        <v>0</v>
      </c>
      <c r="F128" s="255">
        <v>6815.7141700000002</v>
      </c>
    </row>
    <row r="129" spans="1:6">
      <c r="A129" s="10" t="s">
        <v>121</v>
      </c>
      <c r="B129" s="257">
        <v>330.21818000000002</v>
      </c>
      <c r="C129" s="257">
        <v>27.428900000000002</v>
      </c>
      <c r="D129" s="257">
        <v>0</v>
      </c>
      <c r="E129" s="257">
        <v>0</v>
      </c>
      <c r="F129" s="257">
        <v>357.64708000000002</v>
      </c>
    </row>
    <row r="130" spans="1:6">
      <c r="A130" s="10" t="s">
        <v>122</v>
      </c>
      <c r="B130" s="257">
        <v>454.52226999999999</v>
      </c>
      <c r="C130" s="257">
        <v>0</v>
      </c>
      <c r="D130" s="257">
        <v>0</v>
      </c>
      <c r="E130" s="257">
        <v>0</v>
      </c>
      <c r="F130" s="257">
        <v>454.52226999999999</v>
      </c>
    </row>
    <row r="131" spans="1:6">
      <c r="A131" s="254" t="s">
        <v>123</v>
      </c>
      <c r="B131" s="255">
        <v>0</v>
      </c>
      <c r="C131" s="255">
        <v>0</v>
      </c>
      <c r="D131" s="255">
        <v>0</v>
      </c>
      <c r="E131" s="255">
        <v>0</v>
      </c>
      <c r="F131" s="255">
        <v>0</v>
      </c>
    </row>
    <row r="132" spans="1:6">
      <c r="A132" s="254" t="s">
        <v>124</v>
      </c>
      <c r="B132" s="255">
        <v>454.52226999999999</v>
      </c>
      <c r="C132" s="255">
        <v>0</v>
      </c>
      <c r="D132" s="255">
        <v>0</v>
      </c>
      <c r="E132" s="255">
        <v>0</v>
      </c>
      <c r="F132" s="255">
        <v>454.52226999999999</v>
      </c>
    </row>
    <row r="133" spans="1:6">
      <c r="A133" s="254" t="s">
        <v>125</v>
      </c>
      <c r="B133" s="255">
        <v>0</v>
      </c>
      <c r="C133" s="255">
        <v>0</v>
      </c>
      <c r="D133" s="255">
        <v>0</v>
      </c>
      <c r="E133" s="255">
        <v>0</v>
      </c>
      <c r="F133" s="255">
        <v>0</v>
      </c>
    </row>
    <row r="134" spans="1:6">
      <c r="A134" s="254" t="s">
        <v>126</v>
      </c>
      <c r="B134" s="255">
        <v>0</v>
      </c>
      <c r="C134" s="255">
        <v>0</v>
      </c>
      <c r="D134" s="255">
        <v>0</v>
      </c>
      <c r="E134" s="255">
        <v>0</v>
      </c>
      <c r="F134" s="255">
        <v>0</v>
      </c>
    </row>
    <row r="135" spans="1:6">
      <c r="A135" s="254" t="s">
        <v>127</v>
      </c>
      <c r="B135" s="255">
        <v>0</v>
      </c>
      <c r="C135" s="255">
        <v>0</v>
      </c>
      <c r="D135" s="255">
        <v>0</v>
      </c>
      <c r="E135" s="255">
        <v>0</v>
      </c>
      <c r="F135" s="255">
        <v>0</v>
      </c>
    </row>
    <row r="136" spans="1:6">
      <c r="A136" s="254" t="s">
        <v>128</v>
      </c>
      <c r="B136" s="255">
        <v>0</v>
      </c>
      <c r="C136" s="255">
        <v>0</v>
      </c>
      <c r="D136" s="255">
        <v>0</v>
      </c>
      <c r="E136" s="255">
        <v>0</v>
      </c>
      <c r="F136" s="255">
        <v>0</v>
      </c>
    </row>
    <row r="137" spans="1:6">
      <c r="A137" s="10" t="s">
        <v>129</v>
      </c>
      <c r="B137" s="257">
        <v>211545.54892</v>
      </c>
      <c r="C137" s="257">
        <v>5832.3130200000005</v>
      </c>
      <c r="D137" s="257">
        <v>9.5078199999999988</v>
      </c>
      <c r="E137" s="257">
        <v>0</v>
      </c>
      <c r="F137" s="257">
        <v>217387.36976</v>
      </c>
    </row>
    <row r="138" spans="1:6">
      <c r="A138" s="254" t="s">
        <v>130</v>
      </c>
      <c r="B138" s="255">
        <v>0</v>
      </c>
      <c r="C138" s="255">
        <v>0</v>
      </c>
      <c r="D138" s="255">
        <v>0</v>
      </c>
      <c r="E138" s="255">
        <v>0</v>
      </c>
      <c r="F138" s="255">
        <v>0</v>
      </c>
    </row>
    <row r="139" spans="1:6">
      <c r="A139" s="254" t="s">
        <v>131</v>
      </c>
      <c r="B139" s="255">
        <v>172983.2</v>
      </c>
      <c r="C139" s="255">
        <v>2874.34</v>
      </c>
      <c r="D139" s="255">
        <v>0</v>
      </c>
      <c r="E139" s="255">
        <v>0</v>
      </c>
      <c r="F139" s="255">
        <v>175857.54</v>
      </c>
    </row>
    <row r="140" spans="1:6">
      <c r="A140" s="254" t="s">
        <v>132</v>
      </c>
      <c r="B140" s="255">
        <v>0</v>
      </c>
      <c r="C140" s="255">
        <v>0</v>
      </c>
      <c r="D140" s="255">
        <v>0</v>
      </c>
      <c r="E140" s="255">
        <v>0</v>
      </c>
      <c r="F140" s="255">
        <v>0</v>
      </c>
    </row>
    <row r="141" spans="1:6">
      <c r="A141" s="254" t="s">
        <v>133</v>
      </c>
      <c r="B141" s="255">
        <v>0</v>
      </c>
      <c r="C141" s="255">
        <v>0</v>
      </c>
      <c r="D141" s="255">
        <v>0</v>
      </c>
      <c r="E141" s="255">
        <v>0</v>
      </c>
      <c r="F141" s="255">
        <v>0</v>
      </c>
    </row>
    <row r="142" spans="1:6">
      <c r="A142" s="8" t="s">
        <v>134</v>
      </c>
      <c r="B142" s="255">
        <v>37777.698229999995</v>
      </c>
      <c r="C142" s="255">
        <v>2956.5765300000003</v>
      </c>
      <c r="D142" s="255">
        <v>0</v>
      </c>
      <c r="E142" s="255">
        <v>0</v>
      </c>
      <c r="F142" s="255">
        <v>40734.274759999993</v>
      </c>
    </row>
    <row r="143" spans="1:6">
      <c r="A143" s="254" t="s">
        <v>135</v>
      </c>
      <c r="B143" s="255">
        <v>0</v>
      </c>
      <c r="C143" s="255">
        <v>0</v>
      </c>
      <c r="D143" s="255">
        <v>0</v>
      </c>
      <c r="E143" s="255">
        <v>0</v>
      </c>
      <c r="F143" s="255">
        <v>0</v>
      </c>
    </row>
    <row r="144" spans="1:6">
      <c r="A144" s="254" t="s">
        <v>136</v>
      </c>
      <c r="B144" s="255">
        <v>0</v>
      </c>
      <c r="C144" s="255">
        <v>0</v>
      </c>
      <c r="D144" s="255">
        <v>0</v>
      </c>
      <c r="E144" s="255">
        <v>0</v>
      </c>
      <c r="F144" s="255">
        <v>0</v>
      </c>
    </row>
    <row r="145" spans="1:6">
      <c r="A145" s="254" t="s">
        <v>137</v>
      </c>
      <c r="B145" s="255">
        <v>784.65068999999994</v>
      </c>
      <c r="C145" s="255">
        <v>1.39649</v>
      </c>
      <c r="D145" s="255">
        <v>9.5078199999999988</v>
      </c>
      <c r="E145" s="255">
        <v>0</v>
      </c>
      <c r="F145" s="255">
        <v>795.55499999999995</v>
      </c>
    </row>
    <row r="146" spans="1:6">
      <c r="A146" s="10" t="s">
        <v>138</v>
      </c>
      <c r="B146" s="257">
        <v>211941.23768000002</v>
      </c>
      <c r="C146" s="257">
        <v>10073.91588</v>
      </c>
      <c r="D146" s="257">
        <v>0</v>
      </c>
      <c r="E146" s="257">
        <v>0</v>
      </c>
      <c r="F146" s="257">
        <v>222015.15356000001</v>
      </c>
    </row>
    <row r="147" spans="1:6">
      <c r="A147" s="254" t="s">
        <v>65</v>
      </c>
      <c r="B147" s="255">
        <v>43.888500000000001</v>
      </c>
      <c r="C147" s="255">
        <v>0.75579999999999992</v>
      </c>
      <c r="D147" s="255">
        <v>0</v>
      </c>
      <c r="E147" s="255">
        <v>0</v>
      </c>
      <c r="F147" s="255">
        <v>44.644300000000001</v>
      </c>
    </row>
    <row r="148" spans="1:6">
      <c r="A148" s="254" t="s">
        <v>67</v>
      </c>
      <c r="B148" s="255">
        <v>76601.935989999998</v>
      </c>
      <c r="C148" s="255">
        <v>1818.2687900000001</v>
      </c>
      <c r="D148" s="255">
        <v>0</v>
      </c>
      <c r="E148" s="255">
        <v>0</v>
      </c>
      <c r="F148" s="255">
        <v>78420.20478</v>
      </c>
    </row>
    <row r="149" spans="1:6">
      <c r="A149" s="254" t="s">
        <v>139</v>
      </c>
      <c r="B149" s="255">
        <v>33442.311370000003</v>
      </c>
      <c r="C149" s="255">
        <v>255.05145999999999</v>
      </c>
      <c r="D149" s="255">
        <v>0</v>
      </c>
      <c r="E149" s="255">
        <v>0</v>
      </c>
      <c r="F149" s="255">
        <v>33697.362830000005</v>
      </c>
    </row>
    <row r="150" spans="1:6">
      <c r="A150" s="254" t="s">
        <v>93</v>
      </c>
      <c r="B150" s="255">
        <v>101853.10182000001</v>
      </c>
      <c r="C150" s="255">
        <v>7999.8398299999999</v>
      </c>
      <c r="D150" s="255">
        <v>0</v>
      </c>
      <c r="E150" s="255">
        <v>0</v>
      </c>
      <c r="F150" s="255">
        <v>109852.94165000001</v>
      </c>
    </row>
    <row r="151" spans="1:6">
      <c r="A151" s="254" t="s">
        <v>140</v>
      </c>
      <c r="B151" s="255">
        <v>0</v>
      </c>
      <c r="C151" s="255">
        <v>0</v>
      </c>
      <c r="D151" s="255">
        <v>0</v>
      </c>
      <c r="E151" s="255">
        <v>0</v>
      </c>
      <c r="F151" s="255">
        <v>0</v>
      </c>
    </row>
    <row r="152" spans="1:6">
      <c r="A152" s="10" t="s">
        <v>141</v>
      </c>
      <c r="B152" s="257">
        <v>66279.522100000017</v>
      </c>
      <c r="C152" s="257">
        <v>5892.3079900000002</v>
      </c>
      <c r="D152" s="257">
        <v>0</v>
      </c>
      <c r="E152" s="257">
        <v>0</v>
      </c>
      <c r="F152" s="257">
        <v>72171.830090000018</v>
      </c>
    </row>
    <row r="153" spans="1:6">
      <c r="A153" s="254" t="s">
        <v>142</v>
      </c>
      <c r="B153" s="255">
        <v>44.896540000000002</v>
      </c>
      <c r="C153" s="255">
        <v>0</v>
      </c>
      <c r="D153" s="255">
        <v>0</v>
      </c>
      <c r="E153" s="255">
        <v>0</v>
      </c>
      <c r="F153" s="255">
        <v>44.896540000000002</v>
      </c>
    </row>
    <row r="154" spans="1:6">
      <c r="A154" s="254" t="s">
        <v>143</v>
      </c>
      <c r="B154" s="255">
        <v>0</v>
      </c>
      <c r="C154" s="255">
        <v>0</v>
      </c>
      <c r="D154" s="255">
        <v>0</v>
      </c>
      <c r="E154" s="255">
        <v>0</v>
      </c>
      <c r="F154" s="255">
        <v>0</v>
      </c>
    </row>
    <row r="155" spans="1:6">
      <c r="A155" s="254" t="s">
        <v>144</v>
      </c>
      <c r="B155" s="255">
        <v>51292.988250000002</v>
      </c>
      <c r="C155" s="255">
        <v>2280.7730799999999</v>
      </c>
      <c r="D155" s="255">
        <v>0</v>
      </c>
      <c r="E155" s="255">
        <v>0</v>
      </c>
      <c r="F155" s="255">
        <v>53573.761330000001</v>
      </c>
    </row>
    <row r="156" spans="1:6">
      <c r="A156" s="254" t="s">
        <v>145</v>
      </c>
      <c r="B156" s="255">
        <v>0</v>
      </c>
      <c r="C156" s="255">
        <v>0</v>
      </c>
      <c r="D156" s="255">
        <v>0</v>
      </c>
      <c r="E156" s="255">
        <v>0</v>
      </c>
      <c r="F156" s="255">
        <v>0</v>
      </c>
    </row>
    <row r="157" spans="1:6">
      <c r="A157" s="254" t="s">
        <v>146</v>
      </c>
      <c r="B157" s="255">
        <v>14941.4583</v>
      </c>
      <c r="C157" s="255">
        <v>3611.5349100000003</v>
      </c>
      <c r="D157" s="255">
        <v>0</v>
      </c>
      <c r="E157" s="255">
        <v>0</v>
      </c>
      <c r="F157" s="255">
        <v>18552.993210000001</v>
      </c>
    </row>
    <row r="158" spans="1:6">
      <c r="A158" s="254" t="s">
        <v>147</v>
      </c>
      <c r="B158" s="255">
        <v>0.17901</v>
      </c>
      <c r="C158" s="255">
        <v>0</v>
      </c>
      <c r="D158" s="255">
        <v>0</v>
      </c>
      <c r="E158" s="255">
        <v>0</v>
      </c>
      <c r="F158" s="255">
        <v>0.17901</v>
      </c>
    </row>
    <row r="159" spans="1:6">
      <c r="A159" s="10" t="s">
        <v>148</v>
      </c>
      <c r="B159" s="257">
        <v>0</v>
      </c>
      <c r="C159" s="257">
        <v>0</v>
      </c>
      <c r="D159" s="257">
        <v>0</v>
      </c>
      <c r="E159" s="257">
        <v>0</v>
      </c>
      <c r="F159" s="257">
        <v>0</v>
      </c>
    </row>
    <row r="160" spans="1:6">
      <c r="A160" s="254" t="s">
        <v>149</v>
      </c>
      <c r="B160" s="255">
        <v>0</v>
      </c>
      <c r="C160" s="255">
        <v>0</v>
      </c>
      <c r="D160" s="255">
        <v>0</v>
      </c>
      <c r="E160" s="255">
        <v>0</v>
      </c>
      <c r="F160" s="255">
        <v>0</v>
      </c>
    </row>
    <row r="161" spans="1:6">
      <c r="A161" s="254" t="s">
        <v>150</v>
      </c>
      <c r="B161" s="255">
        <v>0</v>
      </c>
      <c r="C161" s="255">
        <v>0</v>
      </c>
      <c r="D161" s="255">
        <v>0</v>
      </c>
      <c r="E161" s="255">
        <v>0</v>
      </c>
      <c r="F161" s="255">
        <v>0</v>
      </c>
    </row>
    <row r="162" spans="1:6">
      <c r="A162" s="8" t="s">
        <v>151</v>
      </c>
      <c r="B162" s="255">
        <v>0</v>
      </c>
      <c r="C162" s="255">
        <v>0</v>
      </c>
      <c r="D162" s="255">
        <v>0</v>
      </c>
      <c r="E162" s="255">
        <v>0</v>
      </c>
      <c r="F162" s="255">
        <v>0</v>
      </c>
    </row>
    <row r="163" spans="1:6">
      <c r="A163" s="254" t="s">
        <v>152</v>
      </c>
      <c r="B163" s="255">
        <v>0</v>
      </c>
      <c r="C163" s="255">
        <v>0</v>
      </c>
      <c r="D163" s="255">
        <v>0</v>
      </c>
      <c r="E163" s="255">
        <v>0</v>
      </c>
      <c r="F163" s="255">
        <v>0</v>
      </c>
    </row>
    <row r="164" spans="1:6">
      <c r="A164" s="10" t="s">
        <v>153</v>
      </c>
      <c r="B164" s="257">
        <v>0</v>
      </c>
      <c r="C164" s="257">
        <v>0</v>
      </c>
      <c r="D164" s="257">
        <v>0</v>
      </c>
      <c r="E164" s="257">
        <v>0</v>
      </c>
      <c r="F164" s="257">
        <v>0</v>
      </c>
    </row>
    <row r="165" spans="1:6">
      <c r="A165" s="254" t="s">
        <v>154</v>
      </c>
      <c r="B165" s="255">
        <v>0</v>
      </c>
      <c r="C165" s="255">
        <v>0</v>
      </c>
      <c r="D165" s="255">
        <v>0</v>
      </c>
      <c r="E165" s="255">
        <v>0</v>
      </c>
      <c r="F165" s="255">
        <v>0</v>
      </c>
    </row>
    <row r="166" spans="1:6">
      <c r="A166" s="254" t="s">
        <v>155</v>
      </c>
      <c r="B166" s="255">
        <v>0</v>
      </c>
      <c r="C166" s="255">
        <v>0</v>
      </c>
      <c r="D166" s="255">
        <v>0</v>
      </c>
      <c r="E166" s="255">
        <v>0</v>
      </c>
      <c r="F166" s="255">
        <v>0</v>
      </c>
    </row>
    <row r="167" spans="1:6">
      <c r="A167" s="254" t="s">
        <v>156</v>
      </c>
      <c r="B167" s="255">
        <v>0</v>
      </c>
      <c r="C167" s="255">
        <v>0</v>
      </c>
      <c r="D167" s="255">
        <v>0</v>
      </c>
      <c r="E167" s="255">
        <v>0</v>
      </c>
      <c r="F167" s="255">
        <v>0</v>
      </c>
    </row>
    <row r="168" spans="1:6">
      <c r="A168" s="254" t="s">
        <v>157</v>
      </c>
      <c r="B168" s="255">
        <v>0</v>
      </c>
      <c r="C168" s="255">
        <v>0</v>
      </c>
      <c r="D168" s="255">
        <v>0</v>
      </c>
      <c r="E168" s="255">
        <v>0</v>
      </c>
      <c r="F168" s="255">
        <v>0</v>
      </c>
    </row>
    <row r="169" spans="1:6">
      <c r="A169" s="254" t="s">
        <v>158</v>
      </c>
      <c r="B169" s="255">
        <v>0</v>
      </c>
      <c r="C169" s="255">
        <v>0</v>
      </c>
      <c r="D169" s="255">
        <v>0</v>
      </c>
      <c r="E169" s="255">
        <v>0</v>
      </c>
      <c r="F169" s="255">
        <v>0</v>
      </c>
    </row>
    <row r="170" spans="1:6">
      <c r="A170" s="254" t="s">
        <v>159</v>
      </c>
      <c r="B170" s="255">
        <v>0</v>
      </c>
      <c r="C170" s="255">
        <v>0</v>
      </c>
      <c r="D170" s="255">
        <v>0</v>
      </c>
      <c r="E170" s="255">
        <v>0</v>
      </c>
      <c r="F170" s="255">
        <v>0</v>
      </c>
    </row>
    <row r="171" spans="1:6">
      <c r="A171" s="254" t="s">
        <v>160</v>
      </c>
      <c r="B171" s="255">
        <v>0</v>
      </c>
      <c r="C171" s="255">
        <v>0</v>
      </c>
      <c r="D171" s="255">
        <v>0</v>
      </c>
      <c r="E171" s="255">
        <v>0</v>
      </c>
      <c r="F171" s="255">
        <v>0</v>
      </c>
    </row>
    <row r="172" spans="1:6">
      <c r="A172" s="254" t="s">
        <v>161</v>
      </c>
      <c r="B172" s="255">
        <v>0</v>
      </c>
      <c r="C172" s="255">
        <v>0</v>
      </c>
      <c r="D172" s="255">
        <v>0</v>
      </c>
      <c r="E172" s="255">
        <v>0</v>
      </c>
      <c r="F172" s="255">
        <v>0</v>
      </c>
    </row>
    <row r="173" spans="1:6">
      <c r="A173" s="10" t="s">
        <v>162</v>
      </c>
      <c r="B173" s="257">
        <v>1004575.38566</v>
      </c>
      <c r="C173" s="257">
        <v>0</v>
      </c>
      <c r="D173" s="257">
        <v>0</v>
      </c>
      <c r="E173" s="257">
        <v>0</v>
      </c>
      <c r="F173" s="257">
        <v>1004575.38566</v>
      </c>
    </row>
    <row r="174" spans="1:6">
      <c r="A174" s="17" t="s">
        <v>163</v>
      </c>
      <c r="B174" s="255">
        <v>553588.5</v>
      </c>
      <c r="C174" s="255">
        <v>0</v>
      </c>
      <c r="D174" s="255">
        <v>0</v>
      </c>
      <c r="E174" s="255">
        <v>0</v>
      </c>
      <c r="F174" s="255">
        <v>553588.5</v>
      </c>
    </row>
    <row r="175" spans="1:6">
      <c r="A175" s="254" t="s">
        <v>164</v>
      </c>
      <c r="B175" s="255">
        <v>553588.5</v>
      </c>
      <c r="C175" s="255">
        <v>0</v>
      </c>
      <c r="D175" s="255">
        <v>0</v>
      </c>
      <c r="E175" s="255">
        <v>0</v>
      </c>
      <c r="F175" s="255">
        <v>553588.5</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4.7393199999999993</v>
      </c>
      <c r="C178" s="255">
        <v>0</v>
      </c>
      <c r="D178" s="255">
        <v>0</v>
      </c>
      <c r="E178" s="255">
        <v>0</v>
      </c>
      <c r="F178" s="255">
        <v>4.7393199999999993</v>
      </c>
    </row>
    <row r="179" spans="1:6">
      <c r="A179" s="254" t="s">
        <v>168</v>
      </c>
      <c r="B179" s="255">
        <v>0</v>
      </c>
      <c r="C179" s="255">
        <v>0</v>
      </c>
      <c r="D179" s="255">
        <v>0</v>
      </c>
      <c r="E179" s="255">
        <v>0</v>
      </c>
      <c r="F179" s="255">
        <v>0</v>
      </c>
    </row>
    <row r="180" spans="1:6">
      <c r="A180" s="254" t="s">
        <v>169</v>
      </c>
      <c r="B180" s="255">
        <v>0</v>
      </c>
      <c r="C180" s="255">
        <v>0</v>
      </c>
      <c r="D180" s="255">
        <v>0</v>
      </c>
      <c r="E180" s="255">
        <v>0</v>
      </c>
      <c r="F180" s="255">
        <v>0</v>
      </c>
    </row>
    <row r="181" spans="1:6">
      <c r="A181" s="254" t="s">
        <v>170</v>
      </c>
      <c r="B181" s="255">
        <v>4.7393199999999993</v>
      </c>
      <c r="C181" s="255">
        <v>0</v>
      </c>
      <c r="D181" s="255">
        <v>0</v>
      </c>
      <c r="E181" s="255">
        <v>0</v>
      </c>
      <c r="F181" s="255">
        <v>4.7393199999999993</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448090.96721000003</v>
      </c>
      <c r="C184" s="255">
        <v>0</v>
      </c>
      <c r="D184" s="255">
        <v>0</v>
      </c>
      <c r="E184" s="255">
        <v>0</v>
      </c>
      <c r="F184" s="255">
        <v>448090.96721000003</v>
      </c>
    </row>
    <row r="185" spans="1:6">
      <c r="A185" s="254" t="s">
        <v>174</v>
      </c>
      <c r="B185" s="255">
        <v>37790.887009999999</v>
      </c>
      <c r="C185" s="255">
        <v>0</v>
      </c>
      <c r="D185" s="255">
        <v>0</v>
      </c>
      <c r="E185" s="255">
        <v>0</v>
      </c>
      <c r="F185" s="255">
        <v>37790.887009999999</v>
      </c>
    </row>
    <row r="186" spans="1:6">
      <c r="A186" s="254" t="s">
        <v>175</v>
      </c>
      <c r="B186" s="255">
        <v>237099.20011999999</v>
      </c>
      <c r="C186" s="255">
        <v>0</v>
      </c>
      <c r="D186" s="255">
        <v>0</v>
      </c>
      <c r="E186" s="255">
        <v>0</v>
      </c>
      <c r="F186" s="255">
        <v>237099.20011999999</v>
      </c>
    </row>
    <row r="187" spans="1:6">
      <c r="A187" s="254" t="s">
        <v>176</v>
      </c>
      <c r="B187" s="255">
        <v>173200.88008</v>
      </c>
      <c r="C187" s="255">
        <v>0</v>
      </c>
      <c r="D187" s="255">
        <v>0</v>
      </c>
      <c r="E187" s="255">
        <v>0</v>
      </c>
      <c r="F187" s="255">
        <v>173200.88008</v>
      </c>
    </row>
    <row r="188" spans="1:6">
      <c r="A188" s="17" t="s">
        <v>177</v>
      </c>
      <c r="B188" s="255">
        <v>2891.1791299999991</v>
      </c>
      <c r="C188" s="255">
        <v>0</v>
      </c>
      <c r="D188" s="255">
        <v>0</v>
      </c>
      <c r="E188" s="255">
        <v>0</v>
      </c>
      <c r="F188" s="255">
        <v>2891.1791299999991</v>
      </c>
    </row>
    <row r="189" spans="1:6">
      <c r="A189" s="254" t="s">
        <v>178</v>
      </c>
      <c r="B189" s="255">
        <v>0</v>
      </c>
      <c r="C189" s="255">
        <v>0</v>
      </c>
      <c r="D189" s="255">
        <v>0</v>
      </c>
      <c r="E189" s="255">
        <v>0</v>
      </c>
      <c r="F189" s="255">
        <v>0</v>
      </c>
    </row>
    <row r="190" spans="1:6">
      <c r="A190" s="56" t="s">
        <v>179</v>
      </c>
      <c r="B190" s="255">
        <v>2891.1791299999991</v>
      </c>
      <c r="C190" s="255">
        <v>0</v>
      </c>
      <c r="D190" s="255">
        <v>0</v>
      </c>
      <c r="E190" s="255">
        <v>0</v>
      </c>
      <c r="F190" s="255">
        <v>2891.1791299999991</v>
      </c>
    </row>
    <row r="191" spans="1:6">
      <c r="A191" s="9" t="s">
        <v>180</v>
      </c>
      <c r="B191" s="257">
        <v>3003350.9320400003</v>
      </c>
      <c r="C191" s="257">
        <v>482284.23089000006</v>
      </c>
      <c r="D191" s="257">
        <v>9.5078199999999988</v>
      </c>
      <c r="E191" s="257">
        <v>0</v>
      </c>
      <c r="F191" s="257">
        <v>3485644.6707500005</v>
      </c>
    </row>
    <row r="192" spans="1:6">
      <c r="A192" s="10" t="s">
        <v>181</v>
      </c>
      <c r="B192" s="257">
        <v>41578.745999999999</v>
      </c>
      <c r="C192" s="257">
        <v>0</v>
      </c>
      <c r="D192" s="257">
        <v>0</v>
      </c>
      <c r="E192" s="257">
        <v>0</v>
      </c>
      <c r="F192" s="257">
        <v>41578.745999999999</v>
      </c>
    </row>
    <row r="193" spans="1:6">
      <c r="A193" s="17" t="s">
        <v>182</v>
      </c>
      <c r="B193" s="255">
        <v>0</v>
      </c>
      <c r="C193" s="255">
        <v>0</v>
      </c>
      <c r="D193" s="255">
        <v>0</v>
      </c>
      <c r="E193" s="255">
        <v>0</v>
      </c>
      <c r="F193" s="255">
        <v>0</v>
      </c>
    </row>
    <row r="194" spans="1:6">
      <c r="A194" s="254" t="s">
        <v>183</v>
      </c>
      <c r="B194" s="255">
        <v>0</v>
      </c>
      <c r="C194" s="255">
        <v>0</v>
      </c>
      <c r="D194" s="255">
        <v>0</v>
      </c>
      <c r="E194" s="255">
        <v>0</v>
      </c>
      <c r="F194" s="255">
        <v>0</v>
      </c>
    </row>
    <row r="195" spans="1:6">
      <c r="A195" s="254" t="s">
        <v>184</v>
      </c>
      <c r="B195" s="255">
        <v>0</v>
      </c>
      <c r="C195" s="255">
        <v>0</v>
      </c>
      <c r="D195" s="255">
        <v>0</v>
      </c>
      <c r="E195" s="255">
        <v>0</v>
      </c>
      <c r="F195" s="255">
        <v>0</v>
      </c>
    </row>
    <row r="196" spans="1:6">
      <c r="A196" s="254" t="s">
        <v>185</v>
      </c>
      <c r="B196" s="255">
        <v>0</v>
      </c>
      <c r="C196" s="255">
        <v>0</v>
      </c>
      <c r="D196" s="255">
        <v>0</v>
      </c>
      <c r="E196" s="255">
        <v>0</v>
      </c>
      <c r="F196" s="255">
        <v>0</v>
      </c>
    </row>
    <row r="197" spans="1:6">
      <c r="A197" s="254" t="s">
        <v>186</v>
      </c>
      <c r="B197" s="255">
        <v>0</v>
      </c>
      <c r="C197" s="255">
        <v>0</v>
      </c>
      <c r="D197" s="255">
        <v>0</v>
      </c>
      <c r="E197" s="255">
        <v>0</v>
      </c>
      <c r="F197" s="255">
        <v>0</v>
      </c>
    </row>
    <row r="198" spans="1:6">
      <c r="A198" s="254" t="s">
        <v>187</v>
      </c>
      <c r="B198" s="255">
        <v>0</v>
      </c>
      <c r="C198" s="255">
        <v>0</v>
      </c>
      <c r="D198" s="255">
        <v>0</v>
      </c>
      <c r="E198" s="255">
        <v>0</v>
      </c>
      <c r="F198" s="255">
        <v>0</v>
      </c>
    </row>
    <row r="199" spans="1:6">
      <c r="A199" s="17" t="s">
        <v>188</v>
      </c>
      <c r="B199" s="255">
        <v>39638.266889999999</v>
      </c>
      <c r="C199" s="255">
        <v>0</v>
      </c>
      <c r="D199" s="255">
        <v>0</v>
      </c>
      <c r="E199" s="255">
        <v>0</v>
      </c>
      <c r="F199" s="255">
        <v>39638.266889999999</v>
      </c>
    </row>
    <row r="200" spans="1:6">
      <c r="A200" s="254" t="s">
        <v>189</v>
      </c>
      <c r="B200" s="255">
        <v>0</v>
      </c>
      <c r="C200" s="255">
        <v>0</v>
      </c>
      <c r="D200" s="255">
        <v>0</v>
      </c>
      <c r="E200" s="255">
        <v>0</v>
      </c>
      <c r="F200" s="255">
        <v>0</v>
      </c>
    </row>
    <row r="201" spans="1:6">
      <c r="A201" s="8" t="s">
        <v>190</v>
      </c>
      <c r="B201" s="255">
        <v>0</v>
      </c>
      <c r="C201" s="255">
        <v>0</v>
      </c>
      <c r="D201" s="255">
        <v>0</v>
      </c>
      <c r="E201" s="255">
        <v>0</v>
      </c>
      <c r="F201" s="255">
        <v>0</v>
      </c>
    </row>
    <row r="202" spans="1:6">
      <c r="A202" s="8" t="s">
        <v>191</v>
      </c>
      <c r="B202" s="255">
        <v>23513.733569999997</v>
      </c>
      <c r="C202" s="255">
        <v>0</v>
      </c>
      <c r="D202" s="255">
        <v>0</v>
      </c>
      <c r="E202" s="255">
        <v>0</v>
      </c>
      <c r="F202" s="255">
        <v>23513.733569999997</v>
      </c>
    </row>
    <row r="203" spans="1:6">
      <c r="A203" s="8" t="s">
        <v>192</v>
      </c>
      <c r="B203" s="255">
        <v>0</v>
      </c>
      <c r="C203" s="255">
        <v>0</v>
      </c>
      <c r="D203" s="255">
        <v>0</v>
      </c>
      <c r="E203" s="255">
        <v>0</v>
      </c>
      <c r="F203" s="255">
        <v>0</v>
      </c>
    </row>
    <row r="204" spans="1:6">
      <c r="A204" s="8" t="s">
        <v>193</v>
      </c>
      <c r="B204" s="255">
        <v>16124.53332</v>
      </c>
      <c r="C204" s="255">
        <v>0</v>
      </c>
      <c r="D204" s="255">
        <v>0</v>
      </c>
      <c r="E204" s="255">
        <v>0</v>
      </c>
      <c r="F204" s="255">
        <v>16124.53332</v>
      </c>
    </row>
    <row r="205" spans="1:6">
      <c r="A205" s="17" t="s">
        <v>194</v>
      </c>
      <c r="B205" s="255">
        <v>0</v>
      </c>
      <c r="C205" s="255">
        <v>0</v>
      </c>
      <c r="D205" s="255">
        <v>0</v>
      </c>
      <c r="E205" s="255">
        <v>0</v>
      </c>
      <c r="F205" s="255">
        <v>0</v>
      </c>
    </row>
    <row r="206" spans="1:6">
      <c r="A206" s="17" t="s">
        <v>195</v>
      </c>
      <c r="B206" s="255">
        <v>1940.47911</v>
      </c>
      <c r="C206" s="255">
        <v>0</v>
      </c>
      <c r="D206" s="255">
        <v>0</v>
      </c>
      <c r="E206" s="255">
        <v>0</v>
      </c>
      <c r="F206" s="255">
        <v>1940.47911</v>
      </c>
    </row>
    <row r="207" spans="1:6">
      <c r="A207" s="254" t="s">
        <v>196</v>
      </c>
      <c r="B207" s="255">
        <v>0</v>
      </c>
      <c r="C207" s="255">
        <v>0</v>
      </c>
      <c r="D207" s="255">
        <v>0</v>
      </c>
      <c r="E207" s="255">
        <v>0</v>
      </c>
      <c r="F207" s="255">
        <v>0</v>
      </c>
    </row>
    <row r="208" spans="1:6">
      <c r="A208" s="254" t="s">
        <v>197</v>
      </c>
      <c r="B208" s="255">
        <v>1940.47911</v>
      </c>
      <c r="C208" s="255">
        <v>0</v>
      </c>
      <c r="D208" s="255">
        <v>0</v>
      </c>
      <c r="E208" s="255">
        <v>0</v>
      </c>
      <c r="F208" s="255">
        <v>1940.47911</v>
      </c>
    </row>
    <row r="209" spans="1:6">
      <c r="A209" s="254" t="s">
        <v>198</v>
      </c>
      <c r="B209" s="255">
        <v>0</v>
      </c>
      <c r="C209" s="255">
        <v>0</v>
      </c>
      <c r="D209" s="255">
        <v>0</v>
      </c>
      <c r="E209" s="255">
        <v>0</v>
      </c>
      <c r="F209" s="255">
        <v>0</v>
      </c>
    </row>
    <row r="210" spans="1:6">
      <c r="A210" s="254" t="s">
        <v>199</v>
      </c>
      <c r="B210" s="255">
        <v>0</v>
      </c>
      <c r="C210" s="255">
        <v>0</v>
      </c>
      <c r="D210" s="255">
        <v>0</v>
      </c>
      <c r="E210" s="255">
        <v>0</v>
      </c>
      <c r="F210" s="255">
        <v>0</v>
      </c>
    </row>
    <row r="211" spans="1:6">
      <c r="A211" s="17" t="s">
        <v>200</v>
      </c>
      <c r="B211" s="255">
        <v>0</v>
      </c>
      <c r="C211" s="255">
        <v>0</v>
      </c>
      <c r="D211" s="255">
        <v>0</v>
      </c>
      <c r="E211" s="255">
        <v>0</v>
      </c>
      <c r="F211" s="255">
        <v>0</v>
      </c>
    </row>
    <row r="212" spans="1:6">
      <c r="A212" s="10" t="s">
        <v>201</v>
      </c>
      <c r="B212" s="257">
        <v>817381.01609000005</v>
      </c>
      <c r="C212" s="257">
        <v>7359682.8632199988</v>
      </c>
      <c r="D212" s="257">
        <v>1017.53784</v>
      </c>
      <c r="E212" s="257">
        <v>0</v>
      </c>
      <c r="F212" s="257">
        <v>8178081.4171499992</v>
      </c>
    </row>
    <row r="213" spans="1:6">
      <c r="A213" s="17" t="s">
        <v>202</v>
      </c>
      <c r="B213" s="255">
        <v>0</v>
      </c>
      <c r="C213" s="255">
        <v>0</v>
      </c>
      <c r="D213" s="255">
        <v>0</v>
      </c>
      <c r="E213" s="255">
        <v>0</v>
      </c>
      <c r="F213" s="255">
        <v>0</v>
      </c>
    </row>
    <row r="214" spans="1:6">
      <c r="A214" s="254" t="s">
        <v>203</v>
      </c>
      <c r="B214" s="255">
        <v>0</v>
      </c>
      <c r="C214" s="255">
        <v>0</v>
      </c>
      <c r="D214" s="255">
        <v>0</v>
      </c>
      <c r="E214" s="255">
        <v>0</v>
      </c>
      <c r="F214" s="255">
        <v>0</v>
      </c>
    </row>
    <row r="215" spans="1:6">
      <c r="A215" s="254" t="s">
        <v>204</v>
      </c>
      <c r="B215" s="255">
        <v>0</v>
      </c>
      <c r="C215" s="255">
        <v>0</v>
      </c>
      <c r="D215" s="255">
        <v>0</v>
      </c>
      <c r="E215" s="255">
        <v>0</v>
      </c>
      <c r="F215" s="255">
        <v>0</v>
      </c>
    </row>
    <row r="216" spans="1:6">
      <c r="A216" s="254" t="s">
        <v>205</v>
      </c>
      <c r="B216" s="255">
        <v>0</v>
      </c>
      <c r="C216" s="255">
        <v>0</v>
      </c>
      <c r="D216" s="255">
        <v>0</v>
      </c>
      <c r="E216" s="255">
        <v>0</v>
      </c>
      <c r="F216" s="255">
        <v>0</v>
      </c>
    </row>
    <row r="217" spans="1:6">
      <c r="A217" s="17" t="s">
        <v>206</v>
      </c>
      <c r="B217" s="255">
        <v>0</v>
      </c>
      <c r="C217" s="255">
        <v>144.54445999999999</v>
      </c>
      <c r="D217" s="255">
        <v>0</v>
      </c>
      <c r="E217" s="255">
        <v>0</v>
      </c>
      <c r="F217" s="255">
        <v>144.54445999999999</v>
      </c>
    </row>
    <row r="218" spans="1:6">
      <c r="A218" s="11" t="s">
        <v>207</v>
      </c>
      <c r="B218" s="255">
        <v>0</v>
      </c>
      <c r="C218" s="255">
        <v>0</v>
      </c>
      <c r="D218" s="255">
        <v>0</v>
      </c>
      <c r="E218" s="255">
        <v>0</v>
      </c>
      <c r="F218" s="255">
        <v>0</v>
      </c>
    </row>
    <row r="219" spans="1:6">
      <c r="A219" s="254" t="s">
        <v>208</v>
      </c>
      <c r="B219" s="255">
        <v>0</v>
      </c>
      <c r="C219" s="255">
        <v>144.54445999999999</v>
      </c>
      <c r="D219" s="255">
        <v>0</v>
      </c>
      <c r="E219" s="255">
        <v>0</v>
      </c>
      <c r="F219" s="255">
        <v>144.54445999999999</v>
      </c>
    </row>
    <row r="220" spans="1:6">
      <c r="A220" s="254" t="s">
        <v>209</v>
      </c>
      <c r="B220" s="255">
        <v>0</v>
      </c>
      <c r="C220" s="255">
        <v>0</v>
      </c>
      <c r="D220" s="255">
        <v>0</v>
      </c>
      <c r="E220" s="255">
        <v>0</v>
      </c>
      <c r="F220" s="255">
        <v>0</v>
      </c>
    </row>
    <row r="221" spans="1:6">
      <c r="A221" s="254" t="s">
        <v>210</v>
      </c>
      <c r="B221" s="255">
        <v>0</v>
      </c>
      <c r="C221" s="255">
        <v>0</v>
      </c>
      <c r="D221" s="255">
        <v>0</v>
      </c>
      <c r="E221" s="255">
        <v>0</v>
      </c>
      <c r="F221" s="255">
        <v>0</v>
      </c>
    </row>
    <row r="222" spans="1:6">
      <c r="A222" s="254" t="s">
        <v>211</v>
      </c>
      <c r="B222" s="255">
        <v>0</v>
      </c>
      <c r="C222" s="255">
        <v>0</v>
      </c>
      <c r="D222" s="255">
        <v>0</v>
      </c>
      <c r="E222" s="255">
        <v>0</v>
      </c>
      <c r="F222" s="255">
        <v>0</v>
      </c>
    </row>
    <row r="223" spans="1:6">
      <c r="A223" s="17" t="s">
        <v>212</v>
      </c>
      <c r="B223" s="255">
        <v>0</v>
      </c>
      <c r="C223" s="255">
        <v>0</v>
      </c>
      <c r="D223" s="255">
        <v>0</v>
      </c>
      <c r="E223" s="255">
        <v>0</v>
      </c>
      <c r="F223" s="255">
        <v>0</v>
      </c>
    </row>
    <row r="224" spans="1:6">
      <c r="A224" s="254" t="s">
        <v>213</v>
      </c>
      <c r="B224" s="255">
        <v>0</v>
      </c>
      <c r="C224" s="255">
        <v>0</v>
      </c>
      <c r="D224" s="255">
        <v>0</v>
      </c>
      <c r="E224" s="255">
        <v>0</v>
      </c>
      <c r="F224" s="255">
        <v>0</v>
      </c>
    </row>
    <row r="225" spans="1:6">
      <c r="A225" s="254" t="s">
        <v>214</v>
      </c>
      <c r="B225" s="255">
        <v>0</v>
      </c>
      <c r="C225" s="255">
        <v>0</v>
      </c>
      <c r="D225" s="255">
        <v>0</v>
      </c>
      <c r="E225" s="255">
        <v>0</v>
      </c>
      <c r="F225" s="255">
        <v>0</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740802.28071000008</v>
      </c>
      <c r="C229" s="255">
        <v>4251045.5050899992</v>
      </c>
      <c r="D229" s="255">
        <v>0</v>
      </c>
      <c r="E229" s="255">
        <v>0</v>
      </c>
      <c r="F229" s="255">
        <v>4991847.7857999988</v>
      </c>
    </row>
    <row r="230" spans="1:6">
      <c r="A230" s="254" t="s">
        <v>219</v>
      </c>
      <c r="B230" s="255">
        <v>697216.4119200001</v>
      </c>
      <c r="C230" s="255">
        <v>4236286.1756999996</v>
      </c>
      <c r="D230" s="255">
        <v>0</v>
      </c>
      <c r="E230" s="255">
        <v>0</v>
      </c>
      <c r="F230" s="255">
        <v>4933502.5876199994</v>
      </c>
    </row>
    <row r="231" spans="1:6">
      <c r="A231" s="254" t="s">
        <v>220</v>
      </c>
      <c r="B231" s="255">
        <v>0</v>
      </c>
      <c r="C231" s="255">
        <v>0</v>
      </c>
      <c r="D231" s="255">
        <v>0</v>
      </c>
      <c r="E231" s="255">
        <v>0</v>
      </c>
      <c r="F231" s="255">
        <v>0</v>
      </c>
    </row>
    <row r="232" spans="1:6">
      <c r="A232" s="254" t="s">
        <v>221</v>
      </c>
      <c r="B232" s="255">
        <v>0</v>
      </c>
      <c r="C232" s="255">
        <v>10454.818359999999</v>
      </c>
      <c r="D232" s="255">
        <v>0</v>
      </c>
      <c r="E232" s="255">
        <v>0</v>
      </c>
      <c r="F232" s="255">
        <v>10454.818359999999</v>
      </c>
    </row>
    <row r="233" spans="1:6">
      <c r="A233" s="254" t="s">
        <v>222</v>
      </c>
      <c r="B233" s="255">
        <v>0</v>
      </c>
      <c r="C233" s="255">
        <v>0</v>
      </c>
      <c r="D233" s="255">
        <v>0</v>
      </c>
      <c r="E233" s="255">
        <v>0</v>
      </c>
      <c r="F233" s="255">
        <v>0</v>
      </c>
    </row>
    <row r="234" spans="1:6">
      <c r="A234" s="254" t="s">
        <v>223</v>
      </c>
      <c r="B234" s="254">
        <v>9524.0404799999978</v>
      </c>
      <c r="C234" s="254">
        <v>4304.5110300000006</v>
      </c>
      <c r="D234" s="254">
        <v>0</v>
      </c>
      <c r="E234" s="254">
        <v>0</v>
      </c>
      <c r="F234" s="254">
        <v>13828.551509999998</v>
      </c>
    </row>
    <row r="235" spans="1:6">
      <c r="A235" s="8" t="s">
        <v>224</v>
      </c>
      <c r="B235" s="254">
        <v>0</v>
      </c>
      <c r="C235" s="254">
        <v>0</v>
      </c>
      <c r="D235" s="254">
        <v>0</v>
      </c>
      <c r="E235" s="254">
        <v>0</v>
      </c>
      <c r="F235" s="254">
        <v>0</v>
      </c>
    </row>
    <row r="236" spans="1:6">
      <c r="A236" s="8" t="s">
        <v>225</v>
      </c>
      <c r="B236" s="254">
        <v>0</v>
      </c>
      <c r="C236" s="254">
        <v>0</v>
      </c>
      <c r="D236" s="254">
        <v>0</v>
      </c>
      <c r="E236" s="254">
        <v>0</v>
      </c>
      <c r="F236" s="254">
        <v>0</v>
      </c>
    </row>
    <row r="237" spans="1:6">
      <c r="A237" s="8" t="s">
        <v>226</v>
      </c>
      <c r="B237" s="254">
        <v>34061.828310000004</v>
      </c>
      <c r="C237" s="254">
        <v>0</v>
      </c>
      <c r="D237" s="254">
        <v>0</v>
      </c>
      <c r="E237" s="254">
        <v>0</v>
      </c>
      <c r="F237" s="254">
        <v>34061.828310000004</v>
      </c>
    </row>
    <row r="238" spans="1:6">
      <c r="A238" s="57" t="s">
        <v>227</v>
      </c>
      <c r="B238" s="254">
        <v>76578.735379999998</v>
      </c>
      <c r="C238" s="254">
        <v>3108492.8136700001</v>
      </c>
      <c r="D238" s="254">
        <v>1017.53784</v>
      </c>
      <c r="E238" s="254">
        <v>0</v>
      </c>
      <c r="F238" s="254">
        <v>3186089.0868899999</v>
      </c>
    </row>
    <row r="239" spans="1:6">
      <c r="A239" s="254" t="s">
        <v>228</v>
      </c>
      <c r="B239" s="254">
        <v>30498.374969999997</v>
      </c>
      <c r="C239" s="254">
        <v>16552.99971</v>
      </c>
      <c r="D239" s="254">
        <v>0</v>
      </c>
      <c r="E239" s="254">
        <v>0</v>
      </c>
      <c r="F239" s="254">
        <v>47051.374679999994</v>
      </c>
    </row>
    <row r="240" spans="1:6">
      <c r="A240" s="254" t="s">
        <v>229</v>
      </c>
      <c r="B240" s="254">
        <v>0</v>
      </c>
      <c r="C240" s="254">
        <v>0</v>
      </c>
      <c r="D240" s="254">
        <v>0</v>
      </c>
      <c r="E240" s="254">
        <v>0</v>
      </c>
      <c r="F240" s="254">
        <v>0</v>
      </c>
    </row>
    <row r="241" spans="1:6">
      <c r="A241" s="254" t="s">
        <v>230</v>
      </c>
      <c r="B241" s="254">
        <v>7268.9396799999995</v>
      </c>
      <c r="C241" s="254">
        <v>19463.262620000001</v>
      </c>
      <c r="D241" s="254">
        <v>560.27534000000003</v>
      </c>
      <c r="E241" s="254">
        <v>0</v>
      </c>
      <c r="F241" s="254">
        <v>27292.477640000001</v>
      </c>
    </row>
    <row r="242" spans="1:6">
      <c r="A242" s="8" t="s">
        <v>231</v>
      </c>
      <c r="B242" s="254">
        <v>25729.070599999999</v>
      </c>
      <c r="C242" s="254">
        <v>11782.007750000001</v>
      </c>
      <c r="D242" s="254">
        <v>0</v>
      </c>
      <c r="E242" s="254">
        <v>0</v>
      </c>
      <c r="F242" s="254">
        <v>37511.078349999996</v>
      </c>
    </row>
    <row r="243" spans="1:6">
      <c r="A243" s="8" t="s">
        <v>232</v>
      </c>
      <c r="B243" s="254">
        <v>0</v>
      </c>
      <c r="C243" s="254">
        <v>0</v>
      </c>
      <c r="D243" s="254">
        <v>0</v>
      </c>
      <c r="E243" s="254">
        <v>0</v>
      </c>
      <c r="F243" s="254">
        <v>0</v>
      </c>
    </row>
    <row r="244" spans="1:6">
      <c r="A244" s="8" t="s">
        <v>233</v>
      </c>
      <c r="B244" s="254">
        <v>13082.350130000001</v>
      </c>
      <c r="C244" s="254">
        <v>3060694.5435899999</v>
      </c>
      <c r="D244" s="254">
        <v>457.26249999999999</v>
      </c>
      <c r="E244" s="254">
        <v>0</v>
      </c>
      <c r="F244" s="254">
        <v>3074234.1562200002</v>
      </c>
    </row>
    <row r="245" spans="1:6">
      <c r="A245" s="17" t="s">
        <v>234</v>
      </c>
      <c r="B245" s="254">
        <v>0</v>
      </c>
      <c r="C245" s="254">
        <v>0</v>
      </c>
      <c r="D245" s="254">
        <v>0</v>
      </c>
      <c r="E245" s="254">
        <v>0</v>
      </c>
      <c r="F245" s="254">
        <v>0</v>
      </c>
    </row>
    <row r="246" spans="1:6">
      <c r="A246" s="254" t="s">
        <v>235</v>
      </c>
      <c r="B246" s="254">
        <v>0</v>
      </c>
      <c r="C246" s="254">
        <v>0</v>
      </c>
      <c r="D246" s="254">
        <v>0</v>
      </c>
      <c r="E246" s="254">
        <v>0</v>
      </c>
      <c r="F246" s="254">
        <v>0</v>
      </c>
    </row>
    <row r="247" spans="1:6">
      <c r="A247" s="254" t="s">
        <v>236</v>
      </c>
      <c r="B247" s="254">
        <v>0</v>
      </c>
      <c r="C247" s="254">
        <v>0</v>
      </c>
      <c r="D247" s="254">
        <v>0</v>
      </c>
      <c r="E247" s="254">
        <v>0</v>
      </c>
      <c r="F247" s="254">
        <v>0</v>
      </c>
    </row>
    <row r="248" spans="1:6">
      <c r="A248" s="17" t="s">
        <v>237</v>
      </c>
      <c r="B248" s="254">
        <v>0</v>
      </c>
      <c r="C248" s="254">
        <v>0</v>
      </c>
      <c r="D248" s="254">
        <v>0</v>
      </c>
      <c r="E248" s="254">
        <v>0</v>
      </c>
      <c r="F248" s="254">
        <v>0</v>
      </c>
    </row>
    <row r="249" spans="1:6">
      <c r="A249" s="254" t="s">
        <v>235</v>
      </c>
      <c r="B249" s="254">
        <v>0</v>
      </c>
      <c r="C249" s="254">
        <v>0</v>
      </c>
      <c r="D249" s="254">
        <v>0</v>
      </c>
      <c r="E249" s="254">
        <v>0</v>
      </c>
      <c r="F249" s="254">
        <v>0</v>
      </c>
    </row>
    <row r="250" spans="1:6">
      <c r="A250" s="254" t="s">
        <v>236</v>
      </c>
      <c r="B250" s="254">
        <v>0</v>
      </c>
      <c r="C250" s="254">
        <v>0</v>
      </c>
      <c r="D250" s="254">
        <v>0</v>
      </c>
      <c r="E250" s="254">
        <v>0</v>
      </c>
      <c r="F250" s="254">
        <v>0</v>
      </c>
    </row>
    <row r="251" spans="1:6">
      <c r="A251" s="10" t="s">
        <v>238</v>
      </c>
      <c r="B251" s="257">
        <v>186224.53036999999</v>
      </c>
      <c r="C251" s="257">
        <v>6523.1760300000005</v>
      </c>
      <c r="D251" s="257">
        <v>0</v>
      </c>
      <c r="E251" s="257">
        <v>0</v>
      </c>
      <c r="F251" s="257">
        <v>192747.7064</v>
      </c>
    </row>
    <row r="252" spans="1:6">
      <c r="A252" s="254" t="s">
        <v>239</v>
      </c>
      <c r="B252" s="255">
        <v>1.9940000000000003E-2</v>
      </c>
      <c r="C252" s="255">
        <v>0</v>
      </c>
      <c r="D252" s="255">
        <v>0</v>
      </c>
      <c r="E252" s="255">
        <v>0</v>
      </c>
      <c r="F252" s="255">
        <v>1.9940000000000003E-2</v>
      </c>
    </row>
    <row r="253" spans="1:6">
      <c r="A253" s="254" t="s">
        <v>240</v>
      </c>
      <c r="B253" s="255">
        <v>21699.369039999998</v>
      </c>
      <c r="C253" s="255">
        <v>1355.7373400000001</v>
      </c>
      <c r="D253" s="255">
        <v>0</v>
      </c>
      <c r="E253" s="255">
        <v>0</v>
      </c>
      <c r="F253" s="255">
        <v>23055.106379999997</v>
      </c>
    </row>
    <row r="254" spans="1:6">
      <c r="A254" s="254" t="s">
        <v>241</v>
      </c>
      <c r="B254" s="255">
        <v>157254.0422</v>
      </c>
      <c r="C254" s="255">
        <v>4511.7321899999997</v>
      </c>
      <c r="D254" s="255">
        <v>0</v>
      </c>
      <c r="E254" s="255">
        <v>0</v>
      </c>
      <c r="F254" s="255">
        <v>161765.77439000001</v>
      </c>
    </row>
    <row r="255" spans="1:6">
      <c r="A255" s="254" t="s">
        <v>242</v>
      </c>
      <c r="B255" s="255">
        <v>1592.0465800000004</v>
      </c>
      <c r="C255" s="255">
        <v>216.41470000000001</v>
      </c>
      <c r="D255" s="255">
        <v>0</v>
      </c>
      <c r="E255" s="255">
        <v>0</v>
      </c>
      <c r="F255" s="255">
        <v>1808.4612800000004</v>
      </c>
    </row>
    <row r="256" spans="1:6">
      <c r="A256" s="254" t="s">
        <v>243</v>
      </c>
      <c r="B256" s="255">
        <v>2779.0201200000001</v>
      </c>
      <c r="C256" s="255">
        <v>279.35477000000003</v>
      </c>
      <c r="D256" s="255">
        <v>0</v>
      </c>
      <c r="E256" s="255">
        <v>0</v>
      </c>
      <c r="F256" s="255">
        <v>3058.3748900000001</v>
      </c>
    </row>
    <row r="257" spans="1:6">
      <c r="A257" s="254" t="s">
        <v>244</v>
      </c>
      <c r="B257" s="255">
        <v>0</v>
      </c>
      <c r="C257" s="255">
        <v>0</v>
      </c>
      <c r="D257" s="255">
        <v>0</v>
      </c>
      <c r="E257" s="255">
        <v>0</v>
      </c>
      <c r="F257" s="255">
        <v>0</v>
      </c>
    </row>
    <row r="258" spans="1:6">
      <c r="A258" s="254" t="s">
        <v>245</v>
      </c>
      <c r="B258" s="255">
        <v>2141.7908299999999</v>
      </c>
      <c r="C258" s="255">
        <v>159.93702999999999</v>
      </c>
      <c r="D258" s="255">
        <v>0</v>
      </c>
      <c r="E258" s="255">
        <v>0</v>
      </c>
      <c r="F258" s="255">
        <v>2301.72786</v>
      </c>
    </row>
    <row r="259" spans="1:6">
      <c r="A259" s="254" t="s">
        <v>246</v>
      </c>
      <c r="B259" s="255">
        <v>758.24166000000002</v>
      </c>
      <c r="C259" s="255">
        <v>0</v>
      </c>
      <c r="D259" s="255">
        <v>0</v>
      </c>
      <c r="E259" s="255">
        <v>0</v>
      </c>
      <c r="F259" s="255">
        <v>758.24166000000002</v>
      </c>
    </row>
    <row r="260" spans="1:6">
      <c r="A260" s="10" t="s">
        <v>247</v>
      </c>
      <c r="B260" s="257">
        <v>55103.897330000007</v>
      </c>
      <c r="C260" s="257">
        <v>2860.5209200000008</v>
      </c>
      <c r="D260" s="257">
        <v>0</v>
      </c>
      <c r="E260" s="257">
        <v>0</v>
      </c>
      <c r="F260" s="257">
        <v>57964.41825000001</v>
      </c>
    </row>
    <row r="261" spans="1:6">
      <c r="A261" s="254" t="s">
        <v>248</v>
      </c>
      <c r="B261" s="255">
        <v>51381.501050000006</v>
      </c>
      <c r="C261" s="255">
        <v>2552.1762300000005</v>
      </c>
      <c r="D261" s="255">
        <v>0</v>
      </c>
      <c r="E261" s="255">
        <v>0</v>
      </c>
      <c r="F261" s="255">
        <v>53933.677280000004</v>
      </c>
    </row>
    <row r="262" spans="1:6">
      <c r="A262" s="254" t="s">
        <v>249</v>
      </c>
      <c r="B262" s="255">
        <v>0</v>
      </c>
      <c r="C262" s="255">
        <v>0</v>
      </c>
      <c r="D262" s="255">
        <v>0</v>
      </c>
      <c r="E262" s="255">
        <v>0</v>
      </c>
      <c r="F262" s="255">
        <v>0</v>
      </c>
    </row>
    <row r="263" spans="1:6">
      <c r="A263" s="254" t="s">
        <v>250</v>
      </c>
      <c r="B263" s="255">
        <v>3532.9657800000004</v>
      </c>
      <c r="C263" s="255">
        <v>278.14186000000001</v>
      </c>
      <c r="D263" s="255">
        <v>0</v>
      </c>
      <c r="E263" s="255">
        <v>0</v>
      </c>
      <c r="F263" s="255">
        <v>3811.1076400000006</v>
      </c>
    </row>
    <row r="264" spans="1:6">
      <c r="A264" s="254" t="s">
        <v>251</v>
      </c>
      <c r="B264" s="255">
        <v>178.97970000000001</v>
      </c>
      <c r="C264" s="255">
        <v>30.202830000000002</v>
      </c>
      <c r="D264" s="255">
        <v>0</v>
      </c>
      <c r="E264" s="255">
        <v>0</v>
      </c>
      <c r="F264" s="255">
        <v>209.18253000000001</v>
      </c>
    </row>
    <row r="265" spans="1:6">
      <c r="A265" s="254" t="s">
        <v>252</v>
      </c>
      <c r="B265" s="255">
        <v>0</v>
      </c>
      <c r="C265" s="255">
        <v>0</v>
      </c>
      <c r="D265" s="255">
        <v>0</v>
      </c>
      <c r="E265" s="255">
        <v>0</v>
      </c>
      <c r="F265" s="255">
        <v>0</v>
      </c>
    </row>
    <row r="266" spans="1:6">
      <c r="A266" s="11" t="s">
        <v>253</v>
      </c>
      <c r="B266" s="255">
        <v>0</v>
      </c>
      <c r="C266" s="255">
        <v>0</v>
      </c>
      <c r="D266" s="255">
        <v>0</v>
      </c>
      <c r="E266" s="255">
        <v>0</v>
      </c>
      <c r="F266" s="255">
        <v>0</v>
      </c>
    </row>
    <row r="267" spans="1:6">
      <c r="A267" s="11" t="s">
        <v>254</v>
      </c>
      <c r="B267" s="255">
        <v>10.450799999999999</v>
      </c>
      <c r="C267" s="255">
        <v>0</v>
      </c>
      <c r="D267" s="255">
        <v>0</v>
      </c>
      <c r="E267" s="255">
        <v>0</v>
      </c>
      <c r="F267" s="255">
        <v>10.450799999999999</v>
      </c>
    </row>
    <row r="268" spans="1:6">
      <c r="A268" s="10" t="s">
        <v>255</v>
      </c>
      <c r="B268" s="257">
        <v>131120.63303999999</v>
      </c>
      <c r="C268" s="257">
        <v>3662.6551099999997</v>
      </c>
      <c r="D268" s="257">
        <v>0</v>
      </c>
      <c r="E268" s="257">
        <v>0</v>
      </c>
      <c r="F268" s="257">
        <v>134783.28814999998</v>
      </c>
    </row>
    <row r="269" spans="1:6">
      <c r="A269" s="9" t="s">
        <v>256</v>
      </c>
      <c r="B269" s="257">
        <v>15685.531650000003</v>
      </c>
      <c r="C269" s="257">
        <v>1336.077</v>
      </c>
      <c r="D269" s="257">
        <v>0</v>
      </c>
      <c r="E269" s="257">
        <v>0</v>
      </c>
      <c r="F269" s="257">
        <v>17021.608650000002</v>
      </c>
    </row>
    <row r="270" spans="1:6">
      <c r="A270" s="254" t="s">
        <v>257</v>
      </c>
      <c r="B270" s="255">
        <v>3755.84177</v>
      </c>
      <c r="C270" s="255">
        <v>114.32845000000002</v>
      </c>
      <c r="D270" s="255">
        <v>0</v>
      </c>
      <c r="E270" s="255">
        <v>0</v>
      </c>
      <c r="F270" s="255">
        <v>3870.17022</v>
      </c>
    </row>
    <row r="271" spans="1:6">
      <c r="A271" s="254" t="s">
        <v>258</v>
      </c>
      <c r="B271" s="255">
        <v>105.53594</v>
      </c>
      <c r="C271" s="255">
        <v>528.77198999999996</v>
      </c>
      <c r="D271" s="255">
        <v>0</v>
      </c>
      <c r="E271" s="255">
        <v>0</v>
      </c>
      <c r="F271" s="255">
        <v>634.30792999999994</v>
      </c>
    </row>
    <row r="272" spans="1:6">
      <c r="A272" s="254" t="s">
        <v>259</v>
      </c>
      <c r="B272" s="255">
        <v>10274.768920000002</v>
      </c>
      <c r="C272" s="255">
        <v>692.97656000000006</v>
      </c>
      <c r="D272" s="255">
        <v>0</v>
      </c>
      <c r="E272" s="255">
        <v>0</v>
      </c>
      <c r="F272" s="255">
        <v>10967.745480000001</v>
      </c>
    </row>
    <row r="273" spans="1:6">
      <c r="A273" s="254" t="s">
        <v>260</v>
      </c>
      <c r="B273" s="255">
        <v>190.53675000000001</v>
      </c>
      <c r="C273" s="255">
        <v>0</v>
      </c>
      <c r="D273" s="255">
        <v>0</v>
      </c>
      <c r="E273" s="255">
        <v>0</v>
      </c>
      <c r="F273" s="255">
        <v>190.53675000000001</v>
      </c>
    </row>
    <row r="274" spans="1:6">
      <c r="A274" s="58" t="s">
        <v>261</v>
      </c>
      <c r="B274" s="255">
        <v>1358.8482699999997</v>
      </c>
      <c r="C274" s="255">
        <v>0</v>
      </c>
      <c r="D274" s="255">
        <v>0</v>
      </c>
      <c r="E274" s="255">
        <v>0</v>
      </c>
      <c r="F274" s="255">
        <v>1358.8482699999997</v>
      </c>
    </row>
    <row r="275" spans="1:6">
      <c r="A275" s="58" t="s">
        <v>262</v>
      </c>
      <c r="B275" s="255">
        <v>0</v>
      </c>
      <c r="C275" s="255">
        <v>0</v>
      </c>
      <c r="D275" s="255">
        <v>0</v>
      </c>
      <c r="E275" s="255">
        <v>0</v>
      </c>
      <c r="F275" s="255">
        <v>0</v>
      </c>
    </row>
    <row r="276" spans="1:6">
      <c r="A276" s="10" t="s">
        <v>263</v>
      </c>
      <c r="B276" s="257">
        <v>7598.3368199999995</v>
      </c>
      <c r="C276" s="257">
        <v>1502.1853999999998</v>
      </c>
      <c r="D276" s="257">
        <v>0</v>
      </c>
      <c r="E276" s="257">
        <v>0</v>
      </c>
      <c r="F276" s="257">
        <v>9100.5222199999989</v>
      </c>
    </row>
    <row r="277" spans="1:6">
      <c r="A277" s="254" t="s">
        <v>257</v>
      </c>
      <c r="B277" s="255">
        <v>772.37366999999995</v>
      </c>
      <c r="C277" s="255">
        <v>1135.1012499999999</v>
      </c>
      <c r="D277" s="255">
        <v>0</v>
      </c>
      <c r="E277" s="255">
        <v>0</v>
      </c>
      <c r="F277" s="255">
        <v>1907.4749199999999</v>
      </c>
    </row>
    <row r="278" spans="1:6">
      <c r="A278" s="254" t="s">
        <v>264</v>
      </c>
      <c r="B278" s="255">
        <v>6073.1662900000001</v>
      </c>
      <c r="C278" s="255">
        <v>0</v>
      </c>
      <c r="D278" s="255">
        <v>0</v>
      </c>
      <c r="E278" s="255">
        <v>0</v>
      </c>
      <c r="F278" s="255">
        <v>6073.1662900000001</v>
      </c>
    </row>
    <row r="279" spans="1:6">
      <c r="A279" s="254" t="s">
        <v>265</v>
      </c>
      <c r="B279" s="255">
        <v>1.0399400000000001</v>
      </c>
      <c r="C279" s="255">
        <v>0</v>
      </c>
      <c r="D279" s="255">
        <v>0</v>
      </c>
      <c r="E279" s="255">
        <v>0</v>
      </c>
      <c r="F279" s="255">
        <v>1.0399400000000001</v>
      </c>
    </row>
    <row r="280" spans="1:6">
      <c r="A280" s="254" t="s">
        <v>266</v>
      </c>
      <c r="B280" s="255">
        <v>0</v>
      </c>
      <c r="C280" s="255">
        <v>0</v>
      </c>
      <c r="D280" s="255">
        <v>0</v>
      </c>
      <c r="E280" s="255">
        <v>0</v>
      </c>
      <c r="F280" s="255">
        <v>0</v>
      </c>
    </row>
    <row r="281" spans="1:6">
      <c r="A281" s="11" t="s">
        <v>267</v>
      </c>
      <c r="B281" s="255">
        <v>751.75691999999992</v>
      </c>
      <c r="C281" s="255">
        <v>367.08415000000002</v>
      </c>
      <c r="D281" s="255">
        <v>0</v>
      </c>
      <c r="E281" s="255">
        <v>0</v>
      </c>
      <c r="F281" s="255">
        <v>1118.8410699999999</v>
      </c>
    </row>
    <row r="282" spans="1:6">
      <c r="A282" s="11" t="s">
        <v>268</v>
      </c>
      <c r="B282" s="255">
        <v>0</v>
      </c>
      <c r="C282" s="255">
        <v>0</v>
      </c>
      <c r="D282" s="255">
        <v>0</v>
      </c>
      <c r="E282" s="255">
        <v>0</v>
      </c>
      <c r="F282" s="255">
        <v>0</v>
      </c>
    </row>
    <row r="283" spans="1:6">
      <c r="A283" s="10" t="s">
        <v>269</v>
      </c>
      <c r="B283" s="257">
        <v>139207.82786999998</v>
      </c>
      <c r="C283" s="257">
        <v>3496.5467100000001</v>
      </c>
      <c r="D283" s="257">
        <v>0</v>
      </c>
      <c r="E283" s="257">
        <v>0</v>
      </c>
      <c r="F283" s="257">
        <v>142704.37457999997</v>
      </c>
    </row>
    <row r="284" spans="1:6">
      <c r="A284" s="254" t="s">
        <v>270</v>
      </c>
      <c r="B284" s="255">
        <v>39279.617829999996</v>
      </c>
      <c r="C284" s="255">
        <v>2582.5700900000002</v>
      </c>
      <c r="D284" s="255">
        <v>0</v>
      </c>
      <c r="E284" s="255">
        <v>0</v>
      </c>
      <c r="F284" s="255">
        <v>41862.187919999997</v>
      </c>
    </row>
    <row r="285" spans="1:6">
      <c r="A285" s="254" t="s">
        <v>271</v>
      </c>
      <c r="B285" s="255">
        <v>3513.5526500000005</v>
      </c>
      <c r="C285" s="255">
        <v>155.79548</v>
      </c>
      <c r="D285" s="255">
        <v>0</v>
      </c>
      <c r="E285" s="255">
        <v>0</v>
      </c>
      <c r="F285" s="255">
        <v>3669.3481300000003</v>
      </c>
    </row>
    <row r="286" spans="1:6">
      <c r="A286" s="254" t="s">
        <v>272</v>
      </c>
      <c r="B286" s="255">
        <v>35766.065179999998</v>
      </c>
      <c r="C286" s="255">
        <v>2426.7746100000004</v>
      </c>
      <c r="D286" s="255">
        <v>0</v>
      </c>
      <c r="E286" s="255">
        <v>0</v>
      </c>
      <c r="F286" s="255">
        <v>38192.839789999998</v>
      </c>
    </row>
    <row r="287" spans="1:6">
      <c r="A287" s="254" t="s">
        <v>273</v>
      </c>
      <c r="B287" s="255">
        <v>0</v>
      </c>
      <c r="C287" s="255">
        <v>0</v>
      </c>
      <c r="D287" s="255">
        <v>0</v>
      </c>
      <c r="E287" s="255">
        <v>0</v>
      </c>
      <c r="F287" s="255">
        <v>0</v>
      </c>
    </row>
    <row r="288" spans="1:6">
      <c r="A288" s="254" t="s">
        <v>274</v>
      </c>
      <c r="B288" s="255">
        <v>0</v>
      </c>
      <c r="C288" s="255">
        <v>0</v>
      </c>
      <c r="D288" s="255">
        <v>0</v>
      </c>
      <c r="E288" s="255">
        <v>0</v>
      </c>
      <c r="F288" s="255">
        <v>0</v>
      </c>
    </row>
    <row r="289" spans="1:6">
      <c r="A289" s="254" t="s">
        <v>275</v>
      </c>
      <c r="B289" s="255">
        <v>0</v>
      </c>
      <c r="C289" s="255">
        <v>0</v>
      </c>
      <c r="D289" s="255">
        <v>0</v>
      </c>
      <c r="E289" s="255">
        <v>0</v>
      </c>
      <c r="F289" s="255">
        <v>0</v>
      </c>
    </row>
    <row r="290" spans="1:6">
      <c r="A290" s="254" t="s">
        <v>276</v>
      </c>
      <c r="B290" s="255">
        <v>0</v>
      </c>
      <c r="C290" s="255">
        <v>0</v>
      </c>
      <c r="D290" s="255">
        <v>0</v>
      </c>
      <c r="E290" s="255">
        <v>0</v>
      </c>
      <c r="F290" s="255">
        <v>0</v>
      </c>
    </row>
    <row r="291" spans="1:6">
      <c r="A291" s="254" t="s">
        <v>277</v>
      </c>
      <c r="B291" s="255">
        <v>0</v>
      </c>
      <c r="C291" s="255">
        <v>0</v>
      </c>
      <c r="D291" s="255">
        <v>0</v>
      </c>
      <c r="E291" s="255">
        <v>0</v>
      </c>
      <c r="F291" s="255">
        <v>0</v>
      </c>
    </row>
    <row r="292" spans="1:6">
      <c r="A292" s="254" t="s">
        <v>278</v>
      </c>
      <c r="B292" s="255">
        <v>68695.550889999999</v>
      </c>
      <c r="C292" s="255">
        <v>2003.2065499999999</v>
      </c>
      <c r="D292" s="255">
        <v>0</v>
      </c>
      <c r="E292" s="255">
        <v>0</v>
      </c>
      <c r="F292" s="255">
        <v>70698.757440000001</v>
      </c>
    </row>
    <row r="293" spans="1:6">
      <c r="A293" s="254" t="s">
        <v>279</v>
      </c>
      <c r="B293" s="255">
        <v>52072.16571999999</v>
      </c>
      <c r="C293" s="255">
        <v>1436.1573899999999</v>
      </c>
      <c r="D293" s="255">
        <v>0</v>
      </c>
      <c r="E293" s="255">
        <v>0</v>
      </c>
      <c r="F293" s="255">
        <v>53508.32310999999</v>
      </c>
    </row>
    <row r="294" spans="1:6">
      <c r="A294" s="254" t="s">
        <v>280</v>
      </c>
      <c r="B294" s="255">
        <v>152.88149999999999</v>
      </c>
      <c r="C294" s="255">
        <v>9.8999999999999999E-4</v>
      </c>
      <c r="D294" s="255">
        <v>0</v>
      </c>
      <c r="E294" s="255">
        <v>0</v>
      </c>
      <c r="F294" s="255">
        <v>152.88248999999999</v>
      </c>
    </row>
    <row r="295" spans="1:6">
      <c r="A295" s="11" t="s">
        <v>281</v>
      </c>
      <c r="B295" s="255">
        <v>77.083330000000004</v>
      </c>
      <c r="C295" s="255">
        <v>0</v>
      </c>
      <c r="D295" s="255">
        <v>0</v>
      </c>
      <c r="E295" s="255">
        <v>0</v>
      </c>
      <c r="F295" s="255">
        <v>77.083330000000004</v>
      </c>
    </row>
    <row r="296" spans="1:6">
      <c r="A296" s="11" t="s">
        <v>282</v>
      </c>
      <c r="B296" s="255">
        <v>16393.420340000001</v>
      </c>
      <c r="C296" s="255">
        <v>567.04816999999991</v>
      </c>
      <c r="D296" s="255">
        <v>0</v>
      </c>
      <c r="E296" s="255">
        <v>0</v>
      </c>
      <c r="F296" s="255">
        <v>16960.468509999999</v>
      </c>
    </row>
    <row r="297" spans="1:6">
      <c r="A297" s="8" t="s">
        <v>283</v>
      </c>
      <c r="B297" s="255">
        <v>0</v>
      </c>
      <c r="C297" s="255">
        <v>0</v>
      </c>
      <c r="D297" s="255">
        <v>0</v>
      </c>
      <c r="E297" s="255">
        <v>0</v>
      </c>
      <c r="F297" s="255">
        <v>0</v>
      </c>
    </row>
    <row r="298" spans="1:6">
      <c r="A298" s="11" t="s">
        <v>284</v>
      </c>
      <c r="B298" s="255">
        <v>0</v>
      </c>
      <c r="C298" s="255">
        <v>0</v>
      </c>
      <c r="D298" s="255">
        <v>0</v>
      </c>
      <c r="E298" s="255">
        <v>0</v>
      </c>
      <c r="F298" s="255">
        <v>0</v>
      </c>
    </row>
    <row r="299" spans="1:6">
      <c r="A299" s="10" t="s">
        <v>285</v>
      </c>
      <c r="B299" s="257">
        <v>109791.89480999998</v>
      </c>
      <c r="C299" s="257">
        <v>4075.9102499999999</v>
      </c>
      <c r="D299" s="257">
        <v>0</v>
      </c>
      <c r="E299" s="257">
        <v>0</v>
      </c>
      <c r="F299" s="257">
        <v>113867.80505999998</v>
      </c>
    </row>
    <row r="300" spans="1:6">
      <c r="A300" s="254" t="s">
        <v>286</v>
      </c>
      <c r="B300" s="255">
        <v>108206.67035</v>
      </c>
      <c r="C300" s="255">
        <v>2980.0973800000002</v>
      </c>
      <c r="D300" s="255">
        <v>0</v>
      </c>
      <c r="E300" s="255">
        <v>0</v>
      </c>
      <c r="F300" s="255">
        <v>111186.76773000001</v>
      </c>
    </row>
    <row r="301" spans="1:6">
      <c r="A301" s="254" t="s">
        <v>287</v>
      </c>
      <c r="B301" s="255">
        <v>56890.002829999998</v>
      </c>
      <c r="C301" s="255">
        <v>4.4589999999999996</v>
      </c>
      <c r="D301" s="255">
        <v>0</v>
      </c>
      <c r="E301" s="255">
        <v>0</v>
      </c>
      <c r="F301" s="255">
        <v>56894.46183</v>
      </c>
    </row>
    <row r="302" spans="1:6">
      <c r="A302" s="254" t="s">
        <v>288</v>
      </c>
      <c r="B302" s="255">
        <v>10110.99584</v>
      </c>
      <c r="C302" s="255">
        <v>256.68543</v>
      </c>
      <c r="D302" s="255">
        <v>0</v>
      </c>
      <c r="E302" s="255">
        <v>0</v>
      </c>
      <c r="F302" s="255">
        <v>10367.681269999999</v>
      </c>
    </row>
    <row r="303" spans="1:6">
      <c r="A303" s="254" t="s">
        <v>289</v>
      </c>
      <c r="B303" s="255">
        <v>0.49998000000000004</v>
      </c>
      <c r="C303" s="255">
        <v>1190.8653900000002</v>
      </c>
      <c r="D303" s="255">
        <v>0</v>
      </c>
      <c r="E303" s="255">
        <v>0</v>
      </c>
      <c r="F303" s="255">
        <v>1191.3653700000002</v>
      </c>
    </row>
    <row r="304" spans="1:6">
      <c r="A304" s="254" t="s">
        <v>290</v>
      </c>
      <c r="B304" s="255">
        <v>1901.8596499999999</v>
      </c>
      <c r="C304" s="255">
        <v>0</v>
      </c>
      <c r="D304" s="255">
        <v>0</v>
      </c>
      <c r="E304" s="255">
        <v>0</v>
      </c>
      <c r="F304" s="255">
        <v>1901.8596499999999</v>
      </c>
    </row>
    <row r="305" spans="1:6">
      <c r="A305" s="254" t="s">
        <v>291</v>
      </c>
      <c r="B305" s="255">
        <v>7425.1226900000001</v>
      </c>
      <c r="C305" s="255">
        <v>0</v>
      </c>
      <c r="D305" s="255">
        <v>0</v>
      </c>
      <c r="E305" s="255">
        <v>0</v>
      </c>
      <c r="F305" s="255">
        <v>7425.1226900000001</v>
      </c>
    </row>
    <row r="306" spans="1:6">
      <c r="A306" s="254" t="s">
        <v>292</v>
      </c>
      <c r="B306" s="255">
        <v>951.53711999999996</v>
      </c>
      <c r="C306" s="255">
        <v>2.3809999999999998E-2</v>
      </c>
      <c r="D306" s="255">
        <v>0</v>
      </c>
      <c r="E306" s="255">
        <v>0</v>
      </c>
      <c r="F306" s="255">
        <v>951.56092999999998</v>
      </c>
    </row>
    <row r="307" spans="1:6">
      <c r="A307" s="254" t="s">
        <v>293</v>
      </c>
      <c r="B307" s="255">
        <v>3195.21623</v>
      </c>
      <c r="C307" s="255">
        <v>0</v>
      </c>
      <c r="D307" s="255">
        <v>0</v>
      </c>
      <c r="E307" s="255">
        <v>0</v>
      </c>
      <c r="F307" s="255">
        <v>3195.21623</v>
      </c>
    </row>
    <row r="308" spans="1:6">
      <c r="A308" s="254" t="s">
        <v>294</v>
      </c>
      <c r="B308" s="255">
        <v>1568.6103899999998</v>
      </c>
      <c r="C308" s="255">
        <v>0</v>
      </c>
      <c r="D308" s="255">
        <v>0</v>
      </c>
      <c r="E308" s="255">
        <v>0</v>
      </c>
      <c r="F308" s="255">
        <v>1568.6103899999998</v>
      </c>
    </row>
    <row r="309" spans="1:6">
      <c r="A309" s="11" t="s">
        <v>295</v>
      </c>
      <c r="B309" s="255">
        <v>26162.825619999996</v>
      </c>
      <c r="C309" s="255">
        <v>1528.06375</v>
      </c>
      <c r="D309" s="255">
        <v>0</v>
      </c>
      <c r="E309" s="255">
        <v>0</v>
      </c>
      <c r="F309" s="255">
        <v>27690.889369999997</v>
      </c>
    </row>
    <row r="310" spans="1:6">
      <c r="A310" s="10" t="s">
        <v>296</v>
      </c>
      <c r="B310" s="257">
        <v>1585.2244599999831</v>
      </c>
      <c r="C310" s="257">
        <v>1095.8128699999997</v>
      </c>
      <c r="D310" s="257">
        <v>0</v>
      </c>
      <c r="E310" s="257">
        <v>0</v>
      </c>
      <c r="F310" s="257">
        <v>2681.0373299999828</v>
      </c>
    </row>
    <row r="311" spans="1:6">
      <c r="A311" s="11" t="s">
        <v>297</v>
      </c>
      <c r="B311" s="255">
        <v>1.4867600000000001</v>
      </c>
      <c r="C311" s="255">
        <v>0</v>
      </c>
      <c r="D311" s="255">
        <v>0</v>
      </c>
      <c r="E311" s="255">
        <v>0</v>
      </c>
      <c r="F311" s="255">
        <v>1.4867600000000001</v>
      </c>
    </row>
    <row r="312" spans="1:6">
      <c r="A312" s="11" t="s">
        <v>298</v>
      </c>
      <c r="B312" s="255">
        <v>1.4867600000000001</v>
      </c>
      <c r="C312" s="255">
        <v>0</v>
      </c>
      <c r="D312" s="255">
        <v>0</v>
      </c>
      <c r="E312" s="255">
        <v>0</v>
      </c>
      <c r="F312" s="255">
        <v>1.4867600000000001</v>
      </c>
    </row>
    <row r="313" spans="1:6">
      <c r="A313" s="11" t="s">
        <v>299</v>
      </c>
      <c r="B313" s="255">
        <v>0</v>
      </c>
      <c r="C313" s="255">
        <v>0</v>
      </c>
      <c r="D313" s="255">
        <v>0</v>
      </c>
      <c r="E313" s="255">
        <v>0</v>
      </c>
      <c r="F313" s="255">
        <v>0</v>
      </c>
    </row>
    <row r="314" spans="1:6">
      <c r="A314" s="11" t="s">
        <v>300</v>
      </c>
      <c r="B314" s="255">
        <v>0</v>
      </c>
      <c r="C314" s="255">
        <v>0</v>
      </c>
      <c r="D314" s="255">
        <v>0</v>
      </c>
      <c r="E314" s="255">
        <v>0</v>
      </c>
      <c r="F314" s="255">
        <v>0</v>
      </c>
    </row>
    <row r="315" spans="1:6">
      <c r="A315" s="11" t="s">
        <v>301</v>
      </c>
      <c r="B315" s="255">
        <v>0</v>
      </c>
      <c r="C315" s="255">
        <v>0</v>
      </c>
      <c r="D315" s="255">
        <v>0</v>
      </c>
      <c r="E315" s="255">
        <v>0</v>
      </c>
      <c r="F315" s="255">
        <v>0</v>
      </c>
    </row>
    <row r="316" spans="1:6">
      <c r="A316" s="11" t="s">
        <v>302</v>
      </c>
      <c r="B316" s="255">
        <v>0</v>
      </c>
      <c r="C316" s="255">
        <v>0</v>
      </c>
      <c r="D316" s="255">
        <v>0</v>
      </c>
      <c r="E316" s="255">
        <v>0</v>
      </c>
      <c r="F316" s="255">
        <v>0</v>
      </c>
    </row>
    <row r="317" spans="1:6">
      <c r="A317" s="10" t="s">
        <v>303</v>
      </c>
      <c r="B317" s="257">
        <v>1586.7112199999831</v>
      </c>
      <c r="C317" s="257">
        <v>1095.8128699999997</v>
      </c>
      <c r="D317" s="257">
        <v>0</v>
      </c>
      <c r="E317" s="257">
        <v>0</v>
      </c>
      <c r="F317" s="257">
        <v>2682.5240899999826</v>
      </c>
    </row>
    <row r="318" spans="1:6">
      <c r="A318" s="11" t="s">
        <v>304</v>
      </c>
      <c r="B318" s="255">
        <v>136.19120000000001</v>
      </c>
      <c r="C318" s="255">
        <v>0</v>
      </c>
      <c r="D318" s="255">
        <v>0</v>
      </c>
      <c r="E318" s="255">
        <v>0</v>
      </c>
      <c r="F318" s="255">
        <v>136.19120000000001</v>
      </c>
    </row>
    <row r="319" spans="1:6">
      <c r="A319" s="10" t="s">
        <v>305</v>
      </c>
      <c r="B319" s="257">
        <v>1722.9024199999831</v>
      </c>
      <c r="C319" s="257">
        <v>1095.8128699999997</v>
      </c>
      <c r="D319" s="257">
        <v>0</v>
      </c>
      <c r="E319" s="257">
        <v>0</v>
      </c>
      <c r="F319" s="257">
        <v>2818.7152899999828</v>
      </c>
    </row>
    <row r="320" spans="1:6">
      <c r="A320" s="11" t="s">
        <v>306</v>
      </c>
      <c r="B320" s="255">
        <v>310.80914000000001</v>
      </c>
      <c r="C320" s="255">
        <v>61.654699999999998</v>
      </c>
      <c r="D320" s="255">
        <v>0</v>
      </c>
      <c r="E320" s="255">
        <v>0</v>
      </c>
      <c r="F320" s="255">
        <v>372.46384</v>
      </c>
    </row>
    <row r="321" spans="1:6">
      <c r="A321" s="10" t="s">
        <v>307</v>
      </c>
      <c r="B321" s="257">
        <v>2033.7115599999831</v>
      </c>
      <c r="C321" s="257">
        <v>1157.4675699999998</v>
      </c>
      <c r="D321" s="257">
        <v>0</v>
      </c>
      <c r="E321" s="257">
        <v>0</v>
      </c>
      <c r="F321" s="257">
        <v>3191.1791299999832</v>
      </c>
    </row>
    <row r="322" spans="1:6">
      <c r="A322" s="11" t="s">
        <v>308</v>
      </c>
      <c r="B322" s="255">
        <v>0</v>
      </c>
      <c r="C322" s="255">
        <v>0</v>
      </c>
      <c r="D322" s="255">
        <v>0</v>
      </c>
      <c r="E322" s="255">
        <v>0</v>
      </c>
      <c r="F322" s="255">
        <v>0</v>
      </c>
    </row>
    <row r="323" spans="1:6">
      <c r="A323" s="10" t="s">
        <v>309</v>
      </c>
      <c r="B323" s="257">
        <v>2033.7115599999831</v>
      </c>
      <c r="C323" s="257">
        <v>1157.4675699999998</v>
      </c>
      <c r="D323" s="257">
        <v>0</v>
      </c>
      <c r="E323" s="257">
        <v>0</v>
      </c>
      <c r="F323" s="257">
        <v>3191.1791299999832</v>
      </c>
    </row>
    <row r="324" spans="1:6">
      <c r="A324" s="11" t="s">
        <v>310</v>
      </c>
      <c r="B324" s="255">
        <v>300</v>
      </c>
      <c r="C324" s="255">
        <v>0</v>
      </c>
      <c r="D324" s="255">
        <v>0</v>
      </c>
      <c r="E324" s="255">
        <v>0</v>
      </c>
      <c r="F324" s="255">
        <v>300</v>
      </c>
    </row>
    <row r="325" spans="1:6">
      <c r="A325" s="10" t="s">
        <v>311</v>
      </c>
      <c r="B325" s="257">
        <v>1733.7115599999831</v>
      </c>
      <c r="C325" s="257">
        <v>1157.4675699999998</v>
      </c>
      <c r="D325" s="257">
        <v>0</v>
      </c>
      <c r="E325" s="257">
        <v>0</v>
      </c>
      <c r="F325" s="257">
        <v>2891.1791299999832</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8"/>
  <sheetViews>
    <sheetView zoomScaleNormal="100" workbookViewId="0">
      <selection activeCell="A28" sqref="A28"/>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4" width="10.7109375" style="260" bestFit="1" customWidth="1"/>
    <col min="5" max="5" width="11.7109375" style="260" bestFit="1" customWidth="1"/>
    <col min="6" max="6" width="11.42578125" style="260" customWidth="1"/>
    <col min="7" max="7" width="10.7109375" style="260" bestFit="1" customWidth="1"/>
    <col min="8" max="247" width="11.42578125" style="260" customWidth="1"/>
    <col min="248" max="248" width="104.42578125" style="260" bestFit="1" customWidth="1"/>
    <col min="249" max="249" width="10.7109375" style="260" bestFit="1" customWidth="1"/>
    <col min="250" max="250" width="11.7109375" style="260" bestFit="1" customWidth="1"/>
    <col min="251" max="252" width="10.7109375" style="260" bestFit="1" customWidth="1"/>
    <col min="253" max="253" width="11.7109375" style="260" bestFit="1" customWidth="1"/>
    <col min="254" max="256" width="10.7109375" style="260"/>
    <col min="257" max="257" width="104.42578125" style="260" bestFit="1" customWidth="1"/>
    <col min="258" max="258" width="10.7109375" style="260" bestFit="1" customWidth="1"/>
    <col min="259" max="259" width="11.7109375" style="260" bestFit="1" customWidth="1"/>
    <col min="260" max="260" width="10.7109375" style="260" bestFit="1" customWidth="1"/>
    <col min="261" max="261" width="11.7109375" style="260" bestFit="1" customWidth="1"/>
    <col min="262" max="262" width="11.42578125" style="260" customWidth="1"/>
    <col min="263" max="263" width="10.7109375" style="260" bestFit="1" customWidth="1"/>
    <col min="264" max="503" width="11.42578125" style="260" customWidth="1"/>
    <col min="504" max="504" width="104.42578125" style="260" bestFit="1" customWidth="1"/>
    <col min="505" max="505" width="10.7109375" style="260" bestFit="1" customWidth="1"/>
    <col min="506" max="506" width="11.7109375" style="260" bestFit="1" customWidth="1"/>
    <col min="507" max="508" width="10.7109375" style="260" bestFit="1" customWidth="1"/>
    <col min="509" max="509" width="11.7109375" style="260" bestFit="1" customWidth="1"/>
    <col min="510" max="512" width="10.7109375" style="260"/>
    <col min="513" max="513" width="104.42578125" style="260" bestFit="1" customWidth="1"/>
    <col min="514" max="514" width="10.7109375" style="260" bestFit="1" customWidth="1"/>
    <col min="515" max="515" width="11.7109375" style="260" bestFit="1" customWidth="1"/>
    <col min="516" max="516" width="10.7109375" style="260" bestFit="1" customWidth="1"/>
    <col min="517" max="517" width="11.7109375" style="260" bestFit="1" customWidth="1"/>
    <col min="518" max="518" width="11.42578125" style="260" customWidth="1"/>
    <col min="519" max="519" width="10.7109375" style="260" bestFit="1" customWidth="1"/>
    <col min="520" max="759" width="11.42578125" style="260" customWidth="1"/>
    <col min="760" max="760" width="104.42578125" style="260" bestFit="1" customWidth="1"/>
    <col min="761" max="761" width="10.7109375" style="260" bestFit="1" customWidth="1"/>
    <col min="762" max="762" width="11.7109375" style="260" bestFit="1" customWidth="1"/>
    <col min="763" max="764" width="10.7109375" style="260" bestFit="1" customWidth="1"/>
    <col min="765" max="765" width="11.7109375" style="260" bestFit="1" customWidth="1"/>
    <col min="766" max="768" width="10.7109375" style="260"/>
    <col min="769" max="769" width="104.42578125" style="260" bestFit="1" customWidth="1"/>
    <col min="770" max="770" width="10.7109375" style="260" bestFit="1" customWidth="1"/>
    <col min="771" max="771" width="11.7109375" style="260" bestFit="1" customWidth="1"/>
    <col min="772" max="772" width="10.7109375" style="260" bestFit="1" customWidth="1"/>
    <col min="773" max="773" width="11.7109375" style="260" bestFit="1" customWidth="1"/>
    <col min="774" max="774" width="11.42578125" style="260" customWidth="1"/>
    <col min="775" max="775" width="10.7109375" style="260" bestFit="1" customWidth="1"/>
    <col min="776" max="1015" width="11.42578125" style="260" customWidth="1"/>
    <col min="1016" max="1016" width="104.42578125" style="260" bestFit="1" customWidth="1"/>
    <col min="1017" max="1017" width="10.7109375" style="260" bestFit="1" customWidth="1"/>
    <col min="1018" max="1018" width="11.7109375" style="260" bestFit="1" customWidth="1"/>
    <col min="1019" max="1020" width="10.7109375" style="260" bestFit="1" customWidth="1"/>
    <col min="1021" max="1021" width="11.7109375" style="260" bestFit="1" customWidth="1"/>
    <col min="1022" max="1024" width="10.7109375" style="260"/>
    <col min="1025" max="1025" width="104.42578125" style="260" bestFit="1" customWidth="1"/>
    <col min="1026" max="1026" width="10.7109375" style="260" bestFit="1" customWidth="1"/>
    <col min="1027" max="1027" width="11.7109375" style="260" bestFit="1" customWidth="1"/>
    <col min="1028" max="1028" width="10.7109375" style="260" bestFit="1" customWidth="1"/>
    <col min="1029" max="1029" width="11.7109375" style="260" bestFit="1" customWidth="1"/>
    <col min="1030" max="1030" width="11.42578125" style="260" customWidth="1"/>
    <col min="1031" max="1031" width="10.7109375" style="260" bestFit="1" customWidth="1"/>
    <col min="1032" max="1271" width="11.42578125" style="260" customWidth="1"/>
    <col min="1272" max="1272" width="104.42578125" style="260" bestFit="1" customWidth="1"/>
    <col min="1273" max="1273" width="10.7109375" style="260" bestFit="1" customWidth="1"/>
    <col min="1274" max="1274" width="11.7109375" style="260" bestFit="1" customWidth="1"/>
    <col min="1275" max="1276" width="10.7109375" style="260" bestFit="1" customWidth="1"/>
    <col min="1277" max="1277" width="11.7109375" style="260" bestFit="1" customWidth="1"/>
    <col min="1278" max="1280" width="10.7109375" style="260"/>
    <col min="1281" max="1281" width="104.42578125" style="260" bestFit="1" customWidth="1"/>
    <col min="1282" max="1282" width="10.7109375" style="260" bestFit="1" customWidth="1"/>
    <col min="1283" max="1283" width="11.7109375" style="260" bestFit="1" customWidth="1"/>
    <col min="1284" max="1284" width="10.7109375" style="260" bestFit="1" customWidth="1"/>
    <col min="1285" max="1285" width="11.7109375" style="260" bestFit="1" customWidth="1"/>
    <col min="1286" max="1286" width="11.42578125" style="260" customWidth="1"/>
    <col min="1287" max="1287" width="10.7109375" style="260" bestFit="1" customWidth="1"/>
    <col min="1288" max="1527" width="11.42578125" style="260" customWidth="1"/>
    <col min="1528" max="1528" width="104.42578125" style="260" bestFit="1" customWidth="1"/>
    <col min="1529" max="1529" width="10.7109375" style="260" bestFit="1" customWidth="1"/>
    <col min="1530" max="1530" width="11.7109375" style="260" bestFit="1" customWidth="1"/>
    <col min="1531" max="1532" width="10.7109375" style="260" bestFit="1" customWidth="1"/>
    <col min="1533" max="1533" width="11.7109375" style="260" bestFit="1" customWidth="1"/>
    <col min="1534" max="1536" width="10.7109375" style="260"/>
    <col min="1537" max="1537" width="104.42578125" style="260" bestFit="1" customWidth="1"/>
    <col min="1538" max="1538" width="10.7109375" style="260" bestFit="1" customWidth="1"/>
    <col min="1539" max="1539" width="11.7109375" style="260" bestFit="1" customWidth="1"/>
    <col min="1540" max="1540" width="10.7109375" style="260" bestFit="1" customWidth="1"/>
    <col min="1541" max="1541" width="11.7109375" style="260" bestFit="1" customWidth="1"/>
    <col min="1542" max="1542" width="11.42578125" style="260" customWidth="1"/>
    <col min="1543" max="1543" width="10.7109375" style="260" bestFit="1" customWidth="1"/>
    <col min="1544" max="1783" width="11.42578125" style="260" customWidth="1"/>
    <col min="1784" max="1784" width="104.42578125" style="260" bestFit="1" customWidth="1"/>
    <col min="1785" max="1785" width="10.7109375" style="260" bestFit="1" customWidth="1"/>
    <col min="1786" max="1786" width="11.7109375" style="260" bestFit="1" customWidth="1"/>
    <col min="1787" max="1788" width="10.7109375" style="260" bestFit="1" customWidth="1"/>
    <col min="1789" max="1789" width="11.7109375" style="260" bestFit="1" customWidth="1"/>
    <col min="1790" max="1792" width="10.7109375" style="260"/>
    <col min="1793" max="1793" width="104.42578125" style="260" bestFit="1" customWidth="1"/>
    <col min="1794" max="1794" width="10.7109375" style="260" bestFit="1" customWidth="1"/>
    <col min="1795" max="1795" width="11.7109375" style="260" bestFit="1" customWidth="1"/>
    <col min="1796" max="1796" width="10.7109375" style="260" bestFit="1" customWidth="1"/>
    <col min="1797" max="1797" width="11.7109375" style="260" bestFit="1" customWidth="1"/>
    <col min="1798" max="1798" width="11.42578125" style="260" customWidth="1"/>
    <col min="1799" max="1799" width="10.7109375" style="260" bestFit="1" customWidth="1"/>
    <col min="1800" max="2039" width="11.42578125" style="260" customWidth="1"/>
    <col min="2040" max="2040" width="104.42578125" style="260" bestFit="1" customWidth="1"/>
    <col min="2041" max="2041" width="10.7109375" style="260" bestFit="1" customWidth="1"/>
    <col min="2042" max="2042" width="11.7109375" style="260" bestFit="1" customWidth="1"/>
    <col min="2043" max="2044" width="10.7109375" style="260" bestFit="1" customWidth="1"/>
    <col min="2045" max="2045" width="11.7109375" style="260" bestFit="1" customWidth="1"/>
    <col min="2046" max="2048" width="10.7109375" style="260"/>
    <col min="2049" max="2049" width="104.42578125" style="260" bestFit="1" customWidth="1"/>
    <col min="2050" max="2050" width="10.7109375" style="260" bestFit="1" customWidth="1"/>
    <col min="2051" max="2051" width="11.7109375" style="260" bestFit="1" customWidth="1"/>
    <col min="2052" max="2052" width="10.7109375" style="260" bestFit="1" customWidth="1"/>
    <col min="2053" max="2053" width="11.7109375" style="260" bestFit="1" customWidth="1"/>
    <col min="2054" max="2054" width="11.42578125" style="260" customWidth="1"/>
    <col min="2055" max="2055" width="10.7109375" style="260" bestFit="1" customWidth="1"/>
    <col min="2056" max="2295" width="11.42578125" style="260" customWidth="1"/>
    <col min="2296" max="2296" width="104.42578125" style="260" bestFit="1" customWidth="1"/>
    <col min="2297" max="2297" width="10.7109375" style="260" bestFit="1" customWidth="1"/>
    <col min="2298" max="2298" width="11.7109375" style="260" bestFit="1" customWidth="1"/>
    <col min="2299" max="2300" width="10.7109375" style="260" bestFit="1" customWidth="1"/>
    <col min="2301" max="2301" width="11.7109375" style="260" bestFit="1" customWidth="1"/>
    <col min="2302" max="2304" width="10.7109375" style="260"/>
    <col min="2305" max="2305" width="104.42578125" style="260" bestFit="1" customWidth="1"/>
    <col min="2306" max="2306" width="10.7109375" style="260" bestFit="1" customWidth="1"/>
    <col min="2307" max="2307" width="11.7109375" style="260" bestFit="1" customWidth="1"/>
    <col min="2308" max="2308" width="10.7109375" style="260" bestFit="1" customWidth="1"/>
    <col min="2309" max="2309" width="11.7109375" style="260" bestFit="1" customWidth="1"/>
    <col min="2310" max="2310" width="11.42578125" style="260" customWidth="1"/>
    <col min="2311" max="2311" width="10.7109375" style="260" bestFit="1" customWidth="1"/>
    <col min="2312" max="2551" width="11.42578125" style="260" customWidth="1"/>
    <col min="2552" max="2552" width="104.42578125" style="260" bestFit="1" customWidth="1"/>
    <col min="2553" max="2553" width="10.7109375" style="260" bestFit="1" customWidth="1"/>
    <col min="2554" max="2554" width="11.7109375" style="260" bestFit="1" customWidth="1"/>
    <col min="2555" max="2556" width="10.7109375" style="260" bestFit="1" customWidth="1"/>
    <col min="2557" max="2557" width="11.7109375" style="260" bestFit="1" customWidth="1"/>
    <col min="2558" max="2560" width="10.7109375" style="260"/>
    <col min="2561" max="2561" width="104.42578125" style="260" bestFit="1" customWidth="1"/>
    <col min="2562" max="2562" width="10.7109375" style="260" bestFit="1" customWidth="1"/>
    <col min="2563" max="2563" width="11.7109375" style="260" bestFit="1" customWidth="1"/>
    <col min="2564" max="2564" width="10.7109375" style="260" bestFit="1" customWidth="1"/>
    <col min="2565" max="2565" width="11.7109375" style="260" bestFit="1" customWidth="1"/>
    <col min="2566" max="2566" width="11.42578125" style="260" customWidth="1"/>
    <col min="2567" max="2567" width="10.7109375" style="260" bestFit="1" customWidth="1"/>
    <col min="2568" max="2807" width="11.42578125" style="260" customWidth="1"/>
    <col min="2808" max="2808" width="104.42578125" style="260" bestFit="1" customWidth="1"/>
    <col min="2809" max="2809" width="10.7109375" style="260" bestFit="1" customWidth="1"/>
    <col min="2810" max="2810" width="11.7109375" style="260" bestFit="1" customWidth="1"/>
    <col min="2811" max="2812" width="10.7109375" style="260" bestFit="1" customWidth="1"/>
    <col min="2813" max="2813" width="11.7109375" style="260" bestFit="1" customWidth="1"/>
    <col min="2814" max="2816" width="10.7109375" style="260"/>
    <col min="2817" max="2817" width="104.42578125" style="260" bestFit="1" customWidth="1"/>
    <col min="2818" max="2818" width="10.7109375" style="260" bestFit="1" customWidth="1"/>
    <col min="2819" max="2819" width="11.7109375" style="260" bestFit="1" customWidth="1"/>
    <col min="2820" max="2820" width="10.7109375" style="260" bestFit="1" customWidth="1"/>
    <col min="2821" max="2821" width="11.7109375" style="260" bestFit="1" customWidth="1"/>
    <col min="2822" max="2822" width="11.42578125" style="260" customWidth="1"/>
    <col min="2823" max="2823" width="10.7109375" style="260" bestFit="1" customWidth="1"/>
    <col min="2824" max="3063" width="11.42578125" style="260" customWidth="1"/>
    <col min="3064" max="3064" width="104.42578125" style="260" bestFit="1" customWidth="1"/>
    <col min="3065" max="3065" width="10.7109375" style="260" bestFit="1" customWidth="1"/>
    <col min="3066" max="3066" width="11.7109375" style="260" bestFit="1" customWidth="1"/>
    <col min="3067" max="3068" width="10.7109375" style="260" bestFit="1" customWidth="1"/>
    <col min="3069" max="3069" width="11.7109375" style="260" bestFit="1" customWidth="1"/>
    <col min="3070" max="3072" width="10.7109375" style="260"/>
    <col min="3073" max="3073" width="104.42578125" style="260" bestFit="1" customWidth="1"/>
    <col min="3074" max="3074" width="10.7109375" style="260" bestFit="1" customWidth="1"/>
    <col min="3075" max="3075" width="11.7109375" style="260" bestFit="1" customWidth="1"/>
    <col min="3076" max="3076" width="10.7109375" style="260" bestFit="1" customWidth="1"/>
    <col min="3077" max="3077" width="11.7109375" style="260" bestFit="1" customWidth="1"/>
    <col min="3078" max="3078" width="11.42578125" style="260" customWidth="1"/>
    <col min="3079" max="3079" width="10.7109375" style="260" bestFit="1" customWidth="1"/>
    <col min="3080" max="3319" width="11.42578125" style="260" customWidth="1"/>
    <col min="3320" max="3320" width="104.42578125" style="260" bestFit="1" customWidth="1"/>
    <col min="3321" max="3321" width="10.7109375" style="260" bestFit="1" customWidth="1"/>
    <col min="3322" max="3322" width="11.7109375" style="260" bestFit="1" customWidth="1"/>
    <col min="3323" max="3324" width="10.7109375" style="260" bestFit="1" customWidth="1"/>
    <col min="3325" max="3325" width="11.7109375" style="260" bestFit="1" customWidth="1"/>
    <col min="3326" max="3328" width="10.7109375" style="260"/>
    <col min="3329" max="3329" width="104.42578125" style="260" bestFit="1" customWidth="1"/>
    <col min="3330" max="3330" width="10.7109375" style="260" bestFit="1" customWidth="1"/>
    <col min="3331" max="3331" width="11.7109375" style="260" bestFit="1" customWidth="1"/>
    <col min="3332" max="3332" width="10.7109375" style="260" bestFit="1" customWidth="1"/>
    <col min="3333" max="3333" width="11.7109375" style="260" bestFit="1" customWidth="1"/>
    <col min="3334" max="3334" width="11.42578125" style="260" customWidth="1"/>
    <col min="3335" max="3335" width="10.7109375" style="260" bestFit="1" customWidth="1"/>
    <col min="3336" max="3575" width="11.42578125" style="260" customWidth="1"/>
    <col min="3576" max="3576" width="104.42578125" style="260" bestFit="1" customWidth="1"/>
    <col min="3577" max="3577" width="10.7109375" style="260" bestFit="1" customWidth="1"/>
    <col min="3578" max="3578" width="11.7109375" style="260" bestFit="1" customWidth="1"/>
    <col min="3579" max="3580" width="10.7109375" style="260" bestFit="1" customWidth="1"/>
    <col min="3581" max="3581" width="11.7109375" style="260" bestFit="1" customWidth="1"/>
    <col min="3582" max="3584" width="10.7109375" style="260"/>
    <col min="3585" max="3585" width="104.42578125" style="260" bestFit="1" customWidth="1"/>
    <col min="3586" max="3586" width="10.7109375" style="260" bestFit="1" customWidth="1"/>
    <col min="3587" max="3587" width="11.7109375" style="260" bestFit="1" customWidth="1"/>
    <col min="3588" max="3588" width="10.7109375" style="260" bestFit="1" customWidth="1"/>
    <col min="3589" max="3589" width="11.7109375" style="260" bestFit="1" customWidth="1"/>
    <col min="3590" max="3590" width="11.42578125" style="260" customWidth="1"/>
    <col min="3591" max="3591" width="10.7109375" style="260" bestFit="1" customWidth="1"/>
    <col min="3592" max="3831" width="11.42578125" style="260" customWidth="1"/>
    <col min="3832" max="3832" width="104.42578125" style="260" bestFit="1" customWidth="1"/>
    <col min="3833" max="3833" width="10.7109375" style="260" bestFit="1" customWidth="1"/>
    <col min="3834" max="3834" width="11.7109375" style="260" bestFit="1" customWidth="1"/>
    <col min="3835" max="3836" width="10.7109375" style="260" bestFit="1" customWidth="1"/>
    <col min="3837" max="3837" width="11.7109375" style="260" bestFit="1" customWidth="1"/>
    <col min="3838" max="3840" width="10.7109375" style="260"/>
    <col min="3841" max="3841" width="104.42578125" style="260" bestFit="1" customWidth="1"/>
    <col min="3842" max="3842" width="10.7109375" style="260" bestFit="1" customWidth="1"/>
    <col min="3843" max="3843" width="11.7109375" style="260" bestFit="1" customWidth="1"/>
    <col min="3844" max="3844" width="10.7109375" style="260" bestFit="1" customWidth="1"/>
    <col min="3845" max="3845" width="11.7109375" style="260" bestFit="1" customWidth="1"/>
    <col min="3846" max="3846" width="11.42578125" style="260" customWidth="1"/>
    <col min="3847" max="3847" width="10.7109375" style="260" bestFit="1" customWidth="1"/>
    <col min="3848" max="4087" width="11.42578125" style="260" customWidth="1"/>
    <col min="4088" max="4088" width="104.42578125" style="260" bestFit="1" customWidth="1"/>
    <col min="4089" max="4089" width="10.7109375" style="260" bestFit="1" customWidth="1"/>
    <col min="4090" max="4090" width="11.7109375" style="260" bestFit="1" customWidth="1"/>
    <col min="4091" max="4092" width="10.7109375" style="260" bestFit="1" customWidth="1"/>
    <col min="4093" max="4093" width="11.7109375" style="260" bestFit="1" customWidth="1"/>
    <col min="4094" max="4096" width="10.7109375" style="260"/>
    <col min="4097" max="4097" width="104.42578125" style="260" bestFit="1" customWidth="1"/>
    <col min="4098" max="4098" width="10.7109375" style="260" bestFit="1" customWidth="1"/>
    <col min="4099" max="4099" width="11.7109375" style="260" bestFit="1" customWidth="1"/>
    <col min="4100" max="4100" width="10.7109375" style="260" bestFit="1" customWidth="1"/>
    <col min="4101" max="4101" width="11.7109375" style="260" bestFit="1" customWidth="1"/>
    <col min="4102" max="4102" width="11.42578125" style="260" customWidth="1"/>
    <col min="4103" max="4103" width="10.7109375" style="260" bestFit="1" customWidth="1"/>
    <col min="4104" max="4343" width="11.42578125" style="260" customWidth="1"/>
    <col min="4344" max="4344" width="104.42578125" style="260" bestFit="1" customWidth="1"/>
    <col min="4345" max="4345" width="10.7109375" style="260" bestFit="1" customWidth="1"/>
    <col min="4346" max="4346" width="11.7109375" style="260" bestFit="1" customWidth="1"/>
    <col min="4347" max="4348" width="10.7109375" style="260" bestFit="1" customWidth="1"/>
    <col min="4349" max="4349" width="11.7109375" style="260" bestFit="1" customWidth="1"/>
    <col min="4350" max="4352" width="10.7109375" style="260"/>
    <col min="4353" max="4353" width="104.42578125" style="260" bestFit="1" customWidth="1"/>
    <col min="4354" max="4354" width="10.7109375" style="260" bestFit="1" customWidth="1"/>
    <col min="4355" max="4355" width="11.7109375" style="260" bestFit="1" customWidth="1"/>
    <col min="4356" max="4356" width="10.7109375" style="260" bestFit="1" customWidth="1"/>
    <col min="4357" max="4357" width="11.7109375" style="260" bestFit="1" customWidth="1"/>
    <col min="4358" max="4358" width="11.42578125" style="260" customWidth="1"/>
    <col min="4359" max="4359" width="10.7109375" style="260" bestFit="1" customWidth="1"/>
    <col min="4360" max="4599" width="11.42578125" style="260" customWidth="1"/>
    <col min="4600" max="4600" width="104.42578125" style="260" bestFit="1" customWidth="1"/>
    <col min="4601" max="4601" width="10.7109375" style="260" bestFit="1" customWidth="1"/>
    <col min="4602" max="4602" width="11.7109375" style="260" bestFit="1" customWidth="1"/>
    <col min="4603" max="4604" width="10.7109375" style="260" bestFit="1" customWidth="1"/>
    <col min="4605" max="4605" width="11.7109375" style="260" bestFit="1" customWidth="1"/>
    <col min="4606" max="4608" width="10.7109375" style="260"/>
    <col min="4609" max="4609" width="104.42578125" style="260" bestFit="1" customWidth="1"/>
    <col min="4610" max="4610" width="10.7109375" style="260" bestFit="1" customWidth="1"/>
    <col min="4611" max="4611" width="11.7109375" style="260" bestFit="1" customWidth="1"/>
    <col min="4612" max="4612" width="10.7109375" style="260" bestFit="1" customWidth="1"/>
    <col min="4613" max="4613" width="11.7109375" style="260" bestFit="1" customWidth="1"/>
    <col min="4614" max="4614" width="11.42578125" style="260" customWidth="1"/>
    <col min="4615" max="4615" width="10.7109375" style="260" bestFit="1" customWidth="1"/>
    <col min="4616" max="4855" width="11.42578125" style="260" customWidth="1"/>
    <col min="4856" max="4856" width="104.42578125" style="260" bestFit="1" customWidth="1"/>
    <col min="4857" max="4857" width="10.7109375" style="260" bestFit="1" customWidth="1"/>
    <col min="4858" max="4858" width="11.7109375" style="260" bestFit="1" customWidth="1"/>
    <col min="4859" max="4860" width="10.7109375" style="260" bestFit="1" customWidth="1"/>
    <col min="4861" max="4861" width="11.7109375" style="260" bestFit="1" customWidth="1"/>
    <col min="4862" max="4864" width="10.7109375" style="260"/>
    <col min="4865" max="4865" width="104.42578125" style="260" bestFit="1" customWidth="1"/>
    <col min="4866" max="4866" width="10.7109375" style="260" bestFit="1" customWidth="1"/>
    <col min="4867" max="4867" width="11.7109375" style="260" bestFit="1" customWidth="1"/>
    <col min="4868" max="4868" width="10.7109375" style="260" bestFit="1" customWidth="1"/>
    <col min="4869" max="4869" width="11.7109375" style="260" bestFit="1" customWidth="1"/>
    <col min="4870" max="4870" width="11.42578125" style="260" customWidth="1"/>
    <col min="4871" max="4871" width="10.7109375" style="260" bestFit="1" customWidth="1"/>
    <col min="4872" max="5111" width="11.42578125" style="260" customWidth="1"/>
    <col min="5112" max="5112" width="104.42578125" style="260" bestFit="1" customWidth="1"/>
    <col min="5113" max="5113" width="10.7109375" style="260" bestFit="1" customWidth="1"/>
    <col min="5114" max="5114" width="11.7109375" style="260" bestFit="1" customWidth="1"/>
    <col min="5115" max="5116" width="10.7109375" style="260" bestFit="1" customWidth="1"/>
    <col min="5117" max="5117" width="11.7109375" style="260" bestFit="1" customWidth="1"/>
    <col min="5118" max="5120" width="10.7109375" style="260"/>
    <col min="5121" max="5121" width="104.42578125" style="260" bestFit="1" customWidth="1"/>
    <col min="5122" max="5122" width="10.7109375" style="260" bestFit="1" customWidth="1"/>
    <col min="5123" max="5123" width="11.7109375" style="260" bestFit="1" customWidth="1"/>
    <col min="5124" max="5124" width="10.7109375" style="260" bestFit="1" customWidth="1"/>
    <col min="5125" max="5125" width="11.7109375" style="260" bestFit="1" customWidth="1"/>
    <col min="5126" max="5126" width="11.42578125" style="260" customWidth="1"/>
    <col min="5127" max="5127" width="10.7109375" style="260" bestFit="1" customWidth="1"/>
    <col min="5128" max="5367" width="11.42578125" style="260" customWidth="1"/>
    <col min="5368" max="5368" width="104.42578125" style="260" bestFit="1" customWidth="1"/>
    <col min="5369" max="5369" width="10.7109375" style="260" bestFit="1" customWidth="1"/>
    <col min="5370" max="5370" width="11.7109375" style="260" bestFit="1" customWidth="1"/>
    <col min="5371" max="5372" width="10.7109375" style="260" bestFit="1" customWidth="1"/>
    <col min="5373" max="5373" width="11.7109375" style="260" bestFit="1" customWidth="1"/>
    <col min="5374" max="5376" width="10.7109375" style="260"/>
    <col min="5377" max="5377" width="104.42578125" style="260" bestFit="1" customWidth="1"/>
    <col min="5378" max="5378" width="10.7109375" style="260" bestFit="1" customWidth="1"/>
    <col min="5379" max="5379" width="11.7109375" style="260" bestFit="1" customWidth="1"/>
    <col min="5380" max="5380" width="10.7109375" style="260" bestFit="1" customWidth="1"/>
    <col min="5381" max="5381" width="11.7109375" style="260" bestFit="1" customWidth="1"/>
    <col min="5382" max="5382" width="11.42578125" style="260" customWidth="1"/>
    <col min="5383" max="5383" width="10.7109375" style="260" bestFit="1" customWidth="1"/>
    <col min="5384" max="5623" width="11.42578125" style="260" customWidth="1"/>
    <col min="5624" max="5624" width="104.42578125" style="260" bestFit="1" customWidth="1"/>
    <col min="5625" max="5625" width="10.7109375" style="260" bestFit="1" customWidth="1"/>
    <col min="5626" max="5626" width="11.7109375" style="260" bestFit="1" customWidth="1"/>
    <col min="5627" max="5628" width="10.7109375" style="260" bestFit="1" customWidth="1"/>
    <col min="5629" max="5629" width="11.7109375" style="260" bestFit="1" customWidth="1"/>
    <col min="5630" max="5632" width="10.7109375" style="260"/>
    <col min="5633" max="5633" width="104.42578125" style="260" bestFit="1" customWidth="1"/>
    <col min="5634" max="5634" width="10.7109375" style="260" bestFit="1" customWidth="1"/>
    <col min="5635" max="5635" width="11.7109375" style="260" bestFit="1" customWidth="1"/>
    <col min="5636" max="5636" width="10.7109375" style="260" bestFit="1" customWidth="1"/>
    <col min="5637" max="5637" width="11.7109375" style="260" bestFit="1" customWidth="1"/>
    <col min="5638" max="5638" width="11.42578125" style="260" customWidth="1"/>
    <col min="5639" max="5639" width="10.7109375" style="260" bestFit="1" customWidth="1"/>
    <col min="5640" max="5879" width="11.42578125" style="260" customWidth="1"/>
    <col min="5880" max="5880" width="104.42578125" style="260" bestFit="1" customWidth="1"/>
    <col min="5881" max="5881" width="10.7109375" style="260" bestFit="1" customWidth="1"/>
    <col min="5882" max="5882" width="11.7109375" style="260" bestFit="1" customWidth="1"/>
    <col min="5883" max="5884" width="10.7109375" style="260" bestFit="1" customWidth="1"/>
    <col min="5885" max="5885" width="11.7109375" style="260" bestFit="1" customWidth="1"/>
    <col min="5886" max="5888" width="10.7109375" style="260"/>
    <col min="5889" max="5889" width="104.42578125" style="260" bestFit="1" customWidth="1"/>
    <col min="5890" max="5890" width="10.7109375" style="260" bestFit="1" customWidth="1"/>
    <col min="5891" max="5891" width="11.7109375" style="260" bestFit="1" customWidth="1"/>
    <col min="5892" max="5892" width="10.7109375" style="260" bestFit="1" customWidth="1"/>
    <col min="5893" max="5893" width="11.7109375" style="260" bestFit="1" customWidth="1"/>
    <col min="5894" max="5894" width="11.42578125" style="260" customWidth="1"/>
    <col min="5895" max="5895" width="10.7109375" style="260" bestFit="1" customWidth="1"/>
    <col min="5896" max="6135" width="11.42578125" style="260" customWidth="1"/>
    <col min="6136" max="6136" width="104.42578125" style="260" bestFit="1" customWidth="1"/>
    <col min="6137" max="6137" width="10.7109375" style="260" bestFit="1" customWidth="1"/>
    <col min="6138" max="6138" width="11.7109375" style="260" bestFit="1" customWidth="1"/>
    <col min="6139" max="6140" width="10.7109375" style="260" bestFit="1" customWidth="1"/>
    <col min="6141" max="6141" width="11.7109375" style="260" bestFit="1" customWidth="1"/>
    <col min="6142" max="6144" width="10.7109375" style="260"/>
    <col min="6145" max="6145" width="104.42578125" style="260" bestFit="1" customWidth="1"/>
    <col min="6146" max="6146" width="10.7109375" style="260" bestFit="1" customWidth="1"/>
    <col min="6147" max="6147" width="11.7109375" style="260" bestFit="1" customWidth="1"/>
    <col min="6148" max="6148" width="10.7109375" style="260" bestFit="1" customWidth="1"/>
    <col min="6149" max="6149" width="11.7109375" style="260" bestFit="1" customWidth="1"/>
    <col min="6150" max="6150" width="11.42578125" style="260" customWidth="1"/>
    <col min="6151" max="6151" width="10.7109375" style="260" bestFit="1" customWidth="1"/>
    <col min="6152" max="6391" width="11.42578125" style="260" customWidth="1"/>
    <col min="6392" max="6392" width="104.42578125" style="260" bestFit="1" customWidth="1"/>
    <col min="6393" max="6393" width="10.7109375" style="260" bestFit="1" customWidth="1"/>
    <col min="6394" max="6394" width="11.7109375" style="260" bestFit="1" customWidth="1"/>
    <col min="6395" max="6396" width="10.7109375" style="260" bestFit="1" customWidth="1"/>
    <col min="6397" max="6397" width="11.7109375" style="260" bestFit="1" customWidth="1"/>
    <col min="6398" max="6400" width="10.7109375" style="260"/>
    <col min="6401" max="6401" width="104.42578125" style="260" bestFit="1" customWidth="1"/>
    <col min="6402" max="6402" width="10.7109375" style="260" bestFit="1" customWidth="1"/>
    <col min="6403" max="6403" width="11.7109375" style="260" bestFit="1" customWidth="1"/>
    <col min="6404" max="6404" width="10.7109375" style="260" bestFit="1" customWidth="1"/>
    <col min="6405" max="6405" width="11.7109375" style="260" bestFit="1" customWidth="1"/>
    <col min="6406" max="6406" width="11.42578125" style="260" customWidth="1"/>
    <col min="6407" max="6407" width="10.7109375" style="260" bestFit="1" customWidth="1"/>
    <col min="6408" max="6647" width="11.42578125" style="260" customWidth="1"/>
    <col min="6648" max="6648" width="104.42578125" style="260" bestFit="1" customWidth="1"/>
    <col min="6649" max="6649" width="10.7109375" style="260" bestFit="1" customWidth="1"/>
    <col min="6650" max="6650" width="11.7109375" style="260" bestFit="1" customWidth="1"/>
    <col min="6651" max="6652" width="10.7109375" style="260" bestFit="1" customWidth="1"/>
    <col min="6653" max="6653" width="11.7109375" style="260" bestFit="1" customWidth="1"/>
    <col min="6654" max="6656" width="10.7109375" style="260"/>
    <col min="6657" max="6657" width="104.42578125" style="260" bestFit="1" customWidth="1"/>
    <col min="6658" max="6658" width="10.7109375" style="260" bestFit="1" customWidth="1"/>
    <col min="6659" max="6659" width="11.7109375" style="260" bestFit="1" customWidth="1"/>
    <col min="6660" max="6660" width="10.7109375" style="260" bestFit="1" customWidth="1"/>
    <col min="6661" max="6661" width="11.7109375" style="260" bestFit="1" customWidth="1"/>
    <col min="6662" max="6662" width="11.42578125" style="260" customWidth="1"/>
    <col min="6663" max="6663" width="10.7109375" style="260" bestFit="1" customWidth="1"/>
    <col min="6664" max="6903" width="11.42578125" style="260" customWidth="1"/>
    <col min="6904" max="6904" width="104.42578125" style="260" bestFit="1" customWidth="1"/>
    <col min="6905" max="6905" width="10.7109375" style="260" bestFit="1" customWidth="1"/>
    <col min="6906" max="6906" width="11.7109375" style="260" bestFit="1" customWidth="1"/>
    <col min="6907" max="6908" width="10.7109375" style="260" bestFit="1" customWidth="1"/>
    <col min="6909" max="6909" width="11.7109375" style="260" bestFit="1" customWidth="1"/>
    <col min="6910" max="6912" width="10.7109375" style="260"/>
    <col min="6913" max="6913" width="104.42578125" style="260" bestFit="1" customWidth="1"/>
    <col min="6914" max="6914" width="10.7109375" style="260" bestFit="1" customWidth="1"/>
    <col min="6915" max="6915" width="11.7109375" style="260" bestFit="1" customWidth="1"/>
    <col min="6916" max="6916" width="10.7109375" style="260" bestFit="1" customWidth="1"/>
    <col min="6917" max="6917" width="11.7109375" style="260" bestFit="1" customWidth="1"/>
    <col min="6918" max="6918" width="11.42578125" style="260" customWidth="1"/>
    <col min="6919" max="6919" width="10.7109375" style="260" bestFit="1" customWidth="1"/>
    <col min="6920" max="7159" width="11.42578125" style="260" customWidth="1"/>
    <col min="7160" max="7160" width="104.42578125" style="260" bestFit="1" customWidth="1"/>
    <col min="7161" max="7161" width="10.7109375" style="260" bestFit="1" customWidth="1"/>
    <col min="7162" max="7162" width="11.7109375" style="260" bestFit="1" customWidth="1"/>
    <col min="7163" max="7164" width="10.7109375" style="260" bestFit="1" customWidth="1"/>
    <col min="7165" max="7165" width="11.7109375" style="260" bestFit="1" customWidth="1"/>
    <col min="7166" max="7168" width="10.7109375" style="260"/>
    <col min="7169" max="7169" width="104.42578125" style="260" bestFit="1" customWidth="1"/>
    <col min="7170" max="7170" width="10.7109375" style="260" bestFit="1" customWidth="1"/>
    <col min="7171" max="7171" width="11.7109375" style="260" bestFit="1" customWidth="1"/>
    <col min="7172" max="7172" width="10.7109375" style="260" bestFit="1" customWidth="1"/>
    <col min="7173" max="7173" width="11.7109375" style="260" bestFit="1" customWidth="1"/>
    <col min="7174" max="7174" width="11.42578125" style="260" customWidth="1"/>
    <col min="7175" max="7175" width="10.7109375" style="260" bestFit="1" customWidth="1"/>
    <col min="7176" max="7415" width="11.42578125" style="260" customWidth="1"/>
    <col min="7416" max="7416" width="104.42578125" style="260" bestFit="1" customWidth="1"/>
    <col min="7417" max="7417" width="10.7109375" style="260" bestFit="1" customWidth="1"/>
    <col min="7418" max="7418" width="11.7109375" style="260" bestFit="1" customWidth="1"/>
    <col min="7419" max="7420" width="10.7109375" style="260" bestFit="1" customWidth="1"/>
    <col min="7421" max="7421" width="11.7109375" style="260" bestFit="1" customWidth="1"/>
    <col min="7422" max="7424" width="10.7109375" style="260"/>
    <col min="7425" max="7425" width="104.42578125" style="260" bestFit="1" customWidth="1"/>
    <col min="7426" max="7426" width="10.7109375" style="260" bestFit="1" customWidth="1"/>
    <col min="7427" max="7427" width="11.7109375" style="260" bestFit="1" customWidth="1"/>
    <col min="7428" max="7428" width="10.7109375" style="260" bestFit="1" customWidth="1"/>
    <col min="7429" max="7429" width="11.7109375" style="260" bestFit="1" customWidth="1"/>
    <col min="7430" max="7430" width="11.42578125" style="260" customWidth="1"/>
    <col min="7431" max="7431" width="10.7109375" style="260" bestFit="1" customWidth="1"/>
    <col min="7432" max="7671" width="11.42578125" style="260" customWidth="1"/>
    <col min="7672" max="7672" width="104.42578125" style="260" bestFit="1" customWidth="1"/>
    <col min="7673" max="7673" width="10.7109375" style="260" bestFit="1" customWidth="1"/>
    <col min="7674" max="7674" width="11.7109375" style="260" bestFit="1" customWidth="1"/>
    <col min="7675" max="7676" width="10.7109375" style="260" bestFit="1" customWidth="1"/>
    <col min="7677" max="7677" width="11.7109375" style="260" bestFit="1" customWidth="1"/>
    <col min="7678" max="7680" width="10.7109375" style="260"/>
    <col min="7681" max="7681" width="104.42578125" style="260" bestFit="1" customWidth="1"/>
    <col min="7682" max="7682" width="10.7109375" style="260" bestFit="1" customWidth="1"/>
    <col min="7683" max="7683" width="11.7109375" style="260" bestFit="1" customWidth="1"/>
    <col min="7684" max="7684" width="10.7109375" style="260" bestFit="1" customWidth="1"/>
    <col min="7685" max="7685" width="11.7109375" style="260" bestFit="1" customWidth="1"/>
    <col min="7686" max="7686" width="11.42578125" style="260" customWidth="1"/>
    <col min="7687" max="7687" width="10.7109375" style="260" bestFit="1" customWidth="1"/>
    <col min="7688" max="7927" width="11.42578125" style="260" customWidth="1"/>
    <col min="7928" max="7928" width="104.42578125" style="260" bestFit="1" customWidth="1"/>
    <col min="7929" max="7929" width="10.7109375" style="260" bestFit="1" customWidth="1"/>
    <col min="7930" max="7930" width="11.7109375" style="260" bestFit="1" customWidth="1"/>
    <col min="7931" max="7932" width="10.7109375" style="260" bestFit="1" customWidth="1"/>
    <col min="7933" max="7933" width="11.7109375" style="260" bestFit="1" customWidth="1"/>
    <col min="7934" max="7936" width="10.7109375" style="260"/>
    <col min="7937" max="7937" width="104.42578125" style="260" bestFit="1" customWidth="1"/>
    <col min="7938" max="7938" width="10.7109375" style="260" bestFit="1" customWidth="1"/>
    <col min="7939" max="7939" width="11.7109375" style="260" bestFit="1" customWidth="1"/>
    <col min="7940" max="7940" width="10.7109375" style="260" bestFit="1" customWidth="1"/>
    <col min="7941" max="7941" width="11.7109375" style="260" bestFit="1" customWidth="1"/>
    <col min="7942" max="7942" width="11.42578125" style="260" customWidth="1"/>
    <col min="7943" max="7943" width="10.7109375" style="260" bestFit="1" customWidth="1"/>
    <col min="7944" max="8183" width="11.42578125" style="260" customWidth="1"/>
    <col min="8184" max="8184" width="104.42578125" style="260" bestFit="1" customWidth="1"/>
    <col min="8185" max="8185" width="10.7109375" style="260" bestFit="1" customWidth="1"/>
    <col min="8186" max="8186" width="11.7109375" style="260" bestFit="1" customWidth="1"/>
    <col min="8187" max="8188" width="10.7109375" style="260" bestFit="1" customWidth="1"/>
    <col min="8189" max="8189" width="11.7109375" style="260" bestFit="1" customWidth="1"/>
    <col min="8190" max="8192" width="10.7109375" style="260"/>
    <col min="8193" max="8193" width="104.42578125" style="260" bestFit="1" customWidth="1"/>
    <col min="8194" max="8194" width="10.7109375" style="260" bestFit="1" customWidth="1"/>
    <col min="8195" max="8195" width="11.7109375" style="260" bestFit="1" customWidth="1"/>
    <col min="8196" max="8196" width="10.7109375" style="260" bestFit="1" customWidth="1"/>
    <col min="8197" max="8197" width="11.7109375" style="260" bestFit="1" customWidth="1"/>
    <col min="8198" max="8198" width="11.42578125" style="260" customWidth="1"/>
    <col min="8199" max="8199" width="10.7109375" style="260" bestFit="1" customWidth="1"/>
    <col min="8200" max="8439" width="11.42578125" style="260" customWidth="1"/>
    <col min="8440" max="8440" width="104.42578125" style="260" bestFit="1" customWidth="1"/>
    <col min="8441" max="8441" width="10.7109375" style="260" bestFit="1" customWidth="1"/>
    <col min="8442" max="8442" width="11.7109375" style="260" bestFit="1" customWidth="1"/>
    <col min="8443" max="8444" width="10.7109375" style="260" bestFit="1" customWidth="1"/>
    <col min="8445" max="8445" width="11.7109375" style="260" bestFit="1" customWidth="1"/>
    <col min="8446" max="8448" width="10.7109375" style="260"/>
    <col min="8449" max="8449" width="104.42578125" style="260" bestFit="1" customWidth="1"/>
    <col min="8450" max="8450" width="10.7109375" style="260" bestFit="1" customWidth="1"/>
    <col min="8451" max="8451" width="11.7109375" style="260" bestFit="1" customWidth="1"/>
    <col min="8452" max="8452" width="10.7109375" style="260" bestFit="1" customWidth="1"/>
    <col min="8453" max="8453" width="11.7109375" style="260" bestFit="1" customWidth="1"/>
    <col min="8454" max="8454" width="11.42578125" style="260" customWidth="1"/>
    <col min="8455" max="8455" width="10.7109375" style="260" bestFit="1" customWidth="1"/>
    <col min="8456" max="8695" width="11.42578125" style="260" customWidth="1"/>
    <col min="8696" max="8696" width="104.42578125" style="260" bestFit="1" customWidth="1"/>
    <col min="8697" max="8697" width="10.7109375" style="260" bestFit="1" customWidth="1"/>
    <col min="8698" max="8698" width="11.7109375" style="260" bestFit="1" customWidth="1"/>
    <col min="8699" max="8700" width="10.7109375" style="260" bestFit="1" customWidth="1"/>
    <col min="8701" max="8701" width="11.7109375" style="260" bestFit="1" customWidth="1"/>
    <col min="8702" max="8704" width="10.7109375" style="260"/>
    <col min="8705" max="8705" width="104.42578125" style="260" bestFit="1" customWidth="1"/>
    <col min="8706" max="8706" width="10.7109375" style="260" bestFit="1" customWidth="1"/>
    <col min="8707" max="8707" width="11.7109375" style="260" bestFit="1" customWidth="1"/>
    <col min="8708" max="8708" width="10.7109375" style="260" bestFit="1" customWidth="1"/>
    <col min="8709" max="8709" width="11.7109375" style="260" bestFit="1" customWidth="1"/>
    <col min="8710" max="8710" width="11.42578125" style="260" customWidth="1"/>
    <col min="8711" max="8711" width="10.7109375" style="260" bestFit="1" customWidth="1"/>
    <col min="8712" max="8951" width="11.42578125" style="260" customWidth="1"/>
    <col min="8952" max="8952" width="104.42578125" style="260" bestFit="1" customWidth="1"/>
    <col min="8953" max="8953" width="10.7109375" style="260" bestFit="1" customWidth="1"/>
    <col min="8954" max="8954" width="11.7109375" style="260" bestFit="1" customWidth="1"/>
    <col min="8955" max="8956" width="10.7109375" style="260" bestFit="1" customWidth="1"/>
    <col min="8957" max="8957" width="11.7109375" style="260" bestFit="1" customWidth="1"/>
    <col min="8958" max="8960" width="10.7109375" style="260"/>
    <col min="8961" max="8961" width="104.42578125" style="260" bestFit="1" customWidth="1"/>
    <col min="8962" max="8962" width="10.7109375" style="260" bestFit="1" customWidth="1"/>
    <col min="8963" max="8963" width="11.7109375" style="260" bestFit="1" customWidth="1"/>
    <col min="8964" max="8964" width="10.7109375" style="260" bestFit="1" customWidth="1"/>
    <col min="8965" max="8965" width="11.7109375" style="260" bestFit="1" customWidth="1"/>
    <col min="8966" max="8966" width="11.42578125" style="260" customWidth="1"/>
    <col min="8967" max="8967" width="10.7109375" style="260" bestFit="1" customWidth="1"/>
    <col min="8968" max="9207" width="11.42578125" style="260" customWidth="1"/>
    <col min="9208" max="9208" width="104.42578125" style="260" bestFit="1" customWidth="1"/>
    <col min="9209" max="9209" width="10.7109375" style="260" bestFit="1" customWidth="1"/>
    <col min="9210" max="9210" width="11.7109375" style="260" bestFit="1" customWidth="1"/>
    <col min="9211" max="9212" width="10.7109375" style="260" bestFit="1" customWidth="1"/>
    <col min="9213" max="9213" width="11.7109375" style="260" bestFit="1" customWidth="1"/>
    <col min="9214" max="9216" width="10.7109375" style="260"/>
    <col min="9217" max="9217" width="104.42578125" style="260" bestFit="1" customWidth="1"/>
    <col min="9218" max="9218" width="10.7109375" style="260" bestFit="1" customWidth="1"/>
    <col min="9219" max="9219" width="11.7109375" style="260" bestFit="1" customWidth="1"/>
    <col min="9220" max="9220" width="10.7109375" style="260" bestFit="1" customWidth="1"/>
    <col min="9221" max="9221" width="11.7109375" style="260" bestFit="1" customWidth="1"/>
    <col min="9222" max="9222" width="11.42578125" style="260" customWidth="1"/>
    <col min="9223" max="9223" width="10.7109375" style="260" bestFit="1" customWidth="1"/>
    <col min="9224" max="9463" width="11.42578125" style="260" customWidth="1"/>
    <col min="9464" max="9464" width="104.42578125" style="260" bestFit="1" customWidth="1"/>
    <col min="9465" max="9465" width="10.7109375" style="260" bestFit="1" customWidth="1"/>
    <col min="9466" max="9466" width="11.7109375" style="260" bestFit="1" customWidth="1"/>
    <col min="9467" max="9468" width="10.7109375" style="260" bestFit="1" customWidth="1"/>
    <col min="9469" max="9469" width="11.7109375" style="260" bestFit="1" customWidth="1"/>
    <col min="9470" max="9472" width="10.7109375" style="260"/>
    <col min="9473" max="9473" width="104.42578125" style="260" bestFit="1" customWidth="1"/>
    <col min="9474" max="9474" width="10.7109375" style="260" bestFit="1" customWidth="1"/>
    <col min="9475" max="9475" width="11.7109375" style="260" bestFit="1" customWidth="1"/>
    <col min="9476" max="9476" width="10.7109375" style="260" bestFit="1" customWidth="1"/>
    <col min="9477" max="9477" width="11.7109375" style="260" bestFit="1" customWidth="1"/>
    <col min="9478" max="9478" width="11.42578125" style="260" customWidth="1"/>
    <col min="9479" max="9479" width="10.7109375" style="260" bestFit="1" customWidth="1"/>
    <col min="9480" max="9719" width="11.42578125" style="260" customWidth="1"/>
    <col min="9720" max="9720" width="104.42578125" style="260" bestFit="1" customWidth="1"/>
    <col min="9721" max="9721" width="10.7109375" style="260" bestFit="1" customWidth="1"/>
    <col min="9722" max="9722" width="11.7109375" style="260" bestFit="1" customWidth="1"/>
    <col min="9723" max="9724" width="10.7109375" style="260" bestFit="1" customWidth="1"/>
    <col min="9725" max="9725" width="11.7109375" style="260" bestFit="1" customWidth="1"/>
    <col min="9726" max="9728" width="10.7109375" style="260"/>
    <col min="9729" max="9729" width="104.42578125" style="260" bestFit="1" customWidth="1"/>
    <col min="9730" max="9730" width="10.7109375" style="260" bestFit="1" customWidth="1"/>
    <col min="9731" max="9731" width="11.7109375" style="260" bestFit="1" customWidth="1"/>
    <col min="9732" max="9732" width="10.7109375" style="260" bestFit="1" customWidth="1"/>
    <col min="9733" max="9733" width="11.7109375" style="260" bestFit="1" customWidth="1"/>
    <col min="9734" max="9734" width="11.42578125" style="260" customWidth="1"/>
    <col min="9735" max="9735" width="10.7109375" style="260" bestFit="1" customWidth="1"/>
    <col min="9736" max="9975" width="11.42578125" style="260" customWidth="1"/>
    <col min="9976" max="9976" width="104.42578125" style="260" bestFit="1" customWidth="1"/>
    <col min="9977" max="9977" width="10.7109375" style="260" bestFit="1" customWidth="1"/>
    <col min="9978" max="9978" width="11.7109375" style="260" bestFit="1" customWidth="1"/>
    <col min="9979" max="9980" width="10.7109375" style="260" bestFit="1" customWidth="1"/>
    <col min="9981" max="9981" width="11.7109375" style="260" bestFit="1" customWidth="1"/>
    <col min="9982" max="9984" width="10.7109375" style="260"/>
    <col min="9985" max="9985" width="104.42578125" style="260" bestFit="1" customWidth="1"/>
    <col min="9986" max="9986" width="10.7109375" style="260" bestFit="1" customWidth="1"/>
    <col min="9987" max="9987" width="11.7109375" style="260" bestFit="1" customWidth="1"/>
    <col min="9988" max="9988" width="10.7109375" style="260" bestFit="1" customWidth="1"/>
    <col min="9989" max="9989" width="11.7109375" style="260" bestFit="1" customWidth="1"/>
    <col min="9990" max="9990" width="11.42578125" style="260" customWidth="1"/>
    <col min="9991" max="9991" width="10.7109375" style="260" bestFit="1" customWidth="1"/>
    <col min="9992" max="10231" width="11.42578125" style="260" customWidth="1"/>
    <col min="10232" max="10232" width="104.42578125" style="260" bestFit="1" customWidth="1"/>
    <col min="10233" max="10233" width="10.7109375" style="260" bestFit="1" customWidth="1"/>
    <col min="10234" max="10234" width="11.7109375" style="260" bestFit="1" customWidth="1"/>
    <col min="10235" max="10236" width="10.7109375" style="260" bestFit="1" customWidth="1"/>
    <col min="10237" max="10237" width="11.7109375" style="260" bestFit="1" customWidth="1"/>
    <col min="10238" max="10240" width="10.7109375" style="260"/>
    <col min="10241" max="10241" width="104.42578125" style="260" bestFit="1" customWidth="1"/>
    <col min="10242" max="10242" width="10.7109375" style="260" bestFit="1" customWidth="1"/>
    <col min="10243" max="10243" width="11.7109375" style="260" bestFit="1" customWidth="1"/>
    <col min="10244" max="10244" width="10.7109375" style="260" bestFit="1" customWidth="1"/>
    <col min="10245" max="10245" width="11.7109375" style="260" bestFit="1" customWidth="1"/>
    <col min="10246" max="10246" width="11.42578125" style="260" customWidth="1"/>
    <col min="10247" max="10247" width="10.7109375" style="260" bestFit="1" customWidth="1"/>
    <col min="10248" max="10487" width="11.42578125" style="260" customWidth="1"/>
    <col min="10488" max="10488" width="104.42578125" style="260" bestFit="1" customWidth="1"/>
    <col min="10489" max="10489" width="10.7109375" style="260" bestFit="1" customWidth="1"/>
    <col min="10490" max="10490" width="11.7109375" style="260" bestFit="1" customWidth="1"/>
    <col min="10491" max="10492" width="10.7109375" style="260" bestFit="1" customWidth="1"/>
    <col min="10493" max="10493" width="11.7109375" style="260" bestFit="1" customWidth="1"/>
    <col min="10494" max="10496" width="10.7109375" style="260"/>
    <col min="10497" max="10497" width="104.42578125" style="260" bestFit="1" customWidth="1"/>
    <col min="10498" max="10498" width="10.7109375" style="260" bestFit="1" customWidth="1"/>
    <col min="10499" max="10499" width="11.7109375" style="260" bestFit="1" customWidth="1"/>
    <col min="10500" max="10500" width="10.7109375" style="260" bestFit="1" customWidth="1"/>
    <col min="10501" max="10501" width="11.7109375" style="260" bestFit="1" customWidth="1"/>
    <col min="10502" max="10502" width="11.42578125" style="260" customWidth="1"/>
    <col min="10503" max="10503" width="10.7109375" style="260" bestFit="1" customWidth="1"/>
    <col min="10504" max="10743" width="11.42578125" style="260" customWidth="1"/>
    <col min="10744" max="10744" width="104.42578125" style="260" bestFit="1" customWidth="1"/>
    <col min="10745" max="10745" width="10.7109375" style="260" bestFit="1" customWidth="1"/>
    <col min="10746" max="10746" width="11.7109375" style="260" bestFit="1" customWidth="1"/>
    <col min="10747" max="10748" width="10.7109375" style="260" bestFit="1" customWidth="1"/>
    <col min="10749" max="10749" width="11.7109375" style="260" bestFit="1" customWidth="1"/>
    <col min="10750" max="10752" width="10.7109375" style="260"/>
    <col min="10753" max="10753" width="104.42578125" style="260" bestFit="1" customWidth="1"/>
    <col min="10754" max="10754" width="10.7109375" style="260" bestFit="1" customWidth="1"/>
    <col min="10755" max="10755" width="11.7109375" style="260" bestFit="1" customWidth="1"/>
    <col min="10756" max="10756" width="10.7109375" style="260" bestFit="1" customWidth="1"/>
    <col min="10757" max="10757" width="11.7109375" style="260" bestFit="1" customWidth="1"/>
    <col min="10758" max="10758" width="11.42578125" style="260" customWidth="1"/>
    <col min="10759" max="10759" width="10.7109375" style="260" bestFit="1" customWidth="1"/>
    <col min="10760" max="10999" width="11.42578125" style="260" customWidth="1"/>
    <col min="11000" max="11000" width="104.42578125" style="260" bestFit="1" customWidth="1"/>
    <col min="11001" max="11001" width="10.7109375" style="260" bestFit="1" customWidth="1"/>
    <col min="11002" max="11002" width="11.7109375" style="260" bestFit="1" customWidth="1"/>
    <col min="11003" max="11004" width="10.7109375" style="260" bestFit="1" customWidth="1"/>
    <col min="11005" max="11005" width="11.7109375" style="260" bestFit="1" customWidth="1"/>
    <col min="11006" max="11008" width="10.7109375" style="260"/>
    <col min="11009" max="11009" width="104.42578125" style="260" bestFit="1" customWidth="1"/>
    <col min="11010" max="11010" width="10.7109375" style="260" bestFit="1" customWidth="1"/>
    <col min="11011" max="11011" width="11.7109375" style="260" bestFit="1" customWidth="1"/>
    <col min="11012" max="11012" width="10.7109375" style="260" bestFit="1" customWidth="1"/>
    <col min="11013" max="11013" width="11.7109375" style="260" bestFit="1" customWidth="1"/>
    <col min="11014" max="11014" width="11.42578125" style="260" customWidth="1"/>
    <col min="11015" max="11015" width="10.7109375" style="260" bestFit="1" customWidth="1"/>
    <col min="11016" max="11255" width="11.42578125" style="260" customWidth="1"/>
    <col min="11256" max="11256" width="104.42578125" style="260" bestFit="1" customWidth="1"/>
    <col min="11257" max="11257" width="10.7109375" style="260" bestFit="1" customWidth="1"/>
    <col min="11258" max="11258" width="11.7109375" style="260" bestFit="1" customWidth="1"/>
    <col min="11259" max="11260" width="10.7109375" style="260" bestFit="1" customWidth="1"/>
    <col min="11261" max="11261" width="11.7109375" style="260" bestFit="1" customWidth="1"/>
    <col min="11262" max="11264" width="10.7109375" style="260"/>
    <col min="11265" max="11265" width="104.42578125" style="260" bestFit="1" customWidth="1"/>
    <col min="11266" max="11266" width="10.7109375" style="260" bestFit="1" customWidth="1"/>
    <col min="11267" max="11267" width="11.7109375" style="260" bestFit="1" customWidth="1"/>
    <col min="11268" max="11268" width="10.7109375" style="260" bestFit="1" customWidth="1"/>
    <col min="11269" max="11269" width="11.7109375" style="260" bestFit="1" customWidth="1"/>
    <col min="11270" max="11270" width="11.42578125" style="260" customWidth="1"/>
    <col min="11271" max="11271" width="10.7109375" style="260" bestFit="1" customWidth="1"/>
    <col min="11272" max="11511" width="11.42578125" style="260" customWidth="1"/>
    <col min="11512" max="11512" width="104.42578125" style="260" bestFit="1" customWidth="1"/>
    <col min="11513" max="11513" width="10.7109375" style="260" bestFit="1" customWidth="1"/>
    <col min="11514" max="11514" width="11.7109375" style="260" bestFit="1" customWidth="1"/>
    <col min="11515" max="11516" width="10.7109375" style="260" bestFit="1" customWidth="1"/>
    <col min="11517" max="11517" width="11.7109375" style="260" bestFit="1" customWidth="1"/>
    <col min="11518" max="11520" width="10.7109375" style="260"/>
    <col min="11521" max="11521" width="104.42578125" style="260" bestFit="1" customWidth="1"/>
    <col min="11522" max="11522" width="10.7109375" style="260" bestFit="1" customWidth="1"/>
    <col min="11523" max="11523" width="11.7109375" style="260" bestFit="1" customWidth="1"/>
    <col min="11524" max="11524" width="10.7109375" style="260" bestFit="1" customWidth="1"/>
    <col min="11525" max="11525" width="11.7109375" style="260" bestFit="1" customWidth="1"/>
    <col min="11526" max="11526" width="11.42578125" style="260" customWidth="1"/>
    <col min="11527" max="11527" width="10.7109375" style="260" bestFit="1" customWidth="1"/>
    <col min="11528" max="11767" width="11.42578125" style="260" customWidth="1"/>
    <col min="11768" max="11768" width="104.42578125" style="260" bestFit="1" customWidth="1"/>
    <col min="11769" max="11769" width="10.7109375" style="260" bestFit="1" customWidth="1"/>
    <col min="11770" max="11770" width="11.7109375" style="260" bestFit="1" customWidth="1"/>
    <col min="11771" max="11772" width="10.7109375" style="260" bestFit="1" customWidth="1"/>
    <col min="11773" max="11773" width="11.7109375" style="260" bestFit="1" customWidth="1"/>
    <col min="11774" max="11776" width="10.7109375" style="260"/>
    <col min="11777" max="11777" width="104.42578125" style="260" bestFit="1" customWidth="1"/>
    <col min="11778" max="11778" width="10.7109375" style="260" bestFit="1" customWidth="1"/>
    <col min="11779" max="11779" width="11.7109375" style="260" bestFit="1" customWidth="1"/>
    <col min="11780" max="11780" width="10.7109375" style="260" bestFit="1" customWidth="1"/>
    <col min="11781" max="11781" width="11.7109375" style="260" bestFit="1" customWidth="1"/>
    <col min="11782" max="11782" width="11.42578125" style="260" customWidth="1"/>
    <col min="11783" max="11783" width="10.7109375" style="260" bestFit="1" customWidth="1"/>
    <col min="11784" max="12023" width="11.42578125" style="260" customWidth="1"/>
    <col min="12024" max="12024" width="104.42578125" style="260" bestFit="1" customWidth="1"/>
    <col min="12025" max="12025" width="10.7109375" style="260" bestFit="1" customWidth="1"/>
    <col min="12026" max="12026" width="11.7109375" style="260" bestFit="1" customWidth="1"/>
    <col min="12027" max="12028" width="10.7109375" style="260" bestFit="1" customWidth="1"/>
    <col min="12029" max="12029" width="11.7109375" style="260" bestFit="1" customWidth="1"/>
    <col min="12030" max="12032" width="10.7109375" style="260"/>
    <col min="12033" max="12033" width="104.42578125" style="260" bestFit="1" customWidth="1"/>
    <col min="12034" max="12034" width="10.7109375" style="260" bestFit="1" customWidth="1"/>
    <col min="12035" max="12035" width="11.7109375" style="260" bestFit="1" customWidth="1"/>
    <col min="12036" max="12036" width="10.7109375" style="260" bestFit="1" customWidth="1"/>
    <col min="12037" max="12037" width="11.7109375" style="260" bestFit="1" customWidth="1"/>
    <col min="12038" max="12038" width="11.42578125" style="260" customWidth="1"/>
    <col min="12039" max="12039" width="10.7109375" style="260" bestFit="1" customWidth="1"/>
    <col min="12040" max="12279" width="11.42578125" style="260" customWidth="1"/>
    <col min="12280" max="12280" width="104.42578125" style="260" bestFit="1" customWidth="1"/>
    <col min="12281" max="12281" width="10.7109375" style="260" bestFit="1" customWidth="1"/>
    <col min="12282" max="12282" width="11.7109375" style="260" bestFit="1" customWidth="1"/>
    <col min="12283" max="12284" width="10.7109375" style="260" bestFit="1" customWidth="1"/>
    <col min="12285" max="12285" width="11.7109375" style="260" bestFit="1" customWidth="1"/>
    <col min="12286" max="12288" width="10.7109375" style="260"/>
    <col min="12289" max="12289" width="104.42578125" style="260" bestFit="1" customWidth="1"/>
    <col min="12290" max="12290" width="10.7109375" style="260" bestFit="1" customWidth="1"/>
    <col min="12291" max="12291" width="11.7109375" style="260" bestFit="1" customWidth="1"/>
    <col min="12292" max="12292" width="10.7109375" style="260" bestFit="1" customWidth="1"/>
    <col min="12293" max="12293" width="11.7109375" style="260" bestFit="1" customWidth="1"/>
    <col min="12294" max="12294" width="11.42578125" style="260" customWidth="1"/>
    <col min="12295" max="12295" width="10.7109375" style="260" bestFit="1" customWidth="1"/>
    <col min="12296" max="12535" width="11.42578125" style="260" customWidth="1"/>
    <col min="12536" max="12536" width="104.42578125" style="260" bestFit="1" customWidth="1"/>
    <col min="12537" max="12537" width="10.7109375" style="260" bestFit="1" customWidth="1"/>
    <col min="12538" max="12538" width="11.7109375" style="260" bestFit="1" customWidth="1"/>
    <col min="12539" max="12540" width="10.7109375" style="260" bestFit="1" customWidth="1"/>
    <col min="12541" max="12541" width="11.7109375" style="260" bestFit="1" customWidth="1"/>
    <col min="12542" max="12544" width="10.7109375" style="260"/>
    <col min="12545" max="12545" width="104.42578125" style="260" bestFit="1" customWidth="1"/>
    <col min="12546" max="12546" width="10.7109375" style="260" bestFit="1" customWidth="1"/>
    <col min="12547" max="12547" width="11.7109375" style="260" bestFit="1" customWidth="1"/>
    <col min="12548" max="12548" width="10.7109375" style="260" bestFit="1" customWidth="1"/>
    <col min="12549" max="12549" width="11.7109375" style="260" bestFit="1" customWidth="1"/>
    <col min="12550" max="12550" width="11.42578125" style="260" customWidth="1"/>
    <col min="12551" max="12551" width="10.7109375" style="260" bestFit="1" customWidth="1"/>
    <col min="12552" max="12791" width="11.42578125" style="260" customWidth="1"/>
    <col min="12792" max="12792" width="104.42578125" style="260" bestFit="1" customWidth="1"/>
    <col min="12793" max="12793" width="10.7109375" style="260" bestFit="1" customWidth="1"/>
    <col min="12794" max="12794" width="11.7109375" style="260" bestFit="1" customWidth="1"/>
    <col min="12795" max="12796" width="10.7109375" style="260" bestFit="1" customWidth="1"/>
    <col min="12797" max="12797" width="11.7109375" style="260" bestFit="1" customWidth="1"/>
    <col min="12798" max="12800" width="10.7109375" style="260"/>
    <col min="12801" max="12801" width="104.42578125" style="260" bestFit="1" customWidth="1"/>
    <col min="12802" max="12802" width="10.7109375" style="260" bestFit="1" customWidth="1"/>
    <col min="12803" max="12803" width="11.7109375" style="260" bestFit="1" customWidth="1"/>
    <col min="12804" max="12804" width="10.7109375" style="260" bestFit="1" customWidth="1"/>
    <col min="12805" max="12805" width="11.7109375" style="260" bestFit="1" customWidth="1"/>
    <col min="12806" max="12806" width="11.42578125" style="260" customWidth="1"/>
    <col min="12807" max="12807" width="10.7109375" style="260" bestFit="1" customWidth="1"/>
    <col min="12808" max="13047" width="11.42578125" style="260" customWidth="1"/>
    <col min="13048" max="13048" width="104.42578125" style="260" bestFit="1" customWidth="1"/>
    <col min="13049" max="13049" width="10.7109375" style="260" bestFit="1" customWidth="1"/>
    <col min="13050" max="13050" width="11.7109375" style="260" bestFit="1" customWidth="1"/>
    <col min="13051" max="13052" width="10.7109375" style="260" bestFit="1" customWidth="1"/>
    <col min="13053" max="13053" width="11.7109375" style="260" bestFit="1" customWidth="1"/>
    <col min="13054" max="13056" width="10.7109375" style="260"/>
    <col min="13057" max="13057" width="104.42578125" style="260" bestFit="1" customWidth="1"/>
    <col min="13058" max="13058" width="10.7109375" style="260" bestFit="1" customWidth="1"/>
    <col min="13059" max="13059" width="11.7109375" style="260" bestFit="1" customWidth="1"/>
    <col min="13060" max="13060" width="10.7109375" style="260" bestFit="1" customWidth="1"/>
    <col min="13061" max="13061" width="11.7109375" style="260" bestFit="1" customWidth="1"/>
    <col min="13062" max="13062" width="11.42578125" style="260" customWidth="1"/>
    <col min="13063" max="13063" width="10.7109375" style="260" bestFit="1" customWidth="1"/>
    <col min="13064" max="13303" width="11.42578125" style="260" customWidth="1"/>
    <col min="13304" max="13304" width="104.42578125" style="260" bestFit="1" customWidth="1"/>
    <col min="13305" max="13305" width="10.7109375" style="260" bestFit="1" customWidth="1"/>
    <col min="13306" max="13306" width="11.7109375" style="260" bestFit="1" customWidth="1"/>
    <col min="13307" max="13308" width="10.7109375" style="260" bestFit="1" customWidth="1"/>
    <col min="13309" max="13309" width="11.7109375" style="260" bestFit="1" customWidth="1"/>
    <col min="13310" max="13312" width="10.7109375" style="260"/>
    <col min="13313" max="13313" width="104.42578125" style="260" bestFit="1" customWidth="1"/>
    <col min="13314" max="13314" width="10.7109375" style="260" bestFit="1" customWidth="1"/>
    <col min="13315" max="13315" width="11.7109375" style="260" bestFit="1" customWidth="1"/>
    <col min="13316" max="13316" width="10.7109375" style="260" bestFit="1" customWidth="1"/>
    <col min="13317" max="13317" width="11.7109375" style="260" bestFit="1" customWidth="1"/>
    <col min="13318" max="13318" width="11.42578125" style="260" customWidth="1"/>
    <col min="13319" max="13319" width="10.7109375" style="260" bestFit="1" customWidth="1"/>
    <col min="13320" max="13559" width="11.42578125" style="260" customWidth="1"/>
    <col min="13560" max="13560" width="104.42578125" style="260" bestFit="1" customWidth="1"/>
    <col min="13561" max="13561" width="10.7109375" style="260" bestFit="1" customWidth="1"/>
    <col min="13562" max="13562" width="11.7109375" style="260" bestFit="1" customWidth="1"/>
    <col min="13563" max="13564" width="10.7109375" style="260" bestFit="1" customWidth="1"/>
    <col min="13565" max="13565" width="11.7109375" style="260" bestFit="1" customWidth="1"/>
    <col min="13566" max="13568" width="10.7109375" style="260"/>
    <col min="13569" max="13569" width="104.42578125" style="260" bestFit="1" customWidth="1"/>
    <col min="13570" max="13570" width="10.7109375" style="260" bestFit="1" customWidth="1"/>
    <col min="13571" max="13571" width="11.7109375" style="260" bestFit="1" customWidth="1"/>
    <col min="13572" max="13572" width="10.7109375" style="260" bestFit="1" customWidth="1"/>
    <col min="13573" max="13573" width="11.7109375" style="260" bestFit="1" customWidth="1"/>
    <col min="13574" max="13574" width="11.42578125" style="260" customWidth="1"/>
    <col min="13575" max="13575" width="10.7109375" style="260" bestFit="1" customWidth="1"/>
    <col min="13576" max="13815" width="11.42578125" style="260" customWidth="1"/>
    <col min="13816" max="13816" width="104.42578125" style="260" bestFit="1" customWidth="1"/>
    <col min="13817" max="13817" width="10.7109375" style="260" bestFit="1" customWidth="1"/>
    <col min="13818" max="13818" width="11.7109375" style="260" bestFit="1" customWidth="1"/>
    <col min="13819" max="13820" width="10.7109375" style="260" bestFit="1" customWidth="1"/>
    <col min="13821" max="13821" width="11.7109375" style="260" bestFit="1" customWidth="1"/>
    <col min="13822" max="13824" width="10.7109375" style="260"/>
    <col min="13825" max="13825" width="104.42578125" style="260" bestFit="1" customWidth="1"/>
    <col min="13826" max="13826" width="10.7109375" style="260" bestFit="1" customWidth="1"/>
    <col min="13827" max="13827" width="11.7109375" style="260" bestFit="1" customWidth="1"/>
    <col min="13828" max="13828" width="10.7109375" style="260" bestFit="1" customWidth="1"/>
    <col min="13829" max="13829" width="11.7109375" style="260" bestFit="1" customWidth="1"/>
    <col min="13830" max="13830" width="11.42578125" style="260" customWidth="1"/>
    <col min="13831" max="13831" width="10.7109375" style="260" bestFit="1" customWidth="1"/>
    <col min="13832" max="14071" width="11.42578125" style="260" customWidth="1"/>
    <col min="14072" max="14072" width="104.42578125" style="260" bestFit="1" customWidth="1"/>
    <col min="14073" max="14073" width="10.7109375" style="260" bestFit="1" customWidth="1"/>
    <col min="14074" max="14074" width="11.7109375" style="260" bestFit="1" customWidth="1"/>
    <col min="14075" max="14076" width="10.7109375" style="260" bestFit="1" customWidth="1"/>
    <col min="14077" max="14077" width="11.7109375" style="260" bestFit="1" customWidth="1"/>
    <col min="14078" max="14080" width="10.7109375" style="260"/>
    <col min="14081" max="14081" width="104.42578125" style="260" bestFit="1" customWidth="1"/>
    <col min="14082" max="14082" width="10.7109375" style="260" bestFit="1" customWidth="1"/>
    <col min="14083" max="14083" width="11.7109375" style="260" bestFit="1" customWidth="1"/>
    <col min="14084" max="14084" width="10.7109375" style="260" bestFit="1" customWidth="1"/>
    <col min="14085" max="14085" width="11.7109375" style="260" bestFit="1" customWidth="1"/>
    <col min="14086" max="14086" width="11.42578125" style="260" customWidth="1"/>
    <col min="14087" max="14087" width="10.7109375" style="260" bestFit="1" customWidth="1"/>
    <col min="14088" max="14327" width="11.42578125" style="260" customWidth="1"/>
    <col min="14328" max="14328" width="104.42578125" style="260" bestFit="1" customWidth="1"/>
    <col min="14329" max="14329" width="10.7109375" style="260" bestFit="1" customWidth="1"/>
    <col min="14330" max="14330" width="11.7109375" style="260" bestFit="1" customWidth="1"/>
    <col min="14331" max="14332" width="10.7109375" style="260" bestFit="1" customWidth="1"/>
    <col min="14333" max="14333" width="11.7109375" style="260" bestFit="1" customWidth="1"/>
    <col min="14334" max="14336" width="10.7109375" style="260"/>
    <col min="14337" max="14337" width="104.42578125" style="260" bestFit="1" customWidth="1"/>
    <col min="14338" max="14338" width="10.7109375" style="260" bestFit="1" customWidth="1"/>
    <col min="14339" max="14339" width="11.7109375" style="260" bestFit="1" customWidth="1"/>
    <col min="14340" max="14340" width="10.7109375" style="260" bestFit="1" customWidth="1"/>
    <col min="14341" max="14341" width="11.7109375" style="260" bestFit="1" customWidth="1"/>
    <col min="14342" max="14342" width="11.42578125" style="260" customWidth="1"/>
    <col min="14343" max="14343" width="10.7109375" style="260" bestFit="1" customWidth="1"/>
    <col min="14344" max="14583" width="11.42578125" style="260" customWidth="1"/>
    <col min="14584" max="14584" width="104.42578125" style="260" bestFit="1" customWidth="1"/>
    <col min="14585" max="14585" width="10.7109375" style="260" bestFit="1" customWidth="1"/>
    <col min="14586" max="14586" width="11.7109375" style="260" bestFit="1" customWidth="1"/>
    <col min="14587" max="14588" width="10.7109375" style="260" bestFit="1" customWidth="1"/>
    <col min="14589" max="14589" width="11.7109375" style="260" bestFit="1" customWidth="1"/>
    <col min="14590" max="14592" width="10.7109375" style="260"/>
    <col min="14593" max="14593" width="104.42578125" style="260" bestFit="1" customWidth="1"/>
    <col min="14594" max="14594" width="10.7109375" style="260" bestFit="1" customWidth="1"/>
    <col min="14595" max="14595" width="11.7109375" style="260" bestFit="1" customWidth="1"/>
    <col min="14596" max="14596" width="10.7109375" style="260" bestFit="1" customWidth="1"/>
    <col min="14597" max="14597" width="11.7109375" style="260" bestFit="1" customWidth="1"/>
    <col min="14598" max="14598" width="11.42578125" style="260" customWidth="1"/>
    <col min="14599" max="14599" width="10.7109375" style="260" bestFit="1" customWidth="1"/>
    <col min="14600" max="14839" width="11.42578125" style="260" customWidth="1"/>
    <col min="14840" max="14840" width="104.42578125" style="260" bestFit="1" customWidth="1"/>
    <col min="14841" max="14841" width="10.7109375" style="260" bestFit="1" customWidth="1"/>
    <col min="14842" max="14842" width="11.7109375" style="260" bestFit="1" customWidth="1"/>
    <col min="14843" max="14844" width="10.7109375" style="260" bestFit="1" customWidth="1"/>
    <col min="14845" max="14845" width="11.7109375" style="260" bestFit="1" customWidth="1"/>
    <col min="14846" max="14848" width="10.7109375" style="260"/>
    <col min="14849" max="14849" width="104.42578125" style="260" bestFit="1" customWidth="1"/>
    <col min="14850" max="14850" width="10.7109375" style="260" bestFit="1" customWidth="1"/>
    <col min="14851" max="14851" width="11.7109375" style="260" bestFit="1" customWidth="1"/>
    <col min="14852" max="14852" width="10.7109375" style="260" bestFit="1" customWidth="1"/>
    <col min="14853" max="14853" width="11.7109375" style="260" bestFit="1" customWidth="1"/>
    <col min="14854" max="14854" width="11.42578125" style="260" customWidth="1"/>
    <col min="14855" max="14855" width="10.7109375" style="260" bestFit="1" customWidth="1"/>
    <col min="14856" max="15095" width="11.42578125" style="260" customWidth="1"/>
    <col min="15096" max="15096" width="104.42578125" style="260" bestFit="1" customWidth="1"/>
    <col min="15097" max="15097" width="10.7109375" style="260" bestFit="1" customWidth="1"/>
    <col min="15098" max="15098" width="11.7109375" style="260" bestFit="1" customWidth="1"/>
    <col min="15099" max="15100" width="10.7109375" style="260" bestFit="1" customWidth="1"/>
    <col min="15101" max="15101" width="11.7109375" style="260" bestFit="1" customWidth="1"/>
    <col min="15102" max="15104" width="10.7109375" style="260"/>
    <col min="15105" max="15105" width="104.42578125" style="260" bestFit="1" customWidth="1"/>
    <col min="15106" max="15106" width="10.7109375" style="260" bestFit="1" customWidth="1"/>
    <col min="15107" max="15107" width="11.7109375" style="260" bestFit="1" customWidth="1"/>
    <col min="15108" max="15108" width="10.7109375" style="260" bestFit="1" customWidth="1"/>
    <col min="15109" max="15109" width="11.7109375" style="260" bestFit="1" customWidth="1"/>
    <col min="15110" max="15110" width="11.42578125" style="260" customWidth="1"/>
    <col min="15111" max="15111" width="10.7109375" style="260" bestFit="1" customWidth="1"/>
    <col min="15112" max="15351" width="11.42578125" style="260" customWidth="1"/>
    <col min="15352" max="15352" width="104.42578125" style="260" bestFit="1" customWidth="1"/>
    <col min="15353" max="15353" width="10.7109375" style="260" bestFit="1" customWidth="1"/>
    <col min="15354" max="15354" width="11.7109375" style="260" bestFit="1" customWidth="1"/>
    <col min="15355" max="15356" width="10.7109375" style="260" bestFit="1" customWidth="1"/>
    <col min="15357" max="15357" width="11.7109375" style="260" bestFit="1" customWidth="1"/>
    <col min="15358" max="15360" width="10.7109375" style="260"/>
    <col min="15361" max="15361" width="104.42578125" style="260" bestFit="1" customWidth="1"/>
    <col min="15362" max="15362" width="10.7109375" style="260" bestFit="1" customWidth="1"/>
    <col min="15363" max="15363" width="11.7109375" style="260" bestFit="1" customWidth="1"/>
    <col min="15364" max="15364" width="10.7109375" style="260" bestFit="1" customWidth="1"/>
    <col min="15365" max="15365" width="11.7109375" style="260" bestFit="1" customWidth="1"/>
    <col min="15366" max="15366" width="11.42578125" style="260" customWidth="1"/>
    <col min="15367" max="15367" width="10.7109375" style="260" bestFit="1" customWidth="1"/>
    <col min="15368" max="15607" width="11.42578125" style="260" customWidth="1"/>
    <col min="15608" max="15608" width="104.42578125" style="260" bestFit="1" customWidth="1"/>
    <col min="15609" max="15609" width="10.7109375" style="260" bestFit="1" customWidth="1"/>
    <col min="15610" max="15610" width="11.7109375" style="260" bestFit="1" customWidth="1"/>
    <col min="15611" max="15612" width="10.7109375" style="260" bestFit="1" customWidth="1"/>
    <col min="15613" max="15613" width="11.7109375" style="260" bestFit="1" customWidth="1"/>
    <col min="15614" max="15616" width="10.7109375" style="260"/>
    <col min="15617" max="15617" width="104.42578125" style="260" bestFit="1" customWidth="1"/>
    <col min="15618" max="15618" width="10.7109375" style="260" bestFit="1" customWidth="1"/>
    <col min="15619" max="15619" width="11.7109375" style="260" bestFit="1" customWidth="1"/>
    <col min="15620" max="15620" width="10.7109375" style="260" bestFit="1" customWidth="1"/>
    <col min="15621" max="15621" width="11.7109375" style="260" bestFit="1" customWidth="1"/>
    <col min="15622" max="15622" width="11.42578125" style="260" customWidth="1"/>
    <col min="15623" max="15623" width="10.7109375" style="260" bestFit="1" customWidth="1"/>
    <col min="15624" max="15863" width="11.42578125" style="260" customWidth="1"/>
    <col min="15864" max="15864" width="104.42578125" style="260" bestFit="1" customWidth="1"/>
    <col min="15865" max="15865" width="10.7109375" style="260" bestFit="1" customWidth="1"/>
    <col min="15866" max="15866" width="11.7109375" style="260" bestFit="1" customWidth="1"/>
    <col min="15867" max="15868" width="10.7109375" style="260" bestFit="1" customWidth="1"/>
    <col min="15869" max="15869" width="11.7109375" style="260" bestFit="1" customWidth="1"/>
    <col min="15870" max="15872" width="10.7109375" style="260"/>
    <col min="15873" max="15873" width="104.42578125" style="260" bestFit="1" customWidth="1"/>
    <col min="15874" max="15874" width="10.7109375" style="260" bestFit="1" customWidth="1"/>
    <col min="15875" max="15875" width="11.7109375" style="260" bestFit="1" customWidth="1"/>
    <col min="15876" max="15876" width="10.7109375" style="260" bestFit="1" customWidth="1"/>
    <col min="15877" max="15877" width="11.7109375" style="260" bestFit="1" customWidth="1"/>
    <col min="15878" max="15878" width="11.42578125" style="260" customWidth="1"/>
    <col min="15879" max="15879" width="10.7109375" style="260" bestFit="1" customWidth="1"/>
    <col min="15880" max="16119" width="11.42578125" style="260" customWidth="1"/>
    <col min="16120" max="16120" width="104.42578125" style="260" bestFit="1" customWidth="1"/>
    <col min="16121" max="16121" width="10.7109375" style="260" bestFit="1" customWidth="1"/>
    <col min="16122" max="16122" width="11.7109375" style="260" bestFit="1" customWidth="1"/>
    <col min="16123" max="16124" width="10.7109375" style="260" bestFit="1" customWidth="1"/>
    <col min="16125" max="16125" width="11.7109375" style="260" bestFit="1" customWidth="1"/>
    <col min="16126" max="16128" width="10.7109375" style="260"/>
    <col min="16129" max="16129" width="104.42578125" style="260" bestFit="1" customWidth="1"/>
    <col min="16130" max="16130" width="10.7109375" style="260" bestFit="1" customWidth="1"/>
    <col min="16131" max="16131" width="11.7109375" style="260" bestFit="1" customWidth="1"/>
    <col min="16132" max="16132" width="10.7109375" style="260" bestFit="1" customWidth="1"/>
    <col min="16133" max="16133" width="11.7109375" style="260" bestFit="1" customWidth="1"/>
    <col min="16134" max="16134" width="11.42578125" style="260" customWidth="1"/>
    <col min="16135" max="16135" width="10.7109375" style="260" bestFit="1" customWidth="1"/>
    <col min="16136" max="16375" width="11.42578125" style="260" customWidth="1"/>
    <col min="16376" max="16376" width="104.42578125" style="260" bestFit="1" customWidth="1"/>
    <col min="16377" max="16377" width="10.7109375" style="260" bestFit="1" customWidth="1"/>
    <col min="16378" max="16378" width="11.7109375" style="260" bestFit="1" customWidth="1"/>
    <col min="16379" max="16380" width="10.7109375" style="260" bestFit="1" customWidth="1"/>
    <col min="16381" max="16381" width="11.7109375" style="260" bestFit="1" customWidth="1"/>
    <col min="16382" max="16384" width="10.7109375" style="260"/>
  </cols>
  <sheetData>
    <row r="1" spans="1:7" ht="30" customHeight="1">
      <c r="A1" s="758" t="s">
        <v>340</v>
      </c>
      <c r="B1" s="758"/>
      <c r="C1" s="758"/>
      <c r="D1" s="758"/>
      <c r="E1" s="758"/>
    </row>
    <row r="2" spans="1:7" ht="18">
      <c r="A2" s="759" t="s">
        <v>433</v>
      </c>
      <c r="B2" s="759"/>
      <c r="C2" s="759"/>
      <c r="D2" s="759"/>
      <c r="E2" s="759"/>
    </row>
    <row r="3" spans="1:7" ht="18">
      <c r="A3" s="759" t="s">
        <v>1293</v>
      </c>
      <c r="B3" s="759"/>
      <c r="C3" s="759"/>
      <c r="D3" s="759"/>
      <c r="E3" s="759"/>
    </row>
    <row r="4" spans="1:7" ht="30" customHeight="1">
      <c r="A4" s="763" t="s">
        <v>2</v>
      </c>
      <c r="B4" s="763"/>
      <c r="C4" s="763"/>
      <c r="D4" s="763"/>
      <c r="E4" s="763"/>
    </row>
    <row r="5" spans="1:7" ht="3.75" customHeight="1">
      <c r="A5" s="51"/>
      <c r="B5" s="51"/>
      <c r="C5" s="51"/>
      <c r="D5" s="51"/>
      <c r="E5" s="51"/>
    </row>
    <row r="6" spans="1:7" ht="30" customHeight="1" thickBot="1">
      <c r="A6" s="9"/>
      <c r="B6" s="52" t="s">
        <v>341</v>
      </c>
      <c r="C6" s="52" t="s">
        <v>343</v>
      </c>
      <c r="D6" s="52" t="s">
        <v>342</v>
      </c>
      <c r="E6" s="53" t="s">
        <v>434</v>
      </c>
    </row>
    <row r="7" spans="1:7">
      <c r="A7" s="54" t="s">
        <v>8</v>
      </c>
      <c r="B7" s="258">
        <v>2286930.0608000001</v>
      </c>
      <c r="C7" s="258">
        <v>850633.83436999994</v>
      </c>
      <c r="D7" s="258">
        <v>348080.77513000002</v>
      </c>
      <c r="E7" s="258">
        <v>3485644.6702999999</v>
      </c>
      <c r="G7" s="266"/>
    </row>
    <row r="8" spans="1:7">
      <c r="A8" s="10" t="s">
        <v>9</v>
      </c>
      <c r="B8" s="257">
        <v>132203.60325000001</v>
      </c>
      <c r="C8" s="257">
        <v>68195.950559999997</v>
      </c>
      <c r="D8" s="257">
        <v>24032.24221</v>
      </c>
      <c r="E8" s="257">
        <v>224431.79602000001</v>
      </c>
      <c r="G8" s="266"/>
    </row>
    <row r="9" spans="1:7">
      <c r="A9" s="254" t="s">
        <v>10</v>
      </c>
      <c r="B9" s="255">
        <v>41554.156790000001</v>
      </c>
      <c r="C9" s="255">
        <v>3413.2371200000002</v>
      </c>
      <c r="D9" s="255">
        <v>2786.7952199999995</v>
      </c>
      <c r="E9" s="255">
        <v>47754.189129999999</v>
      </c>
    </row>
    <row r="10" spans="1:7">
      <c r="A10" s="254" t="s">
        <v>11</v>
      </c>
      <c r="B10" s="255">
        <v>85721.221749999997</v>
      </c>
      <c r="C10" s="255">
        <v>40401.927369999998</v>
      </c>
      <c r="D10" s="255">
        <v>17699.351890000002</v>
      </c>
      <c r="E10" s="255">
        <v>143822.50100999998</v>
      </c>
    </row>
    <row r="11" spans="1:7">
      <c r="A11" s="254" t="s">
        <v>12</v>
      </c>
      <c r="B11" s="255">
        <v>4928.2247100000004</v>
      </c>
      <c r="C11" s="255">
        <v>24380.786070000002</v>
      </c>
      <c r="D11" s="255">
        <v>3546.0951</v>
      </c>
      <c r="E11" s="255">
        <v>32855.105880000003</v>
      </c>
    </row>
    <row r="12" spans="1:7">
      <c r="A12" s="254" t="s">
        <v>13</v>
      </c>
      <c r="B12" s="255">
        <v>0</v>
      </c>
      <c r="C12" s="255">
        <v>0</v>
      </c>
      <c r="D12" s="255">
        <v>0</v>
      </c>
      <c r="E12" s="255">
        <v>0</v>
      </c>
    </row>
    <row r="13" spans="1:7">
      <c r="A13" s="254" t="s">
        <v>14</v>
      </c>
      <c r="B13" s="255">
        <v>0</v>
      </c>
      <c r="C13" s="255">
        <v>0</v>
      </c>
      <c r="D13" s="255">
        <v>0</v>
      </c>
      <c r="E13" s="255">
        <v>0</v>
      </c>
    </row>
    <row r="14" spans="1:7">
      <c r="A14" s="8" t="s">
        <v>15</v>
      </c>
      <c r="B14" s="255">
        <v>0</v>
      </c>
      <c r="C14" s="255">
        <v>0</v>
      </c>
      <c r="D14" s="255">
        <v>0</v>
      </c>
      <c r="E14" s="255">
        <v>0</v>
      </c>
    </row>
    <row r="15" spans="1:7">
      <c r="A15" s="254" t="s">
        <v>16</v>
      </c>
      <c r="B15" s="255">
        <v>0</v>
      </c>
      <c r="C15" s="255">
        <v>0</v>
      </c>
      <c r="D15" s="255">
        <v>0</v>
      </c>
      <c r="E15" s="255">
        <v>0</v>
      </c>
    </row>
    <row r="16" spans="1:7">
      <c r="A16" s="254" t="s">
        <v>17</v>
      </c>
      <c r="B16" s="255">
        <v>0</v>
      </c>
      <c r="C16" s="255">
        <v>0</v>
      </c>
      <c r="D16" s="255">
        <v>0</v>
      </c>
      <c r="E16" s="255">
        <v>0</v>
      </c>
    </row>
    <row r="17" spans="1:5">
      <c r="A17" s="10" t="s">
        <v>18</v>
      </c>
      <c r="B17" s="257">
        <v>542102.06629999995</v>
      </c>
      <c r="C17" s="257">
        <v>31847.860090000002</v>
      </c>
      <c r="D17" s="257">
        <v>10527.036620000001</v>
      </c>
      <c r="E17" s="257">
        <v>584476.96300999995</v>
      </c>
    </row>
    <row r="18" spans="1:5">
      <c r="A18" s="254" t="s">
        <v>19</v>
      </c>
      <c r="B18" s="255">
        <v>0</v>
      </c>
      <c r="C18" s="255">
        <v>0</v>
      </c>
      <c r="D18" s="255">
        <v>0</v>
      </c>
      <c r="E18" s="255">
        <v>0</v>
      </c>
    </row>
    <row r="19" spans="1:5">
      <c r="A19" s="254" t="s">
        <v>20</v>
      </c>
      <c r="B19" s="255">
        <v>485242.47557999997</v>
      </c>
      <c r="C19" s="255">
        <v>16194.234410000001</v>
      </c>
      <c r="D19" s="255">
        <v>5871.3972100000001</v>
      </c>
      <c r="E19" s="255">
        <v>507308.10719999997</v>
      </c>
    </row>
    <row r="20" spans="1:5">
      <c r="A20" s="254" t="s">
        <v>21</v>
      </c>
      <c r="B20" s="255">
        <v>0</v>
      </c>
      <c r="C20" s="255">
        <v>0</v>
      </c>
      <c r="D20" s="255">
        <v>0</v>
      </c>
      <c r="E20" s="255">
        <v>0</v>
      </c>
    </row>
    <row r="21" spans="1:5">
      <c r="A21" s="254" t="s">
        <v>22</v>
      </c>
      <c r="B21" s="255">
        <v>0</v>
      </c>
      <c r="C21" s="255">
        <v>0</v>
      </c>
      <c r="D21" s="255">
        <v>0</v>
      </c>
      <c r="E21" s="255">
        <v>0</v>
      </c>
    </row>
    <row r="22" spans="1:5">
      <c r="A22" s="8" t="s">
        <v>23</v>
      </c>
      <c r="B22" s="255">
        <v>14576.406449999999</v>
      </c>
      <c r="C22" s="255">
        <v>120.29930999999999</v>
      </c>
      <c r="D22" s="255">
        <v>0</v>
      </c>
      <c r="E22" s="255">
        <v>14696.705759999999</v>
      </c>
    </row>
    <row r="23" spans="1:5">
      <c r="A23" s="254" t="s">
        <v>24</v>
      </c>
      <c r="B23" s="255">
        <v>42283.184270000005</v>
      </c>
      <c r="C23" s="255">
        <v>15533.326370000001</v>
      </c>
      <c r="D23" s="255">
        <v>4525.5995300000004</v>
      </c>
      <c r="E23" s="255">
        <v>62342.110170000007</v>
      </c>
    </row>
    <row r="24" spans="1:5">
      <c r="A24" s="254" t="s">
        <v>25</v>
      </c>
      <c r="B24" s="255">
        <v>0</v>
      </c>
      <c r="C24" s="255">
        <v>0</v>
      </c>
      <c r="D24" s="255">
        <v>130.03988000000001</v>
      </c>
      <c r="E24" s="255">
        <v>130.03988000000001</v>
      </c>
    </row>
    <row r="25" spans="1:5">
      <c r="A25" s="254" t="s">
        <v>26</v>
      </c>
      <c r="B25" s="255">
        <v>0</v>
      </c>
      <c r="C25" s="255">
        <v>0</v>
      </c>
      <c r="D25" s="255">
        <v>0</v>
      </c>
      <c r="E25" s="255">
        <v>0</v>
      </c>
    </row>
    <row r="26" spans="1:5">
      <c r="A26" s="10" t="s">
        <v>27</v>
      </c>
      <c r="B26" s="257">
        <v>1445618.1262800002</v>
      </c>
      <c r="C26" s="257">
        <v>534539.48733999999</v>
      </c>
      <c r="D26" s="257">
        <v>274820.95144999999</v>
      </c>
      <c r="E26" s="257">
        <v>2254978.56507</v>
      </c>
    </row>
    <row r="27" spans="1:5">
      <c r="A27" s="17" t="s">
        <v>28</v>
      </c>
      <c r="B27" s="255">
        <v>1385778.03314</v>
      </c>
      <c r="C27" s="255">
        <v>482152.15302999993</v>
      </c>
      <c r="D27" s="255">
        <v>282018.73890999996</v>
      </c>
      <c r="E27" s="255">
        <v>2149948.92508</v>
      </c>
    </row>
    <row r="28" spans="1:5">
      <c r="A28" s="254" t="s">
        <v>29</v>
      </c>
      <c r="B28" s="255">
        <v>972539.43114999996</v>
      </c>
      <c r="C28" s="255">
        <v>215242.3517</v>
      </c>
      <c r="D28" s="255">
        <v>225325.66743999999</v>
      </c>
      <c r="E28" s="255">
        <v>1413107.4502900001</v>
      </c>
    </row>
    <row r="29" spans="1:5">
      <c r="A29" s="254" t="s">
        <v>1033</v>
      </c>
      <c r="B29" s="255">
        <v>413238.60199</v>
      </c>
      <c r="C29" s="255">
        <v>266909.80132999993</v>
      </c>
      <c r="D29" s="255">
        <v>56693.071469999995</v>
      </c>
      <c r="E29" s="255">
        <v>736841.47478999989</v>
      </c>
    </row>
    <row r="30" spans="1:5">
      <c r="A30" s="17" t="s">
        <v>30</v>
      </c>
      <c r="B30" s="255">
        <v>5918.4675100000004</v>
      </c>
      <c r="C30" s="255">
        <v>1908.9993899999995</v>
      </c>
      <c r="D30" s="255">
        <v>6080.8728999999994</v>
      </c>
      <c r="E30" s="255">
        <v>13908.339799999998</v>
      </c>
    </row>
    <row r="31" spans="1:5">
      <c r="A31" s="254" t="s">
        <v>31</v>
      </c>
      <c r="B31" s="255">
        <v>2098.6690900000003</v>
      </c>
      <c r="C31" s="255">
        <v>1280.2159999999997</v>
      </c>
      <c r="D31" s="255">
        <v>708.28803000000005</v>
      </c>
      <c r="E31" s="255">
        <v>4087.1731199999999</v>
      </c>
    </row>
    <row r="32" spans="1:5">
      <c r="A32" s="254" t="s">
        <v>1034</v>
      </c>
      <c r="B32" s="255">
        <v>3819.7984200000001</v>
      </c>
      <c r="C32" s="255">
        <v>628.78338999999994</v>
      </c>
      <c r="D32" s="255">
        <v>5372.5848699999997</v>
      </c>
      <c r="E32" s="255">
        <v>9821.1666799999985</v>
      </c>
    </row>
    <row r="33" spans="1:5">
      <c r="A33" s="17" t="s">
        <v>32</v>
      </c>
      <c r="B33" s="255">
        <v>59982.497170000002</v>
      </c>
      <c r="C33" s="255">
        <v>36340.489919999993</v>
      </c>
      <c r="D33" s="255">
        <v>7696.3661899999997</v>
      </c>
      <c r="E33" s="255">
        <v>104019.35328</v>
      </c>
    </row>
    <row r="34" spans="1:5">
      <c r="A34" s="254" t="s">
        <v>33</v>
      </c>
      <c r="B34" s="255">
        <v>18920.084400000003</v>
      </c>
      <c r="C34" s="255">
        <v>17984.488069999999</v>
      </c>
      <c r="D34" s="255">
        <v>3030.9013999999997</v>
      </c>
      <c r="E34" s="255">
        <v>39935.473870000002</v>
      </c>
    </row>
    <row r="35" spans="1:5">
      <c r="A35" s="254" t="s">
        <v>1035</v>
      </c>
      <c r="B35" s="255">
        <v>41062.412769999995</v>
      </c>
      <c r="C35" s="255">
        <v>18356.001849999997</v>
      </c>
      <c r="D35" s="255">
        <v>4665.46479</v>
      </c>
      <c r="E35" s="255">
        <v>64083.879409999994</v>
      </c>
    </row>
    <row r="36" spans="1:5">
      <c r="A36" s="17" t="s">
        <v>34</v>
      </c>
      <c r="B36" s="255">
        <v>91926.860059999992</v>
      </c>
      <c r="C36" s="255">
        <v>48619.1711</v>
      </c>
      <c r="D36" s="255">
        <v>7273.7203499999996</v>
      </c>
      <c r="E36" s="255">
        <v>147819.75150999997</v>
      </c>
    </row>
    <row r="37" spans="1:5">
      <c r="A37" s="11" t="s">
        <v>35</v>
      </c>
      <c r="B37" s="255">
        <v>2949.72588</v>
      </c>
      <c r="C37" s="255">
        <v>739.42366000000004</v>
      </c>
      <c r="D37" s="255">
        <v>924.73913999999991</v>
      </c>
      <c r="E37" s="255">
        <v>4613.88868</v>
      </c>
    </row>
    <row r="38" spans="1:5">
      <c r="A38" s="254" t="s">
        <v>36</v>
      </c>
      <c r="B38" s="255">
        <v>44282.508059999993</v>
      </c>
      <c r="C38" s="255">
        <v>26331.144929999999</v>
      </c>
      <c r="D38" s="255">
        <v>314.33850999999999</v>
      </c>
      <c r="E38" s="255">
        <v>70927.991499999989</v>
      </c>
    </row>
    <row r="39" spans="1:5">
      <c r="A39" s="254" t="s">
        <v>37</v>
      </c>
      <c r="B39" s="255">
        <v>22.539660000000001</v>
      </c>
      <c r="C39" s="255">
        <v>9.7526100000000007</v>
      </c>
      <c r="D39" s="255">
        <v>0</v>
      </c>
      <c r="E39" s="255">
        <v>32.292270000000002</v>
      </c>
    </row>
    <row r="40" spans="1:5">
      <c r="A40" s="254" t="s">
        <v>38</v>
      </c>
      <c r="B40" s="255">
        <v>405.18844000000001</v>
      </c>
      <c r="C40" s="255">
        <v>48.784339999999993</v>
      </c>
      <c r="D40" s="255">
        <v>1.7299999999999999E-2</v>
      </c>
      <c r="E40" s="255">
        <v>453.99007999999998</v>
      </c>
    </row>
    <row r="41" spans="1:5">
      <c r="A41" s="254" t="s">
        <v>39</v>
      </c>
      <c r="B41" s="255">
        <v>0</v>
      </c>
      <c r="C41" s="255">
        <v>0</v>
      </c>
      <c r="D41" s="255">
        <v>0</v>
      </c>
      <c r="E41" s="255">
        <v>0</v>
      </c>
    </row>
    <row r="42" spans="1:5">
      <c r="A42" s="12" t="s">
        <v>40</v>
      </c>
      <c r="B42" s="255">
        <v>0</v>
      </c>
      <c r="C42" s="255">
        <v>0</v>
      </c>
      <c r="D42" s="255">
        <v>0</v>
      </c>
      <c r="E42" s="255">
        <v>0</v>
      </c>
    </row>
    <row r="43" spans="1:5">
      <c r="A43" s="11" t="s">
        <v>41</v>
      </c>
      <c r="B43" s="255">
        <v>19168.58324</v>
      </c>
      <c r="C43" s="255">
        <v>5076.0129899999993</v>
      </c>
      <c r="D43" s="255">
        <v>2107.8015800000003</v>
      </c>
      <c r="E43" s="255">
        <v>26352.397809999999</v>
      </c>
    </row>
    <row r="44" spans="1:5">
      <c r="A44" s="254" t="s">
        <v>42</v>
      </c>
      <c r="B44" s="255">
        <v>24852.26613</v>
      </c>
      <c r="C44" s="255">
        <v>16339.56148</v>
      </c>
      <c r="D44" s="255">
        <v>3917.48783</v>
      </c>
      <c r="E44" s="255">
        <v>45109.315439999998</v>
      </c>
    </row>
    <row r="45" spans="1:5">
      <c r="A45" s="254" t="s">
        <v>43</v>
      </c>
      <c r="B45" s="255">
        <v>59.618029999999997</v>
      </c>
      <c r="C45" s="255">
        <v>19.012319999999999</v>
      </c>
      <c r="D45" s="255">
        <v>0</v>
      </c>
      <c r="E45" s="255">
        <v>78.630349999999993</v>
      </c>
    </row>
    <row r="46" spans="1:5">
      <c r="A46" s="254" t="s">
        <v>44</v>
      </c>
      <c r="B46" s="255">
        <v>186.43062</v>
      </c>
      <c r="C46" s="255">
        <v>55.478769999999997</v>
      </c>
      <c r="D46" s="255">
        <v>9.3359899999999989</v>
      </c>
      <c r="E46" s="255">
        <v>251.24538000000001</v>
      </c>
    </row>
    <row r="47" spans="1:5">
      <c r="A47" s="254" t="s">
        <v>45</v>
      </c>
      <c r="B47" s="255">
        <v>0</v>
      </c>
      <c r="C47" s="255">
        <v>0</v>
      </c>
      <c r="D47" s="255">
        <v>0</v>
      </c>
      <c r="E47" s="255">
        <v>0</v>
      </c>
    </row>
    <row r="48" spans="1:5">
      <c r="A48" s="12" t="s">
        <v>46</v>
      </c>
      <c r="B48" s="255">
        <v>0</v>
      </c>
      <c r="C48" s="255">
        <v>0</v>
      </c>
      <c r="D48" s="255">
        <v>0</v>
      </c>
      <c r="E48" s="255">
        <v>0</v>
      </c>
    </row>
    <row r="49" spans="1:5">
      <c r="A49" s="55" t="s">
        <v>47</v>
      </c>
      <c r="B49" s="255">
        <v>-97987.731599999999</v>
      </c>
      <c r="C49" s="255">
        <v>-34481.326099999991</v>
      </c>
      <c r="D49" s="255">
        <v>-28248.746899999995</v>
      </c>
      <c r="E49" s="255">
        <v>-160717.8046</v>
      </c>
    </row>
    <row r="50" spans="1:5">
      <c r="A50" s="254" t="s">
        <v>48</v>
      </c>
      <c r="B50" s="255">
        <v>-1687.4298700000002</v>
      </c>
      <c r="C50" s="255">
        <v>-545.17478999999992</v>
      </c>
      <c r="D50" s="255">
        <v>-496.24642</v>
      </c>
      <c r="E50" s="255">
        <v>-2728.8510799999999</v>
      </c>
    </row>
    <row r="51" spans="1:5">
      <c r="A51" s="254" t="s">
        <v>49</v>
      </c>
      <c r="B51" s="255">
        <v>-1067.8298200000002</v>
      </c>
      <c r="C51" s="255">
        <v>-1531.4831600000002</v>
      </c>
      <c r="D51" s="255">
        <v>-133.87294999999997</v>
      </c>
      <c r="E51" s="255">
        <v>-2733.1859300000006</v>
      </c>
    </row>
    <row r="52" spans="1:5">
      <c r="A52" s="254" t="s">
        <v>50</v>
      </c>
      <c r="B52" s="255">
        <v>-63.237659999999998</v>
      </c>
      <c r="C52" s="255">
        <v>-65.205339999999993</v>
      </c>
      <c r="D52" s="255">
        <v>-305.37854999999996</v>
      </c>
      <c r="E52" s="255">
        <v>-433.82154999999995</v>
      </c>
    </row>
    <row r="53" spans="1:5">
      <c r="A53" s="254" t="s">
        <v>51</v>
      </c>
      <c r="B53" s="255">
        <v>-134.38159999999999</v>
      </c>
      <c r="C53" s="255">
        <v>-35.952580000000005</v>
      </c>
      <c r="D53" s="255">
        <v>-1425.8025299999999</v>
      </c>
      <c r="E53" s="255">
        <v>-1596.13671</v>
      </c>
    </row>
    <row r="54" spans="1:5">
      <c r="A54" s="254" t="s">
        <v>52</v>
      </c>
      <c r="B54" s="255">
        <v>-9601.6034699999982</v>
      </c>
      <c r="C54" s="255">
        <v>-8971.2427299999981</v>
      </c>
      <c r="D54" s="255">
        <v>-1383.60745</v>
      </c>
      <c r="E54" s="255">
        <v>-19956.453649999996</v>
      </c>
    </row>
    <row r="55" spans="1:5">
      <c r="A55" s="254" t="s">
        <v>53</v>
      </c>
      <c r="B55" s="255">
        <v>-16142.19744</v>
      </c>
      <c r="C55" s="255">
        <v>-7918.3954400000002</v>
      </c>
      <c r="D55" s="255">
        <v>-2199.0760499999997</v>
      </c>
      <c r="E55" s="255">
        <v>-26259.66893</v>
      </c>
    </row>
    <row r="56" spans="1:5">
      <c r="A56" s="254" t="s">
        <v>54</v>
      </c>
      <c r="B56" s="255">
        <v>-53660.664079999995</v>
      </c>
      <c r="C56" s="255">
        <v>-13165.32849</v>
      </c>
      <c r="D56" s="255">
        <v>-20897.312009999998</v>
      </c>
      <c r="E56" s="255">
        <v>-87723.304579999996</v>
      </c>
    </row>
    <row r="57" spans="1:5">
      <c r="A57" s="254" t="s">
        <v>55</v>
      </c>
      <c r="B57" s="255">
        <v>-12860.284519999999</v>
      </c>
      <c r="C57" s="255">
        <v>-1937.2175400000001</v>
      </c>
      <c r="D57" s="255">
        <v>-1178.8820000000001</v>
      </c>
      <c r="E57" s="255">
        <v>-15976.384059999998</v>
      </c>
    </row>
    <row r="58" spans="1:5">
      <c r="A58" s="254" t="s">
        <v>56</v>
      </c>
      <c r="B58" s="255">
        <v>0</v>
      </c>
      <c r="C58" s="255">
        <v>0</v>
      </c>
      <c r="D58" s="255">
        <v>0</v>
      </c>
      <c r="E58" s="255">
        <v>0</v>
      </c>
    </row>
    <row r="59" spans="1:5">
      <c r="A59" s="254" t="s">
        <v>57</v>
      </c>
      <c r="B59" s="255">
        <v>0</v>
      </c>
      <c r="C59" s="255">
        <v>0</v>
      </c>
      <c r="D59" s="255">
        <v>0</v>
      </c>
      <c r="E59" s="255">
        <v>0</v>
      </c>
    </row>
    <row r="60" spans="1:5">
      <c r="A60" s="254" t="s">
        <v>58</v>
      </c>
      <c r="B60" s="255">
        <v>0</v>
      </c>
      <c r="C60" s="255">
        <v>0</v>
      </c>
      <c r="D60" s="255">
        <v>-4.1828900000000004</v>
      </c>
      <c r="E60" s="255">
        <v>-4.1828900000000004</v>
      </c>
    </row>
    <row r="61" spans="1:5">
      <c r="A61" s="254" t="s">
        <v>59</v>
      </c>
      <c r="B61" s="255">
        <v>0</v>
      </c>
      <c r="C61" s="255">
        <v>0</v>
      </c>
      <c r="D61" s="255">
        <v>-13.9368</v>
      </c>
      <c r="E61" s="255">
        <v>-13.9368</v>
      </c>
    </row>
    <row r="62" spans="1:5">
      <c r="A62" s="254" t="s">
        <v>60</v>
      </c>
      <c r="B62" s="255">
        <v>-1.03193</v>
      </c>
      <c r="C62" s="255">
        <v>-27.25393</v>
      </c>
      <c r="D62" s="255">
        <v>0</v>
      </c>
      <c r="E62" s="255">
        <v>-28.28586</v>
      </c>
    </row>
    <row r="63" spans="1:5">
      <c r="A63" s="254" t="s">
        <v>61</v>
      </c>
      <c r="B63" s="255">
        <v>-5.9850500000000002</v>
      </c>
      <c r="C63" s="255">
        <v>-3.1792199999999999</v>
      </c>
      <c r="D63" s="255">
        <v>-63.913359999999997</v>
      </c>
      <c r="E63" s="255">
        <v>-73.077629999999999</v>
      </c>
    </row>
    <row r="64" spans="1:5">
      <c r="A64" s="254" t="s">
        <v>62</v>
      </c>
      <c r="B64" s="255">
        <v>-57.400240000000004</v>
      </c>
      <c r="C64" s="255">
        <v>-40.014540000000004</v>
      </c>
      <c r="D64" s="255">
        <v>-12.8796</v>
      </c>
      <c r="E64" s="255">
        <v>-110.29438</v>
      </c>
    </row>
    <row r="65" spans="1:5">
      <c r="A65" s="254" t="s">
        <v>63</v>
      </c>
      <c r="B65" s="255">
        <v>-2705.6859199999999</v>
      </c>
      <c r="C65" s="255">
        <v>-240.87834000000004</v>
      </c>
      <c r="D65" s="255">
        <v>-133.65629000000001</v>
      </c>
      <c r="E65" s="255">
        <v>-3080.22055</v>
      </c>
    </row>
    <row r="66" spans="1:5">
      <c r="A66" s="10" t="s">
        <v>64</v>
      </c>
      <c r="B66" s="257">
        <v>1687.2201900000005</v>
      </c>
      <c r="C66" s="257">
        <v>70747.169469999993</v>
      </c>
      <c r="D66" s="257">
        <v>1227.6911300000002</v>
      </c>
      <c r="E66" s="257">
        <v>73662.080790000007</v>
      </c>
    </row>
    <row r="67" spans="1:5">
      <c r="A67" s="254" t="s">
        <v>65</v>
      </c>
      <c r="B67" s="255">
        <v>0</v>
      </c>
      <c r="C67" s="255">
        <v>1</v>
      </c>
      <c r="D67" s="255">
        <v>0</v>
      </c>
      <c r="E67" s="255">
        <v>1</v>
      </c>
    </row>
    <row r="68" spans="1:5">
      <c r="A68" s="254" t="s">
        <v>66</v>
      </c>
      <c r="B68" s="255">
        <v>531.57866000000001</v>
      </c>
      <c r="C68" s="255">
        <v>10187.127629999999</v>
      </c>
      <c r="D68" s="255">
        <v>145.48481000000001</v>
      </c>
      <c r="E68" s="255">
        <v>10864.191099999998</v>
      </c>
    </row>
    <row r="69" spans="1:5">
      <c r="A69" s="254" t="s">
        <v>67</v>
      </c>
      <c r="B69" s="255">
        <v>1481.8685100000002</v>
      </c>
      <c r="C69" s="255">
        <v>64407.21529</v>
      </c>
      <c r="D69" s="255">
        <v>1141.9795900000001</v>
      </c>
      <c r="E69" s="255">
        <v>67031.063389999996</v>
      </c>
    </row>
    <row r="70" spans="1:5">
      <c r="A70" s="254" t="s">
        <v>68</v>
      </c>
      <c r="B70" s="255">
        <v>0</v>
      </c>
      <c r="C70" s="255">
        <v>0</v>
      </c>
      <c r="D70" s="255">
        <v>0</v>
      </c>
      <c r="E70" s="255">
        <v>0</v>
      </c>
    </row>
    <row r="71" spans="1:5">
      <c r="A71" s="254" t="s">
        <v>69</v>
      </c>
      <c r="B71" s="255">
        <v>-326.22697999999997</v>
      </c>
      <c r="C71" s="255">
        <v>-3848.1734500000002</v>
      </c>
      <c r="D71" s="255">
        <v>-59.773269999999997</v>
      </c>
      <c r="E71" s="255">
        <v>-4234.1737000000003</v>
      </c>
    </row>
    <row r="72" spans="1:5">
      <c r="A72" s="10" t="s">
        <v>70</v>
      </c>
      <c r="B72" s="257">
        <v>593.02264999999898</v>
      </c>
      <c r="C72" s="257">
        <v>4039.3324500000008</v>
      </c>
      <c r="D72" s="257">
        <v>2.7479999999968641E-2</v>
      </c>
      <c r="E72" s="257">
        <v>4632.3825799999995</v>
      </c>
    </row>
    <row r="73" spans="1:5">
      <c r="A73" s="254" t="s">
        <v>71</v>
      </c>
      <c r="B73" s="255">
        <v>3448.06086</v>
      </c>
      <c r="C73" s="255">
        <v>3.9573499999999999</v>
      </c>
      <c r="D73" s="255">
        <v>342.64240999999998</v>
      </c>
      <c r="E73" s="255">
        <v>3794.6606200000001</v>
      </c>
    </row>
    <row r="74" spans="1:5">
      <c r="A74" s="254" t="s">
        <v>72</v>
      </c>
      <c r="B74" s="255">
        <v>8293.9107499999991</v>
      </c>
      <c r="C74" s="255">
        <v>6487.4287300000005</v>
      </c>
      <c r="D74" s="255">
        <v>389.93173999999999</v>
      </c>
      <c r="E74" s="255">
        <v>15171.271219999999</v>
      </c>
    </row>
    <row r="75" spans="1:5">
      <c r="A75" s="254" t="s">
        <v>73</v>
      </c>
      <c r="B75" s="255">
        <v>0</v>
      </c>
      <c r="C75" s="255">
        <v>102.82260000000001</v>
      </c>
      <c r="D75" s="255">
        <v>1040.1001999999999</v>
      </c>
      <c r="E75" s="255">
        <v>1142.9227999999998</v>
      </c>
    </row>
    <row r="76" spans="1:5">
      <c r="A76" s="254" t="s">
        <v>74</v>
      </c>
      <c r="B76" s="255">
        <v>0</v>
      </c>
      <c r="C76" s="255">
        <v>7.2374999999999998</v>
      </c>
      <c r="D76" s="255">
        <v>5.7024999999999997</v>
      </c>
      <c r="E76" s="255">
        <v>12.94</v>
      </c>
    </row>
    <row r="77" spans="1:5">
      <c r="A77" s="254" t="s">
        <v>75</v>
      </c>
      <c r="B77" s="255">
        <v>-11148.94896</v>
      </c>
      <c r="C77" s="255">
        <v>-2562.11373</v>
      </c>
      <c r="D77" s="255">
        <v>-1778.3493699999999</v>
      </c>
      <c r="E77" s="255">
        <v>-15489.412059999999</v>
      </c>
    </row>
    <row r="78" spans="1:5">
      <c r="A78" s="10" t="s">
        <v>76</v>
      </c>
      <c r="B78" s="257">
        <v>139798.71793999997</v>
      </c>
      <c r="C78" s="257">
        <v>61483.885609999998</v>
      </c>
      <c r="D78" s="257">
        <v>33521.27607</v>
      </c>
      <c r="E78" s="257">
        <v>234803.87961999996</v>
      </c>
    </row>
    <row r="79" spans="1:5">
      <c r="A79" s="254" t="s">
        <v>19</v>
      </c>
      <c r="B79" s="255">
        <v>0</v>
      </c>
      <c r="C79" s="255">
        <v>0</v>
      </c>
      <c r="D79" s="255">
        <v>0</v>
      </c>
      <c r="E79" s="255">
        <v>0</v>
      </c>
    </row>
    <row r="80" spans="1:5">
      <c r="A80" s="254" t="s">
        <v>20</v>
      </c>
      <c r="B80" s="255">
        <v>1.32216</v>
      </c>
      <c r="C80" s="255">
        <v>411.6</v>
      </c>
      <c r="D80" s="255">
        <v>15000</v>
      </c>
      <c r="E80" s="255">
        <v>15412.92216</v>
      </c>
    </row>
    <row r="81" spans="1:5">
      <c r="A81" s="254" t="s">
        <v>21</v>
      </c>
      <c r="B81" s="255">
        <v>0</v>
      </c>
      <c r="C81" s="255">
        <v>0</v>
      </c>
      <c r="D81" s="255">
        <v>0</v>
      </c>
      <c r="E81" s="255">
        <v>0</v>
      </c>
    </row>
    <row r="82" spans="1:5">
      <c r="A82" s="254" t="s">
        <v>22</v>
      </c>
      <c r="B82" s="255">
        <v>0</v>
      </c>
      <c r="C82" s="255">
        <v>0</v>
      </c>
      <c r="D82" s="255">
        <v>0</v>
      </c>
      <c r="E82" s="255">
        <v>0</v>
      </c>
    </row>
    <row r="83" spans="1:5">
      <c r="A83" s="254" t="s">
        <v>77</v>
      </c>
      <c r="B83" s="255">
        <v>246.96007</v>
      </c>
      <c r="C83" s="255">
        <v>0</v>
      </c>
      <c r="D83" s="255">
        <v>0</v>
      </c>
      <c r="E83" s="255">
        <v>246.96007</v>
      </c>
    </row>
    <row r="84" spans="1:5">
      <c r="A84" s="254" t="s">
        <v>23</v>
      </c>
      <c r="B84" s="255">
        <v>198.49851000000001</v>
      </c>
      <c r="C84" s="255">
        <v>262.69120000000004</v>
      </c>
      <c r="D84" s="255">
        <v>63.90419</v>
      </c>
      <c r="E84" s="255">
        <v>525.09390000000008</v>
      </c>
    </row>
    <row r="85" spans="1:5">
      <c r="A85" s="254" t="s">
        <v>24</v>
      </c>
      <c r="B85" s="255">
        <v>139627.01825999998</v>
      </c>
      <c r="C85" s="255">
        <v>61010.987359999999</v>
      </c>
      <c r="D85" s="255">
        <v>18135.036199999999</v>
      </c>
      <c r="E85" s="255">
        <v>218773.04181999998</v>
      </c>
    </row>
    <row r="86" spans="1:5">
      <c r="A86" s="254" t="s">
        <v>78</v>
      </c>
      <c r="B86" s="255">
        <v>4.9400000000000008E-3</v>
      </c>
      <c r="C86" s="255">
        <v>5.3342499999999999</v>
      </c>
      <c r="D86" s="255">
        <v>359.48606000000001</v>
      </c>
      <c r="E86" s="255">
        <v>364.82524999999998</v>
      </c>
    </row>
    <row r="87" spans="1:5">
      <c r="A87" s="254" t="s">
        <v>79</v>
      </c>
      <c r="B87" s="255">
        <v>-275.08600000000001</v>
      </c>
      <c r="C87" s="255">
        <v>-206.72720000000001</v>
      </c>
      <c r="D87" s="255">
        <v>-37.150380000000006</v>
      </c>
      <c r="E87" s="255">
        <v>-518.96358000000009</v>
      </c>
    </row>
    <row r="88" spans="1:5">
      <c r="A88" s="10" t="s">
        <v>80</v>
      </c>
      <c r="B88" s="257">
        <v>24477.204440000001</v>
      </c>
      <c r="C88" s="257">
        <v>21842.222669999996</v>
      </c>
      <c r="D88" s="257">
        <v>3670.2886599999993</v>
      </c>
      <c r="E88" s="257">
        <v>49989.715769999995</v>
      </c>
    </row>
    <row r="89" spans="1:5">
      <c r="A89" s="254" t="s">
        <v>81</v>
      </c>
      <c r="B89" s="255">
        <v>9230.7172100000007</v>
      </c>
      <c r="C89" s="255">
        <v>2261.5081700000001</v>
      </c>
      <c r="D89" s="255">
        <v>641.31020999999998</v>
      </c>
      <c r="E89" s="255">
        <v>12133.53559</v>
      </c>
    </row>
    <row r="90" spans="1:5">
      <c r="A90" s="254" t="s">
        <v>82</v>
      </c>
      <c r="B90" s="255">
        <v>13313.5579</v>
      </c>
      <c r="C90" s="255">
        <v>15458.842799999999</v>
      </c>
      <c r="D90" s="255">
        <v>1358.0060799999999</v>
      </c>
      <c r="E90" s="255">
        <v>30130.406779999998</v>
      </c>
    </row>
    <row r="91" spans="1:5">
      <c r="A91" s="254" t="s">
        <v>83</v>
      </c>
      <c r="B91" s="255">
        <v>465.53699000000023</v>
      </c>
      <c r="C91" s="255">
        <v>2451.4992599999996</v>
      </c>
      <c r="D91" s="255">
        <v>156.33625999999995</v>
      </c>
      <c r="E91" s="255">
        <v>3073.3725099999997</v>
      </c>
    </row>
    <row r="92" spans="1:5">
      <c r="A92" s="254" t="s">
        <v>84</v>
      </c>
      <c r="B92" s="255">
        <v>211.18866000000014</v>
      </c>
      <c r="C92" s="255">
        <v>956.1058700000001</v>
      </c>
      <c r="D92" s="255">
        <v>462.92408</v>
      </c>
      <c r="E92" s="255">
        <v>1630.2186100000001</v>
      </c>
    </row>
    <row r="93" spans="1:5">
      <c r="A93" s="254" t="s">
        <v>85</v>
      </c>
      <c r="B93" s="255">
        <v>588.67999999999995</v>
      </c>
      <c r="C93" s="255">
        <v>603.11022999999955</v>
      </c>
      <c r="D93" s="255">
        <v>158.71182000000007</v>
      </c>
      <c r="E93" s="255">
        <v>1350.5020499999996</v>
      </c>
    </row>
    <row r="94" spans="1:5">
      <c r="A94" s="254" t="s">
        <v>86</v>
      </c>
      <c r="B94" s="255">
        <v>0</v>
      </c>
      <c r="C94" s="255">
        <v>6.62</v>
      </c>
      <c r="D94" s="255">
        <v>0</v>
      </c>
      <c r="E94" s="255">
        <v>6.62</v>
      </c>
    </row>
    <row r="95" spans="1:5">
      <c r="A95" s="254" t="s">
        <v>87</v>
      </c>
      <c r="B95" s="255">
        <v>667.52368000000001</v>
      </c>
      <c r="C95" s="255">
        <v>104.53634</v>
      </c>
      <c r="D95" s="255">
        <v>0</v>
      </c>
      <c r="E95" s="255">
        <v>772.06002000000001</v>
      </c>
    </row>
    <row r="96" spans="1:5">
      <c r="A96" s="254" t="s">
        <v>88</v>
      </c>
      <c r="B96" s="255">
        <v>0</v>
      </c>
      <c r="C96" s="255">
        <v>0</v>
      </c>
      <c r="D96" s="255">
        <v>0</v>
      </c>
      <c r="E96" s="255">
        <v>0</v>
      </c>
    </row>
    <row r="97" spans="1:5">
      <c r="A97" s="254" t="s">
        <v>89</v>
      </c>
      <c r="B97" s="255">
        <v>0</v>
      </c>
      <c r="C97" s="255">
        <v>0</v>
      </c>
      <c r="D97" s="255">
        <v>893.00020999999992</v>
      </c>
      <c r="E97" s="255">
        <v>893.00020999999992</v>
      </c>
    </row>
    <row r="98" spans="1:5">
      <c r="A98" s="10" t="s">
        <v>90</v>
      </c>
      <c r="B98" s="257">
        <v>450.09974999999997</v>
      </c>
      <c r="C98" s="257">
        <v>57937.926180000002</v>
      </c>
      <c r="D98" s="257">
        <v>281.26150999999999</v>
      </c>
      <c r="E98" s="257">
        <v>58669.28744</v>
      </c>
    </row>
    <row r="99" spans="1:5">
      <c r="A99" s="254" t="s">
        <v>91</v>
      </c>
      <c r="B99" s="255">
        <v>47.941299999999998</v>
      </c>
      <c r="C99" s="255">
        <v>314.38797</v>
      </c>
      <c r="D99" s="255">
        <v>0</v>
      </c>
      <c r="E99" s="255">
        <v>362.32927000000001</v>
      </c>
    </row>
    <row r="100" spans="1:5">
      <c r="A100" s="254" t="s">
        <v>92</v>
      </c>
      <c r="B100" s="255">
        <v>0</v>
      </c>
      <c r="C100" s="255">
        <v>1108.6013400000002</v>
      </c>
      <c r="D100" s="255">
        <v>0</v>
      </c>
      <c r="E100" s="255">
        <v>1108.6013400000002</v>
      </c>
    </row>
    <row r="101" spans="1:5">
      <c r="A101" s="254" t="s">
        <v>93</v>
      </c>
      <c r="B101" s="255">
        <v>36.799999999999997</v>
      </c>
      <c r="C101" s="255">
        <v>56251.431990000005</v>
      </c>
      <c r="D101" s="255">
        <v>40.9</v>
      </c>
      <c r="E101" s="255">
        <v>56329.131990000009</v>
      </c>
    </row>
    <row r="102" spans="1:5">
      <c r="A102" s="254" t="s">
        <v>94</v>
      </c>
      <c r="B102" s="255">
        <v>365.35845</v>
      </c>
      <c r="C102" s="255">
        <v>263.50488000000001</v>
      </c>
      <c r="D102" s="255">
        <v>240.36151000000001</v>
      </c>
      <c r="E102" s="255">
        <v>869.22484000000009</v>
      </c>
    </row>
    <row r="103" spans="1:5">
      <c r="A103" s="12" t="s">
        <v>95</v>
      </c>
      <c r="B103" s="255">
        <v>0</v>
      </c>
      <c r="C103" s="255">
        <v>0</v>
      </c>
      <c r="D103" s="255">
        <v>0</v>
      </c>
      <c r="E103" s="255">
        <v>0</v>
      </c>
    </row>
    <row r="104" spans="1:5">
      <c r="A104" s="10" t="s">
        <v>96</v>
      </c>
      <c r="B104" s="257">
        <v>0</v>
      </c>
      <c r="C104" s="257">
        <v>0</v>
      </c>
      <c r="D104" s="257">
        <v>0</v>
      </c>
      <c r="E104" s="257">
        <v>0</v>
      </c>
    </row>
    <row r="105" spans="1:5">
      <c r="A105" s="254" t="s">
        <v>97</v>
      </c>
      <c r="B105" s="255">
        <v>0</v>
      </c>
      <c r="C105" s="255">
        <v>0</v>
      </c>
      <c r="D105" s="255">
        <v>0</v>
      </c>
      <c r="E105" s="255">
        <v>0</v>
      </c>
    </row>
    <row r="106" spans="1:5">
      <c r="A106" s="254" t="s">
        <v>98</v>
      </c>
      <c r="B106" s="255">
        <v>0</v>
      </c>
      <c r="C106" s="255">
        <v>0</v>
      </c>
      <c r="D106" s="255">
        <v>0</v>
      </c>
      <c r="E106" s="255">
        <v>0</v>
      </c>
    </row>
    <row r="107" spans="1:5">
      <c r="A107" s="254" t="s">
        <v>99</v>
      </c>
      <c r="B107" s="255">
        <v>0</v>
      </c>
      <c r="C107" s="255">
        <v>0</v>
      </c>
      <c r="D107" s="255">
        <v>0</v>
      </c>
      <c r="E107" s="255">
        <v>0</v>
      </c>
    </row>
    <row r="108" spans="1:5">
      <c r="A108" s="254" t="s">
        <v>100</v>
      </c>
      <c r="B108" s="255">
        <v>0</v>
      </c>
      <c r="C108" s="255">
        <v>0</v>
      </c>
      <c r="D108" s="255">
        <v>0</v>
      </c>
      <c r="E108" s="255">
        <v>0</v>
      </c>
    </row>
    <row r="109" spans="1:5">
      <c r="A109" s="254" t="s">
        <v>101</v>
      </c>
      <c r="B109" s="255">
        <v>0</v>
      </c>
      <c r="C109" s="255">
        <v>0</v>
      </c>
      <c r="D109" s="255">
        <v>0</v>
      </c>
      <c r="E109" s="255">
        <v>0</v>
      </c>
    </row>
    <row r="110" spans="1:5">
      <c r="A110" s="254" t="s">
        <v>102</v>
      </c>
      <c r="B110" s="255">
        <v>0</v>
      </c>
      <c r="C110" s="255">
        <v>0</v>
      </c>
      <c r="D110" s="255">
        <v>0</v>
      </c>
      <c r="E110" s="255">
        <v>0</v>
      </c>
    </row>
    <row r="111" spans="1:5">
      <c r="A111" s="10" t="s">
        <v>103</v>
      </c>
      <c r="B111" s="257">
        <v>1528716.1458899998</v>
      </c>
      <c r="C111" s="257">
        <v>787951.48924999998</v>
      </c>
      <c r="D111" s="257">
        <v>164401.64994999999</v>
      </c>
      <c r="E111" s="257">
        <v>2481069.2850899999</v>
      </c>
    </row>
    <row r="112" spans="1:5">
      <c r="A112" s="10" t="s">
        <v>104</v>
      </c>
      <c r="B112" s="257">
        <v>1278685.4345599997</v>
      </c>
      <c r="C112" s="257">
        <v>543125.21544000006</v>
      </c>
      <c r="D112" s="257">
        <v>146872.11233</v>
      </c>
      <c r="E112" s="257">
        <v>1968682.7623299998</v>
      </c>
    </row>
    <row r="113" spans="1:5">
      <c r="A113" s="254" t="s">
        <v>105</v>
      </c>
      <c r="B113" s="255">
        <v>103.08641</v>
      </c>
      <c r="C113" s="255">
        <v>0</v>
      </c>
      <c r="D113" s="255">
        <v>0</v>
      </c>
      <c r="E113" s="255">
        <v>103.08641</v>
      </c>
    </row>
    <row r="114" spans="1:5">
      <c r="A114" s="254" t="s">
        <v>106</v>
      </c>
      <c r="B114" s="255">
        <v>0</v>
      </c>
      <c r="C114" s="255">
        <v>0</v>
      </c>
      <c r="D114" s="255">
        <v>0</v>
      </c>
      <c r="E114" s="255">
        <v>0</v>
      </c>
    </row>
    <row r="115" spans="1:5">
      <c r="A115" s="254" t="s">
        <v>107</v>
      </c>
      <c r="B115" s="255">
        <v>103.08641</v>
      </c>
      <c r="C115" s="255">
        <v>0</v>
      </c>
      <c r="D115" s="255">
        <v>0</v>
      </c>
      <c r="E115" s="255">
        <v>103.08641</v>
      </c>
    </row>
    <row r="116" spans="1:5">
      <c r="A116" s="254" t="s">
        <v>108</v>
      </c>
      <c r="B116" s="255">
        <v>1149816.2951499999</v>
      </c>
      <c r="C116" s="255">
        <v>247033.66318000003</v>
      </c>
      <c r="D116" s="255">
        <v>126917.22816999999</v>
      </c>
      <c r="E116" s="255">
        <v>1523767.1864999998</v>
      </c>
    </row>
    <row r="117" spans="1:5">
      <c r="A117" s="254" t="s">
        <v>109</v>
      </c>
      <c r="B117" s="255">
        <v>110732.70011999999</v>
      </c>
      <c r="C117" s="255">
        <v>274678.74628000002</v>
      </c>
      <c r="D117" s="255">
        <v>19060.240850000002</v>
      </c>
      <c r="E117" s="255">
        <v>404471.68725000002</v>
      </c>
    </row>
    <row r="118" spans="1:5">
      <c r="A118" s="11" t="s">
        <v>110</v>
      </c>
      <c r="B118" s="255">
        <v>25043.843810000002</v>
      </c>
      <c r="C118" s="255">
        <v>18109.388940000001</v>
      </c>
      <c r="D118" s="255">
        <v>2123.6345200000001</v>
      </c>
      <c r="E118" s="255">
        <v>45276.867270000002</v>
      </c>
    </row>
    <row r="119" spans="1:5">
      <c r="A119" s="12" t="s">
        <v>111</v>
      </c>
      <c r="B119" s="255">
        <v>736.38354000000004</v>
      </c>
      <c r="C119" s="255">
        <v>63.219910000000006</v>
      </c>
      <c r="D119" s="255">
        <v>0</v>
      </c>
      <c r="E119" s="255">
        <v>799.60345000000007</v>
      </c>
    </row>
    <row r="120" spans="1:5">
      <c r="A120" s="12" t="s">
        <v>112</v>
      </c>
      <c r="B120" s="255">
        <v>2966.4761300000005</v>
      </c>
      <c r="C120" s="255">
        <v>7649.1894399999992</v>
      </c>
      <c r="D120" s="255">
        <v>1539.73579</v>
      </c>
      <c r="E120" s="255">
        <v>12155.40136</v>
      </c>
    </row>
    <row r="121" spans="1:5">
      <c r="A121" s="12" t="s">
        <v>113</v>
      </c>
      <c r="B121" s="255">
        <v>11220.17281</v>
      </c>
      <c r="C121" s="255">
        <v>2231.2729900000004</v>
      </c>
      <c r="D121" s="255">
        <v>770.34707000000003</v>
      </c>
      <c r="E121" s="255">
        <v>14221.792870000001</v>
      </c>
    </row>
    <row r="122" spans="1:5">
      <c r="A122" s="12" t="s">
        <v>114</v>
      </c>
      <c r="B122" s="255">
        <v>24620.774490000003</v>
      </c>
      <c r="C122" s="255">
        <v>1175.6431600000001</v>
      </c>
      <c r="D122" s="255">
        <v>2031.92651</v>
      </c>
      <c r="E122" s="255">
        <v>27828.344160000004</v>
      </c>
    </row>
    <row r="123" spans="1:5">
      <c r="A123" s="12" t="s">
        <v>115</v>
      </c>
      <c r="B123" s="255">
        <v>34709.314149999998</v>
      </c>
      <c r="C123" s="255">
        <v>191468.41849000001</v>
      </c>
      <c r="D123" s="255">
        <v>12513.083130000001</v>
      </c>
      <c r="E123" s="255">
        <v>238690.81577000002</v>
      </c>
    </row>
    <row r="124" spans="1:5">
      <c r="A124" s="13" t="s">
        <v>116</v>
      </c>
      <c r="B124" s="255">
        <v>2683.1574000000001</v>
      </c>
      <c r="C124" s="255">
        <v>33132.658750000002</v>
      </c>
      <c r="D124" s="255">
        <v>0</v>
      </c>
      <c r="E124" s="255">
        <v>35815.816149999999</v>
      </c>
    </row>
    <row r="125" spans="1:5">
      <c r="A125" s="14" t="s">
        <v>117</v>
      </c>
      <c r="B125" s="255">
        <v>8752.5777899999994</v>
      </c>
      <c r="C125" s="255">
        <v>20848.954600000001</v>
      </c>
      <c r="D125" s="255">
        <v>81.513829999999999</v>
      </c>
      <c r="E125" s="255">
        <v>29683.04622</v>
      </c>
    </row>
    <row r="126" spans="1:5">
      <c r="A126" s="15" t="s">
        <v>118</v>
      </c>
      <c r="B126" s="255">
        <v>17035.340800000002</v>
      </c>
      <c r="C126" s="255">
        <v>15851.735059999999</v>
      </c>
      <c r="D126" s="255">
        <v>638.01214000000004</v>
      </c>
      <c r="E126" s="255">
        <v>33525.087999999996</v>
      </c>
    </row>
    <row r="127" spans="1:5">
      <c r="A127" s="254" t="s">
        <v>119</v>
      </c>
      <c r="B127" s="255">
        <v>0</v>
      </c>
      <c r="C127" s="255">
        <v>0</v>
      </c>
      <c r="D127" s="255">
        <v>0</v>
      </c>
      <c r="E127" s="255">
        <v>0</v>
      </c>
    </row>
    <row r="128" spans="1:5">
      <c r="A128" s="254" t="s">
        <v>120</v>
      </c>
      <c r="B128" s="255">
        <v>998.01208000000008</v>
      </c>
      <c r="C128" s="255">
        <v>5561.0709200000001</v>
      </c>
      <c r="D128" s="255">
        <v>256.63117</v>
      </c>
      <c r="E128" s="255">
        <v>6815.7141700000002</v>
      </c>
    </row>
    <row r="129" spans="1:5">
      <c r="A129" s="10" t="s">
        <v>121</v>
      </c>
      <c r="B129" s="257">
        <v>325.65332000000001</v>
      </c>
      <c r="C129" s="257">
        <v>27.510570000000001</v>
      </c>
      <c r="D129" s="257">
        <v>4.4831900000000005</v>
      </c>
      <c r="E129" s="257">
        <v>357.64708000000002</v>
      </c>
    </row>
    <row r="130" spans="1:5">
      <c r="A130" s="10" t="s">
        <v>122</v>
      </c>
      <c r="B130" s="257">
        <v>0</v>
      </c>
      <c r="C130" s="257">
        <v>0</v>
      </c>
      <c r="D130" s="257">
        <v>454.52226999999999</v>
      </c>
      <c r="E130" s="257">
        <v>454.52226999999999</v>
      </c>
    </row>
    <row r="131" spans="1:5">
      <c r="A131" s="254" t="s">
        <v>123</v>
      </c>
      <c r="B131" s="255">
        <v>0</v>
      </c>
      <c r="C131" s="255">
        <v>0</v>
      </c>
      <c r="D131" s="255">
        <v>0</v>
      </c>
      <c r="E131" s="255">
        <v>0</v>
      </c>
    </row>
    <row r="132" spans="1:5">
      <c r="A132" s="254" t="s">
        <v>124</v>
      </c>
      <c r="B132" s="255">
        <v>0</v>
      </c>
      <c r="C132" s="255">
        <v>0</v>
      </c>
      <c r="D132" s="255">
        <v>454.52226999999999</v>
      </c>
      <c r="E132" s="255">
        <v>454.52226999999999</v>
      </c>
    </row>
    <row r="133" spans="1:5">
      <c r="A133" s="254" t="s">
        <v>125</v>
      </c>
      <c r="B133" s="255">
        <v>0</v>
      </c>
      <c r="C133" s="255">
        <v>0</v>
      </c>
      <c r="D133" s="255">
        <v>0</v>
      </c>
      <c r="E133" s="255">
        <v>0</v>
      </c>
    </row>
    <row r="134" spans="1:5">
      <c r="A134" s="254" t="s">
        <v>126</v>
      </c>
      <c r="B134" s="255">
        <v>0</v>
      </c>
      <c r="C134" s="255">
        <v>0</v>
      </c>
      <c r="D134" s="255">
        <v>0</v>
      </c>
      <c r="E134" s="255">
        <v>0</v>
      </c>
    </row>
    <row r="135" spans="1:5">
      <c r="A135" s="254" t="s">
        <v>127</v>
      </c>
      <c r="B135" s="255">
        <v>0</v>
      </c>
      <c r="C135" s="255">
        <v>0</v>
      </c>
      <c r="D135" s="255">
        <v>0</v>
      </c>
      <c r="E135" s="255">
        <v>0</v>
      </c>
    </row>
    <row r="136" spans="1:5">
      <c r="A136" s="254" t="s">
        <v>128</v>
      </c>
      <c r="B136" s="255">
        <v>0</v>
      </c>
      <c r="C136" s="255">
        <v>0</v>
      </c>
      <c r="D136" s="255">
        <v>0</v>
      </c>
      <c r="E136" s="255">
        <v>0</v>
      </c>
    </row>
    <row r="137" spans="1:5">
      <c r="A137" s="10" t="s">
        <v>129</v>
      </c>
      <c r="B137" s="257">
        <v>112003.7461</v>
      </c>
      <c r="C137" s="257">
        <v>105234.28125999999</v>
      </c>
      <c r="D137" s="257">
        <v>149.3424</v>
      </c>
      <c r="E137" s="257">
        <v>217387.36976</v>
      </c>
    </row>
    <row r="138" spans="1:5">
      <c r="A138" s="254" t="s">
        <v>130</v>
      </c>
      <c r="B138" s="255">
        <v>0</v>
      </c>
      <c r="C138" s="255">
        <v>0</v>
      </c>
      <c r="D138" s="255">
        <v>0</v>
      </c>
      <c r="E138" s="255">
        <v>0</v>
      </c>
    </row>
    <row r="139" spans="1:5">
      <c r="A139" s="254" t="s">
        <v>131</v>
      </c>
      <c r="B139" s="255">
        <v>112000</v>
      </c>
      <c r="C139" s="255">
        <v>63857.54</v>
      </c>
      <c r="D139" s="255">
        <v>0</v>
      </c>
      <c r="E139" s="255">
        <v>175857.54</v>
      </c>
    </row>
    <row r="140" spans="1:5">
      <c r="A140" s="254" t="s">
        <v>132</v>
      </c>
      <c r="B140" s="255">
        <v>0</v>
      </c>
      <c r="C140" s="255">
        <v>0</v>
      </c>
      <c r="D140" s="255">
        <v>0</v>
      </c>
      <c r="E140" s="255">
        <v>0</v>
      </c>
    </row>
    <row r="141" spans="1:5">
      <c r="A141" s="254" t="s">
        <v>133</v>
      </c>
      <c r="B141" s="255">
        <v>0</v>
      </c>
      <c r="C141" s="255">
        <v>0</v>
      </c>
      <c r="D141" s="255">
        <v>0</v>
      </c>
      <c r="E141" s="255">
        <v>0</v>
      </c>
    </row>
    <row r="142" spans="1:5">
      <c r="A142" s="8" t="s">
        <v>134</v>
      </c>
      <c r="B142" s="255">
        <v>3.7461000000000002</v>
      </c>
      <c r="C142" s="255">
        <v>40590.694079999994</v>
      </c>
      <c r="D142" s="255">
        <v>139.83457999999999</v>
      </c>
      <c r="E142" s="255">
        <v>40734.274759999993</v>
      </c>
    </row>
    <row r="143" spans="1:5">
      <c r="A143" s="254" t="s">
        <v>135</v>
      </c>
      <c r="B143" s="255">
        <v>0</v>
      </c>
      <c r="C143" s="255">
        <v>0</v>
      </c>
      <c r="D143" s="255">
        <v>0</v>
      </c>
      <c r="E143" s="255">
        <v>0</v>
      </c>
    </row>
    <row r="144" spans="1:5">
      <c r="A144" s="254" t="s">
        <v>136</v>
      </c>
      <c r="B144" s="255">
        <v>0</v>
      </c>
      <c r="C144" s="255">
        <v>0</v>
      </c>
      <c r="D144" s="255">
        <v>0</v>
      </c>
      <c r="E144" s="255">
        <v>0</v>
      </c>
    </row>
    <row r="145" spans="1:5">
      <c r="A145" s="254" t="s">
        <v>137</v>
      </c>
      <c r="B145" s="255">
        <v>0</v>
      </c>
      <c r="C145" s="255">
        <v>786.04717999999991</v>
      </c>
      <c r="D145" s="255">
        <v>9.5078199999999988</v>
      </c>
      <c r="E145" s="255">
        <v>795.55499999999995</v>
      </c>
    </row>
    <row r="146" spans="1:5">
      <c r="A146" s="10" t="s">
        <v>138</v>
      </c>
      <c r="B146" s="257">
        <v>72933.916790000017</v>
      </c>
      <c r="C146" s="257">
        <v>135998.82008999999</v>
      </c>
      <c r="D146" s="257">
        <v>13082.41668</v>
      </c>
      <c r="E146" s="257">
        <v>222015.15356000001</v>
      </c>
    </row>
    <row r="147" spans="1:5">
      <c r="A147" s="254" t="s">
        <v>65</v>
      </c>
      <c r="B147" s="255">
        <v>42.145629999999997</v>
      </c>
      <c r="C147" s="255">
        <v>0</v>
      </c>
      <c r="D147" s="255">
        <v>2.4986700000000002</v>
      </c>
      <c r="E147" s="255">
        <v>44.644299999999994</v>
      </c>
    </row>
    <row r="148" spans="1:5">
      <c r="A148" s="254" t="s">
        <v>67</v>
      </c>
      <c r="B148" s="255">
        <v>46380.169880000009</v>
      </c>
      <c r="C148" s="255">
        <v>21901.182319999996</v>
      </c>
      <c r="D148" s="255">
        <v>10138.852579999999</v>
      </c>
      <c r="E148" s="255">
        <v>78420.20478</v>
      </c>
    </row>
    <row r="149" spans="1:5">
      <c r="A149" s="254" t="s">
        <v>139</v>
      </c>
      <c r="B149" s="255">
        <v>26294.084709999999</v>
      </c>
      <c r="C149" s="255">
        <v>4463.2928200000006</v>
      </c>
      <c r="D149" s="255">
        <v>2939.9852999999998</v>
      </c>
      <c r="E149" s="255">
        <v>33697.362829999998</v>
      </c>
    </row>
    <row r="150" spans="1:5">
      <c r="A150" s="254" t="s">
        <v>93</v>
      </c>
      <c r="B150" s="255">
        <v>217.51657</v>
      </c>
      <c r="C150" s="255">
        <v>109634.34495</v>
      </c>
      <c r="D150" s="255">
        <v>1.08013</v>
      </c>
      <c r="E150" s="255">
        <v>109852.94165000001</v>
      </c>
    </row>
    <row r="151" spans="1:5">
      <c r="A151" s="254" t="s">
        <v>140</v>
      </c>
      <c r="B151" s="255">
        <v>0</v>
      </c>
      <c r="C151" s="255">
        <v>0</v>
      </c>
      <c r="D151" s="255">
        <v>0</v>
      </c>
      <c r="E151" s="255">
        <v>0</v>
      </c>
    </row>
    <row r="152" spans="1:5">
      <c r="A152" s="10" t="s">
        <v>141</v>
      </c>
      <c r="B152" s="257">
        <v>64767.395119999994</v>
      </c>
      <c r="C152" s="257">
        <v>3565.6618899999994</v>
      </c>
      <c r="D152" s="257">
        <v>3838.7730799999999</v>
      </c>
      <c r="E152" s="257">
        <v>72171.830089999989</v>
      </c>
    </row>
    <row r="153" spans="1:5">
      <c r="A153" s="254" t="s">
        <v>142</v>
      </c>
      <c r="B153" s="255">
        <v>44.423099999999998</v>
      </c>
      <c r="C153" s="255">
        <v>0.47343999999999997</v>
      </c>
      <c r="D153" s="255">
        <v>0</v>
      </c>
      <c r="E153" s="255">
        <v>44.896539999999995</v>
      </c>
    </row>
    <row r="154" spans="1:5">
      <c r="A154" s="254" t="s">
        <v>143</v>
      </c>
      <c r="B154" s="255">
        <v>0</v>
      </c>
      <c r="C154" s="255">
        <v>0</v>
      </c>
      <c r="D154" s="255">
        <v>0</v>
      </c>
      <c r="E154" s="255">
        <v>0</v>
      </c>
    </row>
    <row r="155" spans="1:5">
      <c r="A155" s="254" t="s">
        <v>144</v>
      </c>
      <c r="B155" s="255">
        <v>50864.034869999996</v>
      </c>
      <c r="C155" s="255">
        <v>428.95337999999998</v>
      </c>
      <c r="D155" s="255">
        <v>2280.7730799999999</v>
      </c>
      <c r="E155" s="255">
        <v>53573.761329999994</v>
      </c>
    </row>
    <row r="156" spans="1:5">
      <c r="A156" s="254" t="s">
        <v>145</v>
      </c>
      <c r="B156" s="255">
        <v>0</v>
      </c>
      <c r="C156" s="255">
        <v>0</v>
      </c>
      <c r="D156" s="255">
        <v>0</v>
      </c>
      <c r="E156" s="255">
        <v>0</v>
      </c>
    </row>
    <row r="157" spans="1:5">
      <c r="A157" s="254" t="s">
        <v>146</v>
      </c>
      <c r="B157" s="255">
        <v>13858.93715</v>
      </c>
      <c r="C157" s="255">
        <v>3136.0560599999994</v>
      </c>
      <c r="D157" s="255">
        <v>1558</v>
      </c>
      <c r="E157" s="255">
        <v>18552.993210000001</v>
      </c>
    </row>
    <row r="158" spans="1:5">
      <c r="A158" s="254" t="s">
        <v>147</v>
      </c>
      <c r="B158" s="255">
        <v>0</v>
      </c>
      <c r="C158" s="255">
        <v>0.17901</v>
      </c>
      <c r="D158" s="255">
        <v>0</v>
      </c>
      <c r="E158" s="255">
        <v>0.17901</v>
      </c>
    </row>
    <row r="159" spans="1:5">
      <c r="A159" s="10" t="s">
        <v>148</v>
      </c>
      <c r="B159" s="257">
        <v>0</v>
      </c>
      <c r="C159" s="257">
        <v>0</v>
      </c>
      <c r="D159" s="257">
        <v>0</v>
      </c>
      <c r="E159" s="257">
        <v>0</v>
      </c>
    </row>
    <row r="160" spans="1:5">
      <c r="A160" s="254" t="s">
        <v>149</v>
      </c>
      <c r="B160" s="255">
        <v>0</v>
      </c>
      <c r="C160" s="255">
        <v>0</v>
      </c>
      <c r="D160" s="255">
        <v>0</v>
      </c>
      <c r="E160" s="255">
        <v>0</v>
      </c>
    </row>
    <row r="161" spans="1:5">
      <c r="A161" s="254" t="s">
        <v>150</v>
      </c>
      <c r="B161" s="255">
        <v>0</v>
      </c>
      <c r="C161" s="255">
        <v>0</v>
      </c>
      <c r="D161" s="255">
        <v>0</v>
      </c>
      <c r="E161" s="255">
        <v>0</v>
      </c>
    </row>
    <row r="162" spans="1:5">
      <c r="A162" s="8" t="s">
        <v>151</v>
      </c>
      <c r="B162" s="255">
        <v>0</v>
      </c>
      <c r="C162" s="255">
        <v>0</v>
      </c>
      <c r="D162" s="255">
        <v>0</v>
      </c>
      <c r="E162" s="255">
        <v>0</v>
      </c>
    </row>
    <row r="163" spans="1:5">
      <c r="A163" s="254" t="s">
        <v>152</v>
      </c>
      <c r="B163" s="255">
        <v>0</v>
      </c>
      <c r="C163" s="255">
        <v>0</v>
      </c>
      <c r="D163" s="255">
        <v>0</v>
      </c>
      <c r="E163" s="255">
        <v>0</v>
      </c>
    </row>
    <row r="164" spans="1:5">
      <c r="A164" s="10" t="s">
        <v>153</v>
      </c>
      <c r="B164" s="257">
        <v>0</v>
      </c>
      <c r="C164" s="257">
        <v>0</v>
      </c>
      <c r="D164" s="257">
        <v>0</v>
      </c>
      <c r="E164" s="257">
        <v>0</v>
      </c>
    </row>
    <row r="165" spans="1:5">
      <c r="A165" s="254" t="s">
        <v>154</v>
      </c>
      <c r="B165" s="255">
        <v>0</v>
      </c>
      <c r="C165" s="255">
        <v>0</v>
      </c>
      <c r="D165" s="255">
        <v>0</v>
      </c>
      <c r="E165" s="255">
        <v>0</v>
      </c>
    </row>
    <row r="166" spans="1:5">
      <c r="A166" s="254" t="s">
        <v>155</v>
      </c>
      <c r="B166" s="255">
        <v>0</v>
      </c>
      <c r="C166" s="255">
        <v>0</v>
      </c>
      <c r="D166" s="255">
        <v>0</v>
      </c>
      <c r="E166" s="255">
        <v>0</v>
      </c>
    </row>
    <row r="167" spans="1:5">
      <c r="A167" s="254" t="s">
        <v>156</v>
      </c>
      <c r="B167" s="255">
        <v>0</v>
      </c>
      <c r="C167" s="255">
        <v>0</v>
      </c>
      <c r="D167" s="255">
        <v>0</v>
      </c>
      <c r="E167" s="255">
        <v>0</v>
      </c>
    </row>
    <row r="168" spans="1:5">
      <c r="A168" s="254" t="s">
        <v>157</v>
      </c>
      <c r="B168" s="255">
        <v>0</v>
      </c>
      <c r="C168" s="255">
        <v>0</v>
      </c>
      <c r="D168" s="255">
        <v>0</v>
      </c>
      <c r="E168" s="255">
        <v>0</v>
      </c>
    </row>
    <row r="169" spans="1:5">
      <c r="A169" s="254" t="s">
        <v>158</v>
      </c>
      <c r="B169" s="255">
        <v>0</v>
      </c>
      <c r="C169" s="255">
        <v>0</v>
      </c>
      <c r="D169" s="255">
        <v>0</v>
      </c>
      <c r="E169" s="255">
        <v>0</v>
      </c>
    </row>
    <row r="170" spans="1:5">
      <c r="A170" s="254" t="s">
        <v>159</v>
      </c>
      <c r="B170" s="255">
        <v>0</v>
      </c>
      <c r="C170" s="255">
        <v>0</v>
      </c>
      <c r="D170" s="255">
        <v>0</v>
      </c>
      <c r="E170" s="255">
        <v>0</v>
      </c>
    </row>
    <row r="171" spans="1:5">
      <c r="A171" s="254" t="s">
        <v>160</v>
      </c>
      <c r="B171" s="255">
        <v>0</v>
      </c>
      <c r="C171" s="255">
        <v>0</v>
      </c>
      <c r="D171" s="255">
        <v>0</v>
      </c>
      <c r="E171" s="255">
        <v>0</v>
      </c>
    </row>
    <row r="172" spans="1:5">
      <c r="A172" s="254" t="s">
        <v>161</v>
      </c>
      <c r="B172" s="255">
        <v>0</v>
      </c>
      <c r="C172" s="255">
        <v>0</v>
      </c>
      <c r="D172" s="255">
        <v>0</v>
      </c>
      <c r="E172" s="255">
        <v>0</v>
      </c>
    </row>
    <row r="173" spans="1:5">
      <c r="A173" s="10" t="s">
        <v>162</v>
      </c>
      <c r="B173" s="257">
        <v>758213.91535999998</v>
      </c>
      <c r="C173" s="257">
        <v>62682.345119999998</v>
      </c>
      <c r="D173" s="257">
        <v>183679.12517999997</v>
      </c>
      <c r="E173" s="257">
        <v>1004575.3856599999</v>
      </c>
    </row>
    <row r="174" spans="1:5">
      <c r="A174" s="17" t="s">
        <v>163</v>
      </c>
      <c r="B174" s="255">
        <v>411490.8</v>
      </c>
      <c r="C174" s="255">
        <v>72705.3</v>
      </c>
      <c r="D174" s="255">
        <v>69392.399999999994</v>
      </c>
      <c r="E174" s="255">
        <v>553588.5</v>
      </c>
    </row>
    <row r="175" spans="1:5">
      <c r="A175" s="254" t="s">
        <v>164</v>
      </c>
      <c r="B175" s="255">
        <v>411490.8</v>
      </c>
      <c r="C175" s="255">
        <v>72705.3</v>
      </c>
      <c r="D175" s="255">
        <v>69392.399999999994</v>
      </c>
      <c r="E175" s="255">
        <v>553588.5</v>
      </c>
    </row>
    <row r="176" spans="1:5">
      <c r="A176" s="254" t="s">
        <v>165</v>
      </c>
      <c r="B176" s="255">
        <v>0</v>
      </c>
      <c r="C176" s="255">
        <v>0</v>
      </c>
      <c r="D176" s="255">
        <v>0</v>
      </c>
      <c r="E176" s="255">
        <v>0</v>
      </c>
    </row>
    <row r="177" spans="1:5">
      <c r="A177" s="254" t="s">
        <v>166</v>
      </c>
      <c r="B177" s="255">
        <v>0</v>
      </c>
      <c r="C177" s="255">
        <v>0</v>
      </c>
      <c r="D177" s="255">
        <v>0</v>
      </c>
      <c r="E177" s="255">
        <v>0</v>
      </c>
    </row>
    <row r="178" spans="1:5">
      <c r="A178" s="17" t="s">
        <v>167</v>
      </c>
      <c r="B178" s="255">
        <v>0</v>
      </c>
      <c r="C178" s="255">
        <v>4.7393199999999993</v>
      </c>
      <c r="D178" s="255">
        <v>0</v>
      </c>
      <c r="E178" s="255">
        <v>4.7393199999999993</v>
      </c>
    </row>
    <row r="179" spans="1:5">
      <c r="A179" s="254" t="s">
        <v>168</v>
      </c>
      <c r="B179" s="255">
        <v>0</v>
      </c>
      <c r="C179" s="255">
        <v>0</v>
      </c>
      <c r="D179" s="255">
        <v>0</v>
      </c>
      <c r="E179" s="255">
        <v>0</v>
      </c>
    </row>
    <row r="180" spans="1:5">
      <c r="A180" s="254" t="s">
        <v>169</v>
      </c>
      <c r="B180" s="255">
        <v>0</v>
      </c>
      <c r="C180" s="255">
        <v>0</v>
      </c>
      <c r="D180" s="255">
        <v>0</v>
      </c>
      <c r="E180" s="255">
        <v>0</v>
      </c>
    </row>
    <row r="181" spans="1:5">
      <c r="A181" s="254" t="s">
        <v>170</v>
      </c>
      <c r="B181" s="255">
        <v>0</v>
      </c>
      <c r="C181" s="255">
        <v>4.7393199999999993</v>
      </c>
      <c r="D181" s="255">
        <v>0</v>
      </c>
      <c r="E181" s="255">
        <v>4.7393199999999993</v>
      </c>
    </row>
    <row r="182" spans="1:5">
      <c r="A182" s="17" t="s">
        <v>171</v>
      </c>
      <c r="B182" s="255">
        <v>0</v>
      </c>
      <c r="C182" s="255">
        <v>0</v>
      </c>
      <c r="D182" s="255">
        <v>0</v>
      </c>
      <c r="E182" s="255">
        <v>0</v>
      </c>
    </row>
    <row r="183" spans="1:5">
      <c r="A183" s="254" t="s">
        <v>172</v>
      </c>
      <c r="B183" s="255">
        <v>0</v>
      </c>
      <c r="C183" s="255">
        <v>0</v>
      </c>
      <c r="D183" s="255">
        <v>0</v>
      </c>
      <c r="E183" s="255">
        <v>0</v>
      </c>
    </row>
    <row r="184" spans="1:5">
      <c r="A184" s="17" t="s">
        <v>173</v>
      </c>
      <c r="B184" s="255">
        <v>325734.68725999998</v>
      </c>
      <c r="C184" s="255">
        <v>13796.76647</v>
      </c>
      <c r="D184" s="255">
        <v>108559.51347999999</v>
      </c>
      <c r="E184" s="255">
        <v>448090.96720999992</v>
      </c>
    </row>
    <row r="185" spans="1:5">
      <c r="A185" s="254" t="s">
        <v>174</v>
      </c>
      <c r="B185" s="255">
        <v>25913.041819999999</v>
      </c>
      <c r="C185" s="255">
        <v>2330.6761499999998</v>
      </c>
      <c r="D185" s="255">
        <v>9547.1690399999989</v>
      </c>
      <c r="E185" s="255">
        <v>37790.887009999999</v>
      </c>
    </row>
    <row r="186" spans="1:5">
      <c r="A186" s="254" t="s">
        <v>175</v>
      </c>
      <c r="B186" s="255">
        <v>143960.88806999999</v>
      </c>
      <c r="C186" s="255">
        <v>11466.090320000001</v>
      </c>
      <c r="D186" s="255">
        <v>81672.221730000005</v>
      </c>
      <c r="E186" s="255">
        <v>237099.20011999999</v>
      </c>
    </row>
    <row r="187" spans="1:5">
      <c r="A187" s="254" t="s">
        <v>176</v>
      </c>
      <c r="B187" s="255">
        <v>155860.75737000001</v>
      </c>
      <c r="C187" s="255">
        <v>0</v>
      </c>
      <c r="D187" s="255">
        <v>17340.12271</v>
      </c>
      <c r="E187" s="255">
        <v>173200.88008</v>
      </c>
    </row>
    <row r="188" spans="1:5">
      <c r="A188" s="17" t="s">
        <v>177</v>
      </c>
      <c r="B188" s="255">
        <v>20988.428100000001</v>
      </c>
      <c r="C188" s="255">
        <v>-23824.46067</v>
      </c>
      <c r="D188" s="255">
        <v>5727.2116999999998</v>
      </c>
      <c r="E188" s="255">
        <v>2891.1791300000004</v>
      </c>
    </row>
    <row r="189" spans="1:5">
      <c r="A189" s="254" t="s">
        <v>178</v>
      </c>
      <c r="B189" s="255">
        <v>0</v>
      </c>
      <c r="C189" s="255">
        <v>0</v>
      </c>
      <c r="D189" s="255">
        <v>0</v>
      </c>
      <c r="E189" s="255">
        <v>0</v>
      </c>
    </row>
    <row r="190" spans="1:5">
      <c r="A190" s="56" t="s">
        <v>179</v>
      </c>
      <c r="B190" s="255">
        <v>20988.428100000001</v>
      </c>
      <c r="C190" s="255">
        <v>-23824.46067</v>
      </c>
      <c r="D190" s="255">
        <v>5727.2116999999998</v>
      </c>
      <c r="E190" s="255">
        <v>2891.1791300000004</v>
      </c>
    </row>
    <row r="191" spans="1:5">
      <c r="A191" s="9" t="s">
        <v>180</v>
      </c>
      <c r="B191" s="257">
        <v>2286930.0612499998</v>
      </c>
      <c r="C191" s="257">
        <v>850633.83436999994</v>
      </c>
      <c r="D191" s="257">
        <v>348080.77512999997</v>
      </c>
      <c r="E191" s="257">
        <v>3485644.6707499996</v>
      </c>
    </row>
    <row r="192" spans="1:5">
      <c r="A192" s="10" t="s">
        <v>181</v>
      </c>
      <c r="B192" s="257">
        <v>1940.47911</v>
      </c>
      <c r="C192" s="257">
        <v>39638.266889999999</v>
      </c>
      <c r="D192" s="257">
        <v>0</v>
      </c>
      <c r="E192" s="257">
        <v>41578.745999999999</v>
      </c>
    </row>
    <row r="193" spans="1:5">
      <c r="A193" s="17" t="s">
        <v>182</v>
      </c>
      <c r="B193" s="255">
        <v>0</v>
      </c>
      <c r="C193" s="255">
        <v>0</v>
      </c>
      <c r="D193" s="255">
        <v>0</v>
      </c>
      <c r="E193" s="255">
        <v>0</v>
      </c>
    </row>
    <row r="194" spans="1:5">
      <c r="A194" s="254" t="s">
        <v>183</v>
      </c>
      <c r="B194" s="255">
        <v>0</v>
      </c>
      <c r="C194" s="255">
        <v>0</v>
      </c>
      <c r="D194" s="255">
        <v>0</v>
      </c>
      <c r="E194" s="255">
        <v>0</v>
      </c>
    </row>
    <row r="195" spans="1:5">
      <c r="A195" s="254" t="s">
        <v>184</v>
      </c>
      <c r="B195" s="255">
        <v>0</v>
      </c>
      <c r="C195" s="255">
        <v>0</v>
      </c>
      <c r="D195" s="255">
        <v>0</v>
      </c>
      <c r="E195" s="255">
        <v>0</v>
      </c>
    </row>
    <row r="196" spans="1:5">
      <c r="A196" s="254" t="s">
        <v>185</v>
      </c>
      <c r="B196" s="255">
        <v>0</v>
      </c>
      <c r="C196" s="255">
        <v>0</v>
      </c>
      <c r="D196" s="255">
        <v>0</v>
      </c>
      <c r="E196" s="255">
        <v>0</v>
      </c>
    </row>
    <row r="197" spans="1:5">
      <c r="A197" s="254" t="s">
        <v>186</v>
      </c>
      <c r="B197" s="255">
        <v>0</v>
      </c>
      <c r="C197" s="255">
        <v>0</v>
      </c>
      <c r="D197" s="255">
        <v>0</v>
      </c>
      <c r="E197" s="255">
        <v>0</v>
      </c>
    </row>
    <row r="198" spans="1:5">
      <c r="A198" s="254" t="s">
        <v>187</v>
      </c>
      <c r="B198" s="255">
        <v>0</v>
      </c>
      <c r="C198" s="255">
        <v>0</v>
      </c>
      <c r="D198" s="255">
        <v>0</v>
      </c>
      <c r="E198" s="255">
        <v>0</v>
      </c>
    </row>
    <row r="199" spans="1:5">
      <c r="A199" s="17" t="s">
        <v>188</v>
      </c>
      <c r="B199" s="255">
        <v>0</v>
      </c>
      <c r="C199" s="255">
        <v>39638.266889999999</v>
      </c>
      <c r="D199" s="255">
        <v>0</v>
      </c>
      <c r="E199" s="255">
        <v>39638.266889999999</v>
      </c>
    </row>
    <row r="200" spans="1:5">
      <c r="A200" s="254" t="s">
        <v>189</v>
      </c>
      <c r="B200" s="255">
        <v>0</v>
      </c>
      <c r="C200" s="255">
        <v>0</v>
      </c>
      <c r="D200" s="255">
        <v>0</v>
      </c>
      <c r="E200" s="255">
        <v>0</v>
      </c>
    </row>
    <row r="201" spans="1:5">
      <c r="A201" s="8" t="s">
        <v>190</v>
      </c>
      <c r="B201" s="255">
        <v>0</v>
      </c>
      <c r="C201" s="255">
        <v>0</v>
      </c>
      <c r="D201" s="255">
        <v>0</v>
      </c>
      <c r="E201" s="255">
        <v>0</v>
      </c>
    </row>
    <row r="202" spans="1:5">
      <c r="A202" s="8" t="s">
        <v>191</v>
      </c>
      <c r="B202" s="255">
        <v>0</v>
      </c>
      <c r="C202" s="255">
        <v>23513.733569999997</v>
      </c>
      <c r="D202" s="255">
        <v>0</v>
      </c>
      <c r="E202" s="255">
        <v>23513.733569999997</v>
      </c>
    </row>
    <row r="203" spans="1:5">
      <c r="A203" s="8" t="s">
        <v>192</v>
      </c>
      <c r="B203" s="255">
        <v>0</v>
      </c>
      <c r="C203" s="255">
        <v>0</v>
      </c>
      <c r="D203" s="255">
        <v>0</v>
      </c>
      <c r="E203" s="255">
        <v>0</v>
      </c>
    </row>
    <row r="204" spans="1:5">
      <c r="A204" s="8" t="s">
        <v>193</v>
      </c>
      <c r="B204" s="255">
        <v>0</v>
      </c>
      <c r="C204" s="255">
        <v>16124.53332</v>
      </c>
      <c r="D204" s="255">
        <v>0</v>
      </c>
      <c r="E204" s="255">
        <v>16124.53332</v>
      </c>
    </row>
    <row r="205" spans="1:5">
      <c r="A205" s="17" t="s">
        <v>194</v>
      </c>
      <c r="B205" s="255">
        <v>0</v>
      </c>
      <c r="C205" s="255">
        <v>0</v>
      </c>
      <c r="D205" s="255">
        <v>0</v>
      </c>
      <c r="E205" s="255">
        <v>0</v>
      </c>
    </row>
    <row r="206" spans="1:5">
      <c r="A206" s="17" t="s">
        <v>195</v>
      </c>
      <c r="B206" s="255">
        <v>1940.47911</v>
      </c>
      <c r="C206" s="255">
        <v>0</v>
      </c>
      <c r="D206" s="255">
        <v>0</v>
      </c>
      <c r="E206" s="255">
        <v>1940.47911</v>
      </c>
    </row>
    <row r="207" spans="1:5">
      <c r="A207" s="254" t="s">
        <v>196</v>
      </c>
      <c r="B207" s="255">
        <v>0</v>
      </c>
      <c r="C207" s="255">
        <v>0</v>
      </c>
      <c r="D207" s="255">
        <v>0</v>
      </c>
      <c r="E207" s="255">
        <v>0</v>
      </c>
    </row>
    <row r="208" spans="1:5">
      <c r="A208" s="254" t="s">
        <v>197</v>
      </c>
      <c r="B208" s="255">
        <v>1940.47911</v>
      </c>
      <c r="C208" s="255">
        <v>0</v>
      </c>
      <c r="D208" s="255">
        <v>0</v>
      </c>
      <c r="E208" s="255">
        <v>1940.47911</v>
      </c>
    </row>
    <row r="209" spans="1:5">
      <c r="A209" s="254" t="s">
        <v>198</v>
      </c>
      <c r="B209" s="255">
        <v>0</v>
      </c>
      <c r="C209" s="255">
        <v>0</v>
      </c>
      <c r="D209" s="255">
        <v>0</v>
      </c>
      <c r="E209" s="255">
        <v>0</v>
      </c>
    </row>
    <row r="210" spans="1:5">
      <c r="A210" s="254" t="s">
        <v>199</v>
      </c>
      <c r="B210" s="255">
        <v>0</v>
      </c>
      <c r="C210" s="255">
        <v>0</v>
      </c>
      <c r="D210" s="255">
        <v>0</v>
      </c>
      <c r="E210" s="255">
        <v>0</v>
      </c>
    </row>
    <row r="211" spans="1:5">
      <c r="A211" s="17" t="s">
        <v>200</v>
      </c>
      <c r="B211" s="255">
        <v>0</v>
      </c>
      <c r="C211" s="255">
        <v>0</v>
      </c>
      <c r="D211" s="255">
        <v>0</v>
      </c>
      <c r="E211" s="255">
        <v>0</v>
      </c>
    </row>
    <row r="212" spans="1:5">
      <c r="A212" s="10" t="s">
        <v>201</v>
      </c>
      <c r="B212" s="257">
        <v>6349973.2348100003</v>
      </c>
      <c r="C212" s="257">
        <v>1198815.6915900002</v>
      </c>
      <c r="D212" s="257">
        <v>629292.49075</v>
      </c>
      <c r="E212" s="257">
        <v>8178081.4171500001</v>
      </c>
    </row>
    <row r="213" spans="1:5">
      <c r="A213" s="17" t="s">
        <v>202</v>
      </c>
      <c r="B213" s="255">
        <v>0</v>
      </c>
      <c r="C213" s="255">
        <v>0</v>
      </c>
      <c r="D213" s="255">
        <v>0</v>
      </c>
      <c r="E213" s="255">
        <v>0</v>
      </c>
    </row>
    <row r="214" spans="1:5">
      <c r="A214" s="254" t="s">
        <v>203</v>
      </c>
      <c r="B214" s="255">
        <v>0</v>
      </c>
      <c r="C214" s="255">
        <v>0</v>
      </c>
      <c r="D214" s="255">
        <v>0</v>
      </c>
      <c r="E214" s="255">
        <v>0</v>
      </c>
    </row>
    <row r="215" spans="1:5">
      <c r="A215" s="254" t="s">
        <v>204</v>
      </c>
      <c r="B215" s="255">
        <v>0</v>
      </c>
      <c r="C215" s="255">
        <v>0</v>
      </c>
      <c r="D215" s="255">
        <v>0</v>
      </c>
      <c r="E215" s="255">
        <v>0</v>
      </c>
    </row>
    <row r="216" spans="1:5">
      <c r="A216" s="254" t="s">
        <v>205</v>
      </c>
      <c r="B216" s="255">
        <v>0</v>
      </c>
      <c r="C216" s="255">
        <v>0</v>
      </c>
      <c r="D216" s="255">
        <v>0</v>
      </c>
      <c r="E216" s="255">
        <v>0</v>
      </c>
    </row>
    <row r="217" spans="1:5">
      <c r="A217" s="17" t="s">
        <v>206</v>
      </c>
      <c r="B217" s="255">
        <v>0</v>
      </c>
      <c r="C217" s="255">
        <v>0</v>
      </c>
      <c r="D217" s="255">
        <v>144.54445999999999</v>
      </c>
      <c r="E217" s="255">
        <v>144.54445999999999</v>
      </c>
    </row>
    <row r="218" spans="1:5">
      <c r="A218" s="11" t="s">
        <v>207</v>
      </c>
      <c r="B218" s="255">
        <v>0</v>
      </c>
      <c r="C218" s="255">
        <v>0</v>
      </c>
      <c r="D218" s="255">
        <v>0</v>
      </c>
      <c r="E218" s="255">
        <v>0</v>
      </c>
    </row>
    <row r="219" spans="1:5">
      <c r="A219" s="254" t="s">
        <v>208</v>
      </c>
      <c r="B219" s="255">
        <v>0</v>
      </c>
      <c r="C219" s="255">
        <v>0</v>
      </c>
      <c r="D219" s="255">
        <v>144.54445999999999</v>
      </c>
      <c r="E219" s="255">
        <v>144.54445999999999</v>
      </c>
    </row>
    <row r="220" spans="1:5">
      <c r="A220" s="254" t="s">
        <v>209</v>
      </c>
      <c r="B220" s="255">
        <v>0</v>
      </c>
      <c r="C220" s="255">
        <v>0</v>
      </c>
      <c r="D220" s="255">
        <v>0</v>
      </c>
      <c r="E220" s="255">
        <v>0</v>
      </c>
    </row>
    <row r="221" spans="1:5">
      <c r="A221" s="254" t="s">
        <v>210</v>
      </c>
      <c r="B221" s="255">
        <v>0</v>
      </c>
      <c r="C221" s="255">
        <v>0</v>
      </c>
      <c r="D221" s="255">
        <v>0</v>
      </c>
      <c r="E221" s="255">
        <v>0</v>
      </c>
    </row>
    <row r="222" spans="1:5">
      <c r="A222" s="254" t="s">
        <v>211</v>
      </c>
      <c r="B222" s="255">
        <v>0</v>
      </c>
      <c r="C222" s="255">
        <v>0</v>
      </c>
      <c r="D222" s="255">
        <v>0</v>
      </c>
      <c r="E222" s="255">
        <v>0</v>
      </c>
    </row>
    <row r="223" spans="1:5">
      <c r="A223" s="17" t="s">
        <v>212</v>
      </c>
      <c r="B223" s="255">
        <v>0</v>
      </c>
      <c r="C223" s="255">
        <v>0</v>
      </c>
      <c r="D223" s="255">
        <v>0</v>
      </c>
      <c r="E223" s="255">
        <v>0</v>
      </c>
    </row>
    <row r="224" spans="1:5">
      <c r="A224" s="254" t="s">
        <v>213</v>
      </c>
      <c r="B224" s="255">
        <v>0</v>
      </c>
      <c r="C224" s="255">
        <v>0</v>
      </c>
      <c r="D224" s="255">
        <v>0</v>
      </c>
      <c r="E224" s="255">
        <v>0</v>
      </c>
    </row>
    <row r="225" spans="1:5">
      <c r="A225" s="254" t="s">
        <v>214</v>
      </c>
      <c r="B225" s="255">
        <v>0</v>
      </c>
      <c r="C225" s="255">
        <v>0</v>
      </c>
      <c r="D225" s="255">
        <v>0</v>
      </c>
      <c r="E225" s="255">
        <v>0</v>
      </c>
    </row>
    <row r="226" spans="1:5">
      <c r="A226" s="17" t="s">
        <v>215</v>
      </c>
      <c r="B226" s="255">
        <v>0</v>
      </c>
      <c r="C226" s="255">
        <v>0</v>
      </c>
      <c r="D226" s="255">
        <v>0</v>
      </c>
      <c r="E226" s="255">
        <v>0</v>
      </c>
    </row>
    <row r="227" spans="1:5">
      <c r="A227" s="254" t="s">
        <v>216</v>
      </c>
      <c r="B227" s="255">
        <v>0</v>
      </c>
      <c r="C227" s="255">
        <v>0</v>
      </c>
      <c r="D227" s="255">
        <v>0</v>
      </c>
      <c r="E227" s="255">
        <v>0</v>
      </c>
    </row>
    <row r="228" spans="1:5">
      <c r="A228" s="254" t="s">
        <v>217</v>
      </c>
      <c r="B228" s="255">
        <v>0</v>
      </c>
      <c r="C228" s="255">
        <v>0</v>
      </c>
      <c r="D228" s="255">
        <v>0</v>
      </c>
      <c r="E228" s="255">
        <v>0</v>
      </c>
    </row>
    <row r="229" spans="1:5">
      <c r="A229" s="17" t="s">
        <v>218</v>
      </c>
      <c r="B229" s="255">
        <v>3311670.8777600001</v>
      </c>
      <c r="C229" s="255">
        <v>1077743.0013000001</v>
      </c>
      <c r="D229" s="255">
        <v>602433.90674000001</v>
      </c>
      <c r="E229" s="255">
        <v>4991847.7858000007</v>
      </c>
    </row>
    <row r="230" spans="1:5">
      <c r="A230" s="254" t="s">
        <v>219</v>
      </c>
      <c r="B230" s="255">
        <v>3310258.07687</v>
      </c>
      <c r="C230" s="255">
        <v>1020810.6040100001</v>
      </c>
      <c r="D230" s="255">
        <v>602433.90674000001</v>
      </c>
      <c r="E230" s="255">
        <v>4933502.5876199994</v>
      </c>
    </row>
    <row r="231" spans="1:5">
      <c r="A231" s="254" t="s">
        <v>220</v>
      </c>
      <c r="B231" s="255">
        <v>0</v>
      </c>
      <c r="C231" s="255">
        <v>0</v>
      </c>
      <c r="D231" s="255">
        <v>0</v>
      </c>
      <c r="E231" s="255">
        <v>0</v>
      </c>
    </row>
    <row r="232" spans="1:5">
      <c r="A232" s="254" t="s">
        <v>221</v>
      </c>
      <c r="B232" s="255">
        <v>0</v>
      </c>
      <c r="C232" s="255">
        <v>10454.818359999999</v>
      </c>
      <c r="D232" s="255">
        <v>0</v>
      </c>
      <c r="E232" s="255">
        <v>10454.818359999999</v>
      </c>
    </row>
    <row r="233" spans="1:5">
      <c r="A233" s="254" t="s">
        <v>222</v>
      </c>
      <c r="B233" s="255">
        <v>0</v>
      </c>
      <c r="C233" s="255">
        <v>0</v>
      </c>
      <c r="D233" s="255">
        <v>0</v>
      </c>
      <c r="E233" s="255">
        <v>0</v>
      </c>
    </row>
    <row r="234" spans="1:5">
      <c r="A234" s="254" t="s">
        <v>223</v>
      </c>
      <c r="B234" s="254">
        <v>1412.8008900000002</v>
      </c>
      <c r="C234" s="254">
        <v>12415.750619999999</v>
      </c>
      <c r="D234" s="254">
        <v>0</v>
      </c>
      <c r="E234" s="254">
        <v>13828.551509999999</v>
      </c>
    </row>
    <row r="235" spans="1:5">
      <c r="A235" s="8" t="s">
        <v>224</v>
      </c>
      <c r="B235" s="254">
        <v>0</v>
      </c>
      <c r="C235" s="254">
        <v>0</v>
      </c>
      <c r="D235" s="254">
        <v>0</v>
      </c>
      <c r="E235" s="254">
        <v>0</v>
      </c>
    </row>
    <row r="236" spans="1:5">
      <c r="A236" s="8" t="s">
        <v>225</v>
      </c>
      <c r="B236" s="254">
        <v>0</v>
      </c>
      <c r="C236" s="254">
        <v>0</v>
      </c>
      <c r="D236" s="254">
        <v>0</v>
      </c>
      <c r="E236" s="254">
        <v>0</v>
      </c>
    </row>
    <row r="237" spans="1:5">
      <c r="A237" s="8" t="s">
        <v>226</v>
      </c>
      <c r="B237" s="254">
        <v>0</v>
      </c>
      <c r="C237" s="254">
        <v>34061.828310000004</v>
      </c>
      <c r="D237" s="254">
        <v>0</v>
      </c>
      <c r="E237" s="254">
        <v>34061.828310000004</v>
      </c>
    </row>
    <row r="238" spans="1:5">
      <c r="A238" s="57" t="s">
        <v>227</v>
      </c>
      <c r="B238" s="254">
        <v>3038302.3570500002</v>
      </c>
      <c r="C238" s="254">
        <v>121072.69029000001</v>
      </c>
      <c r="D238" s="254">
        <v>26714.039550000001</v>
      </c>
      <c r="E238" s="254">
        <v>3186089.0868899999</v>
      </c>
    </row>
    <row r="239" spans="1:5">
      <c r="A239" s="254" t="s">
        <v>228</v>
      </c>
      <c r="B239" s="254">
        <v>14622.3015</v>
      </c>
      <c r="C239" s="254">
        <v>32429.073179999999</v>
      </c>
      <c r="D239" s="254">
        <v>0</v>
      </c>
      <c r="E239" s="254">
        <v>47051.374680000001</v>
      </c>
    </row>
    <row r="240" spans="1:5">
      <c r="A240" s="254" t="s">
        <v>229</v>
      </c>
      <c r="B240" s="254">
        <v>0</v>
      </c>
      <c r="C240" s="254">
        <v>0</v>
      </c>
      <c r="D240" s="254">
        <v>0</v>
      </c>
      <c r="E240" s="254">
        <v>0</v>
      </c>
    </row>
    <row r="241" spans="1:5">
      <c r="A241" s="254" t="s">
        <v>230</v>
      </c>
      <c r="B241" s="254">
        <v>19091.021280000001</v>
      </c>
      <c r="C241" s="254">
        <v>4353.5174500000003</v>
      </c>
      <c r="D241" s="254">
        <v>3847.9389099999999</v>
      </c>
      <c r="E241" s="254">
        <v>27292.477640000001</v>
      </c>
    </row>
    <row r="242" spans="1:5">
      <c r="A242" s="8" t="s">
        <v>231</v>
      </c>
      <c r="B242" s="254">
        <v>24978.230330000002</v>
      </c>
      <c r="C242" s="254">
        <v>11052.351480000001</v>
      </c>
      <c r="D242" s="254">
        <v>1480.4965400000001</v>
      </c>
      <c r="E242" s="254">
        <v>37511.078350000003</v>
      </c>
    </row>
    <row r="243" spans="1:5">
      <c r="A243" s="8" t="s">
        <v>232</v>
      </c>
      <c r="B243" s="254">
        <v>0</v>
      </c>
      <c r="C243" s="254">
        <v>0</v>
      </c>
      <c r="D243" s="254">
        <v>0</v>
      </c>
      <c r="E243" s="254">
        <v>0</v>
      </c>
    </row>
    <row r="244" spans="1:5">
      <c r="A244" s="8" t="s">
        <v>233</v>
      </c>
      <c r="B244" s="254">
        <v>2979610.80394</v>
      </c>
      <c r="C244" s="254">
        <v>73237.74818000001</v>
      </c>
      <c r="D244" s="254">
        <v>21385.6041</v>
      </c>
      <c r="E244" s="254">
        <v>3074234.1562200002</v>
      </c>
    </row>
    <row r="245" spans="1:5">
      <c r="A245" s="17" t="s">
        <v>234</v>
      </c>
      <c r="B245" s="254">
        <v>0</v>
      </c>
      <c r="C245" s="254">
        <v>0</v>
      </c>
      <c r="D245" s="254">
        <v>0</v>
      </c>
      <c r="E245" s="254">
        <v>0</v>
      </c>
    </row>
    <row r="246" spans="1:5">
      <c r="A246" s="254" t="s">
        <v>235</v>
      </c>
      <c r="B246" s="254">
        <v>0</v>
      </c>
      <c r="C246" s="254">
        <v>0</v>
      </c>
      <c r="D246" s="254">
        <v>0</v>
      </c>
      <c r="E246" s="254">
        <v>0</v>
      </c>
    </row>
    <row r="247" spans="1:5">
      <c r="A247" s="254" t="s">
        <v>236</v>
      </c>
      <c r="B247" s="254">
        <v>0</v>
      </c>
      <c r="C247" s="254">
        <v>0</v>
      </c>
      <c r="D247" s="254">
        <v>0</v>
      </c>
      <c r="E247" s="254">
        <v>0</v>
      </c>
    </row>
    <row r="248" spans="1:5">
      <c r="A248" s="17" t="s">
        <v>237</v>
      </c>
      <c r="B248" s="254">
        <v>0</v>
      </c>
      <c r="C248" s="254">
        <v>0</v>
      </c>
      <c r="D248" s="254">
        <v>0</v>
      </c>
      <c r="E248" s="254">
        <v>0</v>
      </c>
    </row>
    <row r="249" spans="1:5">
      <c r="A249" s="254" t="s">
        <v>235</v>
      </c>
      <c r="B249" s="254">
        <v>0</v>
      </c>
      <c r="C249" s="254">
        <v>0</v>
      </c>
      <c r="D249" s="254">
        <v>0</v>
      </c>
      <c r="E249" s="254">
        <v>0</v>
      </c>
    </row>
    <row r="250" spans="1:5">
      <c r="A250" s="254" t="s">
        <v>236</v>
      </c>
      <c r="B250" s="254">
        <v>0</v>
      </c>
      <c r="C250" s="254">
        <v>0</v>
      </c>
      <c r="D250" s="254">
        <v>0</v>
      </c>
      <c r="E250" s="254">
        <v>0</v>
      </c>
    </row>
    <row r="251" spans="1:5">
      <c r="A251" s="10" t="s">
        <v>238</v>
      </c>
      <c r="B251" s="257">
        <v>122218.39781999998</v>
      </c>
      <c r="C251" s="257">
        <v>50138.783989999996</v>
      </c>
      <c r="D251" s="257">
        <v>20390.524590000001</v>
      </c>
      <c r="E251" s="257">
        <v>192747.70639999997</v>
      </c>
    </row>
    <row r="252" spans="1:5">
      <c r="A252" s="254" t="s">
        <v>239</v>
      </c>
      <c r="B252" s="255">
        <v>0</v>
      </c>
      <c r="C252" s="255">
        <v>1.9940000000000003E-2</v>
      </c>
      <c r="D252" s="255">
        <v>0</v>
      </c>
      <c r="E252" s="255">
        <v>1.9940000000000003E-2</v>
      </c>
    </row>
    <row r="253" spans="1:5">
      <c r="A253" s="254" t="s">
        <v>240</v>
      </c>
      <c r="B253" s="255">
        <v>22461.9588</v>
      </c>
      <c r="C253" s="255">
        <v>449.69306000000006</v>
      </c>
      <c r="D253" s="255">
        <v>143.45452000000003</v>
      </c>
      <c r="E253" s="255">
        <v>23055.106380000001</v>
      </c>
    </row>
    <row r="254" spans="1:5">
      <c r="A254" s="254" t="s">
        <v>241</v>
      </c>
      <c r="B254" s="255">
        <v>97196.948479999992</v>
      </c>
      <c r="C254" s="255">
        <v>46868.788630000003</v>
      </c>
      <c r="D254" s="255">
        <v>17700.03728</v>
      </c>
      <c r="E254" s="255">
        <v>161765.77438999998</v>
      </c>
    </row>
    <row r="255" spans="1:5">
      <c r="A255" s="254" t="s">
        <v>242</v>
      </c>
      <c r="B255" s="255">
        <v>960.56205999999997</v>
      </c>
      <c r="C255" s="255">
        <v>451.7835</v>
      </c>
      <c r="D255" s="255">
        <v>396.11572000000001</v>
      </c>
      <c r="E255" s="255">
        <v>1808.46128</v>
      </c>
    </row>
    <row r="256" spans="1:5">
      <c r="A256" s="254" t="s">
        <v>243</v>
      </c>
      <c r="B256" s="255">
        <v>1598.9235400000002</v>
      </c>
      <c r="C256" s="255">
        <v>1455.6363799999999</v>
      </c>
      <c r="D256" s="255">
        <v>3.8149700000000002</v>
      </c>
      <c r="E256" s="255">
        <v>3058.3748900000001</v>
      </c>
    </row>
    <row r="257" spans="1:5">
      <c r="A257" s="254" t="s">
        <v>244</v>
      </c>
      <c r="B257" s="255">
        <v>0</v>
      </c>
      <c r="C257" s="255">
        <v>0</v>
      </c>
      <c r="D257" s="255">
        <v>0</v>
      </c>
      <c r="E257" s="255">
        <v>0</v>
      </c>
    </row>
    <row r="258" spans="1:5">
      <c r="A258" s="254" t="s">
        <v>245</v>
      </c>
      <c r="B258" s="255">
        <v>4.9400000000000008E-3</v>
      </c>
      <c r="C258" s="255">
        <v>154.62082000000001</v>
      </c>
      <c r="D258" s="255">
        <v>2147.1021000000001</v>
      </c>
      <c r="E258" s="255">
        <v>2301.72786</v>
      </c>
    </row>
    <row r="259" spans="1:5">
      <c r="A259" s="254" t="s">
        <v>246</v>
      </c>
      <c r="B259" s="255">
        <v>0</v>
      </c>
      <c r="C259" s="255">
        <v>758.24166000000002</v>
      </c>
      <c r="D259" s="255">
        <v>0</v>
      </c>
      <c r="E259" s="255">
        <v>758.24166000000002</v>
      </c>
    </row>
    <row r="260" spans="1:5">
      <c r="A260" s="10" t="s">
        <v>247</v>
      </c>
      <c r="B260" s="257">
        <v>26989.507750000004</v>
      </c>
      <c r="C260" s="257">
        <v>28465.860090000002</v>
      </c>
      <c r="D260" s="257">
        <v>2509.0504100000003</v>
      </c>
      <c r="E260" s="257">
        <v>57964.41825000001</v>
      </c>
    </row>
    <row r="261" spans="1:5">
      <c r="A261" s="254" t="s">
        <v>248</v>
      </c>
      <c r="B261" s="255">
        <v>26800.663740000004</v>
      </c>
      <c r="C261" s="255">
        <v>24623.963130000004</v>
      </c>
      <c r="D261" s="255">
        <v>2509.0504100000003</v>
      </c>
      <c r="E261" s="255">
        <v>53933.677280000011</v>
      </c>
    </row>
    <row r="262" spans="1:5">
      <c r="A262" s="254" t="s">
        <v>249</v>
      </c>
      <c r="B262" s="255">
        <v>0</v>
      </c>
      <c r="C262" s="255">
        <v>0</v>
      </c>
      <c r="D262" s="255">
        <v>0</v>
      </c>
      <c r="E262" s="255">
        <v>0</v>
      </c>
    </row>
    <row r="263" spans="1:5">
      <c r="A263" s="254" t="s">
        <v>250</v>
      </c>
      <c r="B263" s="255">
        <v>0</v>
      </c>
      <c r="C263" s="255">
        <v>3811.1076399999997</v>
      </c>
      <c r="D263" s="255">
        <v>0</v>
      </c>
      <c r="E263" s="255">
        <v>3811.1076399999997</v>
      </c>
    </row>
    <row r="264" spans="1:5">
      <c r="A264" s="254" t="s">
        <v>251</v>
      </c>
      <c r="B264" s="255">
        <v>188.84401</v>
      </c>
      <c r="C264" s="255">
        <v>20.338519999999999</v>
      </c>
      <c r="D264" s="255">
        <v>0</v>
      </c>
      <c r="E264" s="255">
        <v>209.18252999999999</v>
      </c>
    </row>
    <row r="265" spans="1:5">
      <c r="A265" s="254" t="s">
        <v>252</v>
      </c>
      <c r="B265" s="255">
        <v>0</v>
      </c>
      <c r="C265" s="255">
        <v>0</v>
      </c>
      <c r="D265" s="255">
        <v>0</v>
      </c>
      <c r="E265" s="255">
        <v>0</v>
      </c>
    </row>
    <row r="266" spans="1:5">
      <c r="A266" s="11" t="s">
        <v>253</v>
      </c>
      <c r="B266" s="255">
        <v>0</v>
      </c>
      <c r="C266" s="255">
        <v>0</v>
      </c>
      <c r="D266" s="255">
        <v>0</v>
      </c>
      <c r="E266" s="255">
        <v>0</v>
      </c>
    </row>
    <row r="267" spans="1:5">
      <c r="A267" s="11" t="s">
        <v>254</v>
      </c>
      <c r="B267" s="255">
        <v>0</v>
      </c>
      <c r="C267" s="255">
        <v>10.450799999999999</v>
      </c>
      <c r="D267" s="255">
        <v>0</v>
      </c>
      <c r="E267" s="255">
        <v>10.450799999999999</v>
      </c>
    </row>
    <row r="268" spans="1:5">
      <c r="A268" s="10" t="s">
        <v>255</v>
      </c>
      <c r="B268" s="257">
        <v>95228.890069999979</v>
      </c>
      <c r="C268" s="257">
        <v>21672.923899999994</v>
      </c>
      <c r="D268" s="257">
        <v>17881.474180000001</v>
      </c>
      <c r="E268" s="257">
        <v>134783.28814999998</v>
      </c>
    </row>
    <row r="269" spans="1:5">
      <c r="A269" s="9" t="s">
        <v>256</v>
      </c>
      <c r="B269" s="257">
        <v>8313.6424000000006</v>
      </c>
      <c r="C269" s="257">
        <v>6536.4884300000003</v>
      </c>
      <c r="D269" s="257">
        <v>2171.4778200000001</v>
      </c>
      <c r="E269" s="257">
        <v>17021.608650000002</v>
      </c>
    </row>
    <row r="270" spans="1:5">
      <c r="A270" s="254" t="s">
        <v>257</v>
      </c>
      <c r="B270" s="255">
        <v>2265.9898499999999</v>
      </c>
      <c r="C270" s="255">
        <v>1062.06024</v>
      </c>
      <c r="D270" s="255">
        <v>542.12013000000002</v>
      </c>
      <c r="E270" s="255">
        <v>3870.17022</v>
      </c>
    </row>
    <row r="271" spans="1:5">
      <c r="A271" s="254" t="s">
        <v>258</v>
      </c>
      <c r="B271" s="255">
        <v>283.92074000000002</v>
      </c>
      <c r="C271" s="255">
        <v>359.00692000000004</v>
      </c>
      <c r="D271" s="255">
        <v>-8.6197299999999988</v>
      </c>
      <c r="E271" s="255">
        <v>634.30793000000006</v>
      </c>
    </row>
    <row r="272" spans="1:5">
      <c r="A272" s="254" t="s">
        <v>259</v>
      </c>
      <c r="B272" s="255">
        <v>4679.7510300000004</v>
      </c>
      <c r="C272" s="255">
        <v>5069.9944500000001</v>
      </c>
      <c r="D272" s="255">
        <v>1218</v>
      </c>
      <c r="E272" s="255">
        <v>10967.745480000001</v>
      </c>
    </row>
    <row r="273" spans="1:5">
      <c r="A273" s="254" t="s">
        <v>260</v>
      </c>
      <c r="B273" s="255">
        <v>190.53675000000001</v>
      </c>
      <c r="C273" s="255">
        <v>0</v>
      </c>
      <c r="D273" s="255">
        <v>0</v>
      </c>
      <c r="E273" s="255">
        <v>190.53675000000001</v>
      </c>
    </row>
    <row r="274" spans="1:5">
      <c r="A274" s="58" t="s">
        <v>261</v>
      </c>
      <c r="B274" s="255">
        <v>893.44403</v>
      </c>
      <c r="C274" s="255">
        <v>45.426819999999999</v>
      </c>
      <c r="D274" s="255">
        <v>419.97742</v>
      </c>
      <c r="E274" s="255">
        <v>1358.84827</v>
      </c>
    </row>
    <row r="275" spans="1:5">
      <c r="A275" s="58" t="s">
        <v>262</v>
      </c>
      <c r="B275" s="255">
        <v>0</v>
      </c>
      <c r="C275" s="255">
        <v>0</v>
      </c>
      <c r="D275" s="255">
        <v>0</v>
      </c>
      <c r="E275" s="255">
        <v>0</v>
      </c>
    </row>
    <row r="276" spans="1:5">
      <c r="A276" s="10" t="s">
        <v>263</v>
      </c>
      <c r="B276" s="257">
        <v>4399.2045399999997</v>
      </c>
      <c r="C276" s="257">
        <v>3843.1979500000007</v>
      </c>
      <c r="D276" s="257">
        <v>858.11973</v>
      </c>
      <c r="E276" s="257">
        <v>9100.5222200000007</v>
      </c>
    </row>
    <row r="277" spans="1:5">
      <c r="A277" s="254" t="s">
        <v>257</v>
      </c>
      <c r="B277" s="255">
        <v>1616.4239100000002</v>
      </c>
      <c r="C277" s="255">
        <v>238.27803999999998</v>
      </c>
      <c r="D277" s="255">
        <v>52.772970000000001</v>
      </c>
      <c r="E277" s="255">
        <v>1907.4749200000001</v>
      </c>
    </row>
    <row r="278" spans="1:5">
      <c r="A278" s="254" t="s">
        <v>264</v>
      </c>
      <c r="B278" s="255">
        <v>2288.58383</v>
      </c>
      <c r="C278" s="255">
        <v>2980.2756500000005</v>
      </c>
      <c r="D278" s="255">
        <v>804.30681000000004</v>
      </c>
      <c r="E278" s="255">
        <v>6073.166290000001</v>
      </c>
    </row>
    <row r="279" spans="1:5">
      <c r="A279" s="254" t="s">
        <v>265</v>
      </c>
      <c r="B279" s="255">
        <v>0</v>
      </c>
      <c r="C279" s="255">
        <v>0</v>
      </c>
      <c r="D279" s="255">
        <v>1.0399400000000001</v>
      </c>
      <c r="E279" s="255">
        <v>1.0399400000000001</v>
      </c>
    </row>
    <row r="280" spans="1:5">
      <c r="A280" s="254" t="s">
        <v>266</v>
      </c>
      <c r="B280" s="255">
        <v>0</v>
      </c>
      <c r="C280" s="255">
        <v>0</v>
      </c>
      <c r="D280" s="255">
        <v>0</v>
      </c>
      <c r="E280" s="255">
        <v>0</v>
      </c>
    </row>
    <row r="281" spans="1:5">
      <c r="A281" s="11" t="s">
        <v>267</v>
      </c>
      <c r="B281" s="255">
        <v>494.1968</v>
      </c>
      <c r="C281" s="255">
        <v>624.64426000000003</v>
      </c>
      <c r="D281" s="255">
        <v>1.0000000000000001E-5</v>
      </c>
      <c r="E281" s="255">
        <v>1118.8410699999999</v>
      </c>
    </row>
    <row r="282" spans="1:5">
      <c r="A282" s="11" t="s">
        <v>268</v>
      </c>
      <c r="B282" s="255">
        <v>0</v>
      </c>
      <c r="C282" s="255">
        <v>0</v>
      </c>
      <c r="D282" s="255">
        <v>0</v>
      </c>
      <c r="E282" s="255">
        <v>0</v>
      </c>
    </row>
    <row r="283" spans="1:5">
      <c r="A283" s="10" t="s">
        <v>269</v>
      </c>
      <c r="B283" s="257">
        <v>99143.32792999997</v>
      </c>
      <c r="C283" s="257">
        <v>24366.214379999994</v>
      </c>
      <c r="D283" s="257">
        <v>19194.832270000003</v>
      </c>
      <c r="E283" s="257">
        <v>142704.37457999997</v>
      </c>
    </row>
    <row r="284" spans="1:5">
      <c r="A284" s="254" t="s">
        <v>270</v>
      </c>
      <c r="B284" s="255">
        <v>18203.722849999998</v>
      </c>
      <c r="C284" s="255">
        <v>20804.48645</v>
      </c>
      <c r="D284" s="255">
        <v>2853.9786200000003</v>
      </c>
      <c r="E284" s="255">
        <v>41862.187920000004</v>
      </c>
    </row>
    <row r="285" spans="1:5">
      <c r="A285" s="254" t="s">
        <v>271</v>
      </c>
      <c r="B285" s="255">
        <v>147.21933000000001</v>
      </c>
      <c r="C285" s="255">
        <v>3448.2483700000003</v>
      </c>
      <c r="D285" s="255">
        <v>73.88042999999999</v>
      </c>
      <c r="E285" s="255">
        <v>3669.3481300000003</v>
      </c>
    </row>
    <row r="286" spans="1:5">
      <c r="A286" s="254" t="s">
        <v>272</v>
      </c>
      <c r="B286" s="255">
        <v>18056.503519999998</v>
      </c>
      <c r="C286" s="255">
        <v>17356.238079999999</v>
      </c>
      <c r="D286" s="255">
        <v>2780.0981900000002</v>
      </c>
      <c r="E286" s="255">
        <v>38192.839789999991</v>
      </c>
    </row>
    <row r="287" spans="1:5">
      <c r="A287" s="254" t="s">
        <v>273</v>
      </c>
      <c r="B287" s="255">
        <v>0</v>
      </c>
      <c r="C287" s="255">
        <v>0</v>
      </c>
      <c r="D287" s="255">
        <v>0</v>
      </c>
      <c r="E287" s="255">
        <v>0</v>
      </c>
    </row>
    <row r="288" spans="1:5">
      <c r="A288" s="254" t="s">
        <v>274</v>
      </c>
      <c r="B288" s="255">
        <v>0</v>
      </c>
      <c r="C288" s="255">
        <v>0</v>
      </c>
      <c r="D288" s="255">
        <v>0</v>
      </c>
      <c r="E288" s="255">
        <v>0</v>
      </c>
    </row>
    <row r="289" spans="1:5">
      <c r="A289" s="254" t="s">
        <v>275</v>
      </c>
      <c r="B289" s="255">
        <v>0</v>
      </c>
      <c r="C289" s="255">
        <v>0</v>
      </c>
      <c r="D289" s="255">
        <v>0</v>
      </c>
      <c r="E289" s="255">
        <v>0</v>
      </c>
    </row>
    <row r="290" spans="1:5">
      <c r="A290" s="254" t="s">
        <v>276</v>
      </c>
      <c r="B290" s="255">
        <v>0</v>
      </c>
      <c r="C290" s="255">
        <v>0</v>
      </c>
      <c r="D290" s="255">
        <v>0</v>
      </c>
      <c r="E290" s="255">
        <v>0</v>
      </c>
    </row>
    <row r="291" spans="1:5">
      <c r="A291" s="254" t="s">
        <v>277</v>
      </c>
      <c r="B291" s="255">
        <v>0</v>
      </c>
      <c r="C291" s="255">
        <v>0</v>
      </c>
      <c r="D291" s="255">
        <v>0</v>
      </c>
      <c r="E291" s="255">
        <v>0</v>
      </c>
    </row>
    <row r="292" spans="1:5">
      <c r="A292" s="254" t="s">
        <v>278</v>
      </c>
      <c r="B292" s="255">
        <v>26059.598200000004</v>
      </c>
      <c r="C292" s="255">
        <v>37630.838009999999</v>
      </c>
      <c r="D292" s="255">
        <v>7008.3212299999996</v>
      </c>
      <c r="E292" s="255">
        <v>70698.757440000001</v>
      </c>
    </row>
    <row r="293" spans="1:5">
      <c r="A293" s="254" t="s">
        <v>279</v>
      </c>
      <c r="B293" s="255">
        <v>18000.754770000003</v>
      </c>
      <c r="C293" s="255">
        <v>28923.907899999995</v>
      </c>
      <c r="D293" s="255">
        <v>6583.6604399999997</v>
      </c>
      <c r="E293" s="255">
        <v>53508.323109999998</v>
      </c>
    </row>
    <row r="294" spans="1:5">
      <c r="A294" s="254" t="s">
        <v>280</v>
      </c>
      <c r="B294" s="255">
        <v>0</v>
      </c>
      <c r="C294" s="255">
        <v>152.88248999999999</v>
      </c>
      <c r="D294" s="255">
        <v>0</v>
      </c>
      <c r="E294" s="255">
        <v>152.88248999999999</v>
      </c>
    </row>
    <row r="295" spans="1:5">
      <c r="A295" s="11" t="s">
        <v>281</v>
      </c>
      <c r="B295" s="255">
        <v>0</v>
      </c>
      <c r="C295" s="255">
        <v>77.083330000000004</v>
      </c>
      <c r="D295" s="255">
        <v>0</v>
      </c>
      <c r="E295" s="255">
        <v>77.083330000000004</v>
      </c>
    </row>
    <row r="296" spans="1:5">
      <c r="A296" s="11" t="s">
        <v>282</v>
      </c>
      <c r="B296" s="255">
        <v>8058.8434299999999</v>
      </c>
      <c r="C296" s="255">
        <v>8476.9642900000017</v>
      </c>
      <c r="D296" s="255">
        <v>424.66078999999996</v>
      </c>
      <c r="E296" s="255">
        <v>16960.468510000002</v>
      </c>
    </row>
    <row r="297" spans="1:5">
      <c r="A297" s="8" t="s">
        <v>283</v>
      </c>
      <c r="B297" s="255">
        <v>0</v>
      </c>
      <c r="C297" s="255">
        <v>0</v>
      </c>
      <c r="D297" s="255">
        <v>0</v>
      </c>
      <c r="E297" s="255">
        <v>0</v>
      </c>
    </row>
    <row r="298" spans="1:5">
      <c r="A298" s="11" t="s">
        <v>284</v>
      </c>
      <c r="B298" s="255">
        <v>0</v>
      </c>
      <c r="C298" s="255">
        <v>0</v>
      </c>
      <c r="D298" s="255">
        <v>0</v>
      </c>
      <c r="E298" s="255">
        <v>0</v>
      </c>
    </row>
    <row r="299" spans="1:5">
      <c r="A299" s="10" t="s">
        <v>285</v>
      </c>
      <c r="B299" s="257">
        <v>91287.452579999954</v>
      </c>
      <c r="C299" s="257">
        <v>7539.8628199999948</v>
      </c>
      <c r="D299" s="257">
        <v>15040.489660000005</v>
      </c>
      <c r="E299" s="257">
        <v>113867.80505999996</v>
      </c>
    </row>
    <row r="300" spans="1:5">
      <c r="A300" s="254" t="s">
        <v>286</v>
      </c>
      <c r="B300" s="255">
        <v>70299.024479999993</v>
      </c>
      <c r="C300" s="255">
        <v>31872.978530000008</v>
      </c>
      <c r="D300" s="255">
        <v>9014.764720000001</v>
      </c>
      <c r="E300" s="255">
        <v>111186.76773000001</v>
      </c>
    </row>
    <row r="301" spans="1:5">
      <c r="A301" s="254" t="s">
        <v>287</v>
      </c>
      <c r="B301" s="255">
        <v>36524.971829999995</v>
      </c>
      <c r="C301" s="255">
        <v>15156.331490000002</v>
      </c>
      <c r="D301" s="255">
        <v>5213.1585100000002</v>
      </c>
      <c r="E301" s="255">
        <v>56894.46183</v>
      </c>
    </row>
    <row r="302" spans="1:5">
      <c r="A302" s="254" t="s">
        <v>288</v>
      </c>
      <c r="B302" s="255">
        <v>5948.3544000000002</v>
      </c>
      <c r="C302" s="255">
        <v>3400.2144800000001</v>
      </c>
      <c r="D302" s="255">
        <v>1019.11239</v>
      </c>
      <c r="E302" s="255">
        <v>10367.681270000001</v>
      </c>
    </row>
    <row r="303" spans="1:5">
      <c r="A303" s="254" t="s">
        <v>289</v>
      </c>
      <c r="B303" s="255">
        <v>404.64818000000002</v>
      </c>
      <c r="C303" s="255">
        <v>584.48798999999997</v>
      </c>
      <c r="D303" s="255">
        <v>202.22920000000002</v>
      </c>
      <c r="E303" s="255">
        <v>1191.36537</v>
      </c>
    </row>
    <row r="304" spans="1:5">
      <c r="A304" s="254" t="s">
        <v>290</v>
      </c>
      <c r="B304" s="255">
        <v>958.59278999999992</v>
      </c>
      <c r="C304" s="255">
        <v>890.80670999999995</v>
      </c>
      <c r="D304" s="255">
        <v>52.460149999999999</v>
      </c>
      <c r="E304" s="255">
        <v>1901.8596499999999</v>
      </c>
    </row>
    <row r="305" spans="1:5">
      <c r="A305" s="254" t="s">
        <v>291</v>
      </c>
      <c r="B305" s="255">
        <v>5208.9049699999996</v>
      </c>
      <c r="C305" s="255">
        <v>1459.0347199999999</v>
      </c>
      <c r="D305" s="255">
        <v>757.18299999999999</v>
      </c>
      <c r="E305" s="255">
        <v>7425.1226899999992</v>
      </c>
    </row>
    <row r="306" spans="1:5">
      <c r="A306" s="254" t="s">
        <v>292</v>
      </c>
      <c r="B306" s="255">
        <v>698.00805000000003</v>
      </c>
      <c r="C306" s="255">
        <v>231.06869</v>
      </c>
      <c r="D306" s="255">
        <v>22.484190000000002</v>
      </c>
      <c r="E306" s="255">
        <v>951.56092999999998</v>
      </c>
    </row>
    <row r="307" spans="1:5">
      <c r="A307" s="254" t="s">
        <v>293</v>
      </c>
      <c r="B307" s="255">
        <v>1061.52127</v>
      </c>
      <c r="C307" s="255">
        <v>1849.6293400000002</v>
      </c>
      <c r="D307" s="255">
        <v>284.06561999999997</v>
      </c>
      <c r="E307" s="255">
        <v>3195.21623</v>
      </c>
    </row>
    <row r="308" spans="1:5">
      <c r="A308" s="254" t="s">
        <v>294</v>
      </c>
      <c r="B308" s="255">
        <v>394.62687</v>
      </c>
      <c r="C308" s="255">
        <v>1077.61202</v>
      </c>
      <c r="D308" s="255">
        <v>96.371499999999997</v>
      </c>
      <c r="E308" s="255">
        <v>1568.6103900000001</v>
      </c>
    </row>
    <row r="309" spans="1:5">
      <c r="A309" s="11" t="s">
        <v>295</v>
      </c>
      <c r="B309" s="255">
        <v>19099.396120000001</v>
      </c>
      <c r="C309" s="255">
        <v>7223.793090000001</v>
      </c>
      <c r="D309" s="255">
        <v>1367.7001599999999</v>
      </c>
      <c r="E309" s="255">
        <v>27690.889370000004</v>
      </c>
    </row>
    <row r="310" spans="1:5">
      <c r="A310" s="10" t="s">
        <v>296</v>
      </c>
      <c r="B310" s="257">
        <v>20988.428099999961</v>
      </c>
      <c r="C310" s="257">
        <v>-24333.115710000013</v>
      </c>
      <c r="D310" s="257">
        <v>6025.7249400000037</v>
      </c>
      <c r="E310" s="257">
        <v>2681.0373299999519</v>
      </c>
    </row>
    <row r="311" spans="1:5">
      <c r="A311" s="11" t="s">
        <v>297</v>
      </c>
      <c r="B311" s="255">
        <v>0</v>
      </c>
      <c r="C311" s="255">
        <v>0</v>
      </c>
      <c r="D311" s="255">
        <v>1.4867600000000001</v>
      </c>
      <c r="E311" s="255">
        <v>1.4867600000000001</v>
      </c>
    </row>
    <row r="312" spans="1:5">
      <c r="A312" s="11" t="s">
        <v>298</v>
      </c>
      <c r="B312" s="255">
        <v>0</v>
      </c>
      <c r="C312" s="255">
        <v>0</v>
      </c>
      <c r="D312" s="255">
        <v>1.4867600000000001</v>
      </c>
      <c r="E312" s="255">
        <v>1.4867600000000001</v>
      </c>
    </row>
    <row r="313" spans="1:5">
      <c r="A313" s="11" t="s">
        <v>299</v>
      </c>
      <c r="B313" s="255">
        <v>0</v>
      </c>
      <c r="C313" s="255">
        <v>0</v>
      </c>
      <c r="D313" s="255">
        <v>0</v>
      </c>
      <c r="E313" s="255">
        <v>0</v>
      </c>
    </row>
    <row r="314" spans="1:5">
      <c r="A314" s="11" t="s">
        <v>300</v>
      </c>
      <c r="B314" s="255">
        <v>0</v>
      </c>
      <c r="C314" s="255">
        <v>0</v>
      </c>
      <c r="D314" s="255">
        <v>0</v>
      </c>
      <c r="E314" s="255">
        <v>0</v>
      </c>
    </row>
    <row r="315" spans="1:5">
      <c r="A315" s="11" t="s">
        <v>301</v>
      </c>
      <c r="B315" s="255">
        <v>0</v>
      </c>
      <c r="C315" s="255">
        <v>0</v>
      </c>
      <c r="D315" s="255">
        <v>0</v>
      </c>
      <c r="E315" s="255">
        <v>0</v>
      </c>
    </row>
    <row r="316" spans="1:5">
      <c r="A316" s="11" t="s">
        <v>302</v>
      </c>
      <c r="B316" s="255">
        <v>0</v>
      </c>
      <c r="C316" s="255">
        <v>0</v>
      </c>
      <c r="D316" s="255">
        <v>0</v>
      </c>
      <c r="E316" s="255">
        <v>0</v>
      </c>
    </row>
    <row r="317" spans="1:5">
      <c r="A317" s="10" t="s">
        <v>303</v>
      </c>
      <c r="B317" s="257">
        <v>20988.428099999961</v>
      </c>
      <c r="C317" s="257">
        <v>-24333.115710000013</v>
      </c>
      <c r="D317" s="257">
        <v>6027.2117000000035</v>
      </c>
      <c r="E317" s="257">
        <v>2682.5240899999517</v>
      </c>
    </row>
    <row r="318" spans="1:5">
      <c r="A318" s="11" t="s">
        <v>304</v>
      </c>
      <c r="B318" s="255">
        <v>0</v>
      </c>
      <c r="C318" s="255">
        <v>136.19120000000001</v>
      </c>
      <c r="D318" s="255">
        <v>0</v>
      </c>
      <c r="E318" s="255">
        <v>136.19120000000001</v>
      </c>
    </row>
    <row r="319" spans="1:5">
      <c r="A319" s="10" t="s">
        <v>305</v>
      </c>
      <c r="B319" s="257">
        <v>20988.428099999961</v>
      </c>
      <c r="C319" s="257">
        <v>-24196.924510000012</v>
      </c>
      <c r="D319" s="257">
        <v>6027.2117000000035</v>
      </c>
      <c r="E319" s="257">
        <v>2818.7152899999528</v>
      </c>
    </row>
    <row r="320" spans="1:5">
      <c r="A320" s="11" t="s">
        <v>306</v>
      </c>
      <c r="B320" s="255">
        <v>0</v>
      </c>
      <c r="C320" s="255">
        <v>372.46384</v>
      </c>
      <c r="D320" s="255">
        <v>0</v>
      </c>
      <c r="E320" s="255">
        <v>372.46384</v>
      </c>
    </row>
    <row r="321" spans="1:5">
      <c r="A321" s="10" t="s">
        <v>307</v>
      </c>
      <c r="B321" s="257">
        <v>20988.428099999961</v>
      </c>
      <c r="C321" s="257">
        <v>-23824.460670000011</v>
      </c>
      <c r="D321" s="257">
        <v>6027.2117000000035</v>
      </c>
      <c r="E321" s="257">
        <v>3191.1791299999531</v>
      </c>
    </row>
    <row r="322" spans="1:5">
      <c r="A322" s="11" t="s">
        <v>308</v>
      </c>
      <c r="B322" s="255">
        <v>0</v>
      </c>
      <c r="C322" s="255">
        <v>0</v>
      </c>
      <c r="D322" s="255">
        <v>0</v>
      </c>
      <c r="E322" s="255">
        <v>0</v>
      </c>
    </row>
    <row r="323" spans="1:5">
      <c r="A323" s="10" t="s">
        <v>309</v>
      </c>
      <c r="B323" s="257">
        <v>20988.428099999961</v>
      </c>
      <c r="C323" s="257">
        <v>-23824.460670000011</v>
      </c>
      <c r="D323" s="257">
        <v>6027.2117000000035</v>
      </c>
      <c r="E323" s="257">
        <v>3191.1791299999531</v>
      </c>
    </row>
    <row r="324" spans="1:5">
      <c r="A324" s="11" t="s">
        <v>310</v>
      </c>
      <c r="B324" s="255">
        <v>0</v>
      </c>
      <c r="C324" s="255">
        <v>0</v>
      </c>
      <c r="D324" s="255">
        <v>300</v>
      </c>
      <c r="E324" s="255">
        <v>300</v>
      </c>
    </row>
    <row r="325" spans="1:5">
      <c r="A325" s="10" t="s">
        <v>311</v>
      </c>
      <c r="B325" s="257">
        <v>20988.428099999961</v>
      </c>
      <c r="C325" s="257">
        <v>-23824.460670000011</v>
      </c>
      <c r="D325" s="257">
        <v>5727.2117000000035</v>
      </c>
      <c r="E325" s="257">
        <v>2891.1791299999531</v>
      </c>
    </row>
    <row r="326" spans="1:5" ht="3.75" customHeight="1" thickBot="1">
      <c r="A326" s="59"/>
      <c r="B326" s="60"/>
      <c r="C326" s="60"/>
      <c r="D326" s="60"/>
      <c r="E326" s="60"/>
    </row>
    <row r="327" spans="1:5">
      <c r="A327" s="254"/>
      <c r="B327" s="61"/>
      <c r="C327" s="61"/>
      <c r="D327" s="61"/>
      <c r="E327" s="61"/>
    </row>
    <row r="328" spans="1:5">
      <c r="A328" s="21"/>
      <c r="B328" s="61"/>
      <c r="C328" s="61"/>
      <c r="D328" s="61"/>
      <c r="E328" s="61"/>
    </row>
  </sheetData>
  <mergeCells count="4">
    <mergeCell ref="A1:E1"/>
    <mergeCell ref="A2:E2"/>
    <mergeCell ref="A3:E3"/>
    <mergeCell ref="A4:E4"/>
  </mergeCell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7"/>
  <sheetViews>
    <sheetView workbookViewId="0">
      <selection activeCell="C10" sqref="C10"/>
    </sheetView>
  </sheetViews>
  <sheetFormatPr baseColWidth="10" defaultRowHeight="15"/>
  <cols>
    <col min="1" max="1" width="99.5703125" style="260" bestFit="1" customWidth="1"/>
    <col min="2" max="4" width="10.7109375" style="260" customWidth="1"/>
    <col min="5" max="5" width="9.85546875" style="260" customWidth="1"/>
    <col min="6" max="256" width="11.42578125" style="260"/>
    <col min="257" max="257" width="99.5703125" style="260" bestFit="1" customWidth="1"/>
    <col min="258" max="260" width="10.7109375" style="260" customWidth="1"/>
    <col min="261" max="261" width="9.85546875" style="260" customWidth="1"/>
    <col min="262" max="512" width="11.42578125" style="260"/>
    <col min="513" max="513" width="99.5703125" style="260" bestFit="1" customWidth="1"/>
    <col min="514" max="516" width="10.7109375" style="260" customWidth="1"/>
    <col min="517" max="517" width="9.85546875" style="260" customWidth="1"/>
    <col min="518" max="768" width="11.42578125" style="260"/>
    <col min="769" max="769" width="99.5703125" style="260" bestFit="1" customWidth="1"/>
    <col min="770" max="772" width="10.7109375" style="260" customWidth="1"/>
    <col min="773" max="773" width="9.85546875" style="260" customWidth="1"/>
    <col min="774" max="1024" width="11.42578125" style="260"/>
    <col min="1025" max="1025" width="99.5703125" style="260" bestFit="1" customWidth="1"/>
    <col min="1026" max="1028" width="10.7109375" style="260" customWidth="1"/>
    <col min="1029" max="1029" width="9.85546875" style="260" customWidth="1"/>
    <col min="1030" max="1280" width="11.42578125" style="260"/>
    <col min="1281" max="1281" width="99.5703125" style="260" bestFit="1" customWidth="1"/>
    <col min="1282" max="1284" width="10.7109375" style="260" customWidth="1"/>
    <col min="1285" max="1285" width="9.85546875" style="260" customWidth="1"/>
    <col min="1286" max="1536" width="11.42578125" style="260"/>
    <col min="1537" max="1537" width="99.5703125" style="260" bestFit="1" customWidth="1"/>
    <col min="1538" max="1540" width="10.7109375" style="260" customWidth="1"/>
    <col min="1541" max="1541" width="9.85546875" style="260" customWidth="1"/>
    <col min="1542" max="1792" width="11.42578125" style="260"/>
    <col min="1793" max="1793" width="99.5703125" style="260" bestFit="1" customWidth="1"/>
    <col min="1794" max="1796" width="10.7109375" style="260" customWidth="1"/>
    <col min="1797" max="1797" width="9.85546875" style="260" customWidth="1"/>
    <col min="1798" max="2048" width="11.42578125" style="260"/>
    <col min="2049" max="2049" width="99.5703125" style="260" bestFit="1" customWidth="1"/>
    <col min="2050" max="2052" width="10.7109375" style="260" customWidth="1"/>
    <col min="2053" max="2053" width="9.85546875" style="260" customWidth="1"/>
    <col min="2054" max="2304" width="11.42578125" style="260"/>
    <col min="2305" max="2305" width="99.5703125" style="260" bestFit="1" customWidth="1"/>
    <col min="2306" max="2308" width="10.7109375" style="260" customWidth="1"/>
    <col min="2309" max="2309" width="9.85546875" style="260" customWidth="1"/>
    <col min="2310" max="2560" width="11.42578125" style="260"/>
    <col min="2561" max="2561" width="99.5703125" style="260" bestFit="1" customWidth="1"/>
    <col min="2562" max="2564" width="10.7109375" style="260" customWidth="1"/>
    <col min="2565" max="2565" width="9.85546875" style="260" customWidth="1"/>
    <col min="2566" max="2816" width="11.42578125" style="260"/>
    <col min="2817" max="2817" width="99.5703125" style="260" bestFit="1" customWidth="1"/>
    <col min="2818" max="2820" width="10.7109375" style="260" customWidth="1"/>
    <col min="2821" max="2821" width="9.85546875" style="260" customWidth="1"/>
    <col min="2822" max="3072" width="11.42578125" style="260"/>
    <col min="3073" max="3073" width="99.5703125" style="260" bestFit="1" customWidth="1"/>
    <col min="3074" max="3076" width="10.7109375" style="260" customWidth="1"/>
    <col min="3077" max="3077" width="9.85546875" style="260" customWidth="1"/>
    <col min="3078" max="3328" width="11.42578125" style="260"/>
    <col min="3329" max="3329" width="99.5703125" style="260" bestFit="1" customWidth="1"/>
    <col min="3330" max="3332" width="10.7109375" style="260" customWidth="1"/>
    <col min="3333" max="3333" width="9.85546875" style="260" customWidth="1"/>
    <col min="3334" max="3584" width="11.42578125" style="260"/>
    <col min="3585" max="3585" width="99.5703125" style="260" bestFit="1" customWidth="1"/>
    <col min="3586" max="3588" width="10.7109375" style="260" customWidth="1"/>
    <col min="3589" max="3589" width="9.85546875" style="260" customWidth="1"/>
    <col min="3590" max="3840" width="11.42578125" style="260"/>
    <col min="3841" max="3841" width="99.5703125" style="260" bestFit="1" customWidth="1"/>
    <col min="3842" max="3844" width="10.7109375" style="260" customWidth="1"/>
    <col min="3845" max="3845" width="9.85546875" style="260" customWidth="1"/>
    <col min="3846" max="4096" width="11.42578125" style="260"/>
    <col min="4097" max="4097" width="99.5703125" style="260" bestFit="1" customWidth="1"/>
    <col min="4098" max="4100" width="10.7109375" style="260" customWidth="1"/>
    <col min="4101" max="4101" width="9.85546875" style="260" customWidth="1"/>
    <col min="4102" max="4352" width="11.42578125" style="260"/>
    <col min="4353" max="4353" width="99.5703125" style="260" bestFit="1" customWidth="1"/>
    <col min="4354" max="4356" width="10.7109375" style="260" customWidth="1"/>
    <col min="4357" max="4357" width="9.85546875" style="260" customWidth="1"/>
    <col min="4358" max="4608" width="11.42578125" style="260"/>
    <col min="4609" max="4609" width="99.5703125" style="260" bestFit="1" customWidth="1"/>
    <col min="4610" max="4612" width="10.7109375" style="260" customWidth="1"/>
    <col min="4613" max="4613" width="9.85546875" style="260" customWidth="1"/>
    <col min="4614" max="4864" width="11.42578125" style="260"/>
    <col min="4865" max="4865" width="99.5703125" style="260" bestFit="1" customWidth="1"/>
    <col min="4866" max="4868" width="10.7109375" style="260" customWidth="1"/>
    <col min="4869" max="4869" width="9.85546875" style="260" customWidth="1"/>
    <col min="4870" max="5120" width="11.42578125" style="260"/>
    <col min="5121" max="5121" width="99.5703125" style="260" bestFit="1" customWidth="1"/>
    <col min="5122" max="5124" width="10.7109375" style="260" customWidth="1"/>
    <col min="5125" max="5125" width="9.85546875" style="260" customWidth="1"/>
    <col min="5126" max="5376" width="11.42578125" style="260"/>
    <col min="5377" max="5377" width="99.5703125" style="260" bestFit="1" customWidth="1"/>
    <col min="5378" max="5380" width="10.7109375" style="260" customWidth="1"/>
    <col min="5381" max="5381" width="9.85546875" style="260" customWidth="1"/>
    <col min="5382" max="5632" width="11.42578125" style="260"/>
    <col min="5633" max="5633" width="99.5703125" style="260" bestFit="1" customWidth="1"/>
    <col min="5634" max="5636" width="10.7109375" style="260" customWidth="1"/>
    <col min="5637" max="5637" width="9.85546875" style="260" customWidth="1"/>
    <col min="5638" max="5888" width="11.42578125" style="260"/>
    <col min="5889" max="5889" width="99.5703125" style="260" bestFit="1" customWidth="1"/>
    <col min="5890" max="5892" width="10.7109375" style="260" customWidth="1"/>
    <col min="5893" max="5893" width="9.85546875" style="260" customWidth="1"/>
    <col min="5894" max="6144" width="11.42578125" style="260"/>
    <col min="6145" max="6145" width="99.5703125" style="260" bestFit="1" customWidth="1"/>
    <col min="6146" max="6148" width="10.7109375" style="260" customWidth="1"/>
    <col min="6149" max="6149" width="9.85546875" style="260" customWidth="1"/>
    <col min="6150" max="6400" width="11.42578125" style="260"/>
    <col min="6401" max="6401" width="99.5703125" style="260" bestFit="1" customWidth="1"/>
    <col min="6402" max="6404" width="10.7109375" style="260" customWidth="1"/>
    <col min="6405" max="6405" width="9.85546875" style="260" customWidth="1"/>
    <col min="6406" max="6656" width="11.42578125" style="260"/>
    <col min="6657" max="6657" width="99.5703125" style="260" bestFit="1" customWidth="1"/>
    <col min="6658" max="6660" width="10.7109375" style="260" customWidth="1"/>
    <col min="6661" max="6661" width="9.85546875" style="260" customWidth="1"/>
    <col min="6662" max="6912" width="11.42578125" style="260"/>
    <col min="6913" max="6913" width="99.5703125" style="260" bestFit="1" customWidth="1"/>
    <col min="6914" max="6916" width="10.7109375" style="260" customWidth="1"/>
    <col min="6917" max="6917" width="9.85546875" style="260" customWidth="1"/>
    <col min="6918" max="7168" width="11.42578125" style="260"/>
    <col min="7169" max="7169" width="99.5703125" style="260" bestFit="1" customWidth="1"/>
    <col min="7170" max="7172" width="10.7109375" style="260" customWidth="1"/>
    <col min="7173" max="7173" width="9.85546875" style="260" customWidth="1"/>
    <col min="7174" max="7424" width="11.42578125" style="260"/>
    <col min="7425" max="7425" width="99.5703125" style="260" bestFit="1" customWidth="1"/>
    <col min="7426" max="7428" width="10.7109375" style="260" customWidth="1"/>
    <col min="7429" max="7429" width="9.85546875" style="260" customWidth="1"/>
    <col min="7430" max="7680" width="11.42578125" style="260"/>
    <col min="7681" max="7681" width="99.5703125" style="260" bestFit="1" customWidth="1"/>
    <col min="7682" max="7684" width="10.7109375" style="260" customWidth="1"/>
    <col min="7685" max="7685" width="9.85546875" style="260" customWidth="1"/>
    <col min="7686" max="7936" width="11.42578125" style="260"/>
    <col min="7937" max="7937" width="99.5703125" style="260" bestFit="1" customWidth="1"/>
    <col min="7938" max="7940" width="10.7109375" style="260" customWidth="1"/>
    <col min="7941" max="7941" width="9.85546875" style="260" customWidth="1"/>
    <col min="7942" max="8192" width="11.42578125" style="260"/>
    <col min="8193" max="8193" width="99.5703125" style="260" bestFit="1" customWidth="1"/>
    <col min="8194" max="8196" width="10.7109375" style="260" customWidth="1"/>
    <col min="8197" max="8197" width="9.85546875" style="260" customWidth="1"/>
    <col min="8198" max="8448" width="11.42578125" style="260"/>
    <col min="8449" max="8449" width="99.5703125" style="260" bestFit="1" customWidth="1"/>
    <col min="8450" max="8452" width="10.7109375" style="260" customWidth="1"/>
    <col min="8453" max="8453" width="9.85546875" style="260" customWidth="1"/>
    <col min="8454" max="8704" width="11.42578125" style="260"/>
    <col min="8705" max="8705" width="99.5703125" style="260" bestFit="1" customWidth="1"/>
    <col min="8706" max="8708" width="10.7109375" style="260" customWidth="1"/>
    <col min="8709" max="8709" width="9.85546875" style="260" customWidth="1"/>
    <col min="8710" max="8960" width="11.42578125" style="260"/>
    <col min="8961" max="8961" width="99.5703125" style="260" bestFit="1" customWidth="1"/>
    <col min="8962" max="8964" width="10.7109375" style="260" customWidth="1"/>
    <col min="8965" max="8965" width="9.85546875" style="260" customWidth="1"/>
    <col min="8966" max="9216" width="11.42578125" style="260"/>
    <col min="9217" max="9217" width="99.5703125" style="260" bestFit="1" customWidth="1"/>
    <col min="9218" max="9220" width="10.7109375" style="260" customWidth="1"/>
    <col min="9221" max="9221" width="9.85546875" style="260" customWidth="1"/>
    <col min="9222" max="9472" width="11.42578125" style="260"/>
    <col min="9473" max="9473" width="99.5703125" style="260" bestFit="1" customWidth="1"/>
    <col min="9474" max="9476" width="10.7109375" style="260" customWidth="1"/>
    <col min="9477" max="9477" width="9.85546875" style="260" customWidth="1"/>
    <col min="9478" max="9728" width="11.42578125" style="260"/>
    <col min="9729" max="9729" width="99.5703125" style="260" bestFit="1" customWidth="1"/>
    <col min="9730" max="9732" width="10.7109375" style="260" customWidth="1"/>
    <col min="9733" max="9733" width="9.85546875" style="260" customWidth="1"/>
    <col min="9734" max="9984" width="11.42578125" style="260"/>
    <col min="9985" max="9985" width="99.5703125" style="260" bestFit="1" customWidth="1"/>
    <col min="9986" max="9988" width="10.7109375" style="260" customWidth="1"/>
    <col min="9989" max="9989" width="9.85546875" style="260" customWidth="1"/>
    <col min="9990" max="10240" width="11.42578125" style="260"/>
    <col min="10241" max="10241" width="99.5703125" style="260" bestFit="1" customWidth="1"/>
    <col min="10242" max="10244" width="10.7109375" style="260" customWidth="1"/>
    <col min="10245" max="10245" width="9.85546875" style="260" customWidth="1"/>
    <col min="10246" max="10496" width="11.42578125" style="260"/>
    <col min="10497" max="10497" width="99.5703125" style="260" bestFit="1" customWidth="1"/>
    <col min="10498" max="10500" width="10.7109375" style="260" customWidth="1"/>
    <col min="10501" max="10501" width="9.85546875" style="260" customWidth="1"/>
    <col min="10502" max="10752" width="11.42578125" style="260"/>
    <col min="10753" max="10753" width="99.5703125" style="260" bestFit="1" customWidth="1"/>
    <col min="10754" max="10756" width="10.7109375" style="260" customWidth="1"/>
    <col min="10757" max="10757" width="9.85546875" style="260" customWidth="1"/>
    <col min="10758" max="11008" width="11.42578125" style="260"/>
    <col min="11009" max="11009" width="99.5703125" style="260" bestFit="1" customWidth="1"/>
    <col min="11010" max="11012" width="10.7109375" style="260" customWidth="1"/>
    <col min="11013" max="11013" width="9.85546875" style="260" customWidth="1"/>
    <col min="11014" max="11264" width="11.42578125" style="260"/>
    <col min="11265" max="11265" width="99.5703125" style="260" bestFit="1" customWidth="1"/>
    <col min="11266" max="11268" width="10.7109375" style="260" customWidth="1"/>
    <col min="11269" max="11269" width="9.85546875" style="260" customWidth="1"/>
    <col min="11270" max="11520" width="11.42578125" style="260"/>
    <col min="11521" max="11521" width="99.5703125" style="260" bestFit="1" customWidth="1"/>
    <col min="11522" max="11524" width="10.7109375" style="260" customWidth="1"/>
    <col min="11525" max="11525" width="9.85546875" style="260" customWidth="1"/>
    <col min="11526" max="11776" width="11.42578125" style="260"/>
    <col min="11777" max="11777" width="99.5703125" style="260" bestFit="1" customWidth="1"/>
    <col min="11778" max="11780" width="10.7109375" style="260" customWidth="1"/>
    <col min="11781" max="11781" width="9.85546875" style="260" customWidth="1"/>
    <col min="11782" max="12032" width="11.42578125" style="260"/>
    <col min="12033" max="12033" width="99.5703125" style="260" bestFit="1" customWidth="1"/>
    <col min="12034" max="12036" width="10.7109375" style="260" customWidth="1"/>
    <col min="12037" max="12037" width="9.85546875" style="260" customWidth="1"/>
    <col min="12038" max="12288" width="11.42578125" style="260"/>
    <col min="12289" max="12289" width="99.5703125" style="260" bestFit="1" customWidth="1"/>
    <col min="12290" max="12292" width="10.7109375" style="260" customWidth="1"/>
    <col min="12293" max="12293" width="9.85546875" style="260" customWidth="1"/>
    <col min="12294" max="12544" width="11.42578125" style="260"/>
    <col min="12545" max="12545" width="99.5703125" style="260" bestFit="1" customWidth="1"/>
    <col min="12546" max="12548" width="10.7109375" style="260" customWidth="1"/>
    <col min="12549" max="12549" width="9.85546875" style="260" customWidth="1"/>
    <col min="12550" max="12800" width="11.42578125" style="260"/>
    <col min="12801" max="12801" width="99.5703125" style="260" bestFit="1" customWidth="1"/>
    <col min="12802" max="12804" width="10.7109375" style="260" customWidth="1"/>
    <col min="12805" max="12805" width="9.85546875" style="260" customWidth="1"/>
    <col min="12806" max="13056" width="11.42578125" style="260"/>
    <col min="13057" max="13057" width="99.5703125" style="260" bestFit="1" customWidth="1"/>
    <col min="13058" max="13060" width="10.7109375" style="260" customWidth="1"/>
    <col min="13061" max="13061" width="9.85546875" style="260" customWidth="1"/>
    <col min="13062" max="13312" width="11.42578125" style="260"/>
    <col min="13313" max="13313" width="99.5703125" style="260" bestFit="1" customWidth="1"/>
    <col min="13314" max="13316" width="10.7109375" style="260" customWidth="1"/>
    <col min="13317" max="13317" width="9.85546875" style="260" customWidth="1"/>
    <col min="13318" max="13568" width="11.42578125" style="260"/>
    <col min="13569" max="13569" width="99.5703125" style="260" bestFit="1" customWidth="1"/>
    <col min="13570" max="13572" width="10.7109375" style="260" customWidth="1"/>
    <col min="13573" max="13573" width="9.85546875" style="260" customWidth="1"/>
    <col min="13574" max="13824" width="11.42578125" style="260"/>
    <col min="13825" max="13825" width="99.5703125" style="260" bestFit="1" customWidth="1"/>
    <col min="13826" max="13828" width="10.7109375" style="260" customWidth="1"/>
    <col min="13829" max="13829" width="9.85546875" style="260" customWidth="1"/>
    <col min="13830" max="14080" width="11.42578125" style="260"/>
    <col min="14081" max="14081" width="99.5703125" style="260" bestFit="1" customWidth="1"/>
    <col min="14082" max="14084" width="10.7109375" style="260" customWidth="1"/>
    <col min="14085" max="14085" width="9.85546875" style="260" customWidth="1"/>
    <col min="14086" max="14336" width="11.42578125" style="260"/>
    <col min="14337" max="14337" width="99.5703125" style="260" bestFit="1" customWidth="1"/>
    <col min="14338" max="14340" width="10.7109375" style="260" customWidth="1"/>
    <col min="14341" max="14341" width="9.85546875" style="260" customWidth="1"/>
    <col min="14342" max="14592" width="11.42578125" style="260"/>
    <col min="14593" max="14593" width="99.5703125" style="260" bestFit="1" customWidth="1"/>
    <col min="14594" max="14596" width="10.7109375" style="260" customWidth="1"/>
    <col min="14597" max="14597" width="9.85546875" style="260" customWidth="1"/>
    <col min="14598" max="14848" width="11.42578125" style="260"/>
    <col min="14849" max="14849" width="99.5703125" style="260" bestFit="1" customWidth="1"/>
    <col min="14850" max="14852" width="10.7109375" style="260" customWidth="1"/>
    <col min="14853" max="14853" width="9.85546875" style="260" customWidth="1"/>
    <col min="14854" max="15104" width="11.42578125" style="260"/>
    <col min="15105" max="15105" width="99.5703125" style="260" bestFit="1" customWidth="1"/>
    <col min="15106" max="15108" width="10.7109375" style="260" customWidth="1"/>
    <col min="15109" max="15109" width="9.85546875" style="260" customWidth="1"/>
    <col min="15110" max="15360" width="11.42578125" style="260"/>
    <col min="15361" max="15361" width="99.5703125" style="260" bestFit="1" customWidth="1"/>
    <col min="15362" max="15364" width="10.7109375" style="260" customWidth="1"/>
    <col min="15365" max="15365" width="9.85546875" style="260" customWidth="1"/>
    <col min="15366" max="15616" width="11.42578125" style="260"/>
    <col min="15617" max="15617" width="99.5703125" style="260" bestFit="1" customWidth="1"/>
    <col min="15618" max="15620" width="10.7109375" style="260" customWidth="1"/>
    <col min="15621" max="15621" width="9.85546875" style="260" customWidth="1"/>
    <col min="15622" max="15872" width="11.42578125" style="260"/>
    <col min="15873" max="15873" width="99.5703125" style="260" bestFit="1" customWidth="1"/>
    <col min="15874" max="15876" width="10.7109375" style="260" customWidth="1"/>
    <col min="15877" max="15877" width="9.85546875" style="260" customWidth="1"/>
    <col min="15878" max="16128" width="11.42578125" style="260"/>
    <col min="16129" max="16129" width="99.5703125" style="260" bestFit="1" customWidth="1"/>
    <col min="16130" max="16132" width="10.7109375" style="260" customWidth="1"/>
    <col min="16133" max="16133" width="9.85546875" style="260" customWidth="1"/>
    <col min="16134" max="16384" width="11.42578125" style="260"/>
  </cols>
  <sheetData>
    <row r="1" spans="1:5" ht="30" customHeight="1">
      <c r="A1" s="758" t="s">
        <v>340</v>
      </c>
      <c r="B1" s="758"/>
      <c r="C1" s="758"/>
      <c r="D1" s="758"/>
      <c r="E1" s="758"/>
    </row>
    <row r="2" spans="1:5" ht="18">
      <c r="A2" s="759" t="s">
        <v>435</v>
      </c>
      <c r="B2" s="759"/>
      <c r="C2" s="759"/>
      <c r="D2" s="759"/>
      <c r="E2" s="759"/>
    </row>
    <row r="3" spans="1:5" ht="30" customHeight="1">
      <c r="A3" s="767" t="s">
        <v>1293</v>
      </c>
      <c r="B3" s="767"/>
      <c r="C3" s="767"/>
      <c r="D3" s="767"/>
      <c r="E3" s="767"/>
    </row>
    <row r="4" spans="1:5">
      <c r="A4" s="62"/>
      <c r="B4" s="63"/>
      <c r="C4" s="63"/>
      <c r="D4" s="63"/>
      <c r="E4" s="63"/>
    </row>
    <row r="5" spans="1:5" ht="30" customHeight="1">
      <c r="A5" s="64"/>
      <c r="B5" s="65" t="s">
        <v>341</v>
      </c>
      <c r="C5" s="65" t="s">
        <v>343</v>
      </c>
      <c r="D5" s="65" t="s">
        <v>342</v>
      </c>
      <c r="E5" s="66" t="s">
        <v>434</v>
      </c>
    </row>
    <row r="6" spans="1:5">
      <c r="A6" s="62"/>
      <c r="B6" s="67"/>
      <c r="C6" s="67"/>
      <c r="D6" s="67"/>
      <c r="E6" s="68"/>
    </row>
    <row r="7" spans="1:5">
      <c r="A7" s="18" t="s">
        <v>436</v>
      </c>
      <c r="B7" s="65"/>
      <c r="C7" s="65"/>
      <c r="D7" s="65"/>
      <c r="E7" s="66"/>
    </row>
    <row r="8" spans="1:5">
      <c r="A8" s="62" t="s">
        <v>437</v>
      </c>
      <c r="B8" s="72">
        <v>5.7808328079676084E-2</v>
      </c>
      <c r="C8" s="72">
        <v>8.0170747746599491E-2</v>
      </c>
      <c r="D8" s="72">
        <v>6.9042141729960607E-2</v>
      </c>
      <c r="E8" s="72">
        <v>6.4387456912148158E-2</v>
      </c>
    </row>
    <row r="9" spans="1:5">
      <c r="A9" s="62" t="s">
        <v>438</v>
      </c>
      <c r="B9" s="72">
        <v>0.63212170370190635</v>
      </c>
      <c r="C9" s="72">
        <v>0.62840139404505657</v>
      </c>
      <c r="D9" s="72">
        <v>0.78953211750163677</v>
      </c>
      <c r="E9" s="72">
        <v>0.64693300045294644</v>
      </c>
    </row>
    <row r="10" spans="1:5">
      <c r="A10" s="18" t="s">
        <v>439</v>
      </c>
      <c r="B10" s="73"/>
      <c r="C10" s="73"/>
      <c r="D10" s="73"/>
      <c r="E10" s="73"/>
    </row>
    <row r="11" spans="1:5">
      <c r="A11" s="74" t="s">
        <v>440</v>
      </c>
      <c r="B11" s="72">
        <v>0.5591274767104556</v>
      </c>
      <c r="C11" s="72">
        <v>0.63849472416324915</v>
      </c>
      <c r="D11" s="72">
        <v>0.42194836033431243</v>
      </c>
      <c r="E11" s="72">
        <v>0.5647973182264735</v>
      </c>
    </row>
    <row r="12" spans="1:5">
      <c r="A12" s="74" t="s">
        <v>441</v>
      </c>
      <c r="B12" s="72">
        <v>0.5591274767104556</v>
      </c>
      <c r="C12" s="72">
        <v>0.63849472416324915</v>
      </c>
      <c r="D12" s="72">
        <v>0.42325415571996755</v>
      </c>
      <c r="E12" s="72">
        <v>0.56492771656392149</v>
      </c>
    </row>
    <row r="13" spans="1:5">
      <c r="A13" s="62" t="s">
        <v>442</v>
      </c>
      <c r="B13" s="72">
        <v>4.8975588715109417E-2</v>
      </c>
      <c r="C13" s="72">
        <v>0.12371278569931214</v>
      </c>
      <c r="D13" s="72">
        <v>4.2904524084739853E-4</v>
      </c>
      <c r="E13" s="72">
        <v>6.236647458193869E-2</v>
      </c>
    </row>
    <row r="14" spans="1:5">
      <c r="A14" s="74" t="s">
        <v>443</v>
      </c>
      <c r="B14" s="72">
        <v>0</v>
      </c>
      <c r="C14" s="72">
        <v>0</v>
      </c>
      <c r="D14" s="72">
        <v>0</v>
      </c>
      <c r="E14" s="72">
        <v>0</v>
      </c>
    </row>
    <row r="15" spans="1:5">
      <c r="A15" s="75" t="s">
        <v>444</v>
      </c>
      <c r="B15" s="73"/>
      <c r="C15" s="73"/>
      <c r="D15" s="73"/>
      <c r="E15" s="73"/>
    </row>
    <row r="16" spans="1:5">
      <c r="A16" s="74" t="s">
        <v>445</v>
      </c>
      <c r="B16" s="72">
        <v>8.3165732584186206E-3</v>
      </c>
      <c r="C16" s="72">
        <v>4.3939723819493397E-2</v>
      </c>
      <c r="D16" s="72">
        <v>1.6981219246726485E-2</v>
      </c>
      <c r="E16" s="72">
        <v>1.8765777293822592E-2</v>
      </c>
    </row>
    <row r="17" spans="1:5">
      <c r="A17" s="74" t="s">
        <v>446</v>
      </c>
      <c r="B17" s="72">
        <v>0.99168342674158128</v>
      </c>
      <c r="C17" s="72">
        <v>0.9560602761805066</v>
      </c>
      <c r="D17" s="72">
        <v>0.98301878075327342</v>
      </c>
      <c r="E17" s="72">
        <v>0.98123422270617744</v>
      </c>
    </row>
    <row r="18" spans="1:5">
      <c r="A18" s="74" t="s">
        <v>447</v>
      </c>
      <c r="B18" s="267">
        <v>359.74440152800997</v>
      </c>
      <c r="C18" s="267">
        <v>573.70058434085695</v>
      </c>
      <c r="D18" s="267">
        <v>403.98241323639945</v>
      </c>
      <c r="E18" s="267">
        <v>507.12777863674813</v>
      </c>
    </row>
    <row r="19" spans="1:5">
      <c r="A19" s="75" t="s">
        <v>448</v>
      </c>
      <c r="B19" s="268"/>
      <c r="C19" s="268"/>
      <c r="D19" s="268"/>
      <c r="E19" s="268"/>
    </row>
    <row r="20" spans="1:5">
      <c r="A20" s="62" t="s">
        <v>449</v>
      </c>
      <c r="B20" s="72">
        <v>0.95460362464500459</v>
      </c>
      <c r="C20" s="72">
        <v>0.92650006034183496</v>
      </c>
      <c r="D20" s="72">
        <v>0.95342316963484863</v>
      </c>
      <c r="E20" s="72">
        <v>0.94800083384797251</v>
      </c>
    </row>
    <row r="21" spans="1:5">
      <c r="A21" s="62" t="s">
        <v>450</v>
      </c>
      <c r="B21" s="72">
        <v>0.31557996903445212</v>
      </c>
      <c r="C21" s="72">
        <v>0.54937295217683646</v>
      </c>
      <c r="D21" s="72">
        <v>0.22559847358708845</v>
      </c>
      <c r="E21" s="72">
        <v>0.35749145892151063</v>
      </c>
    </row>
    <row r="22" spans="1:5">
      <c r="A22" s="74" t="s">
        <v>451</v>
      </c>
      <c r="B22" s="72">
        <v>4.539637535499521E-2</v>
      </c>
      <c r="C22" s="72">
        <v>7.3499939658165078E-2</v>
      </c>
      <c r="D22" s="72">
        <v>4.6576830365151214E-2</v>
      </c>
      <c r="E22" s="72">
        <v>5.1999166152027466E-2</v>
      </c>
    </row>
    <row r="23" spans="1:5">
      <c r="A23" s="74" t="s">
        <v>452</v>
      </c>
      <c r="B23" s="72">
        <v>0.29819970594688455</v>
      </c>
      <c r="C23" s="72">
        <v>0.55358002583344801</v>
      </c>
      <c r="D23" s="72">
        <v>0.20102590235357495</v>
      </c>
      <c r="E23" s="72">
        <v>0.34272510671972456</v>
      </c>
    </row>
    <row r="24" spans="1:5">
      <c r="A24" s="74" t="s">
        <v>453</v>
      </c>
      <c r="B24" s="72">
        <v>9.7970251293440669E-2</v>
      </c>
      <c r="C24" s="72">
        <v>6.6404843364712196E-2</v>
      </c>
      <c r="D24" s="72">
        <v>0.15042531115946203</v>
      </c>
      <c r="E24" s="72">
        <v>9.1156784749174158E-2</v>
      </c>
    </row>
    <row r="25" spans="1:5">
      <c r="A25" s="74" t="s">
        <v>454</v>
      </c>
      <c r="B25" s="72">
        <v>6.3324509204891299E-2</v>
      </c>
      <c r="C25" s="72">
        <v>9.3426244547158976E-2</v>
      </c>
      <c r="D25" s="72">
        <v>2.4590328777222253E-2</v>
      </c>
      <c r="E25" s="72">
        <v>6.5179803136702755E-2</v>
      </c>
    </row>
    <row r="26" spans="1:5">
      <c r="A26" s="74" t="s">
        <v>455</v>
      </c>
      <c r="B26" s="72">
        <v>0.10253765928523598</v>
      </c>
      <c r="C26" s="72">
        <v>6.7083338405745596E-2</v>
      </c>
      <c r="D26" s="72">
        <v>0.10321141006183659</v>
      </c>
      <c r="E26" s="72">
        <v>9.4489957793145535E-2</v>
      </c>
    </row>
    <row r="27" spans="1:5">
      <c r="A27" s="74" t="s">
        <v>456</v>
      </c>
      <c r="B27" s="72">
        <v>0.94975941010763121</v>
      </c>
      <c r="C27" s="72">
        <v>0.91211415652917982</v>
      </c>
      <c r="D27" s="72">
        <v>0.94468131497041552</v>
      </c>
      <c r="E27" s="72">
        <v>0.93998008080558149</v>
      </c>
    </row>
    <row r="28" spans="1:5">
      <c r="A28" s="74" t="s">
        <v>457</v>
      </c>
      <c r="B28" s="72">
        <v>8.0813252962251628E-3</v>
      </c>
      <c r="C28" s="72">
        <v>2.1445011457331065E-2</v>
      </c>
      <c r="D28" s="72">
        <v>9.4605798527794705E-3</v>
      </c>
      <c r="E28" s="72">
        <v>1.1498657216810452E-2</v>
      </c>
    </row>
    <row r="29" spans="1:5">
      <c r="A29" s="74" t="s">
        <v>458</v>
      </c>
      <c r="B29" s="72">
        <v>2.2666902668081598E-3</v>
      </c>
      <c r="C29" s="72">
        <v>5.0955224136143302E-3</v>
      </c>
      <c r="D29" s="72">
        <v>6.8676197145587951E-3</v>
      </c>
      <c r="E29" s="72">
        <v>3.5419672737321993E-3</v>
      </c>
    </row>
    <row r="30" spans="1:5">
      <c r="A30" s="74" t="s">
        <v>459</v>
      </c>
      <c r="B30" s="72">
        <v>1.5527610532344929E-3</v>
      </c>
      <c r="C30" s="72">
        <v>3.5293843481933743E-3</v>
      </c>
      <c r="D30" s="72">
        <v>0</v>
      </c>
      <c r="E30" s="72">
        <v>1.8332113561068527E-3</v>
      </c>
    </row>
    <row r="31" spans="1:5">
      <c r="A31" s="74" t="s">
        <v>460</v>
      </c>
      <c r="B31" s="72">
        <v>7.4032436760739851E-4</v>
      </c>
      <c r="C31" s="72">
        <v>3.6430087505819305E-3</v>
      </c>
      <c r="D31" s="72">
        <v>1.5238774612412071E-2</v>
      </c>
      <c r="E31" s="72">
        <v>3.3011889159299678E-3</v>
      </c>
    </row>
    <row r="32" spans="1:5">
      <c r="A32" s="74" t="s">
        <v>461</v>
      </c>
      <c r="B32" s="72">
        <v>3.759948915615139E-2</v>
      </c>
      <c r="C32" s="72">
        <v>5.4172917072487101E-2</v>
      </c>
      <c r="D32" s="72">
        <v>2.3751710917448644E-2</v>
      </c>
      <c r="E32" s="72">
        <v>3.9844894734940975E-2</v>
      </c>
    </row>
    <row r="33" spans="1:5">
      <c r="A33" s="75" t="s">
        <v>462</v>
      </c>
      <c r="B33" s="73"/>
      <c r="C33" s="73"/>
      <c r="D33" s="73"/>
      <c r="E33" s="73"/>
    </row>
    <row r="34" spans="1:5">
      <c r="A34" s="74" t="s">
        <v>463</v>
      </c>
      <c r="B34" s="72">
        <v>0.11486163124291041</v>
      </c>
      <c r="C34" s="72">
        <v>0.27595798840411401</v>
      </c>
      <c r="D34" s="72">
        <v>0.18867132058409258</v>
      </c>
      <c r="E34" s="72">
        <v>0.14712188625959441</v>
      </c>
    </row>
    <row r="35" spans="1:5">
      <c r="A35" s="74" t="s">
        <v>464</v>
      </c>
      <c r="B35" s="72">
        <v>0.58585278507419125</v>
      </c>
      <c r="C35" s="72">
        <v>0.40483179004838665</v>
      </c>
      <c r="D35" s="72">
        <v>0.27131653876960382</v>
      </c>
      <c r="E35" s="72">
        <v>0.53026435893154822</v>
      </c>
    </row>
    <row r="36" spans="1:5">
      <c r="A36" s="74" t="s">
        <v>465</v>
      </c>
      <c r="B36" s="72">
        <v>0.44109278976538008</v>
      </c>
      <c r="C36" s="72">
        <v>0.12696696689440262</v>
      </c>
      <c r="D36" s="72">
        <v>0.21021248169048568</v>
      </c>
      <c r="E36" s="72">
        <v>0.32603231352350437</v>
      </c>
    </row>
    <row r="37" spans="1:5">
      <c r="A37" s="74" t="s">
        <v>466</v>
      </c>
      <c r="B37" s="72">
        <v>0.2948518982316925</v>
      </c>
      <c r="C37" s="72">
        <v>0.11761089978756233</v>
      </c>
      <c r="D37" s="72">
        <v>9.9285227163416118E-2</v>
      </c>
      <c r="E37" s="72">
        <v>0.23206862303620288</v>
      </c>
    </row>
    <row r="38" spans="1:5">
      <c r="A38" s="62" t="s">
        <v>467</v>
      </c>
      <c r="B38" s="72">
        <v>0.5737342814267079</v>
      </c>
      <c r="C38" s="72">
        <v>0.34958099122823177</v>
      </c>
      <c r="D38" s="72">
        <v>0.26557634910429889</v>
      </c>
      <c r="E38" s="72">
        <v>0.50914045772311911</v>
      </c>
    </row>
    <row r="39" spans="1:5">
      <c r="A39" s="18" t="s">
        <v>468</v>
      </c>
      <c r="B39" s="73"/>
      <c r="C39" s="73"/>
      <c r="D39" s="73"/>
      <c r="E39" s="73"/>
    </row>
    <row r="40" spans="1:5">
      <c r="A40" s="74" t="s">
        <v>469</v>
      </c>
      <c r="B40" s="72">
        <v>0.3315422401220115</v>
      </c>
      <c r="C40" s="72">
        <v>7.3688986479622021E-2</v>
      </c>
      <c r="D40" s="72">
        <v>0.52769109443461848</v>
      </c>
      <c r="E40" s="72">
        <v>0.28820361243922765</v>
      </c>
    </row>
    <row r="41" spans="1:5">
      <c r="A41" s="74" t="s">
        <v>470</v>
      </c>
      <c r="B41" s="72">
        <v>0.33126116228042035</v>
      </c>
      <c r="C41" s="72">
        <v>7.0408075274161458E-2</v>
      </c>
      <c r="D41" s="72">
        <v>0.52769109443461848</v>
      </c>
      <c r="E41" s="72">
        <v>0.28480628162584148</v>
      </c>
    </row>
    <row r="42" spans="1:5">
      <c r="A42" s="74" t="s">
        <v>471</v>
      </c>
      <c r="B42" s="72">
        <v>8.6916058047695172E-2</v>
      </c>
      <c r="C42" s="72">
        <v>0.61021152346445595</v>
      </c>
      <c r="D42" s="72">
        <v>7.5007103156108368E-2</v>
      </c>
      <c r="E42" s="72">
        <v>0.11739058587676045</v>
      </c>
    </row>
    <row r="43" spans="1:5">
      <c r="A43" s="74" t="s">
        <v>472</v>
      </c>
      <c r="B43" s="72">
        <v>5.9194655071306522E-2</v>
      </c>
      <c r="C43" s="72">
        <v>0.30287292544105121</v>
      </c>
      <c r="D43" s="72">
        <v>5.4649920888740162E-2</v>
      </c>
      <c r="E43" s="72">
        <v>7.3568442095009928E-2</v>
      </c>
    </row>
    <row r="44" spans="1:5">
      <c r="A44" s="74" t="s">
        <v>473</v>
      </c>
      <c r="B44" s="72">
        <v>4.9048745501251392E-2</v>
      </c>
      <c r="C44" s="72">
        <v>0.33418288913565791</v>
      </c>
      <c r="D44" s="72">
        <v>4.4931209531362835E-2</v>
      </c>
      <c r="E44" s="72">
        <v>6.6087358666848436E-2</v>
      </c>
    </row>
    <row r="45" spans="1:5">
      <c r="A45" s="74" t="s">
        <v>474</v>
      </c>
      <c r="B45" s="72">
        <v>0.78345163521415484</v>
      </c>
      <c r="C45" s="72">
        <v>0.12218823584334962</v>
      </c>
      <c r="D45" s="72">
        <v>1.0878485757997924</v>
      </c>
      <c r="E45" s="72">
        <v>0.60663410867877232</v>
      </c>
    </row>
    <row r="46" spans="1:5">
      <c r="A46" s="75" t="s">
        <v>475</v>
      </c>
      <c r="B46" s="73"/>
      <c r="C46" s="73"/>
      <c r="D46" s="73"/>
      <c r="E46" s="73"/>
    </row>
    <row r="47" spans="1:5">
      <c r="A47" s="74" t="s">
        <v>476</v>
      </c>
      <c r="B47" s="72">
        <v>0.90291936451384547</v>
      </c>
      <c r="C47" s="72">
        <v>0.6883035887036526</v>
      </c>
      <c r="D47" s="72">
        <v>0.93335663820750725</v>
      </c>
      <c r="E47" s="72">
        <v>0.85175396142654658</v>
      </c>
    </row>
    <row r="48" spans="1:5">
      <c r="A48" s="74" t="s">
        <v>477</v>
      </c>
      <c r="B48" s="72">
        <v>0.8976314691219528</v>
      </c>
      <c r="C48" s="72">
        <v>0.77160983376403081</v>
      </c>
      <c r="D48" s="72">
        <v>0.89154717069188416</v>
      </c>
      <c r="E48" s="72">
        <v>0.85589180434223222</v>
      </c>
    </row>
    <row r="49" spans="1:5">
      <c r="A49" s="74" t="s">
        <v>478</v>
      </c>
      <c r="B49" s="72">
        <v>0.50416109472257964</v>
      </c>
      <c r="C49" s="72">
        <v>-4.0400666507469082E-2</v>
      </c>
      <c r="D49" s="72">
        <v>1.216548099688348</v>
      </c>
      <c r="E49" s="72">
        <v>0.39146280867038941</v>
      </c>
    </row>
    <row r="50" spans="1:5" ht="15.75" thickBot="1">
      <c r="A50" s="94" t="s">
        <v>479</v>
      </c>
      <c r="B50" s="269">
        <v>0.29306374106111921</v>
      </c>
      <c r="C50" s="269">
        <v>4.4269980408161294</v>
      </c>
      <c r="D50" s="269">
        <v>0.12629237539795166</v>
      </c>
      <c r="E50" s="269">
        <v>0.52051534020660639</v>
      </c>
    </row>
    <row r="51" spans="1:5" ht="15.75" thickTop="1">
      <c r="A51" s="808" t="s">
        <v>480</v>
      </c>
      <c r="B51" s="808"/>
      <c r="C51" s="808"/>
      <c r="D51" s="808"/>
      <c r="E51" s="808"/>
    </row>
    <row r="52" spans="1:5" ht="72" customHeight="1">
      <c r="A52" s="769" t="s">
        <v>481</v>
      </c>
      <c r="B52" s="769"/>
      <c r="C52" s="769"/>
      <c r="D52" s="769"/>
      <c r="E52" s="769"/>
    </row>
    <row r="53" spans="1:5" ht="70.5" customHeight="1">
      <c r="A53" s="769" t="s">
        <v>482</v>
      </c>
      <c r="B53" s="769"/>
      <c r="C53" s="769"/>
      <c r="D53" s="769"/>
      <c r="E53" s="769"/>
    </row>
    <row r="54" spans="1:5">
      <c r="A54" s="771" t="s">
        <v>483</v>
      </c>
      <c r="B54" s="771"/>
      <c r="C54" s="771"/>
      <c r="D54" s="771"/>
      <c r="E54" s="771"/>
    </row>
    <row r="55" spans="1:5">
      <c r="A55" s="771" t="s">
        <v>484</v>
      </c>
      <c r="B55" s="771"/>
      <c r="C55" s="771"/>
      <c r="D55" s="771"/>
      <c r="E55" s="771"/>
    </row>
    <row r="56" spans="1:5" ht="30.75" customHeight="1">
      <c r="A56" s="796" t="s">
        <v>936</v>
      </c>
      <c r="B56" s="796"/>
      <c r="C56" s="796"/>
      <c r="D56" s="796"/>
      <c r="E56" s="796"/>
    </row>
    <row r="57" spans="1:5" ht="30" customHeight="1">
      <c r="A57" s="77"/>
      <c r="B57" s="78" t="s">
        <v>341</v>
      </c>
      <c r="C57" s="78" t="s">
        <v>343</v>
      </c>
      <c r="D57" s="78" t="s">
        <v>342</v>
      </c>
      <c r="E57" s="79" t="s">
        <v>434</v>
      </c>
    </row>
    <row r="58" spans="1:5">
      <c r="A58" s="12"/>
      <c r="B58" s="12"/>
      <c r="C58" s="12"/>
      <c r="D58" s="12"/>
      <c r="E58" s="12"/>
    </row>
    <row r="59" spans="1:5">
      <c r="A59" s="75" t="s">
        <v>486</v>
      </c>
      <c r="B59" s="78"/>
      <c r="C59" s="78"/>
      <c r="D59" s="78"/>
      <c r="E59" s="79"/>
    </row>
    <row r="60" spans="1:5">
      <c r="A60" s="83" t="s">
        <v>487</v>
      </c>
      <c r="B60" s="72">
        <v>4.4341775924736378E-2</v>
      </c>
      <c r="C60" s="72">
        <v>2.4065762915161607E-2</v>
      </c>
      <c r="D60" s="72">
        <v>5.5935371707761326E-2</v>
      </c>
      <c r="E60" s="72">
        <v>4.0020420170090686E-2</v>
      </c>
    </row>
    <row r="61" spans="1:5">
      <c r="A61" s="83" t="s">
        <v>488</v>
      </c>
      <c r="B61" s="72">
        <v>4.6164469923709123E-2</v>
      </c>
      <c r="C61" s="72">
        <v>2.705641108300489E-2</v>
      </c>
      <c r="D61" s="72">
        <v>6.00437115577113E-2</v>
      </c>
      <c r="E61" s="72">
        <v>4.2372382431015869E-2</v>
      </c>
    </row>
    <row r="62" spans="1:5">
      <c r="A62" s="83" t="s">
        <v>489</v>
      </c>
      <c r="B62" s="72">
        <v>4.2506509989425491E-2</v>
      </c>
      <c r="C62" s="72">
        <v>8.372315238875638E-3</v>
      </c>
      <c r="D62" s="72">
        <v>4.7048435231352992E-2</v>
      </c>
      <c r="E62" s="72">
        <v>3.3810107060718554E-2</v>
      </c>
    </row>
    <row r="63" spans="1:5">
      <c r="A63" s="83" t="s">
        <v>490</v>
      </c>
      <c r="B63" s="72">
        <v>9.7729184403864654E-3</v>
      </c>
      <c r="C63" s="72">
        <v>-2.7019658093481985E-2</v>
      </c>
      <c r="D63" s="72">
        <v>1.8849182172273667E-2</v>
      </c>
      <c r="E63" s="72">
        <v>7.9606486761836764E-4</v>
      </c>
    </row>
    <row r="64" spans="1:5">
      <c r="A64" s="83" t="s">
        <v>491</v>
      </c>
      <c r="B64" s="72">
        <v>9.7729184403864654E-3</v>
      </c>
      <c r="C64" s="72">
        <v>-2.6454844058480358E-2</v>
      </c>
      <c r="D64" s="72">
        <v>1.8853832933860948E-2</v>
      </c>
      <c r="E64" s="72">
        <v>9.4753831408604346E-4</v>
      </c>
    </row>
    <row r="65" spans="1:5">
      <c r="A65" s="83" t="s">
        <v>492</v>
      </c>
      <c r="B65" s="72">
        <v>9.7729184403864654E-3</v>
      </c>
      <c r="C65" s="72">
        <v>-2.6454844058480358E-2</v>
      </c>
      <c r="D65" s="72">
        <v>1.7915397358392728E-2</v>
      </c>
      <c r="E65" s="72">
        <v>8.5846105372372309E-4</v>
      </c>
    </row>
    <row r="66" spans="1:5">
      <c r="A66" s="83" t="s">
        <v>493</v>
      </c>
      <c r="B66" s="72">
        <v>3.0448859903323112E-2</v>
      </c>
      <c r="C66" s="72">
        <v>-0.34878576440492004</v>
      </c>
      <c r="D66" s="72">
        <v>3.4318335088657857E-2</v>
      </c>
      <c r="E66" s="72">
        <v>3.1273141602735028E-3</v>
      </c>
    </row>
    <row r="67" spans="1:5">
      <c r="A67" s="75" t="s">
        <v>494</v>
      </c>
      <c r="B67" s="85"/>
      <c r="C67" s="85"/>
      <c r="D67" s="85"/>
      <c r="E67" s="85"/>
    </row>
    <row r="68" spans="1:5">
      <c r="A68" s="83" t="s">
        <v>495</v>
      </c>
      <c r="B68" s="72">
        <v>5.6908999002625145E-2</v>
      </c>
      <c r="C68" s="72">
        <v>5.5674448631171568E-2</v>
      </c>
      <c r="D68" s="72">
        <v>6.3783978925718396E-2</v>
      </c>
      <c r="E68" s="72">
        <v>5.7231458757442982E-2</v>
      </c>
    </row>
    <row r="69" spans="1:5">
      <c r="A69" s="83" t="s">
        <v>496</v>
      </c>
      <c r="B69" s="72">
        <v>-1.2567223077888767E-2</v>
      </c>
      <c r="C69" s="72">
        <v>-3.1608685716009971E-2</v>
      </c>
      <c r="D69" s="72">
        <v>-7.8486072179570678E-3</v>
      </c>
      <c r="E69" s="72">
        <v>-1.7211038587352293E-2</v>
      </c>
    </row>
    <row r="70" spans="1:5">
      <c r="A70" s="83" t="s">
        <v>497</v>
      </c>
      <c r="B70" s="72">
        <v>2.0564879569265889E-2</v>
      </c>
      <c r="C70" s="72">
        <v>4.0007441447410745E-2</v>
      </c>
      <c r="D70" s="72">
        <v>1.8271191558783036E-2</v>
      </c>
      <c r="E70" s="72">
        <v>2.6819924295099728E-2</v>
      </c>
    </row>
    <row r="71" spans="1:5">
      <c r="A71" s="83" t="s">
        <v>498</v>
      </c>
      <c r="B71" s="72">
        <v>0</v>
      </c>
      <c r="C71" s="72">
        <v>0</v>
      </c>
      <c r="D71" s="72">
        <v>4.6507615872770959E-6</v>
      </c>
      <c r="E71" s="72">
        <v>4.414550253876118E-7</v>
      </c>
    </row>
    <row r="72" spans="1:5">
      <c r="A72" s="83" t="s">
        <v>499</v>
      </c>
      <c r="B72" s="72">
        <v>-3.6579599342836302E-3</v>
      </c>
      <c r="C72" s="72">
        <v>-1.868409584412925E-2</v>
      </c>
      <c r="D72" s="72">
        <v>-1.2995276326358303E-2</v>
      </c>
      <c r="E72" s="72">
        <v>-8.562275370297313E-3</v>
      </c>
    </row>
    <row r="73" spans="1:5">
      <c r="A73" s="83" t="s">
        <v>500</v>
      </c>
      <c r="B73" s="72">
        <v>1.8226939989727494E-3</v>
      </c>
      <c r="C73" s="72">
        <v>2.990648167843279E-3</v>
      </c>
      <c r="D73" s="72">
        <v>4.108339849949968E-3</v>
      </c>
      <c r="E73" s="72">
        <v>2.3519622609251786E-3</v>
      </c>
    </row>
    <row r="74" spans="1:5">
      <c r="A74" s="83" t="s">
        <v>501</v>
      </c>
      <c r="B74" s="72">
        <v>-3.2733591549039022E-2</v>
      </c>
      <c r="C74" s="72">
        <v>-3.5391973332357614E-2</v>
      </c>
      <c r="D74" s="72">
        <v>-2.8199253059079325E-2</v>
      </c>
      <c r="E74" s="72">
        <v>-3.3014042193100182E-2</v>
      </c>
    </row>
    <row r="75" spans="1:5">
      <c r="A75" s="83" t="s">
        <v>502</v>
      </c>
      <c r="B75" s="72">
        <v>0</v>
      </c>
      <c r="C75" s="72">
        <v>5.6481403500162005E-4</v>
      </c>
      <c r="D75" s="72">
        <v>0</v>
      </c>
      <c r="E75" s="72">
        <v>1.5103199144228844E-4</v>
      </c>
    </row>
    <row r="76" spans="1:5">
      <c r="A76" s="83" t="s">
        <v>503</v>
      </c>
      <c r="B76" s="72">
        <v>7.4315986679105994E-2</v>
      </c>
      <c r="C76" s="72">
        <v>9.7251421919976114E-2</v>
      </c>
      <c r="D76" s="72">
        <v>0.11478539648437068</v>
      </c>
      <c r="E76" s="72">
        <v>8.9307506808278675E-2</v>
      </c>
    </row>
    <row r="77" spans="1:5">
      <c r="A77" s="75" t="s">
        <v>504</v>
      </c>
      <c r="B77" s="85"/>
      <c r="C77" s="85"/>
      <c r="D77" s="85"/>
      <c r="E77" s="85"/>
    </row>
    <row r="78" spans="1:5">
      <c r="A78" s="83" t="s">
        <v>505</v>
      </c>
      <c r="B78" s="72">
        <v>7.4433834983437933E-2</v>
      </c>
      <c r="C78" s="72">
        <v>8.755228656045802E-2</v>
      </c>
      <c r="D78" s="72">
        <v>5.3214542226612788E-2</v>
      </c>
      <c r="E78" s="72">
        <v>7.4363861044225363E-2</v>
      </c>
    </row>
    <row r="79" spans="1:5">
      <c r="A79" s="83" t="s">
        <v>506</v>
      </c>
      <c r="B79" s="72">
        <v>7.1704919709013229E-2</v>
      </c>
      <c r="C79" s="72">
        <v>7.9476389284479601E-2</v>
      </c>
      <c r="D79" s="72">
        <v>0.13462660079784544</v>
      </c>
      <c r="E79" s="72">
        <v>7.9405940358304686E-2</v>
      </c>
    </row>
    <row r="80" spans="1:5">
      <c r="A80" s="83" t="s">
        <v>507</v>
      </c>
      <c r="B80" s="72">
        <v>6.2242818536772361E-2</v>
      </c>
      <c r="C80" s="72">
        <v>0.11865016539634622</v>
      </c>
      <c r="D80" s="72">
        <v>0.11116674025654655</v>
      </c>
      <c r="E80" s="72">
        <v>8.7435230612375667E-2</v>
      </c>
    </row>
    <row r="81" spans="1:5">
      <c r="A81" s="83" t="s">
        <v>508</v>
      </c>
      <c r="B81" s="72">
        <v>4.6332638317253844E-2</v>
      </c>
      <c r="C81" s="72">
        <v>1.9494724286643169E-2</v>
      </c>
      <c r="D81" s="72">
        <v>6.0320204116646285E-3</v>
      </c>
      <c r="E81" s="72">
        <v>3.2265125504914109E-2</v>
      </c>
    </row>
    <row r="82" spans="1:5">
      <c r="A82" s="83" t="s">
        <v>509</v>
      </c>
      <c r="B82" s="72">
        <v>1.0073685400399848E-3</v>
      </c>
      <c r="C82" s="72">
        <v>0</v>
      </c>
      <c r="D82" s="72">
        <v>4.8869557613113654E-4</v>
      </c>
      <c r="E82" s="72">
        <v>6.4210387739128147E-4</v>
      </c>
    </row>
    <row r="83" spans="1:5">
      <c r="A83" s="83" t="s">
        <v>510</v>
      </c>
      <c r="B83" s="72">
        <v>8.0577148798497249E-3</v>
      </c>
      <c r="C83" s="72">
        <v>3.9202530785882116E-2</v>
      </c>
      <c r="D83" s="72">
        <v>0.17318877999040622</v>
      </c>
      <c r="E83" s="72">
        <v>2.308710100611636E-2</v>
      </c>
    </row>
    <row r="84" spans="1:5">
      <c r="A84" s="83" t="s">
        <v>511</v>
      </c>
      <c r="B84" s="72">
        <v>5.4117553933493521E-3</v>
      </c>
      <c r="C84" s="72">
        <v>2.9917183205619102E-2</v>
      </c>
      <c r="D84" s="72">
        <v>2.1360951318839766E-3</v>
      </c>
      <c r="E84" s="72">
        <v>1.4746793911495075E-2</v>
      </c>
    </row>
    <row r="85" spans="1:5">
      <c r="A85" s="83" t="s">
        <v>512</v>
      </c>
      <c r="B85" s="72">
        <v>0</v>
      </c>
      <c r="C85" s="72">
        <v>0</v>
      </c>
      <c r="D85" s="72">
        <v>0</v>
      </c>
      <c r="E85" s="72">
        <v>0</v>
      </c>
    </row>
    <row r="86" spans="1:5">
      <c r="A86" s="83" t="s">
        <v>513</v>
      </c>
      <c r="B86" s="72">
        <v>2.2478725458697207E-2</v>
      </c>
      <c r="C86" s="72">
        <v>3.0596357123527304E-2</v>
      </c>
      <c r="D86" s="72">
        <v>1.6268372884214691E-2</v>
      </c>
      <c r="E86" s="72">
        <v>2.3497631484220391E-2</v>
      </c>
    </row>
    <row r="87" spans="1:5">
      <c r="A87" s="83" t="s">
        <v>514</v>
      </c>
      <c r="B87" s="72">
        <v>1.9354747122764884E-2</v>
      </c>
      <c r="C87" s="72">
        <v>5.1577762197007965E-2</v>
      </c>
      <c r="D87" s="72">
        <v>3.1882001072468358E-2</v>
      </c>
      <c r="E87" s="72">
        <v>4.2748646441358715E-2</v>
      </c>
    </row>
    <row r="88" spans="1:5">
      <c r="A88" s="83" t="s">
        <v>515</v>
      </c>
      <c r="B88" s="72">
        <v>0</v>
      </c>
      <c r="C88" s="72">
        <v>2.5898446533076182E-2</v>
      </c>
      <c r="D88" s="72">
        <v>0</v>
      </c>
      <c r="E88" s="72">
        <v>2.4024845637058349E-3</v>
      </c>
    </row>
    <row r="89" spans="1:5">
      <c r="A89" s="83" t="s">
        <v>516</v>
      </c>
      <c r="B89" s="72">
        <v>0</v>
      </c>
      <c r="C89" s="72">
        <v>1.7030330893050914E-2</v>
      </c>
      <c r="D89" s="72">
        <v>0</v>
      </c>
      <c r="E89" s="72">
        <v>6.3051107919438682E-3</v>
      </c>
    </row>
    <row r="90" spans="1:5">
      <c r="A90" s="75" t="s">
        <v>517</v>
      </c>
      <c r="B90" s="85"/>
      <c r="C90" s="85"/>
      <c r="D90" s="85"/>
      <c r="E90" s="85"/>
    </row>
    <row r="91" spans="1:5">
      <c r="A91" s="75" t="s">
        <v>518</v>
      </c>
      <c r="B91" s="85"/>
      <c r="C91" s="85"/>
      <c r="D91" s="85"/>
      <c r="E91" s="85"/>
    </row>
    <row r="92" spans="1:5">
      <c r="A92" s="83" t="s">
        <v>519</v>
      </c>
      <c r="B92" s="72">
        <v>3.2733591549039022E-2</v>
      </c>
      <c r="C92" s="72">
        <v>3.5391973332357614E-2</v>
      </c>
      <c r="D92" s="72">
        <v>2.8199253059079325E-2</v>
      </c>
      <c r="E92" s="72">
        <v>3.3014042193100182E-2</v>
      </c>
    </row>
    <row r="93" spans="1:5">
      <c r="A93" s="83" t="s">
        <v>520</v>
      </c>
      <c r="B93" s="72">
        <v>3.6324149262141135E-2</v>
      </c>
      <c r="C93" s="72">
        <v>4.9209355281349287E-2</v>
      </c>
      <c r="D93" s="72">
        <v>3.0109544686915648E-2</v>
      </c>
      <c r="E93" s="72">
        <v>3.8574033402459192E-2</v>
      </c>
    </row>
    <row r="94" spans="1:5">
      <c r="A94" s="83" t="s">
        <v>521</v>
      </c>
      <c r="B94" s="72">
        <v>5.1268797899850282E-2</v>
      </c>
      <c r="C94" s="72">
        <v>5.0664520971148194E-2</v>
      </c>
      <c r="D94" s="72">
        <v>3.5241934410884738E-2</v>
      </c>
      <c r="E94" s="72">
        <v>4.9283156884653734E-2</v>
      </c>
    </row>
    <row r="95" spans="1:5">
      <c r="A95" s="83" t="s">
        <v>522</v>
      </c>
      <c r="B95" s="72">
        <v>5.834723940699884E-2</v>
      </c>
      <c r="C95" s="72">
        <v>5.4769933063227277E-2</v>
      </c>
      <c r="D95" s="72">
        <v>6.5854637551572115E-2</v>
      </c>
      <c r="E95" s="72">
        <v>5.7799271750169197E-2</v>
      </c>
    </row>
    <row r="96" spans="1:5">
      <c r="A96" s="75" t="s">
        <v>523</v>
      </c>
      <c r="B96" s="85"/>
      <c r="C96" s="85"/>
      <c r="D96" s="85"/>
      <c r="E96" s="85"/>
    </row>
    <row r="97" spans="1:5">
      <c r="A97" s="83" t="s">
        <v>524</v>
      </c>
      <c r="B97" s="72">
        <v>0.51956584177624421</v>
      </c>
      <c r="C97" s="72">
        <v>0.47552290965635102</v>
      </c>
      <c r="D97" s="72">
        <v>0.57829113370359808</v>
      </c>
      <c r="E97" s="72">
        <v>0.51170173386242768</v>
      </c>
    </row>
    <row r="98" spans="1:5">
      <c r="A98" s="83" t="s">
        <v>525</v>
      </c>
      <c r="B98" s="72">
        <v>2.0713632241287683E-2</v>
      </c>
      <c r="C98" s="72">
        <v>9.1840847482916446E-2</v>
      </c>
      <c r="D98" s="72">
        <v>4.2201558422924647E-2</v>
      </c>
      <c r="E98" s="72">
        <v>4.2845265828468218E-2</v>
      </c>
    </row>
    <row r="99" spans="1:5">
      <c r="A99" s="83" t="s">
        <v>526</v>
      </c>
      <c r="B99" s="72">
        <v>0.45972052598246815</v>
      </c>
      <c r="C99" s="72">
        <v>0.43263624286073254</v>
      </c>
      <c r="D99" s="72">
        <v>0.3795073078734772</v>
      </c>
      <c r="E99" s="72">
        <v>0.44545300030910406</v>
      </c>
    </row>
    <row r="100" spans="1:5">
      <c r="A100" s="83" t="s">
        <v>527</v>
      </c>
      <c r="B100" s="72">
        <v>0.55029738582420462</v>
      </c>
      <c r="C100" s="72">
        <v>0.31275616779705023</v>
      </c>
      <c r="D100" s="72">
        <v>0.45782871887472737</v>
      </c>
      <c r="E100" s="72">
        <v>0.44591074998861024</v>
      </c>
    </row>
    <row r="101" spans="1:5">
      <c r="A101" s="75" t="s">
        <v>528</v>
      </c>
      <c r="B101" s="85"/>
      <c r="C101" s="85"/>
      <c r="D101" s="85"/>
      <c r="E101" s="85"/>
    </row>
    <row r="102" spans="1:5">
      <c r="A102" s="74" t="s">
        <v>529</v>
      </c>
      <c r="B102" s="72">
        <v>4.2621882821092721E-2</v>
      </c>
      <c r="C102" s="72">
        <v>1.8476279779030831E-2</v>
      </c>
      <c r="D102" s="72">
        <v>5.8715322248236515E-2</v>
      </c>
      <c r="E102" s="72">
        <v>3.7914540497789258E-2</v>
      </c>
    </row>
    <row r="103" spans="1:5">
      <c r="A103" s="74" t="s">
        <v>530</v>
      </c>
      <c r="B103" s="72">
        <v>4.0709730570315919E-2</v>
      </c>
      <c r="C103" s="72">
        <v>1.4456552067533894E-2</v>
      </c>
      <c r="D103" s="72">
        <v>5.4606982398286548E-2</v>
      </c>
      <c r="E103" s="72">
        <v>3.524553650410079E-2</v>
      </c>
    </row>
    <row r="104" spans="1:5">
      <c r="A104" s="62" t="s">
        <v>531</v>
      </c>
      <c r="B104" s="72">
        <v>4.5175517936633575E-2</v>
      </c>
      <c r="C104" s="72">
        <v>2.7198256678544586E-2</v>
      </c>
      <c r="D104" s="72">
        <v>5.7502109702001265E-2</v>
      </c>
      <c r="E104" s="72">
        <v>4.1676565430089678E-2</v>
      </c>
    </row>
    <row r="105" spans="1:5">
      <c r="A105" s="62" t="s">
        <v>532</v>
      </c>
      <c r="B105" s="72">
        <v>5.7664776807058983E-2</v>
      </c>
      <c r="C105" s="72">
        <v>6.0206949860753561E-2</v>
      </c>
      <c r="D105" s="72">
        <v>6.5350716919958335E-2</v>
      </c>
      <c r="E105" s="72">
        <v>5.9034363628252075E-2</v>
      </c>
    </row>
    <row r="106" spans="1:5">
      <c r="A106" s="62" t="s">
        <v>533</v>
      </c>
      <c r="B106" s="72">
        <v>-1.2489258870425408E-2</v>
      </c>
      <c r="C106" s="72">
        <v>-3.3008693182208976E-2</v>
      </c>
      <c r="D106" s="72">
        <v>-7.8486072179570678E-3</v>
      </c>
      <c r="E106" s="72">
        <v>-1.7357798198162397E-2</v>
      </c>
    </row>
    <row r="107" spans="1:5">
      <c r="A107" s="62" t="s">
        <v>534</v>
      </c>
      <c r="B107" s="72">
        <v>-4.4657873663176651E-3</v>
      </c>
      <c r="C107" s="72">
        <v>-1.2741704611010695E-2</v>
      </c>
      <c r="D107" s="72">
        <v>-2.8951273037147391E-3</v>
      </c>
      <c r="E107" s="72">
        <v>-6.4310289259888768E-3</v>
      </c>
    </row>
    <row r="108" spans="1:5">
      <c r="A108" s="62" t="s">
        <v>535</v>
      </c>
      <c r="B108" s="72">
        <v>1.9121522507768033E-3</v>
      </c>
      <c r="C108" s="72">
        <v>4.0197277114969359E-3</v>
      </c>
      <c r="D108" s="72">
        <v>4.108339849949968E-3</v>
      </c>
      <c r="E108" s="72">
        <v>2.6690039936884688E-3</v>
      </c>
    </row>
    <row r="109" spans="1:5">
      <c r="A109" s="75" t="s">
        <v>536</v>
      </c>
      <c r="B109" s="85"/>
      <c r="C109" s="85"/>
      <c r="D109" s="85"/>
      <c r="E109" s="85"/>
    </row>
    <row r="110" spans="1:5">
      <c r="A110" s="62" t="s">
        <v>529</v>
      </c>
      <c r="B110" s="72">
        <v>4.2621882821092721E-2</v>
      </c>
      <c r="C110" s="72">
        <v>1.8476279779030831E-2</v>
      </c>
      <c r="D110" s="72">
        <v>5.8715322248236515E-2</v>
      </c>
      <c r="E110" s="72">
        <v>3.7914540497789258E-2</v>
      </c>
    </row>
    <row r="111" spans="1:5">
      <c r="A111" s="62" t="s">
        <v>537</v>
      </c>
      <c r="B111" s="72">
        <v>9.4584257992453181E-5</v>
      </c>
      <c r="C111" s="72">
        <v>-9.6887786703666722E-3</v>
      </c>
      <c r="D111" s="72">
        <v>-1.1666887016883509E-2</v>
      </c>
      <c r="E111" s="72">
        <v>-3.5692515517028274E-3</v>
      </c>
    </row>
    <row r="112" spans="1:5">
      <c r="A112" s="62" t="s">
        <v>538</v>
      </c>
      <c r="B112" s="72">
        <v>-3.2759737728387063E-2</v>
      </c>
      <c r="C112" s="72">
        <v>-3.6985975683760462E-2</v>
      </c>
      <c r="D112" s="72">
        <v>-2.8199253059079325E-2</v>
      </c>
      <c r="E112" s="72">
        <v>-3.3416147514656776E-2</v>
      </c>
    </row>
    <row r="113" spans="1:5">
      <c r="A113" s="62" t="s">
        <v>539</v>
      </c>
      <c r="B113" s="72">
        <v>0</v>
      </c>
      <c r="C113" s="72">
        <v>1.5803871002520201E-4</v>
      </c>
      <c r="D113" s="72">
        <v>0</v>
      </c>
      <c r="E113" s="72">
        <v>4.0930996757181536E-5</v>
      </c>
    </row>
    <row r="114" spans="1:5">
      <c r="A114" s="62" t="s">
        <v>540</v>
      </c>
      <c r="B114" s="72">
        <v>0</v>
      </c>
      <c r="C114" s="72">
        <v>4.3221371721985878E-4</v>
      </c>
      <c r="D114" s="72">
        <v>0</v>
      </c>
      <c r="E114" s="72">
        <v>1.1194053820810288E-4</v>
      </c>
    </row>
    <row r="115" spans="1:5">
      <c r="A115" s="62" t="s">
        <v>541</v>
      </c>
      <c r="B115" s="72">
        <v>0</v>
      </c>
      <c r="C115" s="72">
        <v>0</v>
      </c>
      <c r="D115" s="72">
        <v>4.6507615872770959E-6</v>
      </c>
      <c r="E115" s="72">
        <v>4.414550253876118E-7</v>
      </c>
    </row>
    <row r="116" spans="1:5">
      <c r="A116" s="18" t="s">
        <v>542</v>
      </c>
      <c r="B116" s="270">
        <v>9.7807246255987839E-3</v>
      </c>
      <c r="C116" s="270">
        <v>-2.7646331270544319E-2</v>
      </c>
      <c r="D116" s="270">
        <v>1.8857085989502122E-2</v>
      </c>
      <c r="E116" s="270">
        <v>9.5939171108253799E-4</v>
      </c>
    </row>
    <row r="117" spans="1:5" ht="3.75" customHeight="1" thickBot="1">
      <c r="A117" s="88"/>
      <c r="B117" s="90"/>
      <c r="C117" s="90"/>
      <c r="D117" s="90"/>
      <c r="E117" s="90"/>
    </row>
    <row r="118" spans="1:5" ht="15.75" thickTop="1">
      <c r="A118" s="773" t="s">
        <v>543</v>
      </c>
      <c r="B118" s="773"/>
      <c r="C118" s="773"/>
      <c r="D118" s="773"/>
      <c r="E118" s="773"/>
    </row>
    <row r="119" spans="1:5">
      <c r="A119" s="764" t="s">
        <v>544</v>
      </c>
      <c r="B119" s="764"/>
      <c r="C119" s="764"/>
      <c r="D119" s="764"/>
      <c r="E119" s="764"/>
    </row>
    <row r="120" spans="1:5">
      <c r="A120" s="764" t="s">
        <v>545</v>
      </c>
      <c r="B120" s="764"/>
      <c r="C120" s="764"/>
      <c r="D120" s="764"/>
      <c r="E120" s="764"/>
    </row>
    <row r="121" spans="1:5">
      <c r="A121" s="764" t="s">
        <v>546</v>
      </c>
      <c r="B121" s="764"/>
      <c r="C121" s="764"/>
      <c r="D121" s="764"/>
      <c r="E121" s="764"/>
    </row>
    <row r="122" spans="1:5">
      <c r="A122" s="764" t="s">
        <v>547</v>
      </c>
      <c r="B122" s="764"/>
      <c r="C122" s="764"/>
      <c r="D122" s="764"/>
      <c r="E122" s="764"/>
    </row>
    <row r="123" spans="1:5" ht="24.75" customHeight="1">
      <c r="A123" s="766" t="s">
        <v>548</v>
      </c>
      <c r="B123" s="766"/>
      <c r="C123" s="766"/>
      <c r="D123" s="766"/>
      <c r="E123" s="766"/>
    </row>
    <row r="124" spans="1:5">
      <c r="A124" s="764" t="s">
        <v>549</v>
      </c>
      <c r="B124" s="764"/>
      <c r="C124" s="764"/>
      <c r="D124" s="764"/>
      <c r="E124" s="764"/>
    </row>
    <row r="125" spans="1:5" ht="30" customHeight="1">
      <c r="A125" s="766" t="s">
        <v>550</v>
      </c>
      <c r="B125" s="766"/>
      <c r="C125" s="766"/>
      <c r="D125" s="766"/>
      <c r="E125" s="766"/>
    </row>
    <row r="126" spans="1:5">
      <c r="A126" s="1"/>
      <c r="B126" s="111"/>
      <c r="C126" s="111"/>
      <c r="D126" s="111"/>
      <c r="E126" s="111"/>
    </row>
    <row r="127" spans="1:5">
      <c r="A127" s="1"/>
      <c r="B127" s="111"/>
      <c r="C127" s="111"/>
      <c r="D127" s="111"/>
      <c r="E127" s="111"/>
    </row>
  </sheetData>
  <mergeCells count="17">
    <mergeCell ref="A121:E121"/>
    <mergeCell ref="A122:E122"/>
    <mergeCell ref="A123:E123"/>
    <mergeCell ref="A124:E124"/>
    <mergeCell ref="A125:E125"/>
    <mergeCell ref="A120:E120"/>
    <mergeCell ref="A1:E1"/>
    <mergeCell ref="A2:E2"/>
    <mergeCell ref="A3:E3"/>
    <mergeCell ref="A51:E51"/>
    <mergeCell ref="A52:E52"/>
    <mergeCell ref="A53:E53"/>
    <mergeCell ref="A54:E54"/>
    <mergeCell ref="A55:E55"/>
    <mergeCell ref="A56:E56"/>
    <mergeCell ref="A118:E118"/>
    <mergeCell ref="A119:E119"/>
  </mergeCell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6"/>
  <sheetViews>
    <sheetView zoomScale="85" zoomScaleNormal="85" workbookViewId="0">
      <selection activeCell="D8" sqref="D8"/>
    </sheetView>
  </sheetViews>
  <sheetFormatPr baseColWidth="10" defaultColWidth="9.140625" defaultRowHeight="18"/>
  <cols>
    <col min="1" max="1" width="89.85546875" style="273" bestFit="1" customWidth="1"/>
    <col min="2" max="2" width="11.140625" style="273" bestFit="1" customWidth="1"/>
    <col min="3" max="8" width="9.7109375" style="273" bestFit="1" customWidth="1"/>
    <col min="9" max="9" width="9.7109375" style="273" customWidth="1"/>
    <col min="10" max="10" width="9.7109375" style="273" bestFit="1" customWidth="1"/>
    <col min="11" max="12" width="9.7109375" style="273" customWidth="1"/>
    <col min="13" max="13" width="9.7109375" style="293" bestFit="1" customWidth="1"/>
    <col min="14" max="256" width="9.140625" style="273"/>
    <col min="257" max="257" width="89.85546875" style="273" bestFit="1" customWidth="1"/>
    <col min="258" max="258" width="11.140625" style="273" bestFit="1" customWidth="1"/>
    <col min="259" max="264" width="9.7109375" style="273" bestFit="1" customWidth="1"/>
    <col min="265" max="265" width="9.7109375" style="273" customWidth="1"/>
    <col min="266" max="266" width="9.7109375" style="273" bestFit="1" customWidth="1"/>
    <col min="267" max="268" width="9.7109375" style="273" customWidth="1"/>
    <col min="269" max="269" width="9.7109375" style="273" bestFit="1" customWidth="1"/>
    <col min="270" max="512" width="9.140625" style="273"/>
    <col min="513" max="513" width="89.85546875" style="273" bestFit="1" customWidth="1"/>
    <col min="514" max="514" width="11.140625" style="273" bestFit="1" customWidth="1"/>
    <col min="515" max="520" width="9.7109375" style="273" bestFit="1" customWidth="1"/>
    <col min="521" max="521" width="9.7109375" style="273" customWidth="1"/>
    <col min="522" max="522" width="9.7109375" style="273" bestFit="1" customWidth="1"/>
    <col min="523" max="524" width="9.7109375" style="273" customWidth="1"/>
    <col min="525" max="525" width="9.7109375" style="273" bestFit="1" customWidth="1"/>
    <col min="526" max="768" width="9.140625" style="273"/>
    <col min="769" max="769" width="89.85546875" style="273" bestFit="1" customWidth="1"/>
    <col min="770" max="770" width="11.140625" style="273" bestFit="1" customWidth="1"/>
    <col min="771" max="776" width="9.7109375" style="273" bestFit="1" customWidth="1"/>
    <col min="777" max="777" width="9.7109375" style="273" customWidth="1"/>
    <col min="778" max="778" width="9.7109375" style="273" bestFit="1" customWidth="1"/>
    <col min="779" max="780" width="9.7109375" style="273" customWidth="1"/>
    <col min="781" max="781" width="9.7109375" style="273" bestFit="1" customWidth="1"/>
    <col min="782" max="1024" width="9.140625" style="273"/>
    <col min="1025" max="1025" width="89.85546875" style="273" bestFit="1" customWidth="1"/>
    <col min="1026" max="1026" width="11.140625" style="273" bestFit="1" customWidth="1"/>
    <col min="1027" max="1032" width="9.7109375" style="273" bestFit="1" customWidth="1"/>
    <col min="1033" max="1033" width="9.7109375" style="273" customWidth="1"/>
    <col min="1034" max="1034" width="9.7109375" style="273" bestFit="1" customWidth="1"/>
    <col min="1035" max="1036" width="9.7109375" style="273" customWidth="1"/>
    <col min="1037" max="1037" width="9.7109375" style="273" bestFit="1" customWidth="1"/>
    <col min="1038" max="1280" width="9.140625" style="273"/>
    <col min="1281" max="1281" width="89.85546875" style="273" bestFit="1" customWidth="1"/>
    <col min="1282" max="1282" width="11.140625" style="273" bestFit="1" customWidth="1"/>
    <col min="1283" max="1288" width="9.7109375" style="273" bestFit="1" customWidth="1"/>
    <col min="1289" max="1289" width="9.7109375" style="273" customWidth="1"/>
    <col min="1290" max="1290" width="9.7109375" style="273" bestFit="1" customWidth="1"/>
    <col min="1291" max="1292" width="9.7109375" style="273" customWidth="1"/>
    <col min="1293" max="1293" width="9.7109375" style="273" bestFit="1" customWidth="1"/>
    <col min="1294" max="1536" width="9.140625" style="273"/>
    <col min="1537" max="1537" width="89.85546875" style="273" bestFit="1" customWidth="1"/>
    <col min="1538" max="1538" width="11.140625" style="273" bestFit="1" customWidth="1"/>
    <col min="1539" max="1544" width="9.7109375" style="273" bestFit="1" customWidth="1"/>
    <col min="1545" max="1545" width="9.7109375" style="273" customWidth="1"/>
    <col min="1546" max="1546" width="9.7109375" style="273" bestFit="1" customWidth="1"/>
    <col min="1547" max="1548" width="9.7109375" style="273" customWidth="1"/>
    <col min="1549" max="1549" width="9.7109375" style="273" bestFit="1" customWidth="1"/>
    <col min="1550" max="1792" width="9.140625" style="273"/>
    <col min="1793" max="1793" width="89.85546875" style="273" bestFit="1" customWidth="1"/>
    <col min="1794" max="1794" width="11.140625" style="273" bestFit="1" customWidth="1"/>
    <col min="1795" max="1800" width="9.7109375" style="273" bestFit="1" customWidth="1"/>
    <col min="1801" max="1801" width="9.7109375" style="273" customWidth="1"/>
    <col min="1802" max="1802" width="9.7109375" style="273" bestFit="1" customWidth="1"/>
    <col min="1803" max="1804" width="9.7109375" style="273" customWidth="1"/>
    <col min="1805" max="1805" width="9.7109375" style="273" bestFit="1" customWidth="1"/>
    <col min="1806" max="2048" width="9.140625" style="273"/>
    <col min="2049" max="2049" width="89.85546875" style="273" bestFit="1" customWidth="1"/>
    <col min="2050" max="2050" width="11.140625" style="273" bestFit="1" customWidth="1"/>
    <col min="2051" max="2056" width="9.7109375" style="273" bestFit="1" customWidth="1"/>
    <col min="2057" max="2057" width="9.7109375" style="273" customWidth="1"/>
    <col min="2058" max="2058" width="9.7109375" style="273" bestFit="1" customWidth="1"/>
    <col min="2059" max="2060" width="9.7109375" style="273" customWidth="1"/>
    <col min="2061" max="2061" width="9.7109375" style="273" bestFit="1" customWidth="1"/>
    <col min="2062" max="2304" width="9.140625" style="273"/>
    <col min="2305" max="2305" width="89.85546875" style="273" bestFit="1" customWidth="1"/>
    <col min="2306" max="2306" width="11.140625" style="273" bestFit="1" customWidth="1"/>
    <col min="2307" max="2312" width="9.7109375" style="273" bestFit="1" customWidth="1"/>
    <col min="2313" max="2313" width="9.7109375" style="273" customWidth="1"/>
    <col min="2314" max="2314" width="9.7109375" style="273" bestFit="1" customWidth="1"/>
    <col min="2315" max="2316" width="9.7109375" style="273" customWidth="1"/>
    <col min="2317" max="2317" width="9.7109375" style="273" bestFit="1" customWidth="1"/>
    <col min="2318" max="2560" width="9.140625" style="273"/>
    <col min="2561" max="2561" width="89.85546875" style="273" bestFit="1" customWidth="1"/>
    <col min="2562" max="2562" width="11.140625" style="273" bestFit="1" customWidth="1"/>
    <col min="2563" max="2568" width="9.7109375" style="273" bestFit="1" customWidth="1"/>
    <col min="2569" max="2569" width="9.7109375" style="273" customWidth="1"/>
    <col min="2570" max="2570" width="9.7109375" style="273" bestFit="1" customWidth="1"/>
    <col min="2571" max="2572" width="9.7109375" style="273" customWidth="1"/>
    <col min="2573" max="2573" width="9.7109375" style="273" bestFit="1" customWidth="1"/>
    <col min="2574" max="2816" width="9.140625" style="273"/>
    <col min="2817" max="2817" width="89.85546875" style="273" bestFit="1" customWidth="1"/>
    <col min="2818" max="2818" width="11.140625" style="273" bestFit="1" customWidth="1"/>
    <col min="2819" max="2824" width="9.7109375" style="273" bestFit="1" customWidth="1"/>
    <col min="2825" max="2825" width="9.7109375" style="273" customWidth="1"/>
    <col min="2826" max="2826" width="9.7109375" style="273" bestFit="1" customWidth="1"/>
    <col min="2827" max="2828" width="9.7109375" style="273" customWidth="1"/>
    <col min="2829" max="2829" width="9.7109375" style="273" bestFit="1" customWidth="1"/>
    <col min="2830" max="3072" width="9.140625" style="273"/>
    <col min="3073" max="3073" width="89.85546875" style="273" bestFit="1" customWidth="1"/>
    <col min="3074" max="3074" width="11.140625" style="273" bestFit="1" customWidth="1"/>
    <col min="3075" max="3080" width="9.7109375" style="273" bestFit="1" customWidth="1"/>
    <col min="3081" max="3081" width="9.7109375" style="273" customWidth="1"/>
    <col min="3082" max="3082" width="9.7109375" style="273" bestFit="1" customWidth="1"/>
    <col min="3083" max="3084" width="9.7109375" style="273" customWidth="1"/>
    <col min="3085" max="3085" width="9.7109375" style="273" bestFit="1" customWidth="1"/>
    <col min="3086" max="3328" width="9.140625" style="273"/>
    <col min="3329" max="3329" width="89.85546875" style="273" bestFit="1" customWidth="1"/>
    <col min="3330" max="3330" width="11.140625" style="273" bestFit="1" customWidth="1"/>
    <col min="3331" max="3336" width="9.7109375" style="273" bestFit="1" customWidth="1"/>
    <col min="3337" max="3337" width="9.7109375" style="273" customWidth="1"/>
    <col min="3338" max="3338" width="9.7109375" style="273" bestFit="1" customWidth="1"/>
    <col min="3339" max="3340" width="9.7109375" style="273" customWidth="1"/>
    <col min="3341" max="3341" width="9.7109375" style="273" bestFit="1" customWidth="1"/>
    <col min="3342" max="3584" width="9.140625" style="273"/>
    <col min="3585" max="3585" width="89.85546875" style="273" bestFit="1" customWidth="1"/>
    <col min="3586" max="3586" width="11.140625" style="273" bestFit="1" customWidth="1"/>
    <col min="3587" max="3592" width="9.7109375" style="273" bestFit="1" customWidth="1"/>
    <col min="3593" max="3593" width="9.7109375" style="273" customWidth="1"/>
    <col min="3594" max="3594" width="9.7109375" style="273" bestFit="1" customWidth="1"/>
    <col min="3595" max="3596" width="9.7109375" style="273" customWidth="1"/>
    <col min="3597" max="3597" width="9.7109375" style="273" bestFit="1" customWidth="1"/>
    <col min="3598" max="3840" width="9.140625" style="273"/>
    <col min="3841" max="3841" width="89.85546875" style="273" bestFit="1" customWidth="1"/>
    <col min="3842" max="3842" width="11.140625" style="273" bestFit="1" customWidth="1"/>
    <col min="3843" max="3848" width="9.7109375" style="273" bestFit="1" customWidth="1"/>
    <col min="3849" max="3849" width="9.7109375" style="273" customWidth="1"/>
    <col min="3850" max="3850" width="9.7109375" style="273" bestFit="1" customWidth="1"/>
    <col min="3851" max="3852" width="9.7109375" style="273" customWidth="1"/>
    <col min="3853" max="3853" width="9.7109375" style="273" bestFit="1" customWidth="1"/>
    <col min="3854" max="4096" width="9.140625" style="273"/>
    <col min="4097" max="4097" width="89.85546875" style="273" bestFit="1" customWidth="1"/>
    <col min="4098" max="4098" width="11.140625" style="273" bestFit="1" customWidth="1"/>
    <col min="4099" max="4104" width="9.7109375" style="273" bestFit="1" customWidth="1"/>
    <col min="4105" max="4105" width="9.7109375" style="273" customWidth="1"/>
    <col min="4106" max="4106" width="9.7109375" style="273" bestFit="1" customWidth="1"/>
    <col min="4107" max="4108" width="9.7109375" style="273" customWidth="1"/>
    <col min="4109" max="4109" width="9.7109375" style="273" bestFit="1" customWidth="1"/>
    <col min="4110" max="4352" width="9.140625" style="273"/>
    <col min="4353" max="4353" width="89.85546875" style="273" bestFit="1" customWidth="1"/>
    <col min="4354" max="4354" width="11.140625" style="273" bestFit="1" customWidth="1"/>
    <col min="4355" max="4360" width="9.7109375" style="273" bestFit="1" customWidth="1"/>
    <col min="4361" max="4361" width="9.7109375" style="273" customWidth="1"/>
    <col min="4362" max="4362" width="9.7109375" style="273" bestFit="1" customWidth="1"/>
    <col min="4363" max="4364" width="9.7109375" style="273" customWidth="1"/>
    <col min="4365" max="4365" width="9.7109375" style="273" bestFit="1" customWidth="1"/>
    <col min="4366" max="4608" width="9.140625" style="273"/>
    <col min="4609" max="4609" width="89.85546875" style="273" bestFit="1" customWidth="1"/>
    <col min="4610" max="4610" width="11.140625" style="273" bestFit="1" customWidth="1"/>
    <col min="4611" max="4616" width="9.7109375" style="273" bestFit="1" customWidth="1"/>
    <col min="4617" max="4617" width="9.7109375" style="273" customWidth="1"/>
    <col min="4618" max="4618" width="9.7109375" style="273" bestFit="1" customWidth="1"/>
    <col min="4619" max="4620" width="9.7109375" style="273" customWidth="1"/>
    <col min="4621" max="4621" width="9.7109375" style="273" bestFit="1" customWidth="1"/>
    <col min="4622" max="4864" width="9.140625" style="273"/>
    <col min="4865" max="4865" width="89.85546875" style="273" bestFit="1" customWidth="1"/>
    <col min="4866" max="4866" width="11.140625" style="273" bestFit="1" customWidth="1"/>
    <col min="4867" max="4872" width="9.7109375" style="273" bestFit="1" customWidth="1"/>
    <col min="4873" max="4873" width="9.7109375" style="273" customWidth="1"/>
    <col min="4874" max="4874" width="9.7109375" style="273" bestFit="1" customWidth="1"/>
    <col min="4875" max="4876" width="9.7109375" style="273" customWidth="1"/>
    <col min="4877" max="4877" width="9.7109375" style="273" bestFit="1" customWidth="1"/>
    <col min="4878" max="5120" width="9.140625" style="273"/>
    <col min="5121" max="5121" width="89.85546875" style="273" bestFit="1" customWidth="1"/>
    <col min="5122" max="5122" width="11.140625" style="273" bestFit="1" customWidth="1"/>
    <col min="5123" max="5128" width="9.7109375" style="273" bestFit="1" customWidth="1"/>
    <col min="5129" max="5129" width="9.7109375" style="273" customWidth="1"/>
    <col min="5130" max="5130" width="9.7109375" style="273" bestFit="1" customWidth="1"/>
    <col min="5131" max="5132" width="9.7109375" style="273" customWidth="1"/>
    <col min="5133" max="5133" width="9.7109375" style="273" bestFit="1" customWidth="1"/>
    <col min="5134" max="5376" width="9.140625" style="273"/>
    <col min="5377" max="5377" width="89.85546875" style="273" bestFit="1" customWidth="1"/>
    <col min="5378" max="5378" width="11.140625" style="273" bestFit="1" customWidth="1"/>
    <col min="5379" max="5384" width="9.7109375" style="273" bestFit="1" customWidth="1"/>
    <col min="5385" max="5385" width="9.7109375" style="273" customWidth="1"/>
    <col min="5386" max="5386" width="9.7109375" style="273" bestFit="1" customWidth="1"/>
    <col min="5387" max="5388" width="9.7109375" style="273" customWidth="1"/>
    <col min="5389" max="5389" width="9.7109375" style="273" bestFit="1" customWidth="1"/>
    <col min="5390" max="5632" width="9.140625" style="273"/>
    <col min="5633" max="5633" width="89.85546875" style="273" bestFit="1" customWidth="1"/>
    <col min="5634" max="5634" width="11.140625" style="273" bestFit="1" customWidth="1"/>
    <col min="5635" max="5640" width="9.7109375" style="273" bestFit="1" customWidth="1"/>
    <col min="5641" max="5641" width="9.7109375" style="273" customWidth="1"/>
    <col min="5642" max="5642" width="9.7109375" style="273" bestFit="1" customWidth="1"/>
    <col min="5643" max="5644" width="9.7109375" style="273" customWidth="1"/>
    <col min="5645" max="5645" width="9.7109375" style="273" bestFit="1" customWidth="1"/>
    <col min="5646" max="5888" width="9.140625" style="273"/>
    <col min="5889" max="5889" width="89.85546875" style="273" bestFit="1" customWidth="1"/>
    <col min="5890" max="5890" width="11.140625" style="273" bestFit="1" customWidth="1"/>
    <col min="5891" max="5896" width="9.7109375" style="273" bestFit="1" customWidth="1"/>
    <col min="5897" max="5897" width="9.7109375" style="273" customWidth="1"/>
    <col min="5898" max="5898" width="9.7109375" style="273" bestFit="1" customWidth="1"/>
    <col min="5899" max="5900" width="9.7109375" style="273" customWidth="1"/>
    <col min="5901" max="5901" width="9.7109375" style="273" bestFit="1" customWidth="1"/>
    <col min="5902" max="6144" width="9.140625" style="273"/>
    <col min="6145" max="6145" width="89.85546875" style="273" bestFit="1" customWidth="1"/>
    <col min="6146" max="6146" width="11.140625" style="273" bestFit="1" customWidth="1"/>
    <col min="6147" max="6152" width="9.7109375" style="273" bestFit="1" customWidth="1"/>
    <col min="6153" max="6153" width="9.7109375" style="273" customWidth="1"/>
    <col min="6154" max="6154" width="9.7109375" style="273" bestFit="1" customWidth="1"/>
    <col min="6155" max="6156" width="9.7109375" style="273" customWidth="1"/>
    <col min="6157" max="6157" width="9.7109375" style="273" bestFit="1" customWidth="1"/>
    <col min="6158" max="6400" width="9.140625" style="273"/>
    <col min="6401" max="6401" width="89.85546875" style="273" bestFit="1" customWidth="1"/>
    <col min="6402" max="6402" width="11.140625" style="273" bestFit="1" customWidth="1"/>
    <col min="6403" max="6408" width="9.7109375" style="273" bestFit="1" customWidth="1"/>
    <col min="6409" max="6409" width="9.7109375" style="273" customWidth="1"/>
    <col min="6410" max="6410" width="9.7109375" style="273" bestFit="1" customWidth="1"/>
    <col min="6411" max="6412" width="9.7109375" style="273" customWidth="1"/>
    <col min="6413" max="6413" width="9.7109375" style="273" bestFit="1" customWidth="1"/>
    <col min="6414" max="6656" width="9.140625" style="273"/>
    <col min="6657" max="6657" width="89.85546875" style="273" bestFit="1" customWidth="1"/>
    <col min="6658" max="6658" width="11.140625" style="273" bestFit="1" customWidth="1"/>
    <col min="6659" max="6664" width="9.7109375" style="273" bestFit="1" customWidth="1"/>
    <col min="6665" max="6665" width="9.7109375" style="273" customWidth="1"/>
    <col min="6666" max="6666" width="9.7109375" style="273" bestFit="1" customWidth="1"/>
    <col min="6667" max="6668" width="9.7109375" style="273" customWidth="1"/>
    <col min="6669" max="6669" width="9.7109375" style="273" bestFit="1" customWidth="1"/>
    <col min="6670" max="6912" width="9.140625" style="273"/>
    <col min="6913" max="6913" width="89.85546875" style="273" bestFit="1" customWidth="1"/>
    <col min="6914" max="6914" width="11.140625" style="273" bestFit="1" customWidth="1"/>
    <col min="6915" max="6920" width="9.7109375" style="273" bestFit="1" customWidth="1"/>
    <col min="6921" max="6921" width="9.7109375" style="273" customWidth="1"/>
    <col min="6922" max="6922" width="9.7109375" style="273" bestFit="1" customWidth="1"/>
    <col min="6923" max="6924" width="9.7109375" style="273" customWidth="1"/>
    <col min="6925" max="6925" width="9.7109375" style="273" bestFit="1" customWidth="1"/>
    <col min="6926" max="7168" width="9.140625" style="273"/>
    <col min="7169" max="7169" width="89.85546875" style="273" bestFit="1" customWidth="1"/>
    <col min="7170" max="7170" width="11.140625" style="273" bestFit="1" customWidth="1"/>
    <col min="7171" max="7176" width="9.7109375" style="273" bestFit="1" customWidth="1"/>
    <col min="7177" max="7177" width="9.7109375" style="273" customWidth="1"/>
    <col min="7178" max="7178" width="9.7109375" style="273" bestFit="1" customWidth="1"/>
    <col min="7179" max="7180" width="9.7109375" style="273" customWidth="1"/>
    <col min="7181" max="7181" width="9.7109375" style="273" bestFit="1" customWidth="1"/>
    <col min="7182" max="7424" width="9.140625" style="273"/>
    <col min="7425" max="7425" width="89.85546875" style="273" bestFit="1" customWidth="1"/>
    <col min="7426" max="7426" width="11.140625" style="273" bestFit="1" customWidth="1"/>
    <col min="7427" max="7432" width="9.7109375" style="273" bestFit="1" customWidth="1"/>
    <col min="7433" max="7433" width="9.7109375" style="273" customWidth="1"/>
    <col min="7434" max="7434" width="9.7109375" style="273" bestFit="1" customWidth="1"/>
    <col min="7435" max="7436" width="9.7109375" style="273" customWidth="1"/>
    <col min="7437" max="7437" width="9.7109375" style="273" bestFit="1" customWidth="1"/>
    <col min="7438" max="7680" width="9.140625" style="273"/>
    <col min="7681" max="7681" width="89.85546875" style="273" bestFit="1" customWidth="1"/>
    <col min="7682" max="7682" width="11.140625" style="273" bestFit="1" customWidth="1"/>
    <col min="7683" max="7688" width="9.7109375" style="273" bestFit="1" customWidth="1"/>
    <col min="7689" max="7689" width="9.7109375" style="273" customWidth="1"/>
    <col min="7690" max="7690" width="9.7109375" style="273" bestFit="1" customWidth="1"/>
    <col min="7691" max="7692" width="9.7109375" style="273" customWidth="1"/>
    <col min="7693" max="7693" width="9.7109375" style="273" bestFit="1" customWidth="1"/>
    <col min="7694" max="7936" width="9.140625" style="273"/>
    <col min="7937" max="7937" width="89.85546875" style="273" bestFit="1" customWidth="1"/>
    <col min="7938" max="7938" width="11.140625" style="273" bestFit="1" customWidth="1"/>
    <col min="7939" max="7944" width="9.7109375" style="273" bestFit="1" customWidth="1"/>
    <col min="7945" max="7945" width="9.7109375" style="273" customWidth="1"/>
    <col min="7946" max="7946" width="9.7109375" style="273" bestFit="1" customWidth="1"/>
    <col min="7947" max="7948" width="9.7109375" style="273" customWidth="1"/>
    <col min="7949" max="7949" width="9.7109375" style="273" bestFit="1" customWidth="1"/>
    <col min="7950" max="8192" width="9.140625" style="273"/>
    <col min="8193" max="8193" width="89.85546875" style="273" bestFit="1" customWidth="1"/>
    <col min="8194" max="8194" width="11.140625" style="273" bestFit="1" customWidth="1"/>
    <col min="8195" max="8200" width="9.7109375" style="273" bestFit="1" customWidth="1"/>
    <col min="8201" max="8201" width="9.7109375" style="273" customWidth="1"/>
    <col min="8202" max="8202" width="9.7109375" style="273" bestFit="1" customWidth="1"/>
    <col min="8203" max="8204" width="9.7109375" style="273" customWidth="1"/>
    <col min="8205" max="8205" width="9.7109375" style="273" bestFit="1" customWidth="1"/>
    <col min="8206" max="8448" width="9.140625" style="273"/>
    <col min="8449" max="8449" width="89.85546875" style="273" bestFit="1" customWidth="1"/>
    <col min="8450" max="8450" width="11.140625" style="273" bestFit="1" customWidth="1"/>
    <col min="8451" max="8456" width="9.7109375" style="273" bestFit="1" customWidth="1"/>
    <col min="8457" max="8457" width="9.7109375" style="273" customWidth="1"/>
    <col min="8458" max="8458" width="9.7109375" style="273" bestFit="1" customWidth="1"/>
    <col min="8459" max="8460" width="9.7109375" style="273" customWidth="1"/>
    <col min="8461" max="8461" width="9.7109375" style="273" bestFit="1" customWidth="1"/>
    <col min="8462" max="8704" width="9.140625" style="273"/>
    <col min="8705" max="8705" width="89.85546875" style="273" bestFit="1" customWidth="1"/>
    <col min="8706" max="8706" width="11.140625" style="273" bestFit="1" customWidth="1"/>
    <col min="8707" max="8712" width="9.7109375" style="273" bestFit="1" customWidth="1"/>
    <col min="8713" max="8713" width="9.7109375" style="273" customWidth="1"/>
    <col min="8714" max="8714" width="9.7109375" style="273" bestFit="1" customWidth="1"/>
    <col min="8715" max="8716" width="9.7109375" style="273" customWidth="1"/>
    <col min="8717" max="8717" width="9.7109375" style="273" bestFit="1" customWidth="1"/>
    <col min="8718" max="8960" width="9.140625" style="273"/>
    <col min="8961" max="8961" width="89.85546875" style="273" bestFit="1" customWidth="1"/>
    <col min="8962" max="8962" width="11.140625" style="273" bestFit="1" customWidth="1"/>
    <col min="8963" max="8968" width="9.7109375" style="273" bestFit="1" customWidth="1"/>
    <col min="8969" max="8969" width="9.7109375" style="273" customWidth="1"/>
    <col min="8970" max="8970" width="9.7109375" style="273" bestFit="1" customWidth="1"/>
    <col min="8971" max="8972" width="9.7109375" style="273" customWidth="1"/>
    <col min="8973" max="8973" width="9.7109375" style="273" bestFit="1" customWidth="1"/>
    <col min="8974" max="9216" width="9.140625" style="273"/>
    <col min="9217" max="9217" width="89.85546875" style="273" bestFit="1" customWidth="1"/>
    <col min="9218" max="9218" width="11.140625" style="273" bestFit="1" customWidth="1"/>
    <col min="9219" max="9224" width="9.7109375" style="273" bestFit="1" customWidth="1"/>
    <col min="9225" max="9225" width="9.7109375" style="273" customWidth="1"/>
    <col min="9226" max="9226" width="9.7109375" style="273" bestFit="1" customWidth="1"/>
    <col min="9227" max="9228" width="9.7109375" style="273" customWidth="1"/>
    <col min="9229" max="9229" width="9.7109375" style="273" bestFit="1" customWidth="1"/>
    <col min="9230" max="9472" width="9.140625" style="273"/>
    <col min="9473" max="9473" width="89.85546875" style="273" bestFit="1" customWidth="1"/>
    <col min="9474" max="9474" width="11.140625" style="273" bestFit="1" customWidth="1"/>
    <col min="9475" max="9480" width="9.7109375" style="273" bestFit="1" customWidth="1"/>
    <col min="9481" max="9481" width="9.7109375" style="273" customWidth="1"/>
    <col min="9482" max="9482" width="9.7109375" style="273" bestFit="1" customWidth="1"/>
    <col min="9483" max="9484" width="9.7109375" style="273" customWidth="1"/>
    <col min="9485" max="9485" width="9.7109375" style="273" bestFit="1" customWidth="1"/>
    <col min="9486" max="9728" width="9.140625" style="273"/>
    <col min="9729" max="9729" width="89.85546875" style="273" bestFit="1" customWidth="1"/>
    <col min="9730" max="9730" width="11.140625" style="273" bestFit="1" customWidth="1"/>
    <col min="9731" max="9736" width="9.7109375" style="273" bestFit="1" customWidth="1"/>
    <col min="9737" max="9737" width="9.7109375" style="273" customWidth="1"/>
    <col min="9738" max="9738" width="9.7109375" style="273" bestFit="1" customWidth="1"/>
    <col min="9739" max="9740" width="9.7109375" style="273" customWidth="1"/>
    <col min="9741" max="9741" width="9.7109375" style="273" bestFit="1" customWidth="1"/>
    <col min="9742" max="9984" width="9.140625" style="273"/>
    <col min="9985" max="9985" width="89.85546875" style="273" bestFit="1" customWidth="1"/>
    <col min="9986" max="9986" width="11.140625" style="273" bestFit="1" customWidth="1"/>
    <col min="9987" max="9992" width="9.7109375" style="273" bestFit="1" customWidth="1"/>
    <col min="9993" max="9993" width="9.7109375" style="273" customWidth="1"/>
    <col min="9994" max="9994" width="9.7109375" style="273" bestFit="1" customWidth="1"/>
    <col min="9995" max="9996" width="9.7109375" style="273" customWidth="1"/>
    <col min="9997" max="9997" width="9.7109375" style="273" bestFit="1" customWidth="1"/>
    <col min="9998" max="10240" width="9.140625" style="273"/>
    <col min="10241" max="10241" width="89.85546875" style="273" bestFit="1" customWidth="1"/>
    <col min="10242" max="10242" width="11.140625" style="273" bestFit="1" customWidth="1"/>
    <col min="10243" max="10248" width="9.7109375" style="273" bestFit="1" customWidth="1"/>
    <col min="10249" max="10249" width="9.7109375" style="273" customWidth="1"/>
    <col min="10250" max="10250" width="9.7109375" style="273" bestFit="1" customWidth="1"/>
    <col min="10251" max="10252" width="9.7109375" style="273" customWidth="1"/>
    <col min="10253" max="10253" width="9.7109375" style="273" bestFit="1" customWidth="1"/>
    <col min="10254" max="10496" width="9.140625" style="273"/>
    <col min="10497" max="10497" width="89.85546875" style="273" bestFit="1" customWidth="1"/>
    <col min="10498" max="10498" width="11.140625" style="273" bestFit="1" customWidth="1"/>
    <col min="10499" max="10504" width="9.7109375" style="273" bestFit="1" customWidth="1"/>
    <col min="10505" max="10505" width="9.7109375" style="273" customWidth="1"/>
    <col min="10506" max="10506" width="9.7109375" style="273" bestFit="1" customWidth="1"/>
    <col min="10507" max="10508" width="9.7109375" style="273" customWidth="1"/>
    <col min="10509" max="10509" width="9.7109375" style="273" bestFit="1" customWidth="1"/>
    <col min="10510" max="10752" width="9.140625" style="273"/>
    <col min="10753" max="10753" width="89.85546875" style="273" bestFit="1" customWidth="1"/>
    <col min="10754" max="10754" width="11.140625" style="273" bestFit="1" customWidth="1"/>
    <col min="10755" max="10760" width="9.7109375" style="273" bestFit="1" customWidth="1"/>
    <col min="10761" max="10761" width="9.7109375" style="273" customWidth="1"/>
    <col min="10762" max="10762" width="9.7109375" style="273" bestFit="1" customWidth="1"/>
    <col min="10763" max="10764" width="9.7109375" style="273" customWidth="1"/>
    <col min="10765" max="10765" width="9.7109375" style="273" bestFit="1" customWidth="1"/>
    <col min="10766" max="11008" width="9.140625" style="273"/>
    <col min="11009" max="11009" width="89.85546875" style="273" bestFit="1" customWidth="1"/>
    <col min="11010" max="11010" width="11.140625" style="273" bestFit="1" customWidth="1"/>
    <col min="11011" max="11016" width="9.7109375" style="273" bestFit="1" customWidth="1"/>
    <col min="11017" max="11017" width="9.7109375" style="273" customWidth="1"/>
    <col min="11018" max="11018" width="9.7109375" style="273" bestFit="1" customWidth="1"/>
    <col min="11019" max="11020" width="9.7109375" style="273" customWidth="1"/>
    <col min="11021" max="11021" width="9.7109375" style="273" bestFit="1" customWidth="1"/>
    <col min="11022" max="11264" width="9.140625" style="273"/>
    <col min="11265" max="11265" width="89.85546875" style="273" bestFit="1" customWidth="1"/>
    <col min="11266" max="11266" width="11.140625" style="273" bestFit="1" customWidth="1"/>
    <col min="11267" max="11272" width="9.7109375" style="273" bestFit="1" customWidth="1"/>
    <col min="11273" max="11273" width="9.7109375" style="273" customWidth="1"/>
    <col min="11274" max="11274" width="9.7109375" style="273" bestFit="1" customWidth="1"/>
    <col min="11275" max="11276" width="9.7109375" style="273" customWidth="1"/>
    <col min="11277" max="11277" width="9.7109375" style="273" bestFit="1" customWidth="1"/>
    <col min="11278" max="11520" width="9.140625" style="273"/>
    <col min="11521" max="11521" width="89.85546875" style="273" bestFit="1" customWidth="1"/>
    <col min="11522" max="11522" width="11.140625" style="273" bestFit="1" customWidth="1"/>
    <col min="11523" max="11528" width="9.7109375" style="273" bestFit="1" customWidth="1"/>
    <col min="11529" max="11529" width="9.7109375" style="273" customWidth="1"/>
    <col min="11530" max="11530" width="9.7109375" style="273" bestFit="1" customWidth="1"/>
    <col min="11531" max="11532" width="9.7109375" style="273" customWidth="1"/>
    <col min="11533" max="11533" width="9.7109375" style="273" bestFit="1" customWidth="1"/>
    <col min="11534" max="11776" width="9.140625" style="273"/>
    <col min="11777" max="11777" width="89.85546875" style="273" bestFit="1" customWidth="1"/>
    <col min="11778" max="11778" width="11.140625" style="273" bestFit="1" customWidth="1"/>
    <col min="11779" max="11784" width="9.7109375" style="273" bestFit="1" customWidth="1"/>
    <col min="11785" max="11785" width="9.7109375" style="273" customWidth="1"/>
    <col min="11786" max="11786" width="9.7109375" style="273" bestFit="1" customWidth="1"/>
    <col min="11787" max="11788" width="9.7109375" style="273" customWidth="1"/>
    <col min="11789" max="11789" width="9.7109375" style="273" bestFit="1" customWidth="1"/>
    <col min="11790" max="12032" width="9.140625" style="273"/>
    <col min="12033" max="12033" width="89.85546875" style="273" bestFit="1" customWidth="1"/>
    <col min="12034" max="12034" width="11.140625" style="273" bestFit="1" customWidth="1"/>
    <col min="12035" max="12040" width="9.7109375" style="273" bestFit="1" customWidth="1"/>
    <col min="12041" max="12041" width="9.7109375" style="273" customWidth="1"/>
    <col min="12042" max="12042" width="9.7109375" style="273" bestFit="1" customWidth="1"/>
    <col min="12043" max="12044" width="9.7109375" style="273" customWidth="1"/>
    <col min="12045" max="12045" width="9.7109375" style="273" bestFit="1" customWidth="1"/>
    <col min="12046" max="12288" width="9.140625" style="273"/>
    <col min="12289" max="12289" width="89.85546875" style="273" bestFit="1" customWidth="1"/>
    <col min="12290" max="12290" width="11.140625" style="273" bestFit="1" customWidth="1"/>
    <col min="12291" max="12296" width="9.7109375" style="273" bestFit="1" customWidth="1"/>
    <col min="12297" max="12297" width="9.7109375" style="273" customWidth="1"/>
    <col min="12298" max="12298" width="9.7109375" style="273" bestFit="1" customWidth="1"/>
    <col min="12299" max="12300" width="9.7109375" style="273" customWidth="1"/>
    <col min="12301" max="12301" width="9.7109375" style="273" bestFit="1" customWidth="1"/>
    <col min="12302" max="12544" width="9.140625" style="273"/>
    <col min="12545" max="12545" width="89.85546875" style="273" bestFit="1" customWidth="1"/>
    <col min="12546" max="12546" width="11.140625" style="273" bestFit="1" customWidth="1"/>
    <col min="12547" max="12552" width="9.7109375" style="273" bestFit="1" customWidth="1"/>
    <col min="12553" max="12553" width="9.7109375" style="273" customWidth="1"/>
    <col min="12554" max="12554" width="9.7109375" style="273" bestFit="1" customWidth="1"/>
    <col min="12555" max="12556" width="9.7109375" style="273" customWidth="1"/>
    <col min="12557" max="12557" width="9.7109375" style="273" bestFit="1" customWidth="1"/>
    <col min="12558" max="12800" width="9.140625" style="273"/>
    <col min="12801" max="12801" width="89.85546875" style="273" bestFit="1" customWidth="1"/>
    <col min="12802" max="12802" width="11.140625" style="273" bestFit="1" customWidth="1"/>
    <col min="12803" max="12808" width="9.7109375" style="273" bestFit="1" customWidth="1"/>
    <col min="12809" max="12809" width="9.7109375" style="273" customWidth="1"/>
    <col min="12810" max="12810" width="9.7109375" style="273" bestFit="1" customWidth="1"/>
    <col min="12811" max="12812" width="9.7109375" style="273" customWidth="1"/>
    <col min="12813" max="12813" width="9.7109375" style="273" bestFit="1" customWidth="1"/>
    <col min="12814" max="13056" width="9.140625" style="273"/>
    <col min="13057" max="13057" width="89.85546875" style="273" bestFit="1" customWidth="1"/>
    <col min="13058" max="13058" width="11.140625" style="273" bestFit="1" customWidth="1"/>
    <col min="13059" max="13064" width="9.7109375" style="273" bestFit="1" customWidth="1"/>
    <col min="13065" max="13065" width="9.7109375" style="273" customWidth="1"/>
    <col min="13066" max="13066" width="9.7109375" style="273" bestFit="1" customWidth="1"/>
    <col min="13067" max="13068" width="9.7109375" style="273" customWidth="1"/>
    <col min="13069" max="13069" width="9.7109375" style="273" bestFit="1" customWidth="1"/>
    <col min="13070" max="13312" width="9.140625" style="273"/>
    <col min="13313" max="13313" width="89.85546875" style="273" bestFit="1" customWidth="1"/>
    <col min="13314" max="13314" width="11.140625" style="273" bestFit="1" customWidth="1"/>
    <col min="13315" max="13320" width="9.7109375" style="273" bestFit="1" customWidth="1"/>
    <col min="13321" max="13321" width="9.7109375" style="273" customWidth="1"/>
    <col min="13322" max="13322" width="9.7109375" style="273" bestFit="1" customWidth="1"/>
    <col min="13323" max="13324" width="9.7109375" style="273" customWidth="1"/>
    <col min="13325" max="13325" width="9.7109375" style="273" bestFit="1" customWidth="1"/>
    <col min="13326" max="13568" width="9.140625" style="273"/>
    <col min="13569" max="13569" width="89.85546875" style="273" bestFit="1" customWidth="1"/>
    <col min="13570" max="13570" width="11.140625" style="273" bestFit="1" customWidth="1"/>
    <col min="13571" max="13576" width="9.7109375" style="273" bestFit="1" customWidth="1"/>
    <col min="13577" max="13577" width="9.7109375" style="273" customWidth="1"/>
    <col min="13578" max="13578" width="9.7109375" style="273" bestFit="1" customWidth="1"/>
    <col min="13579" max="13580" width="9.7109375" style="273" customWidth="1"/>
    <col min="13581" max="13581" width="9.7109375" style="273" bestFit="1" customWidth="1"/>
    <col min="13582" max="13824" width="9.140625" style="273"/>
    <col min="13825" max="13825" width="89.85546875" style="273" bestFit="1" customWidth="1"/>
    <col min="13826" max="13826" width="11.140625" style="273" bestFit="1" customWidth="1"/>
    <col min="13827" max="13832" width="9.7109375" style="273" bestFit="1" customWidth="1"/>
    <col min="13833" max="13833" width="9.7109375" style="273" customWidth="1"/>
    <col min="13834" max="13834" width="9.7109375" style="273" bestFit="1" customWidth="1"/>
    <col min="13835" max="13836" width="9.7109375" style="273" customWidth="1"/>
    <col min="13837" max="13837" width="9.7109375" style="273" bestFit="1" customWidth="1"/>
    <col min="13838" max="14080" width="9.140625" style="273"/>
    <col min="14081" max="14081" width="89.85546875" style="273" bestFit="1" customWidth="1"/>
    <col min="14082" max="14082" width="11.140625" style="273" bestFit="1" customWidth="1"/>
    <col min="14083" max="14088" width="9.7109375" style="273" bestFit="1" customWidth="1"/>
    <col min="14089" max="14089" width="9.7109375" style="273" customWidth="1"/>
    <col min="14090" max="14090" width="9.7109375" style="273" bestFit="1" customWidth="1"/>
    <col min="14091" max="14092" width="9.7109375" style="273" customWidth="1"/>
    <col min="14093" max="14093" width="9.7109375" style="273" bestFit="1" customWidth="1"/>
    <col min="14094" max="14336" width="9.140625" style="273"/>
    <col min="14337" max="14337" width="89.85546875" style="273" bestFit="1" customWidth="1"/>
    <col min="14338" max="14338" width="11.140625" style="273" bestFit="1" customWidth="1"/>
    <col min="14339" max="14344" width="9.7109375" style="273" bestFit="1" customWidth="1"/>
    <col min="14345" max="14345" width="9.7109375" style="273" customWidth="1"/>
    <col min="14346" max="14346" width="9.7109375" style="273" bestFit="1" customWidth="1"/>
    <col min="14347" max="14348" width="9.7109375" style="273" customWidth="1"/>
    <col min="14349" max="14349" width="9.7109375" style="273" bestFit="1" customWidth="1"/>
    <col min="14350" max="14592" width="9.140625" style="273"/>
    <col min="14593" max="14593" width="89.85546875" style="273" bestFit="1" customWidth="1"/>
    <col min="14594" max="14594" width="11.140625" style="273" bestFit="1" customWidth="1"/>
    <col min="14595" max="14600" width="9.7109375" style="273" bestFit="1" customWidth="1"/>
    <col min="14601" max="14601" width="9.7109375" style="273" customWidth="1"/>
    <col min="14602" max="14602" width="9.7109375" style="273" bestFit="1" customWidth="1"/>
    <col min="14603" max="14604" width="9.7109375" style="273" customWidth="1"/>
    <col min="14605" max="14605" width="9.7109375" style="273" bestFit="1" customWidth="1"/>
    <col min="14606" max="14848" width="9.140625" style="273"/>
    <col min="14849" max="14849" width="89.85546875" style="273" bestFit="1" customWidth="1"/>
    <col min="14850" max="14850" width="11.140625" style="273" bestFit="1" customWidth="1"/>
    <col min="14851" max="14856" width="9.7109375" style="273" bestFit="1" customWidth="1"/>
    <col min="14857" max="14857" width="9.7109375" style="273" customWidth="1"/>
    <col min="14858" max="14858" width="9.7109375" style="273" bestFit="1" customWidth="1"/>
    <col min="14859" max="14860" width="9.7109375" style="273" customWidth="1"/>
    <col min="14861" max="14861" width="9.7109375" style="273" bestFit="1" customWidth="1"/>
    <col min="14862" max="15104" width="9.140625" style="273"/>
    <col min="15105" max="15105" width="89.85546875" style="273" bestFit="1" customWidth="1"/>
    <col min="15106" max="15106" width="11.140625" style="273" bestFit="1" customWidth="1"/>
    <col min="15107" max="15112" width="9.7109375" style="273" bestFit="1" customWidth="1"/>
    <col min="15113" max="15113" width="9.7109375" style="273" customWidth="1"/>
    <col min="15114" max="15114" width="9.7109375" style="273" bestFit="1" customWidth="1"/>
    <col min="15115" max="15116" width="9.7109375" style="273" customWidth="1"/>
    <col min="15117" max="15117" width="9.7109375" style="273" bestFit="1" customWidth="1"/>
    <col min="15118" max="15360" width="9.140625" style="273"/>
    <col min="15361" max="15361" width="89.85546875" style="273" bestFit="1" customWidth="1"/>
    <col min="15362" max="15362" width="11.140625" style="273" bestFit="1" customWidth="1"/>
    <col min="15363" max="15368" width="9.7109375" style="273" bestFit="1" customWidth="1"/>
    <col min="15369" max="15369" width="9.7109375" style="273" customWidth="1"/>
    <col min="15370" max="15370" width="9.7109375" style="273" bestFit="1" customWidth="1"/>
    <col min="15371" max="15372" width="9.7109375" style="273" customWidth="1"/>
    <col min="15373" max="15373" width="9.7109375" style="273" bestFit="1" customWidth="1"/>
    <col min="15374" max="15616" width="9.140625" style="273"/>
    <col min="15617" max="15617" width="89.85546875" style="273" bestFit="1" customWidth="1"/>
    <col min="15618" max="15618" width="11.140625" style="273" bestFit="1" customWidth="1"/>
    <col min="15619" max="15624" width="9.7109375" style="273" bestFit="1" customWidth="1"/>
    <col min="15625" max="15625" width="9.7109375" style="273" customWidth="1"/>
    <col min="15626" max="15626" width="9.7109375" style="273" bestFit="1" customWidth="1"/>
    <col min="15627" max="15628" width="9.7109375" style="273" customWidth="1"/>
    <col min="15629" max="15629" width="9.7109375" style="273" bestFit="1" customWidth="1"/>
    <col min="15630" max="15872" width="9.140625" style="273"/>
    <col min="15873" max="15873" width="89.85546875" style="273" bestFit="1" customWidth="1"/>
    <col min="15874" max="15874" width="11.140625" style="273" bestFit="1" customWidth="1"/>
    <col min="15875" max="15880" width="9.7109375" style="273" bestFit="1" customWidth="1"/>
    <col min="15881" max="15881" width="9.7109375" style="273" customWidth="1"/>
    <col min="15882" max="15882" width="9.7109375" style="273" bestFit="1" customWidth="1"/>
    <col min="15883" max="15884" width="9.7109375" style="273" customWidth="1"/>
    <col min="15885" max="15885" width="9.7109375" style="273" bestFit="1" customWidth="1"/>
    <col min="15886" max="16128" width="9.140625" style="273"/>
    <col min="16129" max="16129" width="89.85546875" style="273" bestFit="1" customWidth="1"/>
    <col min="16130" max="16130" width="11.140625" style="273" bestFit="1" customWidth="1"/>
    <col min="16131" max="16136" width="9.7109375" style="273" bestFit="1" customWidth="1"/>
    <col min="16137" max="16137" width="9.7109375" style="273" customWidth="1"/>
    <col min="16138" max="16138" width="9.7109375" style="273" bestFit="1" customWidth="1"/>
    <col min="16139" max="16140" width="9.7109375" style="273" customWidth="1"/>
    <col min="16141" max="16141" width="9.7109375" style="273" bestFit="1" customWidth="1"/>
    <col min="16142" max="16384" width="9.140625" style="273"/>
  </cols>
  <sheetData>
    <row r="1" spans="1:13" ht="27.75" customHeight="1">
      <c r="A1" s="775" t="s">
        <v>340</v>
      </c>
      <c r="B1" s="775"/>
      <c r="C1" s="775"/>
      <c r="D1" s="775"/>
      <c r="E1" s="775"/>
      <c r="F1" s="775"/>
      <c r="G1" s="775"/>
      <c r="H1" s="775"/>
      <c r="I1" s="775"/>
      <c r="J1" s="775"/>
      <c r="K1" s="775"/>
      <c r="L1" s="775"/>
      <c r="M1" s="775"/>
    </row>
    <row r="2" spans="1:13">
      <c r="A2" s="775" t="s">
        <v>551</v>
      </c>
      <c r="B2" s="775"/>
      <c r="C2" s="775"/>
      <c r="D2" s="775"/>
      <c r="E2" s="775"/>
      <c r="F2" s="775"/>
      <c r="G2" s="775"/>
      <c r="H2" s="775"/>
      <c r="I2" s="775"/>
      <c r="J2" s="775"/>
      <c r="K2" s="775"/>
      <c r="L2" s="775"/>
      <c r="M2" s="775"/>
    </row>
    <row r="3" spans="1:13" ht="28.5" customHeight="1">
      <c r="A3" s="776" t="s">
        <v>2</v>
      </c>
      <c r="B3" s="776"/>
      <c r="C3" s="776"/>
      <c r="D3" s="776"/>
      <c r="E3" s="776"/>
      <c r="F3" s="776"/>
      <c r="G3" s="776"/>
      <c r="H3" s="776"/>
      <c r="I3" s="776"/>
      <c r="J3" s="776"/>
      <c r="K3" s="776"/>
      <c r="L3" s="776"/>
      <c r="M3" s="776"/>
    </row>
    <row r="4" spans="1:13" ht="3.75" customHeight="1" thickBot="1">
      <c r="A4" s="272"/>
      <c r="B4" s="272"/>
      <c r="C4" s="272"/>
      <c r="D4" s="272"/>
      <c r="E4" s="272"/>
      <c r="F4" s="272"/>
      <c r="G4" s="272"/>
      <c r="H4" s="272"/>
      <c r="I4" s="272"/>
      <c r="J4" s="272"/>
      <c r="K4" s="272"/>
      <c r="L4" s="272"/>
      <c r="M4" s="272"/>
    </row>
    <row r="5" spans="1:13" ht="19.5" thickTop="1" thickBot="1">
      <c r="A5" s="613"/>
      <c r="B5" s="614" t="s">
        <v>937</v>
      </c>
      <c r="C5" s="809" t="s">
        <v>340</v>
      </c>
      <c r="D5" s="809"/>
      <c r="E5" s="809"/>
      <c r="F5" s="809"/>
      <c r="G5" s="809"/>
      <c r="H5" s="809"/>
      <c r="I5" s="809"/>
      <c r="J5" s="809"/>
      <c r="K5" s="809"/>
      <c r="L5" s="809"/>
      <c r="M5" s="809"/>
    </row>
    <row r="6" spans="1:13" s="275" customFormat="1" ht="30" customHeight="1" thickTop="1" thickBot="1">
      <c r="A6" s="342"/>
      <c r="B6" s="333" t="s">
        <v>552</v>
      </c>
      <c r="C6" s="333" t="s">
        <v>553</v>
      </c>
      <c r="D6" s="333" t="s">
        <v>554</v>
      </c>
      <c r="E6" s="333" t="s">
        <v>555</v>
      </c>
      <c r="F6" s="333" t="s">
        <v>556</v>
      </c>
      <c r="G6" s="333" t="s">
        <v>557</v>
      </c>
      <c r="H6" s="333" t="s">
        <v>558</v>
      </c>
      <c r="I6" s="333" t="s">
        <v>559</v>
      </c>
      <c r="J6" s="333" t="s">
        <v>560</v>
      </c>
      <c r="K6" s="333" t="s">
        <v>1294</v>
      </c>
      <c r="L6" s="333" t="s">
        <v>561</v>
      </c>
      <c r="M6" s="333" t="s">
        <v>1295</v>
      </c>
    </row>
    <row r="7" spans="1:13" ht="15" customHeight="1" thickTop="1" thickBot="1">
      <c r="A7" s="276" t="s">
        <v>562</v>
      </c>
      <c r="B7" s="277">
        <v>4407838.8264600001</v>
      </c>
      <c r="C7" s="277">
        <v>4584646.9357000003</v>
      </c>
      <c r="D7" s="277">
        <v>3510170.1633699997</v>
      </c>
      <c r="E7" s="277">
        <v>3847091.32284</v>
      </c>
      <c r="F7" s="277">
        <v>3951563.7530999999</v>
      </c>
      <c r="G7" s="277">
        <v>3905410.7503299997</v>
      </c>
      <c r="H7" s="277">
        <v>3847177.5872300002</v>
      </c>
      <c r="I7" s="277">
        <v>3882617.9608800001</v>
      </c>
      <c r="J7" s="277">
        <v>3991291.97792</v>
      </c>
      <c r="K7" s="277">
        <v>3788823.9131</v>
      </c>
      <c r="L7" s="277">
        <v>3773998.62953</v>
      </c>
      <c r="M7" s="277">
        <v>3485644.6702999999</v>
      </c>
    </row>
    <row r="8" spans="1:13" s="280" customFormat="1" ht="15" customHeight="1" thickTop="1">
      <c r="A8" s="278" t="s">
        <v>9</v>
      </c>
      <c r="B8" s="279">
        <v>281769.33925999998</v>
      </c>
      <c r="C8" s="279">
        <v>330731.38819999999</v>
      </c>
      <c r="D8" s="279">
        <v>227646.42818000002</v>
      </c>
      <c r="E8" s="279">
        <v>244156.97907</v>
      </c>
      <c r="F8" s="279">
        <v>257465.64434</v>
      </c>
      <c r="G8" s="279">
        <v>227802.74453999999</v>
      </c>
      <c r="H8" s="279">
        <v>261638.51071</v>
      </c>
      <c r="I8" s="279">
        <v>226810.02343</v>
      </c>
      <c r="J8" s="279">
        <v>204214.6194</v>
      </c>
      <c r="K8" s="279">
        <v>225691.24688999998</v>
      </c>
      <c r="L8" s="279">
        <v>230314.86369999999</v>
      </c>
      <c r="M8" s="279">
        <v>224431.79602000001</v>
      </c>
    </row>
    <row r="9" spans="1:13" s="280" customFormat="1" ht="15" customHeight="1">
      <c r="A9" s="278" t="s">
        <v>18</v>
      </c>
      <c r="B9" s="279">
        <v>647131.53206</v>
      </c>
      <c r="C9" s="279">
        <v>778902.58794000011</v>
      </c>
      <c r="D9" s="279">
        <v>766549.95730999997</v>
      </c>
      <c r="E9" s="279">
        <v>745357.54261999996</v>
      </c>
      <c r="F9" s="279">
        <v>476030.53049000003</v>
      </c>
      <c r="G9" s="279">
        <v>313226.30056</v>
      </c>
      <c r="H9" s="279">
        <v>381413.99927999999</v>
      </c>
      <c r="I9" s="279">
        <v>551756.83372</v>
      </c>
      <c r="J9" s="279">
        <v>591794.50150999997</v>
      </c>
      <c r="K9" s="279">
        <v>565915.17102000001</v>
      </c>
      <c r="L9" s="279">
        <v>573529.23420000006</v>
      </c>
      <c r="M9" s="279">
        <v>584476.96300999995</v>
      </c>
    </row>
    <row r="10" spans="1:13" s="280" customFormat="1" ht="15" customHeight="1">
      <c r="A10" s="278" t="s">
        <v>27</v>
      </c>
      <c r="B10" s="279">
        <v>3091890.99027</v>
      </c>
      <c r="C10" s="279">
        <v>3238773.4474800001</v>
      </c>
      <c r="D10" s="279">
        <v>2382995.8239000002</v>
      </c>
      <c r="E10" s="279">
        <v>2620440.4886100003</v>
      </c>
      <c r="F10" s="279">
        <v>2768797.23489</v>
      </c>
      <c r="G10" s="279">
        <v>2831384.56366</v>
      </c>
      <c r="H10" s="279">
        <v>2817400.3032300002</v>
      </c>
      <c r="I10" s="279">
        <v>2714432.4177600001</v>
      </c>
      <c r="J10" s="279">
        <v>2717144.4929999998</v>
      </c>
      <c r="K10" s="279">
        <v>2607170.7824299997</v>
      </c>
      <c r="L10" s="279">
        <v>2600355.236</v>
      </c>
      <c r="M10" s="279">
        <v>2254978.56507</v>
      </c>
    </row>
    <row r="11" spans="1:13" s="280" customFormat="1" ht="15" customHeight="1">
      <c r="A11" s="281" t="s">
        <v>563</v>
      </c>
      <c r="B11" s="279">
        <v>3182810.11106</v>
      </c>
      <c r="C11" s="279">
        <v>3330318.19661</v>
      </c>
      <c r="D11" s="279">
        <v>2447438.7730399999</v>
      </c>
      <c r="E11" s="279">
        <v>2671987.3874499998</v>
      </c>
      <c r="F11" s="279">
        <v>2820841.4120800002</v>
      </c>
      <c r="G11" s="279">
        <v>2891116.5057800002</v>
      </c>
      <c r="H11" s="279">
        <v>2788953.81097</v>
      </c>
      <c r="I11" s="279">
        <v>2631629.3779699998</v>
      </c>
      <c r="J11" s="279">
        <v>2617464.94044</v>
      </c>
      <c r="K11" s="279">
        <v>2482657.8179099998</v>
      </c>
      <c r="L11" s="279">
        <v>2488267.6161599997</v>
      </c>
      <c r="M11" s="279">
        <v>2149948.92508</v>
      </c>
    </row>
    <row r="12" spans="1:13" s="280" customFormat="1" ht="15" customHeight="1">
      <c r="A12" s="281" t="s">
        <v>564</v>
      </c>
      <c r="B12" s="279">
        <v>3166857.7422600002</v>
      </c>
      <c r="C12" s="279">
        <v>3312899.3948000004</v>
      </c>
      <c r="D12" s="279">
        <v>2427991.5934499996</v>
      </c>
      <c r="E12" s="279">
        <v>2650700.2073300001</v>
      </c>
      <c r="F12" s="279">
        <v>2788730.0140200001</v>
      </c>
      <c r="G12" s="279">
        <v>2864946.2845100001</v>
      </c>
      <c r="H12" s="279">
        <v>2702967.6057800003</v>
      </c>
      <c r="I12" s="279">
        <v>1782047.08045</v>
      </c>
      <c r="J12" s="279">
        <v>1668837.7625599999</v>
      </c>
      <c r="K12" s="279">
        <v>1625547.8306500001</v>
      </c>
      <c r="L12" s="279">
        <v>1632945.04629</v>
      </c>
      <c r="M12" s="279">
        <v>1413107.4502900001</v>
      </c>
    </row>
    <row r="13" spans="1:13" s="280" customFormat="1" ht="15" customHeight="1">
      <c r="A13" s="281" t="s">
        <v>565</v>
      </c>
      <c r="B13" s="279">
        <v>15952.3688</v>
      </c>
      <c r="C13" s="279">
        <v>17418.801809999997</v>
      </c>
      <c r="D13" s="279">
        <v>19447.17959</v>
      </c>
      <c r="E13" s="279">
        <v>21287.180120000001</v>
      </c>
      <c r="F13" s="279">
        <v>32111.39806</v>
      </c>
      <c r="G13" s="279">
        <v>26170.221269999998</v>
      </c>
      <c r="H13" s="279">
        <v>85986.205189999993</v>
      </c>
      <c r="I13" s="279">
        <v>849582.29752000002</v>
      </c>
      <c r="J13" s="279">
        <v>948627.17787999997</v>
      </c>
      <c r="K13" s="279">
        <v>857109.98725999997</v>
      </c>
      <c r="L13" s="279">
        <v>855322.56987000001</v>
      </c>
      <c r="M13" s="279">
        <v>736841.47478999989</v>
      </c>
    </row>
    <row r="14" spans="1:13" s="280" customFormat="1" ht="15" customHeight="1">
      <c r="A14" s="281" t="s">
        <v>566</v>
      </c>
      <c r="B14" s="279">
        <v>13515.591619999999</v>
      </c>
      <c r="C14" s="279">
        <v>9499.6850599999998</v>
      </c>
      <c r="D14" s="279">
        <v>10758.39179</v>
      </c>
      <c r="E14" s="279">
        <v>21538.603520000001</v>
      </c>
      <c r="F14" s="279">
        <v>17746.28226</v>
      </c>
      <c r="G14" s="279">
        <v>14294.772710000001</v>
      </c>
      <c r="H14" s="279">
        <v>0</v>
      </c>
      <c r="I14" s="279">
        <v>652.65018000000009</v>
      </c>
      <c r="J14" s="279">
        <v>6914.4755500000001</v>
      </c>
      <c r="K14" s="279">
        <v>20601.633289999998</v>
      </c>
      <c r="L14" s="279">
        <v>15568.520550000001</v>
      </c>
      <c r="M14" s="279">
        <v>13908.339799999998</v>
      </c>
    </row>
    <row r="15" spans="1:13" s="280" customFormat="1" ht="15" customHeight="1">
      <c r="A15" s="281" t="s">
        <v>567</v>
      </c>
      <c r="B15" s="279">
        <v>13412.505580000001</v>
      </c>
      <c r="C15" s="279">
        <v>9467.0943399999996</v>
      </c>
      <c r="D15" s="279">
        <v>10726.133179999999</v>
      </c>
      <c r="E15" s="279">
        <v>20218.612779999999</v>
      </c>
      <c r="F15" s="279">
        <v>17705.563149999998</v>
      </c>
      <c r="G15" s="279">
        <v>14255.939759999999</v>
      </c>
      <c r="H15" s="279">
        <v>0</v>
      </c>
      <c r="I15" s="279">
        <v>349.06769000000003</v>
      </c>
      <c r="J15" s="279">
        <v>1399.9760700000002</v>
      </c>
      <c r="K15" s="279">
        <v>3785.1343999999999</v>
      </c>
      <c r="L15" s="279">
        <v>3661.7951699999999</v>
      </c>
      <c r="M15" s="279">
        <v>4087.1731199999999</v>
      </c>
    </row>
    <row r="16" spans="1:13" s="280" customFormat="1" ht="15" customHeight="1">
      <c r="A16" s="281" t="s">
        <v>568</v>
      </c>
      <c r="B16" s="279">
        <v>103.08604</v>
      </c>
      <c r="C16" s="279">
        <v>32.590720000000005</v>
      </c>
      <c r="D16" s="279">
        <v>32.258609999999997</v>
      </c>
      <c r="E16" s="279">
        <v>1319.99074</v>
      </c>
      <c r="F16" s="279">
        <v>40.719110000000001</v>
      </c>
      <c r="G16" s="279">
        <v>38.832949999999997</v>
      </c>
      <c r="H16" s="279">
        <v>0</v>
      </c>
      <c r="I16" s="279">
        <v>303.58249000000001</v>
      </c>
      <c r="J16" s="279">
        <v>5514.4994800000004</v>
      </c>
      <c r="K16" s="279">
        <v>16816.498889999999</v>
      </c>
      <c r="L16" s="279">
        <v>11906.725380000002</v>
      </c>
      <c r="M16" s="279">
        <v>9821.1666799999985</v>
      </c>
    </row>
    <row r="17" spans="1:13" s="280" customFormat="1" ht="15" customHeight="1">
      <c r="A17" s="281" t="s">
        <v>569</v>
      </c>
      <c r="B17" s="279">
        <v>50474.872790000001</v>
      </c>
      <c r="C17" s="279">
        <v>53402.04552</v>
      </c>
      <c r="D17" s="279">
        <v>24188.09604</v>
      </c>
      <c r="E17" s="279">
        <v>41541.632990000006</v>
      </c>
      <c r="F17" s="279">
        <v>47522.820530000005</v>
      </c>
      <c r="G17" s="279">
        <v>52478.472200000004</v>
      </c>
      <c r="H17" s="279">
        <v>56650.233420000004</v>
      </c>
      <c r="I17" s="279">
        <v>44694.216420000004</v>
      </c>
      <c r="J17" s="279">
        <v>35562.078380000006</v>
      </c>
      <c r="K17" s="279">
        <v>62331.674180000002</v>
      </c>
      <c r="L17" s="279">
        <v>62223.434179999997</v>
      </c>
      <c r="M17" s="279">
        <v>104019.35328</v>
      </c>
    </row>
    <row r="18" spans="1:13" s="280" customFormat="1" ht="15" customHeight="1">
      <c r="A18" s="281" t="s">
        <v>570</v>
      </c>
      <c r="B18" s="279">
        <v>44429.60194</v>
      </c>
      <c r="C18" s="279">
        <v>47665.697970000001</v>
      </c>
      <c r="D18" s="279">
        <v>23717.780289999999</v>
      </c>
      <c r="E18" s="279">
        <v>41501.274520000006</v>
      </c>
      <c r="F18" s="279">
        <v>46154.891790000001</v>
      </c>
      <c r="G18" s="279">
        <v>51215.253509999995</v>
      </c>
      <c r="H18" s="279">
        <v>54353.044070000004</v>
      </c>
      <c r="I18" s="279">
        <v>43248.163950000002</v>
      </c>
      <c r="J18" s="279">
        <v>30852.235199999999</v>
      </c>
      <c r="K18" s="279">
        <v>32683.91286</v>
      </c>
      <c r="L18" s="279">
        <v>30322.163680000001</v>
      </c>
      <c r="M18" s="279">
        <v>39935.473870000002</v>
      </c>
    </row>
    <row r="19" spans="1:13" s="280" customFormat="1" ht="15" customHeight="1">
      <c r="A19" s="281" t="s">
        <v>571</v>
      </c>
      <c r="B19" s="279">
        <v>6045.2708499999999</v>
      </c>
      <c r="C19" s="279">
        <v>5736.3475499999995</v>
      </c>
      <c r="D19" s="279">
        <v>470.31574999999998</v>
      </c>
      <c r="E19" s="279">
        <v>40.358470000000004</v>
      </c>
      <c r="F19" s="279">
        <v>1367.9287400000001</v>
      </c>
      <c r="G19" s="279">
        <v>1263.2186899999999</v>
      </c>
      <c r="H19" s="279">
        <v>2297.1893500000001</v>
      </c>
      <c r="I19" s="279">
        <v>1446.0524700000001</v>
      </c>
      <c r="J19" s="279">
        <v>4709.8431799999998</v>
      </c>
      <c r="K19" s="279">
        <v>29647.761320000001</v>
      </c>
      <c r="L19" s="279">
        <v>31901.270499999999</v>
      </c>
      <c r="M19" s="279">
        <v>64083.879409999994</v>
      </c>
    </row>
    <row r="20" spans="1:13" s="280" customFormat="1" ht="15" customHeight="1">
      <c r="A20" s="281" t="s">
        <v>34</v>
      </c>
      <c r="B20" s="279">
        <v>11920.365169999999</v>
      </c>
      <c r="C20" s="279">
        <v>11782.86975</v>
      </c>
      <c r="D20" s="279">
        <v>8623.2709600000017</v>
      </c>
      <c r="E20" s="279">
        <v>9863.3410000000003</v>
      </c>
      <c r="F20" s="279">
        <v>10236.6651</v>
      </c>
      <c r="G20" s="279">
        <v>11001.6661</v>
      </c>
      <c r="H20" s="279">
        <v>114978.34331</v>
      </c>
      <c r="I20" s="279">
        <v>173035.42855000001</v>
      </c>
      <c r="J20" s="279">
        <v>186012.38702000002</v>
      </c>
      <c r="K20" s="279">
        <v>175312.52903999999</v>
      </c>
      <c r="L20" s="279">
        <v>173094.43902000002</v>
      </c>
      <c r="M20" s="279">
        <v>147819.75150999997</v>
      </c>
    </row>
    <row r="21" spans="1:13" s="280" customFormat="1" ht="15" customHeight="1">
      <c r="A21" s="281" t="s">
        <v>572</v>
      </c>
      <c r="B21" s="279">
        <v>-166829.95037000001</v>
      </c>
      <c r="C21" s="279">
        <v>-166229.34946</v>
      </c>
      <c r="D21" s="279">
        <v>-108012.70793</v>
      </c>
      <c r="E21" s="279">
        <v>-124490.47635</v>
      </c>
      <c r="F21" s="279">
        <v>-127549.94508</v>
      </c>
      <c r="G21" s="279">
        <v>-137506.85313</v>
      </c>
      <c r="H21" s="279">
        <v>-143182.08447</v>
      </c>
      <c r="I21" s="279">
        <v>-135579.25536000001</v>
      </c>
      <c r="J21" s="279">
        <v>-128809.38839000001</v>
      </c>
      <c r="K21" s="279">
        <v>-133732.87198999999</v>
      </c>
      <c r="L21" s="279">
        <v>-138798.77390999999</v>
      </c>
      <c r="M21" s="279">
        <v>-160717.8046</v>
      </c>
    </row>
    <row r="22" spans="1:13" s="280" customFormat="1" ht="15" customHeight="1">
      <c r="A22" s="278" t="s">
        <v>64</v>
      </c>
      <c r="B22" s="279">
        <v>9039.1144899999999</v>
      </c>
      <c r="C22" s="279">
        <v>11858.053810000001</v>
      </c>
      <c r="D22" s="279">
        <v>4466.4076699999996</v>
      </c>
      <c r="E22" s="279">
        <v>5811.9998399999995</v>
      </c>
      <c r="F22" s="279">
        <v>7564.6427300000005</v>
      </c>
      <c r="G22" s="279">
        <v>6784.8854099999999</v>
      </c>
      <c r="H22" s="279">
        <v>9532.167449999999</v>
      </c>
      <c r="I22" s="279">
        <v>16060.65134</v>
      </c>
      <c r="J22" s="279">
        <v>14270.837310000001</v>
      </c>
      <c r="K22" s="279">
        <v>11667.76842</v>
      </c>
      <c r="L22" s="279">
        <v>35199.110860000001</v>
      </c>
      <c r="M22" s="279">
        <v>73662.080790000007</v>
      </c>
    </row>
    <row r="23" spans="1:13" s="280" customFormat="1" ht="15" customHeight="1">
      <c r="A23" s="278" t="s">
        <v>70</v>
      </c>
      <c r="B23" s="279">
        <v>312.89001000000002</v>
      </c>
      <c r="C23" s="279">
        <v>577.74613999999997</v>
      </c>
      <c r="D23" s="279">
        <v>1096.7559799999999</v>
      </c>
      <c r="E23" s="279">
        <v>872.51013999999998</v>
      </c>
      <c r="F23" s="279">
        <v>1063.14229</v>
      </c>
      <c r="G23" s="279">
        <v>1454.6790800000001</v>
      </c>
      <c r="H23" s="279">
        <v>919.55763000000002</v>
      </c>
      <c r="I23" s="279">
        <v>1971.66074</v>
      </c>
      <c r="J23" s="279">
        <v>3075.50261</v>
      </c>
      <c r="K23" s="279">
        <v>3585.2331400000003</v>
      </c>
      <c r="L23" s="279">
        <v>3489.3361500000001</v>
      </c>
      <c r="M23" s="279">
        <v>4632.3825799999995</v>
      </c>
    </row>
    <row r="24" spans="1:13" s="280" customFormat="1" ht="15" customHeight="1">
      <c r="A24" s="278" t="s">
        <v>573</v>
      </c>
      <c r="B24" s="279">
        <v>312315.72617000004</v>
      </c>
      <c r="C24" s="279">
        <v>160911.06766999999</v>
      </c>
      <c r="D24" s="279">
        <v>79593.683150000012</v>
      </c>
      <c r="E24" s="279">
        <v>181488.90885000001</v>
      </c>
      <c r="F24" s="279">
        <v>392308.54635000002</v>
      </c>
      <c r="G24" s="279">
        <v>475059.98824000004</v>
      </c>
      <c r="H24" s="279">
        <v>327149.83173999999</v>
      </c>
      <c r="I24" s="279">
        <v>320640.51068000001</v>
      </c>
      <c r="J24" s="279">
        <v>378001.39662000001</v>
      </c>
      <c r="K24" s="279">
        <v>294347.12396</v>
      </c>
      <c r="L24" s="279">
        <v>274627.28130000003</v>
      </c>
      <c r="M24" s="279">
        <v>234803.87961999996</v>
      </c>
    </row>
    <row r="25" spans="1:13" s="280" customFormat="1" ht="15" customHeight="1">
      <c r="A25" s="278" t="s">
        <v>80</v>
      </c>
      <c r="B25" s="279">
        <v>61687.769639999999</v>
      </c>
      <c r="C25" s="279">
        <v>59447.905509999997</v>
      </c>
      <c r="D25" s="279">
        <v>45582.823079999995</v>
      </c>
      <c r="E25" s="279">
        <v>45898.478259999996</v>
      </c>
      <c r="F25" s="279">
        <v>44651.986950000006</v>
      </c>
      <c r="G25" s="279">
        <v>45489.169809999999</v>
      </c>
      <c r="H25" s="279">
        <v>45148.48689</v>
      </c>
      <c r="I25" s="279">
        <v>46766.151189999997</v>
      </c>
      <c r="J25" s="279">
        <v>77681.33468</v>
      </c>
      <c r="K25" s="279">
        <v>76413.054230000009</v>
      </c>
      <c r="L25" s="279">
        <v>52567.433700000001</v>
      </c>
      <c r="M25" s="279">
        <v>49989.715769999995</v>
      </c>
    </row>
    <row r="26" spans="1:13" s="280" customFormat="1" ht="15" customHeight="1">
      <c r="A26" s="278" t="s">
        <v>574</v>
      </c>
      <c r="B26" s="279">
        <v>3691.4645599999999</v>
      </c>
      <c r="C26" s="279">
        <v>3444.7389500000004</v>
      </c>
      <c r="D26" s="279">
        <v>2238.2841000000003</v>
      </c>
      <c r="E26" s="279">
        <v>3064.41545</v>
      </c>
      <c r="F26" s="279">
        <v>3682.0250599999999</v>
      </c>
      <c r="G26" s="279">
        <v>4208.41903</v>
      </c>
      <c r="H26" s="279">
        <v>3974.7302999999997</v>
      </c>
      <c r="I26" s="279">
        <v>4179.7120199999999</v>
      </c>
      <c r="J26" s="279">
        <v>5109.2927900000004</v>
      </c>
      <c r="K26" s="279">
        <v>4033.5330099999996</v>
      </c>
      <c r="L26" s="279">
        <v>3916.1336200000001</v>
      </c>
      <c r="M26" s="279">
        <v>58669.28744</v>
      </c>
    </row>
    <row r="27" spans="1:13" s="282" customFormat="1" ht="15" customHeight="1" thickBot="1">
      <c r="A27" s="278" t="s">
        <v>96</v>
      </c>
      <c r="B27" s="279">
        <v>0</v>
      </c>
      <c r="C27" s="279">
        <v>0</v>
      </c>
      <c r="D27" s="279">
        <v>0</v>
      </c>
      <c r="E27" s="279">
        <v>0</v>
      </c>
      <c r="F27" s="279">
        <v>0</v>
      </c>
      <c r="G27" s="279">
        <v>0</v>
      </c>
      <c r="H27" s="279">
        <v>0</v>
      </c>
      <c r="I27" s="279">
        <v>0</v>
      </c>
      <c r="J27" s="279">
        <v>0</v>
      </c>
      <c r="K27" s="279">
        <v>0</v>
      </c>
      <c r="L27" s="279">
        <v>0</v>
      </c>
      <c r="M27" s="279">
        <v>0</v>
      </c>
    </row>
    <row r="28" spans="1:13" ht="15" customHeight="1" thickTop="1" thickBot="1">
      <c r="A28" s="343" t="s">
        <v>575</v>
      </c>
      <c r="B28" s="344">
        <v>3510461.7504400001</v>
      </c>
      <c r="C28" s="344">
        <v>3598285.2859</v>
      </c>
      <c r="D28" s="344">
        <v>2688590.04354</v>
      </c>
      <c r="E28" s="344">
        <v>2948026.8595599998</v>
      </c>
      <c r="F28" s="344">
        <v>3038957.47077</v>
      </c>
      <c r="G28" s="344">
        <v>2972449.90607</v>
      </c>
      <c r="H28" s="344">
        <v>2867607.2281999998</v>
      </c>
      <c r="I28" s="344">
        <v>2891002.8791</v>
      </c>
      <c r="J28" s="344">
        <v>2973916.8714399999</v>
      </c>
      <c r="K28" s="344">
        <v>2771918.1174099999</v>
      </c>
      <c r="L28" s="344">
        <v>2761499.0211100001</v>
      </c>
      <c r="M28" s="344">
        <v>2481069.2850899999</v>
      </c>
    </row>
    <row r="29" spans="1:13" s="280" customFormat="1" ht="15" customHeight="1" thickTop="1">
      <c r="A29" s="278" t="s">
        <v>576</v>
      </c>
      <c r="B29" s="279">
        <v>3216267.5471999999</v>
      </c>
      <c r="C29" s="279">
        <v>3336038.7406599997</v>
      </c>
      <c r="D29" s="279">
        <v>2516669.4650500002</v>
      </c>
      <c r="E29" s="279">
        <v>2726255.65747</v>
      </c>
      <c r="F29" s="279">
        <v>2739078.8734200001</v>
      </c>
      <c r="G29" s="279">
        <v>2542863.83072</v>
      </c>
      <c r="H29" s="279">
        <v>2432865.85512</v>
      </c>
      <c r="I29" s="279">
        <v>2431133.34504</v>
      </c>
      <c r="J29" s="279">
        <v>2508782.37078</v>
      </c>
      <c r="K29" s="279">
        <v>2286818.3343699998</v>
      </c>
      <c r="L29" s="279">
        <v>2310324.6552399998</v>
      </c>
      <c r="M29" s="279">
        <v>1968682.7623299998</v>
      </c>
    </row>
    <row r="30" spans="1:13" s="280" customFormat="1" ht="15" customHeight="1">
      <c r="A30" s="281" t="s">
        <v>577</v>
      </c>
      <c r="B30" s="279">
        <v>900.51956999999993</v>
      </c>
      <c r="C30" s="279">
        <v>850.94278000000008</v>
      </c>
      <c r="D30" s="279">
        <v>139.46078</v>
      </c>
      <c r="E30" s="279">
        <v>139.46078</v>
      </c>
      <c r="F30" s="279">
        <v>171.22353000000001</v>
      </c>
      <c r="G30" s="279">
        <v>144.37359000000001</v>
      </c>
      <c r="H30" s="279">
        <v>317.72606999999999</v>
      </c>
      <c r="I30" s="279">
        <v>247.44420000000002</v>
      </c>
      <c r="J30" s="279">
        <v>262.44420000000002</v>
      </c>
      <c r="K30" s="279">
        <v>107.98342</v>
      </c>
      <c r="L30" s="279">
        <v>107.98342</v>
      </c>
      <c r="M30" s="279">
        <v>103.08641</v>
      </c>
    </row>
    <row r="31" spans="1:13" s="280" customFormat="1" ht="15" customHeight="1">
      <c r="A31" s="281" t="s">
        <v>578</v>
      </c>
      <c r="B31" s="279">
        <v>2291796.0401500002</v>
      </c>
      <c r="C31" s="279">
        <v>2412947.0002199998</v>
      </c>
      <c r="D31" s="279">
        <v>1973721.61234</v>
      </c>
      <c r="E31" s="279">
        <v>2122651.1604599999</v>
      </c>
      <c r="F31" s="279">
        <v>2129163.8757000002</v>
      </c>
      <c r="G31" s="279">
        <v>1975741.0943699998</v>
      </c>
      <c r="H31" s="279">
        <v>1875383.7936800001</v>
      </c>
      <c r="I31" s="279">
        <v>1883922.9807500001</v>
      </c>
      <c r="J31" s="279">
        <v>1932111.0813800001</v>
      </c>
      <c r="K31" s="279">
        <v>1724262.2623699999</v>
      </c>
      <c r="L31" s="279">
        <v>1741972.6750099999</v>
      </c>
      <c r="M31" s="279">
        <v>1523767.1864999998</v>
      </c>
    </row>
    <row r="32" spans="1:13" s="280" customFormat="1" ht="15" customHeight="1">
      <c r="A32" s="281" t="s">
        <v>579</v>
      </c>
      <c r="B32" s="279">
        <v>878227.15091999993</v>
      </c>
      <c r="C32" s="279">
        <v>875552.30346000008</v>
      </c>
      <c r="D32" s="279">
        <v>511574.42612999998</v>
      </c>
      <c r="E32" s="279">
        <v>572213.08679999993</v>
      </c>
      <c r="F32" s="279">
        <v>576870.81750999996</v>
      </c>
      <c r="G32" s="279">
        <v>521009.68982999999</v>
      </c>
      <c r="H32" s="279">
        <v>511920.76851999998</v>
      </c>
      <c r="I32" s="279">
        <v>500622.73222000001</v>
      </c>
      <c r="J32" s="279">
        <v>533437.94383</v>
      </c>
      <c r="K32" s="279">
        <v>520552.64322000003</v>
      </c>
      <c r="L32" s="279">
        <v>526888.24273000006</v>
      </c>
      <c r="M32" s="279">
        <v>404471.68725000002</v>
      </c>
    </row>
    <row r="33" spans="1:13" s="280" customFormat="1" ht="15" customHeight="1">
      <c r="A33" s="281" t="s">
        <v>580</v>
      </c>
      <c r="B33" s="279">
        <v>34452.715979999994</v>
      </c>
      <c r="C33" s="279">
        <v>34669.983759999996</v>
      </c>
      <c r="D33" s="279">
        <v>24435.987149999997</v>
      </c>
      <c r="E33" s="279">
        <v>23437.670899999997</v>
      </c>
      <c r="F33" s="279">
        <v>24489.300139999999</v>
      </c>
      <c r="G33" s="279">
        <v>38068.932079999999</v>
      </c>
      <c r="H33" s="279">
        <v>38062.032719999996</v>
      </c>
      <c r="I33" s="279">
        <v>38227.838250000001</v>
      </c>
      <c r="J33" s="279">
        <v>32857.486960000002</v>
      </c>
      <c r="K33" s="279">
        <v>34264.652999999998</v>
      </c>
      <c r="L33" s="279">
        <v>33790.322270000004</v>
      </c>
      <c r="M33" s="279">
        <v>33525.087999999996</v>
      </c>
    </row>
    <row r="34" spans="1:13" s="280" customFormat="1" ht="15" customHeight="1">
      <c r="A34" s="281" t="s">
        <v>581</v>
      </c>
      <c r="B34" s="279">
        <v>0</v>
      </c>
      <c r="C34" s="279">
        <v>0</v>
      </c>
      <c r="D34" s="279">
        <v>0</v>
      </c>
      <c r="E34" s="279">
        <v>0</v>
      </c>
      <c r="F34" s="279">
        <v>0</v>
      </c>
      <c r="G34" s="279">
        <v>0</v>
      </c>
      <c r="H34" s="279">
        <v>0</v>
      </c>
      <c r="I34" s="279">
        <v>0</v>
      </c>
      <c r="J34" s="279">
        <v>0</v>
      </c>
      <c r="K34" s="279">
        <v>0</v>
      </c>
      <c r="L34" s="279">
        <v>0</v>
      </c>
      <c r="M34" s="279">
        <v>0</v>
      </c>
    </row>
    <row r="35" spans="1:13" s="280" customFormat="1" ht="15" customHeight="1">
      <c r="A35" s="281" t="s">
        <v>582</v>
      </c>
      <c r="B35" s="279">
        <v>10891.120580000001</v>
      </c>
      <c r="C35" s="279">
        <v>12018.51044</v>
      </c>
      <c r="D35" s="279">
        <v>6797.97865</v>
      </c>
      <c r="E35" s="279">
        <v>7814.2785300000005</v>
      </c>
      <c r="F35" s="279">
        <v>8383.6565399999999</v>
      </c>
      <c r="G35" s="279">
        <v>7899.7408499999992</v>
      </c>
      <c r="H35" s="279">
        <v>7181.53413</v>
      </c>
      <c r="I35" s="279">
        <v>8112.34962</v>
      </c>
      <c r="J35" s="279">
        <v>10113.414409999999</v>
      </c>
      <c r="K35" s="279">
        <v>7630.7923600000004</v>
      </c>
      <c r="L35" s="279">
        <v>7565.43181</v>
      </c>
      <c r="M35" s="279">
        <v>6815.7141700000002</v>
      </c>
    </row>
    <row r="36" spans="1:13" s="280" customFormat="1" ht="15" customHeight="1">
      <c r="A36" s="278" t="s">
        <v>583</v>
      </c>
      <c r="B36" s="279">
        <v>1832.41977</v>
      </c>
      <c r="C36" s="279">
        <v>3648.6875800000003</v>
      </c>
      <c r="D36" s="279">
        <v>38.835239999999999</v>
      </c>
      <c r="E36" s="279">
        <v>447.71359000000001</v>
      </c>
      <c r="F36" s="279">
        <v>370.83949000000001</v>
      </c>
      <c r="G36" s="279">
        <v>408.43096999999995</v>
      </c>
      <c r="H36" s="279">
        <v>341.45976000000002</v>
      </c>
      <c r="I36" s="279">
        <v>218.69561999999999</v>
      </c>
      <c r="J36" s="279">
        <v>254.69498999999999</v>
      </c>
      <c r="K36" s="279">
        <v>236.66143</v>
      </c>
      <c r="L36" s="279">
        <v>328.54858000000002</v>
      </c>
      <c r="M36" s="279">
        <v>357.64708000000002</v>
      </c>
    </row>
    <row r="37" spans="1:13" s="280" customFormat="1" ht="15" customHeight="1">
      <c r="A37" s="278" t="s">
        <v>584</v>
      </c>
      <c r="B37" s="279">
        <v>113758.67712000001</v>
      </c>
      <c r="C37" s="279">
        <v>116012.5077</v>
      </c>
      <c r="D37" s="279">
        <v>57869.421329999997</v>
      </c>
      <c r="E37" s="279">
        <v>105132.98883</v>
      </c>
      <c r="F37" s="279">
        <v>172076.05137999999</v>
      </c>
      <c r="G37" s="279">
        <v>284979.44379000005</v>
      </c>
      <c r="H37" s="279">
        <v>283893.70530999999</v>
      </c>
      <c r="I37" s="279">
        <v>296975.99598000001</v>
      </c>
      <c r="J37" s="279">
        <v>291101.35913999996</v>
      </c>
      <c r="K37" s="279">
        <v>290685.33498000004</v>
      </c>
      <c r="L37" s="279">
        <v>264003.52260999999</v>
      </c>
      <c r="M37" s="279">
        <v>217387.36976</v>
      </c>
    </row>
    <row r="38" spans="1:13" s="280" customFormat="1" ht="15" customHeight="1">
      <c r="A38" s="278" t="s">
        <v>585</v>
      </c>
      <c r="B38" s="279">
        <v>60659.345439999997</v>
      </c>
      <c r="C38" s="279">
        <v>60640.191719999995</v>
      </c>
      <c r="D38" s="279">
        <v>38547.096850000002</v>
      </c>
      <c r="E38" s="279">
        <v>43696.182609999996</v>
      </c>
      <c r="F38" s="279">
        <v>53217.761060000004</v>
      </c>
      <c r="G38" s="279">
        <v>68390.527799999996</v>
      </c>
      <c r="H38" s="279">
        <v>75227.528160000002</v>
      </c>
      <c r="I38" s="279">
        <v>87898.532250000004</v>
      </c>
      <c r="J38" s="279">
        <v>98481.040129999994</v>
      </c>
      <c r="K38" s="279">
        <v>107308.65415999999</v>
      </c>
      <c r="L38" s="279">
        <v>104013.74821999999</v>
      </c>
      <c r="M38" s="279">
        <v>222015.15356000001</v>
      </c>
    </row>
    <row r="39" spans="1:13" s="280" customFormat="1" ht="15" customHeight="1">
      <c r="A39" s="278" t="s">
        <v>141</v>
      </c>
      <c r="B39" s="279">
        <v>117943.76091</v>
      </c>
      <c r="C39" s="279">
        <v>81945.15823999999</v>
      </c>
      <c r="D39" s="279">
        <v>75465.225069999986</v>
      </c>
      <c r="E39" s="279">
        <v>72494.317060000001</v>
      </c>
      <c r="F39" s="279">
        <v>74213.945420000004</v>
      </c>
      <c r="G39" s="279">
        <v>74450.496249999997</v>
      </c>
      <c r="H39" s="279">
        <v>74276.247220000005</v>
      </c>
      <c r="I39" s="279">
        <v>74075.135209999993</v>
      </c>
      <c r="J39" s="279">
        <v>74784.590249999994</v>
      </c>
      <c r="K39" s="279">
        <v>74562.53903</v>
      </c>
      <c r="L39" s="279">
        <v>73792.166769999996</v>
      </c>
      <c r="M39" s="279">
        <v>72171.830089999989</v>
      </c>
    </row>
    <row r="40" spans="1:13" s="280" customFormat="1" ht="15" customHeight="1">
      <c r="A40" s="278" t="s">
        <v>148</v>
      </c>
      <c r="B40" s="279">
        <v>0</v>
      </c>
      <c r="C40" s="279">
        <v>0</v>
      </c>
      <c r="D40" s="279">
        <v>0</v>
      </c>
      <c r="E40" s="279">
        <v>0</v>
      </c>
      <c r="F40" s="279">
        <v>0</v>
      </c>
      <c r="G40" s="279">
        <v>0</v>
      </c>
      <c r="H40" s="279">
        <v>0</v>
      </c>
      <c r="I40" s="279">
        <v>0</v>
      </c>
      <c r="J40" s="279">
        <v>0</v>
      </c>
      <c r="K40" s="279">
        <v>0</v>
      </c>
      <c r="L40" s="279">
        <v>0</v>
      </c>
      <c r="M40" s="279">
        <v>0</v>
      </c>
    </row>
    <row r="41" spans="1:13" s="280" customFormat="1" ht="15" customHeight="1">
      <c r="A41" s="278" t="s">
        <v>586</v>
      </c>
      <c r="B41" s="279">
        <v>0</v>
      </c>
      <c r="C41" s="279">
        <v>0</v>
      </c>
      <c r="D41" s="279">
        <v>0</v>
      </c>
      <c r="E41" s="279">
        <v>0</v>
      </c>
      <c r="F41" s="279">
        <v>0</v>
      </c>
      <c r="G41" s="279">
        <v>0</v>
      </c>
      <c r="H41" s="279">
        <v>0</v>
      </c>
      <c r="I41" s="279">
        <v>0</v>
      </c>
      <c r="J41" s="279">
        <v>0</v>
      </c>
      <c r="K41" s="279">
        <v>0</v>
      </c>
      <c r="L41" s="279">
        <v>0</v>
      </c>
      <c r="M41" s="279">
        <v>0</v>
      </c>
    </row>
    <row r="42" spans="1:13" s="282" customFormat="1" ht="15" customHeight="1" thickBot="1">
      <c r="A42" s="278" t="s">
        <v>122</v>
      </c>
      <c r="B42" s="279">
        <v>0</v>
      </c>
      <c r="C42" s="279">
        <v>0</v>
      </c>
      <c r="D42" s="279">
        <v>0</v>
      </c>
      <c r="E42" s="279">
        <v>0</v>
      </c>
      <c r="F42" s="279">
        <v>0</v>
      </c>
      <c r="G42" s="279">
        <v>1357.1765399999999</v>
      </c>
      <c r="H42" s="279">
        <v>1002.43263</v>
      </c>
      <c r="I42" s="279">
        <v>701.17499999999995</v>
      </c>
      <c r="J42" s="279">
        <v>512.81614999999999</v>
      </c>
      <c r="K42" s="279">
        <v>12306.593439999999</v>
      </c>
      <c r="L42" s="279">
        <v>9036.3796899999998</v>
      </c>
      <c r="M42" s="279">
        <v>454.52226999999999</v>
      </c>
    </row>
    <row r="43" spans="1:13" ht="15" customHeight="1" thickTop="1" thickBot="1">
      <c r="A43" s="343" t="s">
        <v>587</v>
      </c>
      <c r="B43" s="344">
        <v>897377.07637999998</v>
      </c>
      <c r="C43" s="344">
        <v>986361.64978999994</v>
      </c>
      <c r="D43" s="344">
        <v>821580.1198300001</v>
      </c>
      <c r="E43" s="344">
        <v>899064.4633200001</v>
      </c>
      <c r="F43" s="344">
        <v>912606.28284</v>
      </c>
      <c r="G43" s="344">
        <v>932960.84475000005</v>
      </c>
      <c r="H43" s="344">
        <v>979570.35950999998</v>
      </c>
      <c r="I43" s="344">
        <v>991615.08227000001</v>
      </c>
      <c r="J43" s="344">
        <v>1017375.1069199999</v>
      </c>
      <c r="K43" s="344">
        <v>1016905.79614</v>
      </c>
      <c r="L43" s="344">
        <v>1012499.60887</v>
      </c>
      <c r="M43" s="344">
        <v>1004575.3856599999</v>
      </c>
    </row>
    <row r="44" spans="1:13" s="280" customFormat="1" ht="15" customHeight="1" thickTop="1">
      <c r="A44" s="278" t="s">
        <v>163</v>
      </c>
      <c r="B44" s="279">
        <v>2901.2880299999997</v>
      </c>
      <c r="C44" s="279">
        <v>637355.00075999997</v>
      </c>
      <c r="D44" s="279">
        <v>517143.20075999998</v>
      </c>
      <c r="E44" s="279">
        <v>553359</v>
      </c>
      <c r="F44" s="279">
        <v>553432.5</v>
      </c>
      <c r="G44" s="279">
        <v>553432.5</v>
      </c>
      <c r="H44" s="279">
        <v>553432.5</v>
      </c>
      <c r="I44" s="279">
        <v>553432.5</v>
      </c>
      <c r="J44" s="279">
        <v>553432.5</v>
      </c>
      <c r="K44" s="279">
        <v>553432.5</v>
      </c>
      <c r="L44" s="279">
        <v>553432.5</v>
      </c>
      <c r="M44" s="279">
        <v>553588.5</v>
      </c>
    </row>
    <row r="45" spans="1:13" s="280" customFormat="1" ht="15" customHeight="1">
      <c r="A45" s="278" t="s">
        <v>167</v>
      </c>
      <c r="B45" s="279">
        <v>37724.7641</v>
      </c>
      <c r="C45" s="279">
        <v>4.7393199999999993</v>
      </c>
      <c r="D45" s="279">
        <v>4.7393199999999993</v>
      </c>
      <c r="E45" s="279">
        <v>4.7393199999999993</v>
      </c>
      <c r="F45" s="279">
        <v>4.7393199999999993</v>
      </c>
      <c r="G45" s="279">
        <v>4.7393199999999993</v>
      </c>
      <c r="H45" s="279">
        <v>4.7393199999999993</v>
      </c>
      <c r="I45" s="279">
        <v>4.7393199999999993</v>
      </c>
      <c r="J45" s="279">
        <v>4.7393199999999993</v>
      </c>
      <c r="K45" s="279">
        <v>4.7393199999999993</v>
      </c>
      <c r="L45" s="279">
        <v>4.7393199999999993</v>
      </c>
      <c r="M45" s="279">
        <v>4.7393199999999993</v>
      </c>
    </row>
    <row r="46" spans="1:13" s="280" customFormat="1" ht="15" customHeight="1">
      <c r="A46" s="278" t="s">
        <v>171</v>
      </c>
      <c r="B46" s="279">
        <v>0</v>
      </c>
      <c r="C46" s="279">
        <v>0</v>
      </c>
      <c r="D46" s="279">
        <v>0</v>
      </c>
      <c r="E46" s="279">
        <v>0</v>
      </c>
      <c r="F46" s="279">
        <v>0</v>
      </c>
      <c r="G46" s="279">
        <v>0</v>
      </c>
      <c r="H46" s="279">
        <v>0</v>
      </c>
      <c r="I46" s="279">
        <v>0</v>
      </c>
      <c r="J46" s="279">
        <v>0</v>
      </c>
      <c r="K46" s="279">
        <v>0</v>
      </c>
      <c r="L46" s="279">
        <v>0</v>
      </c>
      <c r="M46" s="279">
        <v>0</v>
      </c>
    </row>
    <row r="47" spans="1:13" s="280" customFormat="1" ht="15" customHeight="1">
      <c r="A47" s="278" t="s">
        <v>588</v>
      </c>
      <c r="B47" s="279">
        <v>813961.72276000003</v>
      </c>
      <c r="C47" s="279">
        <v>305230.69393000001</v>
      </c>
      <c r="D47" s="279">
        <v>275283.11742999998</v>
      </c>
      <c r="E47" s="279">
        <v>317688.37088</v>
      </c>
      <c r="F47" s="279">
        <v>330254.11550999997</v>
      </c>
      <c r="G47" s="279">
        <v>346793.90307999996</v>
      </c>
      <c r="H47" s="279">
        <v>349382.17431000003</v>
      </c>
      <c r="I47" s="279">
        <v>411031.67197000002</v>
      </c>
      <c r="J47" s="279">
        <v>427078.28976999997</v>
      </c>
      <c r="K47" s="279">
        <v>450487.89711999998</v>
      </c>
      <c r="L47" s="279">
        <v>450487.89711999998</v>
      </c>
      <c r="M47" s="279">
        <v>448090.96720999992</v>
      </c>
    </row>
    <row r="48" spans="1:13" s="280" customFormat="1" ht="15" customHeight="1">
      <c r="A48" s="278" t="s">
        <v>177</v>
      </c>
      <c r="B48" s="279">
        <v>42789.301490000005</v>
      </c>
      <c r="C48" s="279">
        <v>43771.215779999999</v>
      </c>
      <c r="D48" s="279">
        <v>29149.062320000001</v>
      </c>
      <c r="E48" s="279">
        <v>28012.35312</v>
      </c>
      <c r="F48" s="279">
        <v>28914.928010000003</v>
      </c>
      <c r="G48" s="279">
        <v>32729.702350000003</v>
      </c>
      <c r="H48" s="279">
        <v>76750.945879999999</v>
      </c>
      <c r="I48" s="279">
        <v>27146.170979999999</v>
      </c>
      <c r="J48" s="279">
        <v>36859.577829999995</v>
      </c>
      <c r="K48" s="279">
        <v>12980.6597</v>
      </c>
      <c r="L48" s="279">
        <v>8574.4724299999998</v>
      </c>
      <c r="M48" s="279">
        <v>2891.1791300000004</v>
      </c>
    </row>
    <row r="49" spans="1:13" s="280" customFormat="1" ht="15" customHeight="1">
      <c r="A49" s="281" t="s">
        <v>589</v>
      </c>
      <c r="B49" s="279">
        <v>-93.748999999999995</v>
      </c>
      <c r="C49" s="279">
        <v>901.04657999999995</v>
      </c>
      <c r="D49" s="279">
        <v>-161.31825000000001</v>
      </c>
      <c r="E49" s="279">
        <v>-592.66138000000001</v>
      </c>
      <c r="F49" s="279">
        <v>0</v>
      </c>
      <c r="G49" s="279">
        <v>0</v>
      </c>
      <c r="H49" s="279">
        <v>30141.431120000001</v>
      </c>
      <c r="I49" s="279">
        <v>0</v>
      </c>
      <c r="J49" s="279">
        <v>0</v>
      </c>
      <c r="K49" s="279">
        <v>0</v>
      </c>
      <c r="L49" s="279">
        <v>0</v>
      </c>
      <c r="M49" s="279">
        <v>0</v>
      </c>
    </row>
    <row r="50" spans="1:13" s="282" customFormat="1" ht="15" customHeight="1" thickBot="1">
      <c r="A50" s="281" t="s">
        <v>590</v>
      </c>
      <c r="B50" s="279">
        <v>42883.050490000001</v>
      </c>
      <c r="C50" s="279">
        <v>42870.169200000004</v>
      </c>
      <c r="D50" s="279">
        <v>29310.380570000001</v>
      </c>
      <c r="E50" s="279">
        <v>28605.014500000001</v>
      </c>
      <c r="F50" s="279">
        <v>28914.928010000003</v>
      </c>
      <c r="G50" s="279">
        <v>32729.702350000003</v>
      </c>
      <c r="H50" s="279">
        <v>46609.514759999998</v>
      </c>
      <c r="I50" s="279">
        <v>27146.170979999999</v>
      </c>
      <c r="J50" s="279">
        <v>36859.577829999995</v>
      </c>
      <c r="K50" s="279">
        <v>12980.6597</v>
      </c>
      <c r="L50" s="279">
        <v>8574.4724299999998</v>
      </c>
      <c r="M50" s="279">
        <v>2891.1791300000004</v>
      </c>
    </row>
    <row r="51" spans="1:13" ht="15" customHeight="1" thickTop="1" thickBot="1">
      <c r="A51" s="343" t="s">
        <v>591</v>
      </c>
      <c r="B51" s="344">
        <v>4407838.8268200001</v>
      </c>
      <c r="C51" s="344">
        <v>4584646.9356899997</v>
      </c>
      <c r="D51" s="344">
        <v>3510170.1633699997</v>
      </c>
      <c r="E51" s="344">
        <v>3847091.3228800003</v>
      </c>
      <c r="F51" s="344">
        <v>3951563.75361</v>
      </c>
      <c r="G51" s="344">
        <v>3905410.7508200002</v>
      </c>
      <c r="H51" s="344">
        <v>3847177.5877100001</v>
      </c>
      <c r="I51" s="344">
        <v>3882617.9613699997</v>
      </c>
      <c r="J51" s="344">
        <v>3991291.9783600001</v>
      </c>
      <c r="K51" s="344">
        <v>3788823.9135500002</v>
      </c>
      <c r="L51" s="344">
        <v>3773998.6299800002</v>
      </c>
      <c r="M51" s="344">
        <v>3485644.6707499996</v>
      </c>
    </row>
    <row r="52" spans="1:13" s="280" customFormat="1" ht="15" customHeight="1" thickTop="1">
      <c r="A52" s="283" t="s">
        <v>592</v>
      </c>
      <c r="B52" s="279">
        <v>14973.20441</v>
      </c>
      <c r="C52" s="279">
        <v>10001.87084</v>
      </c>
      <c r="D52" s="279">
        <v>2994.1173199999998</v>
      </c>
      <c r="E52" s="279">
        <v>4149.4416899999997</v>
      </c>
      <c r="F52" s="279">
        <v>3406.1938799999998</v>
      </c>
      <c r="G52" s="279">
        <v>2259.9529700000003</v>
      </c>
      <c r="H52" s="279">
        <v>2328.8197200000004</v>
      </c>
      <c r="I52" s="279">
        <v>3460.2270800000001</v>
      </c>
      <c r="J52" s="279">
        <v>32996.346709999998</v>
      </c>
      <c r="K52" s="279">
        <v>45952.09708</v>
      </c>
      <c r="L52" s="279">
        <v>46842.453270000005</v>
      </c>
      <c r="M52" s="279">
        <v>41578.745999999999</v>
      </c>
    </row>
    <row r="53" spans="1:13" s="282" customFormat="1" ht="15" customHeight="1">
      <c r="A53" s="281" t="s">
        <v>593</v>
      </c>
      <c r="B53" s="279">
        <v>0</v>
      </c>
      <c r="C53" s="279">
        <v>0</v>
      </c>
      <c r="D53" s="279">
        <v>0</v>
      </c>
      <c r="E53" s="279">
        <v>0</v>
      </c>
      <c r="F53" s="279">
        <v>0</v>
      </c>
      <c r="G53" s="279">
        <v>0</v>
      </c>
      <c r="H53" s="279">
        <v>0</v>
      </c>
      <c r="I53" s="279">
        <v>0</v>
      </c>
      <c r="J53" s="279">
        <v>0</v>
      </c>
      <c r="K53" s="279">
        <v>0</v>
      </c>
      <c r="L53" s="279">
        <v>0</v>
      </c>
      <c r="M53" s="279">
        <v>0</v>
      </c>
    </row>
    <row r="54" spans="1:13" s="282" customFormat="1" ht="15" customHeight="1">
      <c r="A54" s="281" t="s">
        <v>594</v>
      </c>
      <c r="B54" s="279">
        <v>11200.111339999999</v>
      </c>
      <c r="C54" s="279">
        <v>6890.3854299999994</v>
      </c>
      <c r="D54" s="279">
        <v>0</v>
      </c>
      <c r="E54" s="279">
        <v>1475.8085900000001</v>
      </c>
      <c r="F54" s="279">
        <v>1009.88729</v>
      </c>
      <c r="G54" s="279">
        <v>0</v>
      </c>
      <c r="H54" s="279">
        <v>0</v>
      </c>
      <c r="I54" s="279">
        <v>1194.7472600000001</v>
      </c>
      <c r="J54" s="279">
        <v>30999.52794</v>
      </c>
      <c r="K54" s="279">
        <v>44161.33943</v>
      </c>
      <c r="L54" s="279">
        <v>45043.187159999994</v>
      </c>
      <c r="M54" s="279">
        <v>39638.266889999999</v>
      </c>
    </row>
    <row r="55" spans="1:13" s="282" customFormat="1" ht="15" customHeight="1">
      <c r="A55" s="281" t="s">
        <v>595</v>
      </c>
      <c r="B55" s="279">
        <v>0</v>
      </c>
      <c r="C55" s="279">
        <v>0</v>
      </c>
      <c r="D55" s="279">
        <v>0</v>
      </c>
      <c r="E55" s="279">
        <v>0</v>
      </c>
      <c r="F55" s="279">
        <v>0</v>
      </c>
      <c r="G55" s="279">
        <v>0</v>
      </c>
      <c r="H55" s="279">
        <v>0</v>
      </c>
      <c r="I55" s="279">
        <v>0</v>
      </c>
      <c r="J55" s="279">
        <v>0</v>
      </c>
      <c r="K55" s="279">
        <v>0</v>
      </c>
      <c r="L55" s="279">
        <v>0</v>
      </c>
      <c r="M55" s="279">
        <v>0</v>
      </c>
    </row>
    <row r="56" spans="1:13" s="282" customFormat="1" ht="15" customHeight="1">
      <c r="A56" s="281" t="s">
        <v>596</v>
      </c>
      <c r="B56" s="279">
        <v>3773.0930699999999</v>
      </c>
      <c r="C56" s="279">
        <v>3111.4854100000002</v>
      </c>
      <c r="D56" s="279">
        <v>2994.1173199999998</v>
      </c>
      <c r="E56" s="279">
        <v>2673.6331</v>
      </c>
      <c r="F56" s="279">
        <v>2396.3065899999997</v>
      </c>
      <c r="G56" s="279">
        <v>2259.9529700000003</v>
      </c>
      <c r="H56" s="279">
        <v>2328.8197200000004</v>
      </c>
      <c r="I56" s="279">
        <v>2265.47982</v>
      </c>
      <c r="J56" s="279">
        <v>1996.8187700000001</v>
      </c>
      <c r="K56" s="279">
        <v>1790.75765</v>
      </c>
      <c r="L56" s="279">
        <v>1799.26611</v>
      </c>
      <c r="M56" s="279">
        <v>1940.47911</v>
      </c>
    </row>
    <row r="57" spans="1:13" s="282" customFormat="1" ht="15" customHeight="1">
      <c r="A57" s="281" t="s">
        <v>597</v>
      </c>
      <c r="B57" s="279">
        <v>0</v>
      </c>
      <c r="C57" s="279">
        <v>0</v>
      </c>
      <c r="D57" s="279">
        <v>0</v>
      </c>
      <c r="E57" s="279">
        <v>0</v>
      </c>
      <c r="F57" s="279">
        <v>0</v>
      </c>
      <c r="G57" s="279">
        <v>0</v>
      </c>
      <c r="H57" s="279">
        <v>0</v>
      </c>
      <c r="I57" s="279">
        <v>0</v>
      </c>
      <c r="J57" s="279">
        <v>0</v>
      </c>
      <c r="K57" s="279">
        <v>0</v>
      </c>
      <c r="L57" s="279">
        <v>0</v>
      </c>
      <c r="M57" s="279">
        <v>0</v>
      </c>
    </row>
    <row r="58" spans="1:13" s="282" customFormat="1" ht="15" customHeight="1">
      <c r="A58" s="278" t="s">
        <v>598</v>
      </c>
      <c r="B58" s="279">
        <v>7468567.2496800004</v>
      </c>
      <c r="C58" s="279">
        <v>7821015.5494999997</v>
      </c>
      <c r="D58" s="279">
        <v>6003174.3401099993</v>
      </c>
      <c r="E58" s="279">
        <v>6875041.8672899995</v>
      </c>
      <c r="F58" s="279">
        <v>8446337.1393100005</v>
      </c>
      <c r="G58" s="279">
        <v>8499016.6838700008</v>
      </c>
      <c r="H58" s="279">
        <v>8284045.1439799992</v>
      </c>
      <c r="I58" s="279">
        <v>7857535.64647</v>
      </c>
      <c r="J58" s="279">
        <v>7885890.65276</v>
      </c>
      <c r="K58" s="279">
        <v>7687299.3619600004</v>
      </c>
      <c r="L58" s="279">
        <v>7709539.2043500002</v>
      </c>
      <c r="M58" s="279">
        <v>8178081.4171500001</v>
      </c>
    </row>
    <row r="59" spans="1:13">
      <c r="A59" s="345" t="s">
        <v>599</v>
      </c>
      <c r="B59" s="346">
        <v>278395.13493</v>
      </c>
      <c r="C59" s="346">
        <v>280500.53021</v>
      </c>
      <c r="D59" s="346">
        <v>217517.43105000001</v>
      </c>
      <c r="E59" s="346">
        <v>234827.81987000001</v>
      </c>
      <c r="F59" s="346">
        <v>219823.99284999998</v>
      </c>
      <c r="G59" s="346">
        <v>244973.10185000001</v>
      </c>
      <c r="H59" s="346">
        <v>238467.09261000002</v>
      </c>
      <c r="I59" s="346">
        <v>221615.32175999999</v>
      </c>
      <c r="J59" s="346">
        <v>226058.5191</v>
      </c>
      <c r="K59" s="346">
        <v>205295.549</v>
      </c>
      <c r="L59" s="346">
        <v>224568.42186999999</v>
      </c>
      <c r="M59" s="346">
        <v>192747.70639999997</v>
      </c>
    </row>
    <row r="60" spans="1:13" ht="15" customHeight="1">
      <c r="A60" s="281" t="s">
        <v>600</v>
      </c>
      <c r="B60" s="279">
        <v>-61944.671020000002</v>
      </c>
      <c r="C60" s="279">
        <v>-77189.052769999995</v>
      </c>
      <c r="D60" s="279">
        <v>-65191.276060000004</v>
      </c>
      <c r="E60" s="279">
        <v>-74970.936069999996</v>
      </c>
      <c r="F60" s="279">
        <v>-60930.343689999994</v>
      </c>
      <c r="G60" s="279">
        <v>-66952.571779999998</v>
      </c>
      <c r="H60" s="279">
        <v>-60703.231319999999</v>
      </c>
      <c r="I60" s="279">
        <v>-62682.430079999998</v>
      </c>
      <c r="J60" s="279">
        <v>-68481.701249999998</v>
      </c>
      <c r="K60" s="279">
        <v>-62717.69872</v>
      </c>
      <c r="L60" s="279">
        <v>-68422.731610000003</v>
      </c>
      <c r="M60" s="279">
        <v>57964.41825000001</v>
      </c>
    </row>
    <row r="61" spans="1:13" ht="15" customHeight="1">
      <c r="A61" s="278" t="s">
        <v>601</v>
      </c>
      <c r="B61" s="279">
        <v>216450.46390999999</v>
      </c>
      <c r="C61" s="279">
        <v>203311.47743999999</v>
      </c>
      <c r="D61" s="279">
        <v>152326.15499000001</v>
      </c>
      <c r="E61" s="279">
        <v>159856.88380000001</v>
      </c>
      <c r="F61" s="279">
        <v>158893.64916</v>
      </c>
      <c r="G61" s="279">
        <v>178020.53006999998</v>
      </c>
      <c r="H61" s="279">
        <v>177763.86129</v>
      </c>
      <c r="I61" s="279">
        <v>158932.89168</v>
      </c>
      <c r="J61" s="279">
        <v>157576.81784999999</v>
      </c>
      <c r="K61" s="279">
        <v>142577.85028000001</v>
      </c>
      <c r="L61" s="279">
        <v>156145.69026</v>
      </c>
      <c r="M61" s="279">
        <v>134783.28814999995</v>
      </c>
    </row>
    <row r="62" spans="1:13" ht="15" customHeight="1">
      <c r="A62" s="284" t="s">
        <v>602</v>
      </c>
      <c r="B62" s="279">
        <v>39165.92239</v>
      </c>
      <c r="C62" s="279">
        <v>42542.612909999996</v>
      </c>
      <c r="D62" s="279">
        <v>14170.80668</v>
      </c>
      <c r="E62" s="279">
        <v>10907.563310000001</v>
      </c>
      <c r="F62" s="279">
        <v>12894.35066</v>
      </c>
      <c r="G62" s="279">
        <v>11408.337119999998</v>
      </c>
      <c r="H62" s="279">
        <v>8703.7225199999993</v>
      </c>
      <c r="I62" s="279">
        <v>7782.6703399999997</v>
      </c>
      <c r="J62" s="279">
        <v>23182.141729999999</v>
      </c>
      <c r="K62" s="279">
        <v>18605.285170000003</v>
      </c>
      <c r="L62" s="279">
        <v>19113.66963</v>
      </c>
      <c r="M62" s="279">
        <v>17021.608650000002</v>
      </c>
    </row>
    <row r="63" spans="1:13" ht="15" customHeight="1">
      <c r="A63" s="281" t="s">
        <v>603</v>
      </c>
      <c r="B63" s="279">
        <v>-11484.47741</v>
      </c>
      <c r="C63" s="279">
        <v>-9762.5304499999984</v>
      </c>
      <c r="D63" s="279">
        <v>-5632.7140999999992</v>
      </c>
      <c r="E63" s="279">
        <v>-4847.8689800000002</v>
      </c>
      <c r="F63" s="279">
        <v>-7294.7126699999999</v>
      </c>
      <c r="G63" s="279">
        <v>-7709.0222599999997</v>
      </c>
      <c r="H63" s="279">
        <v>-6094.3253500000001</v>
      </c>
      <c r="I63" s="279">
        <v>-6039.3464800000002</v>
      </c>
      <c r="J63" s="279">
        <v>-8879.0261599999994</v>
      </c>
      <c r="K63" s="279">
        <v>-10903.67152</v>
      </c>
      <c r="L63" s="279">
        <v>-11422.882250000001</v>
      </c>
      <c r="M63" s="279">
        <v>9100.5222200000007</v>
      </c>
    </row>
    <row r="64" spans="1:13" ht="15" customHeight="1">
      <c r="A64" s="285" t="s">
        <v>604</v>
      </c>
      <c r="B64" s="279">
        <v>244131.90888999999</v>
      </c>
      <c r="C64" s="279">
        <v>236091.55989999999</v>
      </c>
      <c r="D64" s="279">
        <v>160864.24757000001</v>
      </c>
      <c r="E64" s="279">
        <v>165916.57813000001</v>
      </c>
      <c r="F64" s="279">
        <v>164493.28715000002</v>
      </c>
      <c r="G64" s="279">
        <v>181719.84493000002</v>
      </c>
      <c r="H64" s="279">
        <v>180373.25846000001</v>
      </c>
      <c r="I64" s="279">
        <v>160676.21554</v>
      </c>
      <c r="J64" s="279">
        <v>171879.93341999999</v>
      </c>
      <c r="K64" s="279">
        <v>150279.46393</v>
      </c>
      <c r="L64" s="279">
        <v>163836.47764</v>
      </c>
      <c r="M64" s="279">
        <v>142704.37457999995</v>
      </c>
    </row>
    <row r="65" spans="1:13" ht="15" customHeight="1">
      <c r="A65" s="284" t="s">
        <v>605</v>
      </c>
      <c r="B65" s="279">
        <v>27377.961629999998</v>
      </c>
      <c r="C65" s="279">
        <v>32213.431539999998</v>
      </c>
      <c r="D65" s="279">
        <v>24767.02288</v>
      </c>
      <c r="E65" s="279">
        <v>30045.309730000001</v>
      </c>
      <c r="F65" s="279">
        <v>27213.680370000002</v>
      </c>
      <c r="G65" s="279">
        <v>22927.203809999999</v>
      </c>
      <c r="H65" s="279">
        <v>13435.205619999999</v>
      </c>
      <c r="I65" s="279">
        <v>14629.049720000001</v>
      </c>
      <c r="J65" s="279">
        <v>30161.008750000001</v>
      </c>
      <c r="K65" s="279">
        <v>25631.211829999997</v>
      </c>
      <c r="L65" s="279">
        <v>27989.789840000001</v>
      </c>
      <c r="M65" s="279">
        <v>41862.187920000004</v>
      </c>
    </row>
    <row r="66" spans="1:13" ht="15" customHeight="1">
      <c r="A66" s="284" t="s">
        <v>606</v>
      </c>
      <c r="B66" s="279">
        <v>-48160.041870000001</v>
      </c>
      <c r="C66" s="279">
        <v>-40808.950689999998</v>
      </c>
      <c r="D66" s="279">
        <v>-31560.596129999998</v>
      </c>
      <c r="E66" s="279">
        <v>-38559.072189999999</v>
      </c>
      <c r="F66" s="279">
        <v>-39229.631529999999</v>
      </c>
      <c r="G66" s="279">
        <v>-37891.479060000005</v>
      </c>
      <c r="H66" s="279">
        <v>-21845.534079999998</v>
      </c>
      <c r="I66" s="279">
        <v>-15382.653980000001</v>
      </c>
      <c r="J66" s="279">
        <v>-33054.007239999999</v>
      </c>
      <c r="K66" s="279">
        <v>-46126.962930000002</v>
      </c>
      <c r="L66" s="279">
        <v>-56162.874259999997</v>
      </c>
      <c r="M66" s="279">
        <v>70698.757440000001</v>
      </c>
    </row>
    <row r="67" spans="1:13" ht="15" customHeight="1">
      <c r="A67" s="278" t="s">
        <v>607</v>
      </c>
      <c r="B67" s="279">
        <v>223349.82865000001</v>
      </c>
      <c r="C67" s="279">
        <v>227496.04074999999</v>
      </c>
      <c r="D67" s="279">
        <v>154070.67431999999</v>
      </c>
      <c r="E67" s="279">
        <v>157402.81566999998</v>
      </c>
      <c r="F67" s="279">
        <v>152477.33599000002</v>
      </c>
      <c r="G67" s="279">
        <v>166755.56968000002</v>
      </c>
      <c r="H67" s="279">
        <v>171962.93</v>
      </c>
      <c r="I67" s="279">
        <v>159922.61128000001</v>
      </c>
      <c r="J67" s="279">
        <v>168986.93493000002</v>
      </c>
      <c r="K67" s="279">
        <v>129783.71283</v>
      </c>
      <c r="L67" s="279">
        <v>135663.39322</v>
      </c>
      <c r="M67" s="279">
        <v>113867.80505999994</v>
      </c>
    </row>
    <row r="68" spans="1:13" ht="15" customHeight="1">
      <c r="A68" s="281" t="s">
        <v>608</v>
      </c>
      <c r="B68" s="279">
        <v>-180019.25640000001</v>
      </c>
      <c r="C68" s="279">
        <v>-185061.74734999999</v>
      </c>
      <c r="D68" s="279">
        <v>-125918.45629999999</v>
      </c>
      <c r="E68" s="279">
        <v>-130814.61242</v>
      </c>
      <c r="F68" s="279">
        <v>-122215.48759</v>
      </c>
      <c r="G68" s="279">
        <v>-131724.92104000002</v>
      </c>
      <c r="H68" s="279">
        <v>-119146.16972000001</v>
      </c>
      <c r="I68" s="279">
        <v>-124957.24294</v>
      </c>
      <c r="J68" s="279">
        <v>-127703.78989</v>
      </c>
      <c r="K68" s="279">
        <v>-116931.41318</v>
      </c>
      <c r="L68" s="279">
        <v>-127237.93481999999</v>
      </c>
      <c r="M68" s="279">
        <v>111186.76773000001</v>
      </c>
    </row>
    <row r="69" spans="1:13" ht="15" customHeight="1">
      <c r="A69" s="285" t="s">
        <v>609</v>
      </c>
      <c r="B69" s="279">
        <v>43330.572249999997</v>
      </c>
      <c r="C69" s="279">
        <v>42434.293399999995</v>
      </c>
      <c r="D69" s="279">
        <v>28152.21802</v>
      </c>
      <c r="E69" s="279">
        <v>26588.203249999999</v>
      </c>
      <c r="F69" s="279">
        <v>30261.848399999999</v>
      </c>
      <c r="G69" s="279">
        <v>35030.648639999999</v>
      </c>
      <c r="H69" s="279">
        <v>52816.760280000002</v>
      </c>
      <c r="I69" s="279">
        <v>34965.368340000001</v>
      </c>
      <c r="J69" s="279">
        <v>41283.145039999996</v>
      </c>
      <c r="K69" s="279">
        <v>12852.299650000001</v>
      </c>
      <c r="L69" s="279">
        <v>8425.4583999999995</v>
      </c>
      <c r="M69" s="279">
        <v>2681.0373299999337</v>
      </c>
    </row>
    <row r="70" spans="1:13" ht="15" customHeight="1">
      <c r="A70" s="285" t="s">
        <v>610</v>
      </c>
      <c r="B70" s="279">
        <v>2114.2653399999999</v>
      </c>
      <c r="C70" s="279">
        <v>1345.97244</v>
      </c>
      <c r="D70" s="279">
        <v>1006.65594</v>
      </c>
      <c r="E70" s="279">
        <v>865.44482999999991</v>
      </c>
      <c r="F70" s="279">
        <v>506.57324</v>
      </c>
      <c r="G70" s="279">
        <v>0.13505</v>
      </c>
      <c r="H70" s="279">
        <v>6.0310000000000002E-2</v>
      </c>
      <c r="I70" s="279">
        <v>1.38537</v>
      </c>
      <c r="J70" s="279">
        <v>1.14723</v>
      </c>
      <c r="K70" s="279">
        <v>0.38832</v>
      </c>
      <c r="L70" s="279">
        <v>0.43604999999999999</v>
      </c>
      <c r="M70" s="279">
        <v>1.4867600000000001</v>
      </c>
    </row>
    <row r="71" spans="1:13" ht="15" customHeight="1">
      <c r="A71" s="286" t="s">
        <v>611</v>
      </c>
      <c r="B71" s="279">
        <v>11.282020000000001</v>
      </c>
      <c r="C71" s="279">
        <v>3.9025500000000002</v>
      </c>
      <c r="D71" s="279">
        <v>0.13996</v>
      </c>
      <c r="E71" s="279">
        <v>0.11565</v>
      </c>
      <c r="F71" s="279">
        <v>8.4849999999999995E-2</v>
      </c>
      <c r="G71" s="279">
        <v>0.13505</v>
      </c>
      <c r="H71" s="279">
        <v>6.0310000000000002E-2</v>
      </c>
      <c r="I71" s="279">
        <v>1.38537</v>
      </c>
      <c r="J71" s="279">
        <v>1.14723</v>
      </c>
      <c r="K71" s="279">
        <v>0.38832</v>
      </c>
      <c r="L71" s="279">
        <v>0.43604999999999999</v>
      </c>
      <c r="M71" s="279">
        <v>1.4867600000000001</v>
      </c>
    </row>
    <row r="72" spans="1:13" ht="15" customHeight="1">
      <c r="A72" s="286" t="s">
        <v>612</v>
      </c>
      <c r="B72" s="279">
        <v>2102.9833199999998</v>
      </c>
      <c r="C72" s="279">
        <v>1342.06989</v>
      </c>
      <c r="D72" s="279">
        <v>1006.51598</v>
      </c>
      <c r="E72" s="279">
        <v>865.32918000000006</v>
      </c>
      <c r="F72" s="279">
        <v>506.48839000000004</v>
      </c>
      <c r="G72" s="279">
        <v>0</v>
      </c>
      <c r="H72" s="279">
        <v>0</v>
      </c>
      <c r="I72" s="279">
        <v>0</v>
      </c>
      <c r="J72" s="279">
        <v>0</v>
      </c>
      <c r="K72" s="279">
        <v>0</v>
      </c>
      <c r="L72" s="279">
        <v>0</v>
      </c>
      <c r="M72" s="279">
        <v>0</v>
      </c>
    </row>
    <row r="73" spans="1:13" ht="15" customHeight="1">
      <c r="A73" s="278" t="s">
        <v>613</v>
      </c>
      <c r="B73" s="279">
        <v>-30.451450000000001</v>
      </c>
      <c r="C73" s="279">
        <v>-1.1402399999999999</v>
      </c>
      <c r="D73" s="279">
        <v>2.9E-4</v>
      </c>
      <c r="E73" s="279">
        <v>8.0000000000000007E-5</v>
      </c>
      <c r="F73" s="279">
        <v>0</v>
      </c>
      <c r="G73" s="279">
        <v>0</v>
      </c>
      <c r="H73" s="279">
        <v>-1.0000000000000001E-5</v>
      </c>
      <c r="I73" s="279">
        <v>0</v>
      </c>
      <c r="J73" s="279">
        <v>0</v>
      </c>
      <c r="K73" s="279">
        <v>0</v>
      </c>
      <c r="L73" s="279">
        <v>0</v>
      </c>
      <c r="M73" s="279">
        <v>0</v>
      </c>
    </row>
    <row r="74" spans="1:13" ht="15" customHeight="1">
      <c r="A74" s="278" t="s">
        <v>614</v>
      </c>
      <c r="B74" s="279">
        <v>-26.436330000000002</v>
      </c>
      <c r="C74" s="279">
        <v>0.26155</v>
      </c>
      <c r="D74" s="279">
        <v>3.1E-4</v>
      </c>
      <c r="E74" s="279">
        <v>8.0000000000000007E-5</v>
      </c>
      <c r="F74" s="279">
        <v>0</v>
      </c>
      <c r="G74" s="279">
        <v>0</v>
      </c>
      <c r="H74" s="279">
        <v>-1.0000000000000001E-5</v>
      </c>
      <c r="I74" s="279">
        <v>0</v>
      </c>
      <c r="J74" s="279">
        <v>0</v>
      </c>
      <c r="K74" s="279">
        <v>0</v>
      </c>
      <c r="L74" s="279">
        <v>0</v>
      </c>
      <c r="M74" s="279">
        <v>0</v>
      </c>
    </row>
    <row r="75" spans="1:13" ht="15" customHeight="1">
      <c r="A75" s="281" t="s">
        <v>615</v>
      </c>
      <c r="B75" s="279">
        <v>-4.0151199999999996</v>
      </c>
      <c r="C75" s="279">
        <v>-1.4017899999999999</v>
      </c>
      <c r="D75" s="279">
        <v>-2.0000000000000002E-5</v>
      </c>
      <c r="E75" s="279">
        <v>0</v>
      </c>
      <c r="F75" s="279">
        <v>0</v>
      </c>
      <c r="G75" s="279">
        <v>0</v>
      </c>
      <c r="H75" s="279">
        <v>0</v>
      </c>
      <c r="I75" s="279">
        <v>0</v>
      </c>
      <c r="J75" s="279">
        <v>0</v>
      </c>
      <c r="K75" s="279">
        <v>0</v>
      </c>
      <c r="L75" s="279">
        <v>0</v>
      </c>
      <c r="M75" s="279">
        <v>0</v>
      </c>
    </row>
    <row r="76" spans="1:13" ht="15" customHeight="1">
      <c r="A76" s="278" t="s">
        <v>616</v>
      </c>
      <c r="B76" s="279">
        <v>45414.386140000002</v>
      </c>
      <c r="C76" s="279">
        <v>43779.125599999999</v>
      </c>
      <c r="D76" s="279">
        <v>29158.874250000001</v>
      </c>
      <c r="E76" s="279">
        <v>27453.648160000001</v>
      </c>
      <c r="F76" s="279">
        <v>30768.42164</v>
      </c>
      <c r="G76" s="279">
        <v>35030.783689999997</v>
      </c>
      <c r="H76" s="279">
        <v>52816.82058</v>
      </c>
      <c r="I76" s="279">
        <v>34966.753710000005</v>
      </c>
      <c r="J76" s="279">
        <v>41284.292270000005</v>
      </c>
      <c r="K76" s="279">
        <v>12852.687970000001</v>
      </c>
      <c r="L76" s="279">
        <v>8425.8944499999998</v>
      </c>
      <c r="M76" s="279">
        <v>2682.5240899999517</v>
      </c>
    </row>
    <row r="77" spans="1:13" ht="15" customHeight="1">
      <c r="A77" s="287" t="s">
        <v>617</v>
      </c>
      <c r="B77" s="279">
        <v>141.20740000000001</v>
      </c>
      <c r="C77" s="279">
        <v>275.94953999999996</v>
      </c>
      <c r="D77" s="279">
        <v>-16.047799999999999</v>
      </c>
      <c r="E77" s="279">
        <v>802.37704000000008</v>
      </c>
      <c r="F77" s="279">
        <v>55.494690000000006</v>
      </c>
      <c r="G77" s="279">
        <v>343.45517999999998</v>
      </c>
      <c r="H77" s="279">
        <v>161.82028</v>
      </c>
      <c r="I77" s="279">
        <v>102.10661</v>
      </c>
      <c r="J77" s="279">
        <v>181.94233</v>
      </c>
      <c r="K77" s="279">
        <v>211.26992000000001</v>
      </c>
      <c r="L77" s="279">
        <v>245.69264999999999</v>
      </c>
      <c r="M77" s="279">
        <v>136.19120000000001</v>
      </c>
    </row>
    <row r="78" spans="1:13" ht="15" customHeight="1">
      <c r="A78" s="285" t="s">
        <v>618</v>
      </c>
      <c r="B78" s="279">
        <v>45555.593540000002</v>
      </c>
      <c r="C78" s="279">
        <v>44055.075140000001</v>
      </c>
      <c r="D78" s="279">
        <v>29142.82645</v>
      </c>
      <c r="E78" s="279">
        <v>28256.0252</v>
      </c>
      <c r="F78" s="279">
        <v>30823.91633</v>
      </c>
      <c r="G78" s="279">
        <v>35374.238869999994</v>
      </c>
      <c r="H78" s="279">
        <v>52978.64086</v>
      </c>
      <c r="I78" s="279">
        <v>35068.86032</v>
      </c>
      <c r="J78" s="279">
        <v>41466.234600000003</v>
      </c>
      <c r="K78" s="279">
        <v>13063.957890000001</v>
      </c>
      <c r="L78" s="279">
        <v>8671.5870999999988</v>
      </c>
      <c r="M78" s="279">
        <v>2818.7152899999528</v>
      </c>
    </row>
    <row r="79" spans="1:13" ht="15" customHeight="1">
      <c r="A79" s="284" t="s">
        <v>619</v>
      </c>
      <c r="B79" s="279">
        <v>-1019.1915</v>
      </c>
      <c r="C79" s="279">
        <v>323.63357000000002</v>
      </c>
      <c r="D79" s="279">
        <v>1699.3503000000001</v>
      </c>
      <c r="E79" s="279">
        <v>570.30964000000006</v>
      </c>
      <c r="F79" s="279">
        <v>-631.52274999999997</v>
      </c>
      <c r="G79" s="279">
        <v>-716.43352000000004</v>
      </c>
      <c r="H79" s="279">
        <v>-176.28310000000002</v>
      </c>
      <c r="I79" s="279">
        <v>-25.687339999999999</v>
      </c>
      <c r="J79" s="279">
        <v>131.36223000000001</v>
      </c>
      <c r="K79" s="279">
        <v>517.36581000000001</v>
      </c>
      <c r="L79" s="279">
        <v>387.05432999999999</v>
      </c>
      <c r="M79" s="279">
        <v>372.46384</v>
      </c>
    </row>
    <row r="80" spans="1:13" ht="15" customHeight="1">
      <c r="A80" s="278" t="s">
        <v>620</v>
      </c>
      <c r="B80" s="279">
        <v>44536.402040000001</v>
      </c>
      <c r="C80" s="279">
        <v>44378.708709999999</v>
      </c>
      <c r="D80" s="279">
        <v>30842.176749999999</v>
      </c>
      <c r="E80" s="279">
        <v>28826.33484</v>
      </c>
      <c r="F80" s="279">
        <v>30192.39358</v>
      </c>
      <c r="G80" s="279">
        <v>34657.805350000002</v>
      </c>
      <c r="H80" s="279">
        <v>52802.357759999999</v>
      </c>
      <c r="I80" s="279">
        <v>35043.172979999996</v>
      </c>
      <c r="J80" s="279">
        <v>41597.596829999995</v>
      </c>
      <c r="K80" s="279">
        <v>13581.323699999999</v>
      </c>
      <c r="L80" s="279">
        <v>9058.6414299999997</v>
      </c>
      <c r="M80" s="279">
        <v>3191.1791299999531</v>
      </c>
    </row>
    <row r="81" spans="1:13" ht="15" customHeight="1">
      <c r="A81" s="284" t="s">
        <v>621</v>
      </c>
      <c r="B81" s="279">
        <v>0</v>
      </c>
      <c r="C81" s="279">
        <v>0</v>
      </c>
      <c r="D81" s="279">
        <v>0</v>
      </c>
      <c r="E81" s="279">
        <v>0</v>
      </c>
      <c r="F81" s="279">
        <v>0</v>
      </c>
      <c r="G81" s="279">
        <v>0</v>
      </c>
      <c r="H81" s="279">
        <v>0</v>
      </c>
      <c r="I81" s="279">
        <v>0</v>
      </c>
      <c r="J81" s="279">
        <v>0</v>
      </c>
      <c r="K81" s="279">
        <v>0</v>
      </c>
      <c r="L81" s="279">
        <v>0</v>
      </c>
      <c r="M81" s="279">
        <v>0</v>
      </c>
    </row>
    <row r="82" spans="1:13" ht="15" customHeight="1">
      <c r="A82" s="278" t="s">
        <v>622</v>
      </c>
      <c r="B82" s="279">
        <v>44536.402040000001</v>
      </c>
      <c r="C82" s="279">
        <v>44378.708709999999</v>
      </c>
      <c r="D82" s="279">
        <v>30842.176749999999</v>
      </c>
      <c r="E82" s="279">
        <v>28826.33484</v>
      </c>
      <c r="F82" s="279">
        <v>30192.39358</v>
      </c>
      <c r="G82" s="279">
        <v>34657.805350000002</v>
      </c>
      <c r="H82" s="279">
        <v>52802.357759999999</v>
      </c>
      <c r="I82" s="279">
        <v>35043.172979999996</v>
      </c>
      <c r="J82" s="279">
        <v>41597.596829999995</v>
      </c>
      <c r="K82" s="279">
        <v>13581.323699999999</v>
      </c>
      <c r="L82" s="279">
        <v>9058.6414299999997</v>
      </c>
      <c r="M82" s="279">
        <v>3191.1791299999531</v>
      </c>
    </row>
    <row r="83" spans="1:13" ht="15" customHeight="1" thickBot="1">
      <c r="A83" s="284" t="s">
        <v>623</v>
      </c>
      <c r="B83" s="279">
        <v>-1653.3515500000001</v>
      </c>
      <c r="C83" s="279">
        <v>-1508.53955</v>
      </c>
      <c r="D83" s="279">
        <v>-1531.7961799999998</v>
      </c>
      <c r="E83" s="279">
        <v>-221.32033999999999</v>
      </c>
      <c r="F83" s="279">
        <v>-1277.4655700000001</v>
      </c>
      <c r="G83" s="279">
        <v>-1928.1030000000001</v>
      </c>
      <c r="H83" s="279">
        <v>-6192.8429999999998</v>
      </c>
      <c r="I83" s="279">
        <v>-7897.0020000000004</v>
      </c>
      <c r="J83" s="279">
        <v>-4738.0190000000002</v>
      </c>
      <c r="K83" s="279">
        <v>-600.66399999999999</v>
      </c>
      <c r="L83" s="279">
        <v>-484.16899999999998</v>
      </c>
      <c r="M83" s="279">
        <v>300</v>
      </c>
    </row>
    <row r="84" spans="1:13" ht="15" customHeight="1" thickTop="1" thickBot="1">
      <c r="A84" s="343" t="s">
        <v>624</v>
      </c>
      <c r="B84" s="344">
        <v>42883.050490000001</v>
      </c>
      <c r="C84" s="344">
        <v>42870.169159999998</v>
      </c>
      <c r="D84" s="344">
        <v>29310.380570000001</v>
      </c>
      <c r="E84" s="344">
        <v>28605.014500000001</v>
      </c>
      <c r="F84" s="344">
        <v>28914.928010000003</v>
      </c>
      <c r="G84" s="344">
        <v>32729.702350000003</v>
      </c>
      <c r="H84" s="344">
        <v>46609.514759999998</v>
      </c>
      <c r="I84" s="344">
        <v>27146.170979999999</v>
      </c>
      <c r="J84" s="344">
        <v>36859.577829999995</v>
      </c>
      <c r="K84" s="344">
        <v>12980.6597</v>
      </c>
      <c r="L84" s="344">
        <v>8574.4724299999998</v>
      </c>
      <c r="M84" s="344">
        <v>2891.1791299999531</v>
      </c>
    </row>
    <row r="85" spans="1:13" ht="7.5" customHeight="1" thickTop="1" thickBot="1">
      <c r="A85" s="288"/>
      <c r="B85" s="289"/>
      <c r="C85" s="289"/>
      <c r="D85" s="289"/>
      <c r="E85" s="289"/>
      <c r="F85" s="289"/>
      <c r="G85" s="289"/>
      <c r="H85" s="289"/>
      <c r="I85" s="289"/>
      <c r="J85" s="289"/>
      <c r="K85" s="289"/>
      <c r="L85" s="289"/>
      <c r="M85" s="289"/>
    </row>
    <row r="86" spans="1:13" ht="15" customHeight="1" thickTop="1">
      <c r="A86" s="290"/>
      <c r="B86" s="291"/>
      <c r="C86" s="291"/>
      <c r="D86" s="291"/>
      <c r="E86" s="291"/>
      <c r="F86" s="291"/>
      <c r="G86" s="291"/>
      <c r="H86" s="291"/>
      <c r="I86" s="291"/>
      <c r="J86" s="291"/>
      <c r="K86" s="612"/>
      <c r="L86" s="612"/>
      <c r="M86" s="612"/>
    </row>
  </sheetData>
  <mergeCells count="4">
    <mergeCell ref="A1:M1"/>
    <mergeCell ref="A2:M2"/>
    <mergeCell ref="A3:M3"/>
    <mergeCell ref="C5:M5"/>
  </mergeCell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9"/>
  <sheetViews>
    <sheetView topLeftCell="C1" zoomScaleNormal="100" workbookViewId="0">
      <selection activeCell="H43" sqref="H43"/>
    </sheetView>
  </sheetViews>
  <sheetFormatPr baseColWidth="10" defaultColWidth="9.140625" defaultRowHeight="12.75"/>
  <cols>
    <col min="1" max="1" width="3" style="299" hidden="1" customWidth="1"/>
    <col min="2" max="2" width="6" style="299" hidden="1" customWidth="1"/>
    <col min="3" max="3" width="56.28515625" style="299" customWidth="1"/>
    <col min="4" max="4" width="11.140625" style="299" bestFit="1" customWidth="1"/>
    <col min="5" max="10" width="7.28515625" style="299" bestFit="1" customWidth="1"/>
    <col min="11" max="11" width="7.28515625" style="299" customWidth="1"/>
    <col min="12" max="12" width="7.28515625" style="299" bestFit="1" customWidth="1"/>
    <col min="13" max="14" width="7.28515625" style="299" customWidth="1"/>
    <col min="15" max="15" width="7.28515625" style="299" bestFit="1" customWidth="1"/>
    <col min="16" max="256" width="9.140625" style="299"/>
    <col min="257" max="258" width="0" style="299" hidden="1" customWidth="1"/>
    <col min="259" max="259" width="56.28515625" style="299" customWidth="1"/>
    <col min="260" max="260" width="11.140625" style="299" bestFit="1" customWidth="1"/>
    <col min="261" max="266" width="7.28515625" style="299" bestFit="1" customWidth="1"/>
    <col min="267" max="267" width="7.28515625" style="299" customWidth="1"/>
    <col min="268" max="268" width="7.28515625" style="299" bestFit="1" customWidth="1"/>
    <col min="269" max="270" width="7.28515625" style="299" customWidth="1"/>
    <col min="271" max="271" width="7.28515625" style="299" bestFit="1" customWidth="1"/>
    <col min="272" max="512" width="9.140625" style="299"/>
    <col min="513" max="514" width="0" style="299" hidden="1" customWidth="1"/>
    <col min="515" max="515" width="56.28515625" style="299" customWidth="1"/>
    <col min="516" max="516" width="11.140625" style="299" bestFit="1" customWidth="1"/>
    <col min="517" max="522" width="7.28515625" style="299" bestFit="1" customWidth="1"/>
    <col min="523" max="523" width="7.28515625" style="299" customWidth="1"/>
    <col min="524" max="524" width="7.28515625" style="299" bestFit="1" customWidth="1"/>
    <col min="525" max="526" width="7.28515625" style="299" customWidth="1"/>
    <col min="527" max="527" width="7.28515625" style="299" bestFit="1" customWidth="1"/>
    <col min="528" max="768" width="9.140625" style="299"/>
    <col min="769" max="770" width="0" style="299" hidden="1" customWidth="1"/>
    <col min="771" max="771" width="56.28515625" style="299" customWidth="1"/>
    <col min="772" max="772" width="11.140625" style="299" bestFit="1" customWidth="1"/>
    <col min="773" max="778" width="7.28515625" style="299" bestFit="1" customWidth="1"/>
    <col min="779" max="779" width="7.28515625" style="299" customWidth="1"/>
    <col min="780" max="780" width="7.28515625" style="299" bestFit="1" customWidth="1"/>
    <col min="781" max="782" width="7.28515625" style="299" customWidth="1"/>
    <col min="783" max="783" width="7.28515625" style="299" bestFit="1" customWidth="1"/>
    <col min="784" max="1024" width="9.140625" style="299"/>
    <col min="1025" max="1026" width="0" style="299" hidden="1" customWidth="1"/>
    <col min="1027" max="1027" width="56.28515625" style="299" customWidth="1"/>
    <col min="1028" max="1028" width="11.140625" style="299" bestFit="1" customWidth="1"/>
    <col min="1029" max="1034" width="7.28515625" style="299" bestFit="1" customWidth="1"/>
    <col min="1035" max="1035" width="7.28515625" style="299" customWidth="1"/>
    <col min="1036" max="1036" width="7.28515625" style="299" bestFit="1" customWidth="1"/>
    <col min="1037" max="1038" width="7.28515625" style="299" customWidth="1"/>
    <col min="1039" max="1039" width="7.28515625" style="299" bestFit="1" customWidth="1"/>
    <col min="1040" max="1280" width="9.140625" style="299"/>
    <col min="1281" max="1282" width="0" style="299" hidden="1" customWidth="1"/>
    <col min="1283" max="1283" width="56.28515625" style="299" customWidth="1"/>
    <col min="1284" max="1284" width="11.140625" style="299" bestFit="1" customWidth="1"/>
    <col min="1285" max="1290" width="7.28515625" style="299" bestFit="1" customWidth="1"/>
    <col min="1291" max="1291" width="7.28515625" style="299" customWidth="1"/>
    <col min="1292" max="1292" width="7.28515625" style="299" bestFit="1" customWidth="1"/>
    <col min="1293" max="1294" width="7.28515625" style="299" customWidth="1"/>
    <col min="1295" max="1295" width="7.28515625" style="299" bestFit="1" customWidth="1"/>
    <col min="1296" max="1536" width="9.140625" style="299"/>
    <col min="1537" max="1538" width="0" style="299" hidden="1" customWidth="1"/>
    <col min="1539" max="1539" width="56.28515625" style="299" customWidth="1"/>
    <col min="1540" max="1540" width="11.140625" style="299" bestFit="1" customWidth="1"/>
    <col min="1541" max="1546" width="7.28515625" style="299" bestFit="1" customWidth="1"/>
    <col min="1547" max="1547" width="7.28515625" style="299" customWidth="1"/>
    <col min="1548" max="1548" width="7.28515625" style="299" bestFit="1" customWidth="1"/>
    <col min="1549" max="1550" width="7.28515625" style="299" customWidth="1"/>
    <col min="1551" max="1551" width="7.28515625" style="299" bestFit="1" customWidth="1"/>
    <col min="1552" max="1792" width="9.140625" style="299"/>
    <col min="1793" max="1794" width="0" style="299" hidden="1" customWidth="1"/>
    <col min="1795" max="1795" width="56.28515625" style="299" customWidth="1"/>
    <col min="1796" max="1796" width="11.140625" style="299" bestFit="1" customWidth="1"/>
    <col min="1797" max="1802" width="7.28515625" style="299" bestFit="1" customWidth="1"/>
    <col min="1803" max="1803" width="7.28515625" style="299" customWidth="1"/>
    <col min="1804" max="1804" width="7.28515625" style="299" bestFit="1" customWidth="1"/>
    <col min="1805" max="1806" width="7.28515625" style="299" customWidth="1"/>
    <col min="1807" max="1807" width="7.28515625" style="299" bestFit="1" customWidth="1"/>
    <col min="1808" max="2048" width="9.140625" style="299"/>
    <col min="2049" max="2050" width="0" style="299" hidden="1" customWidth="1"/>
    <col min="2051" max="2051" width="56.28515625" style="299" customWidth="1"/>
    <col min="2052" max="2052" width="11.140625" style="299" bestFit="1" customWidth="1"/>
    <col min="2053" max="2058" width="7.28515625" style="299" bestFit="1" customWidth="1"/>
    <col min="2059" max="2059" width="7.28515625" style="299" customWidth="1"/>
    <col min="2060" max="2060" width="7.28515625" style="299" bestFit="1" customWidth="1"/>
    <col min="2061" max="2062" width="7.28515625" style="299" customWidth="1"/>
    <col min="2063" max="2063" width="7.28515625" style="299" bestFit="1" customWidth="1"/>
    <col min="2064" max="2304" width="9.140625" style="299"/>
    <col min="2305" max="2306" width="0" style="299" hidden="1" customWidth="1"/>
    <col min="2307" max="2307" width="56.28515625" style="299" customWidth="1"/>
    <col min="2308" max="2308" width="11.140625" style="299" bestFit="1" customWidth="1"/>
    <col min="2309" max="2314" width="7.28515625" style="299" bestFit="1" customWidth="1"/>
    <col min="2315" max="2315" width="7.28515625" style="299" customWidth="1"/>
    <col min="2316" max="2316" width="7.28515625" style="299" bestFit="1" customWidth="1"/>
    <col min="2317" max="2318" width="7.28515625" style="299" customWidth="1"/>
    <col min="2319" max="2319" width="7.28515625" style="299" bestFit="1" customWidth="1"/>
    <col min="2320" max="2560" width="9.140625" style="299"/>
    <col min="2561" max="2562" width="0" style="299" hidden="1" customWidth="1"/>
    <col min="2563" max="2563" width="56.28515625" style="299" customWidth="1"/>
    <col min="2564" max="2564" width="11.140625" style="299" bestFit="1" customWidth="1"/>
    <col min="2565" max="2570" width="7.28515625" style="299" bestFit="1" customWidth="1"/>
    <col min="2571" max="2571" width="7.28515625" style="299" customWidth="1"/>
    <col min="2572" max="2572" width="7.28515625" style="299" bestFit="1" customWidth="1"/>
    <col min="2573" max="2574" width="7.28515625" style="299" customWidth="1"/>
    <col min="2575" max="2575" width="7.28515625" style="299" bestFit="1" customWidth="1"/>
    <col min="2576" max="2816" width="9.140625" style="299"/>
    <col min="2817" max="2818" width="0" style="299" hidden="1" customWidth="1"/>
    <col min="2819" max="2819" width="56.28515625" style="299" customWidth="1"/>
    <col min="2820" max="2820" width="11.140625" style="299" bestFit="1" customWidth="1"/>
    <col min="2821" max="2826" width="7.28515625" style="299" bestFit="1" customWidth="1"/>
    <col min="2827" max="2827" width="7.28515625" style="299" customWidth="1"/>
    <col min="2828" max="2828" width="7.28515625" style="299" bestFit="1" customWidth="1"/>
    <col min="2829" max="2830" width="7.28515625" style="299" customWidth="1"/>
    <col min="2831" max="2831" width="7.28515625" style="299" bestFit="1" customWidth="1"/>
    <col min="2832" max="3072" width="9.140625" style="299"/>
    <col min="3073" max="3074" width="0" style="299" hidden="1" customWidth="1"/>
    <col min="3075" max="3075" width="56.28515625" style="299" customWidth="1"/>
    <col min="3076" max="3076" width="11.140625" style="299" bestFit="1" customWidth="1"/>
    <col min="3077" max="3082" width="7.28515625" style="299" bestFit="1" customWidth="1"/>
    <col min="3083" max="3083" width="7.28515625" style="299" customWidth="1"/>
    <col min="3084" max="3084" width="7.28515625" style="299" bestFit="1" customWidth="1"/>
    <col min="3085" max="3086" width="7.28515625" style="299" customWidth="1"/>
    <col min="3087" max="3087" width="7.28515625" style="299" bestFit="1" customWidth="1"/>
    <col min="3088" max="3328" width="9.140625" style="299"/>
    <col min="3329" max="3330" width="0" style="299" hidden="1" customWidth="1"/>
    <col min="3331" max="3331" width="56.28515625" style="299" customWidth="1"/>
    <col min="3332" max="3332" width="11.140625" style="299" bestFit="1" customWidth="1"/>
    <col min="3333" max="3338" width="7.28515625" style="299" bestFit="1" customWidth="1"/>
    <col min="3339" max="3339" width="7.28515625" style="299" customWidth="1"/>
    <col min="3340" max="3340" width="7.28515625" style="299" bestFit="1" customWidth="1"/>
    <col min="3341" max="3342" width="7.28515625" style="299" customWidth="1"/>
    <col min="3343" max="3343" width="7.28515625" style="299" bestFit="1" customWidth="1"/>
    <col min="3344" max="3584" width="9.140625" style="299"/>
    <col min="3585" max="3586" width="0" style="299" hidden="1" customWidth="1"/>
    <col min="3587" max="3587" width="56.28515625" style="299" customWidth="1"/>
    <col min="3588" max="3588" width="11.140625" style="299" bestFit="1" customWidth="1"/>
    <col min="3589" max="3594" width="7.28515625" style="299" bestFit="1" customWidth="1"/>
    <col min="3595" max="3595" width="7.28515625" style="299" customWidth="1"/>
    <col min="3596" max="3596" width="7.28515625" style="299" bestFit="1" customWidth="1"/>
    <col min="3597" max="3598" width="7.28515625" style="299" customWidth="1"/>
    <col min="3599" max="3599" width="7.28515625" style="299" bestFit="1" customWidth="1"/>
    <col min="3600" max="3840" width="9.140625" style="299"/>
    <col min="3841" max="3842" width="0" style="299" hidden="1" customWidth="1"/>
    <col min="3843" max="3843" width="56.28515625" style="299" customWidth="1"/>
    <col min="3844" max="3844" width="11.140625" style="299" bestFit="1" customWidth="1"/>
    <col min="3845" max="3850" width="7.28515625" style="299" bestFit="1" customWidth="1"/>
    <col min="3851" max="3851" width="7.28515625" style="299" customWidth="1"/>
    <col min="3852" max="3852" width="7.28515625" style="299" bestFit="1" customWidth="1"/>
    <col min="3853" max="3854" width="7.28515625" style="299" customWidth="1"/>
    <col min="3855" max="3855" width="7.28515625" style="299" bestFit="1" customWidth="1"/>
    <col min="3856" max="4096" width="9.140625" style="299"/>
    <col min="4097" max="4098" width="0" style="299" hidden="1" customWidth="1"/>
    <col min="4099" max="4099" width="56.28515625" style="299" customWidth="1"/>
    <col min="4100" max="4100" width="11.140625" style="299" bestFit="1" customWidth="1"/>
    <col min="4101" max="4106" width="7.28515625" style="299" bestFit="1" customWidth="1"/>
    <col min="4107" max="4107" width="7.28515625" style="299" customWidth="1"/>
    <col min="4108" max="4108" width="7.28515625" style="299" bestFit="1" customWidth="1"/>
    <col min="4109" max="4110" width="7.28515625" style="299" customWidth="1"/>
    <col min="4111" max="4111" width="7.28515625" style="299" bestFit="1" customWidth="1"/>
    <col min="4112" max="4352" width="9.140625" style="299"/>
    <col min="4353" max="4354" width="0" style="299" hidden="1" customWidth="1"/>
    <col min="4355" max="4355" width="56.28515625" style="299" customWidth="1"/>
    <col min="4356" max="4356" width="11.140625" style="299" bestFit="1" customWidth="1"/>
    <col min="4357" max="4362" width="7.28515625" style="299" bestFit="1" customWidth="1"/>
    <col min="4363" max="4363" width="7.28515625" style="299" customWidth="1"/>
    <col min="4364" max="4364" width="7.28515625" style="299" bestFit="1" customWidth="1"/>
    <col min="4365" max="4366" width="7.28515625" style="299" customWidth="1"/>
    <col min="4367" max="4367" width="7.28515625" style="299" bestFit="1" customWidth="1"/>
    <col min="4368" max="4608" width="9.140625" style="299"/>
    <col min="4609" max="4610" width="0" style="299" hidden="1" customWidth="1"/>
    <col min="4611" max="4611" width="56.28515625" style="299" customWidth="1"/>
    <col min="4612" max="4612" width="11.140625" style="299" bestFit="1" customWidth="1"/>
    <col min="4613" max="4618" width="7.28515625" style="299" bestFit="1" customWidth="1"/>
    <col min="4619" max="4619" width="7.28515625" style="299" customWidth="1"/>
    <col min="4620" max="4620" width="7.28515625" style="299" bestFit="1" customWidth="1"/>
    <col min="4621" max="4622" width="7.28515625" style="299" customWidth="1"/>
    <col min="4623" max="4623" width="7.28515625" style="299" bestFit="1" customWidth="1"/>
    <col min="4624" max="4864" width="9.140625" style="299"/>
    <col min="4865" max="4866" width="0" style="299" hidden="1" customWidth="1"/>
    <col min="4867" max="4867" width="56.28515625" style="299" customWidth="1"/>
    <col min="4868" max="4868" width="11.140625" style="299" bestFit="1" customWidth="1"/>
    <col min="4869" max="4874" width="7.28515625" style="299" bestFit="1" customWidth="1"/>
    <col min="4875" max="4875" width="7.28515625" style="299" customWidth="1"/>
    <col min="4876" max="4876" width="7.28515625" style="299" bestFit="1" customWidth="1"/>
    <col min="4877" max="4878" width="7.28515625" style="299" customWidth="1"/>
    <col min="4879" max="4879" width="7.28515625" style="299" bestFit="1" customWidth="1"/>
    <col min="4880" max="5120" width="9.140625" style="299"/>
    <col min="5121" max="5122" width="0" style="299" hidden="1" customWidth="1"/>
    <col min="5123" max="5123" width="56.28515625" style="299" customWidth="1"/>
    <col min="5124" max="5124" width="11.140625" style="299" bestFit="1" customWidth="1"/>
    <col min="5125" max="5130" width="7.28515625" style="299" bestFit="1" customWidth="1"/>
    <col min="5131" max="5131" width="7.28515625" style="299" customWidth="1"/>
    <col min="5132" max="5132" width="7.28515625" style="299" bestFit="1" customWidth="1"/>
    <col min="5133" max="5134" width="7.28515625" style="299" customWidth="1"/>
    <col min="5135" max="5135" width="7.28515625" style="299" bestFit="1" customWidth="1"/>
    <col min="5136" max="5376" width="9.140625" style="299"/>
    <col min="5377" max="5378" width="0" style="299" hidden="1" customWidth="1"/>
    <col min="5379" max="5379" width="56.28515625" style="299" customWidth="1"/>
    <col min="5380" max="5380" width="11.140625" style="299" bestFit="1" customWidth="1"/>
    <col min="5381" max="5386" width="7.28515625" style="299" bestFit="1" customWidth="1"/>
    <col min="5387" max="5387" width="7.28515625" style="299" customWidth="1"/>
    <col min="5388" max="5388" width="7.28515625" style="299" bestFit="1" customWidth="1"/>
    <col min="5389" max="5390" width="7.28515625" style="299" customWidth="1"/>
    <col min="5391" max="5391" width="7.28515625" style="299" bestFit="1" customWidth="1"/>
    <col min="5392" max="5632" width="9.140625" style="299"/>
    <col min="5633" max="5634" width="0" style="299" hidden="1" customWidth="1"/>
    <col min="5635" max="5635" width="56.28515625" style="299" customWidth="1"/>
    <col min="5636" max="5636" width="11.140625" style="299" bestFit="1" customWidth="1"/>
    <col min="5637" max="5642" width="7.28515625" style="299" bestFit="1" customWidth="1"/>
    <col min="5643" max="5643" width="7.28515625" style="299" customWidth="1"/>
    <col min="5644" max="5644" width="7.28515625" style="299" bestFit="1" customWidth="1"/>
    <col min="5645" max="5646" width="7.28515625" style="299" customWidth="1"/>
    <col min="5647" max="5647" width="7.28515625" style="299" bestFit="1" customWidth="1"/>
    <col min="5648" max="5888" width="9.140625" style="299"/>
    <col min="5889" max="5890" width="0" style="299" hidden="1" customWidth="1"/>
    <col min="5891" max="5891" width="56.28515625" style="299" customWidth="1"/>
    <col min="5892" max="5892" width="11.140625" style="299" bestFit="1" customWidth="1"/>
    <col min="5893" max="5898" width="7.28515625" style="299" bestFit="1" customWidth="1"/>
    <col min="5899" max="5899" width="7.28515625" style="299" customWidth="1"/>
    <col min="5900" max="5900" width="7.28515625" style="299" bestFit="1" customWidth="1"/>
    <col min="5901" max="5902" width="7.28515625" style="299" customWidth="1"/>
    <col min="5903" max="5903" width="7.28515625" style="299" bestFit="1" customWidth="1"/>
    <col min="5904" max="6144" width="9.140625" style="299"/>
    <col min="6145" max="6146" width="0" style="299" hidden="1" customWidth="1"/>
    <col min="6147" max="6147" width="56.28515625" style="299" customWidth="1"/>
    <col min="6148" max="6148" width="11.140625" style="299" bestFit="1" customWidth="1"/>
    <col min="6149" max="6154" width="7.28515625" style="299" bestFit="1" customWidth="1"/>
    <col min="6155" max="6155" width="7.28515625" style="299" customWidth="1"/>
    <col min="6156" max="6156" width="7.28515625" style="299" bestFit="1" customWidth="1"/>
    <col min="6157" max="6158" width="7.28515625" style="299" customWidth="1"/>
    <col min="6159" max="6159" width="7.28515625" style="299" bestFit="1" customWidth="1"/>
    <col min="6160" max="6400" width="9.140625" style="299"/>
    <col min="6401" max="6402" width="0" style="299" hidden="1" customWidth="1"/>
    <col min="6403" max="6403" width="56.28515625" style="299" customWidth="1"/>
    <col min="6404" max="6404" width="11.140625" style="299" bestFit="1" customWidth="1"/>
    <col min="6405" max="6410" width="7.28515625" style="299" bestFit="1" customWidth="1"/>
    <col min="6411" max="6411" width="7.28515625" style="299" customWidth="1"/>
    <col min="6412" max="6412" width="7.28515625" style="299" bestFit="1" customWidth="1"/>
    <col min="6413" max="6414" width="7.28515625" style="299" customWidth="1"/>
    <col min="6415" max="6415" width="7.28515625" style="299" bestFit="1" customWidth="1"/>
    <col min="6416" max="6656" width="9.140625" style="299"/>
    <col min="6657" max="6658" width="0" style="299" hidden="1" customWidth="1"/>
    <col min="6659" max="6659" width="56.28515625" style="299" customWidth="1"/>
    <col min="6660" max="6660" width="11.140625" style="299" bestFit="1" customWidth="1"/>
    <col min="6661" max="6666" width="7.28515625" style="299" bestFit="1" customWidth="1"/>
    <col min="6667" max="6667" width="7.28515625" style="299" customWidth="1"/>
    <col min="6668" max="6668" width="7.28515625" style="299" bestFit="1" customWidth="1"/>
    <col min="6669" max="6670" width="7.28515625" style="299" customWidth="1"/>
    <col min="6671" max="6671" width="7.28515625" style="299" bestFit="1" customWidth="1"/>
    <col min="6672" max="6912" width="9.140625" style="299"/>
    <col min="6913" max="6914" width="0" style="299" hidden="1" customWidth="1"/>
    <col min="6915" max="6915" width="56.28515625" style="299" customWidth="1"/>
    <col min="6916" max="6916" width="11.140625" style="299" bestFit="1" customWidth="1"/>
    <col min="6917" max="6922" width="7.28515625" style="299" bestFit="1" customWidth="1"/>
    <col min="6923" max="6923" width="7.28515625" style="299" customWidth="1"/>
    <col min="6924" max="6924" width="7.28515625" style="299" bestFit="1" customWidth="1"/>
    <col min="6925" max="6926" width="7.28515625" style="299" customWidth="1"/>
    <col min="6927" max="6927" width="7.28515625" style="299" bestFit="1" customWidth="1"/>
    <col min="6928" max="7168" width="9.140625" style="299"/>
    <col min="7169" max="7170" width="0" style="299" hidden="1" customWidth="1"/>
    <col min="7171" max="7171" width="56.28515625" style="299" customWidth="1"/>
    <col min="7172" max="7172" width="11.140625" style="299" bestFit="1" customWidth="1"/>
    <col min="7173" max="7178" width="7.28515625" style="299" bestFit="1" customWidth="1"/>
    <col min="7179" max="7179" width="7.28515625" style="299" customWidth="1"/>
    <col min="7180" max="7180" width="7.28515625" style="299" bestFit="1" customWidth="1"/>
    <col min="7181" max="7182" width="7.28515625" style="299" customWidth="1"/>
    <col min="7183" max="7183" width="7.28515625" style="299" bestFit="1" customWidth="1"/>
    <col min="7184" max="7424" width="9.140625" style="299"/>
    <col min="7425" max="7426" width="0" style="299" hidden="1" customWidth="1"/>
    <col min="7427" max="7427" width="56.28515625" style="299" customWidth="1"/>
    <col min="7428" max="7428" width="11.140625" style="299" bestFit="1" customWidth="1"/>
    <col min="7429" max="7434" width="7.28515625" style="299" bestFit="1" customWidth="1"/>
    <col min="7435" max="7435" width="7.28515625" style="299" customWidth="1"/>
    <col min="7436" max="7436" width="7.28515625" style="299" bestFit="1" customWidth="1"/>
    <col min="7437" max="7438" width="7.28515625" style="299" customWidth="1"/>
    <col min="7439" max="7439" width="7.28515625" style="299" bestFit="1" customWidth="1"/>
    <col min="7440" max="7680" width="9.140625" style="299"/>
    <col min="7681" max="7682" width="0" style="299" hidden="1" customWidth="1"/>
    <col min="7683" max="7683" width="56.28515625" style="299" customWidth="1"/>
    <col min="7684" max="7684" width="11.140625" style="299" bestFit="1" customWidth="1"/>
    <col min="7685" max="7690" width="7.28515625" style="299" bestFit="1" customWidth="1"/>
    <col min="7691" max="7691" width="7.28515625" style="299" customWidth="1"/>
    <col min="7692" max="7692" width="7.28515625" style="299" bestFit="1" customWidth="1"/>
    <col min="7693" max="7694" width="7.28515625" style="299" customWidth="1"/>
    <col min="7695" max="7695" width="7.28515625" style="299" bestFit="1" customWidth="1"/>
    <col min="7696" max="7936" width="9.140625" style="299"/>
    <col min="7937" max="7938" width="0" style="299" hidden="1" customWidth="1"/>
    <col min="7939" max="7939" width="56.28515625" style="299" customWidth="1"/>
    <col min="7940" max="7940" width="11.140625" style="299" bestFit="1" customWidth="1"/>
    <col min="7941" max="7946" width="7.28515625" style="299" bestFit="1" customWidth="1"/>
    <col min="7947" max="7947" width="7.28515625" style="299" customWidth="1"/>
    <col min="7948" max="7948" width="7.28515625" style="299" bestFit="1" customWidth="1"/>
    <col min="7949" max="7950" width="7.28515625" style="299" customWidth="1"/>
    <col min="7951" max="7951" width="7.28515625" style="299" bestFit="1" customWidth="1"/>
    <col min="7952" max="8192" width="9.140625" style="299"/>
    <col min="8193" max="8194" width="0" style="299" hidden="1" customWidth="1"/>
    <col min="8195" max="8195" width="56.28515625" style="299" customWidth="1"/>
    <col min="8196" max="8196" width="11.140625" style="299" bestFit="1" customWidth="1"/>
    <col min="8197" max="8202" width="7.28515625" style="299" bestFit="1" customWidth="1"/>
    <col min="8203" max="8203" width="7.28515625" style="299" customWidth="1"/>
    <col min="8204" max="8204" width="7.28515625" style="299" bestFit="1" customWidth="1"/>
    <col min="8205" max="8206" width="7.28515625" style="299" customWidth="1"/>
    <col min="8207" max="8207" width="7.28515625" style="299" bestFit="1" customWidth="1"/>
    <col min="8208" max="8448" width="9.140625" style="299"/>
    <col min="8449" max="8450" width="0" style="299" hidden="1" customWidth="1"/>
    <col min="8451" max="8451" width="56.28515625" style="299" customWidth="1"/>
    <col min="8452" max="8452" width="11.140625" style="299" bestFit="1" customWidth="1"/>
    <col min="8453" max="8458" width="7.28515625" style="299" bestFit="1" customWidth="1"/>
    <col min="8459" max="8459" width="7.28515625" style="299" customWidth="1"/>
    <col min="8460" max="8460" width="7.28515625" style="299" bestFit="1" customWidth="1"/>
    <col min="8461" max="8462" width="7.28515625" style="299" customWidth="1"/>
    <col min="8463" max="8463" width="7.28515625" style="299" bestFit="1" customWidth="1"/>
    <col min="8464" max="8704" width="9.140625" style="299"/>
    <col min="8705" max="8706" width="0" style="299" hidden="1" customWidth="1"/>
    <col min="8707" max="8707" width="56.28515625" style="299" customWidth="1"/>
    <col min="8708" max="8708" width="11.140625" style="299" bestFit="1" customWidth="1"/>
    <col min="8709" max="8714" width="7.28515625" style="299" bestFit="1" customWidth="1"/>
    <col min="8715" max="8715" width="7.28515625" style="299" customWidth="1"/>
    <col min="8716" max="8716" width="7.28515625" style="299" bestFit="1" customWidth="1"/>
    <col min="8717" max="8718" width="7.28515625" style="299" customWidth="1"/>
    <col min="8719" max="8719" width="7.28515625" style="299" bestFit="1" customWidth="1"/>
    <col min="8720" max="8960" width="9.140625" style="299"/>
    <col min="8961" max="8962" width="0" style="299" hidden="1" customWidth="1"/>
    <col min="8963" max="8963" width="56.28515625" style="299" customWidth="1"/>
    <col min="8964" max="8964" width="11.140625" style="299" bestFit="1" customWidth="1"/>
    <col min="8965" max="8970" width="7.28515625" style="299" bestFit="1" customWidth="1"/>
    <col min="8971" max="8971" width="7.28515625" style="299" customWidth="1"/>
    <col min="8972" max="8972" width="7.28515625" style="299" bestFit="1" customWidth="1"/>
    <col min="8973" max="8974" width="7.28515625" style="299" customWidth="1"/>
    <col min="8975" max="8975" width="7.28515625" style="299" bestFit="1" customWidth="1"/>
    <col min="8976" max="9216" width="9.140625" style="299"/>
    <col min="9217" max="9218" width="0" style="299" hidden="1" customWidth="1"/>
    <col min="9219" max="9219" width="56.28515625" style="299" customWidth="1"/>
    <col min="9220" max="9220" width="11.140625" style="299" bestFit="1" customWidth="1"/>
    <col min="9221" max="9226" width="7.28515625" style="299" bestFit="1" customWidth="1"/>
    <col min="9227" max="9227" width="7.28515625" style="299" customWidth="1"/>
    <col min="9228" max="9228" width="7.28515625" style="299" bestFit="1" customWidth="1"/>
    <col min="9229" max="9230" width="7.28515625" style="299" customWidth="1"/>
    <col min="9231" max="9231" width="7.28515625" style="299" bestFit="1" customWidth="1"/>
    <col min="9232" max="9472" width="9.140625" style="299"/>
    <col min="9473" max="9474" width="0" style="299" hidden="1" customWidth="1"/>
    <col min="9475" max="9475" width="56.28515625" style="299" customWidth="1"/>
    <col min="9476" max="9476" width="11.140625" style="299" bestFit="1" customWidth="1"/>
    <col min="9477" max="9482" width="7.28515625" style="299" bestFit="1" customWidth="1"/>
    <col min="9483" max="9483" width="7.28515625" style="299" customWidth="1"/>
    <col min="9484" max="9484" width="7.28515625" style="299" bestFit="1" customWidth="1"/>
    <col min="9485" max="9486" width="7.28515625" style="299" customWidth="1"/>
    <col min="9487" max="9487" width="7.28515625" style="299" bestFit="1" customWidth="1"/>
    <col min="9488" max="9728" width="9.140625" style="299"/>
    <col min="9729" max="9730" width="0" style="299" hidden="1" customWidth="1"/>
    <col min="9731" max="9731" width="56.28515625" style="299" customWidth="1"/>
    <col min="9732" max="9732" width="11.140625" style="299" bestFit="1" customWidth="1"/>
    <col min="9733" max="9738" width="7.28515625" style="299" bestFit="1" customWidth="1"/>
    <col min="9739" max="9739" width="7.28515625" style="299" customWidth="1"/>
    <col min="9740" max="9740" width="7.28515625" style="299" bestFit="1" customWidth="1"/>
    <col min="9741" max="9742" width="7.28515625" style="299" customWidth="1"/>
    <col min="9743" max="9743" width="7.28515625" style="299" bestFit="1" customWidth="1"/>
    <col min="9744" max="9984" width="9.140625" style="299"/>
    <col min="9985" max="9986" width="0" style="299" hidden="1" customWidth="1"/>
    <col min="9987" max="9987" width="56.28515625" style="299" customWidth="1"/>
    <col min="9988" max="9988" width="11.140625" style="299" bestFit="1" customWidth="1"/>
    <col min="9989" max="9994" width="7.28515625" style="299" bestFit="1" customWidth="1"/>
    <col min="9995" max="9995" width="7.28515625" style="299" customWidth="1"/>
    <col min="9996" max="9996" width="7.28515625" style="299" bestFit="1" customWidth="1"/>
    <col min="9997" max="9998" width="7.28515625" style="299" customWidth="1"/>
    <col min="9999" max="9999" width="7.28515625" style="299" bestFit="1" customWidth="1"/>
    <col min="10000" max="10240" width="9.140625" style="299"/>
    <col min="10241" max="10242" width="0" style="299" hidden="1" customWidth="1"/>
    <col min="10243" max="10243" width="56.28515625" style="299" customWidth="1"/>
    <col min="10244" max="10244" width="11.140625" style="299" bestFit="1" customWidth="1"/>
    <col min="10245" max="10250" width="7.28515625" style="299" bestFit="1" customWidth="1"/>
    <col min="10251" max="10251" width="7.28515625" style="299" customWidth="1"/>
    <col min="10252" max="10252" width="7.28515625" style="299" bestFit="1" customWidth="1"/>
    <col min="10253" max="10254" width="7.28515625" style="299" customWidth="1"/>
    <col min="10255" max="10255" width="7.28515625" style="299" bestFit="1" customWidth="1"/>
    <col min="10256" max="10496" width="9.140625" style="299"/>
    <col min="10497" max="10498" width="0" style="299" hidden="1" customWidth="1"/>
    <col min="10499" max="10499" width="56.28515625" style="299" customWidth="1"/>
    <col min="10500" max="10500" width="11.140625" style="299" bestFit="1" customWidth="1"/>
    <col min="10501" max="10506" width="7.28515625" style="299" bestFit="1" customWidth="1"/>
    <col min="10507" max="10507" width="7.28515625" style="299" customWidth="1"/>
    <col min="10508" max="10508" width="7.28515625" style="299" bestFit="1" customWidth="1"/>
    <col min="10509" max="10510" width="7.28515625" style="299" customWidth="1"/>
    <col min="10511" max="10511" width="7.28515625" style="299" bestFit="1" customWidth="1"/>
    <col min="10512" max="10752" width="9.140625" style="299"/>
    <col min="10753" max="10754" width="0" style="299" hidden="1" customWidth="1"/>
    <col min="10755" max="10755" width="56.28515625" style="299" customWidth="1"/>
    <col min="10756" max="10756" width="11.140625" style="299" bestFit="1" customWidth="1"/>
    <col min="10757" max="10762" width="7.28515625" style="299" bestFit="1" customWidth="1"/>
    <col min="10763" max="10763" width="7.28515625" style="299" customWidth="1"/>
    <col min="10764" max="10764" width="7.28515625" style="299" bestFit="1" customWidth="1"/>
    <col min="10765" max="10766" width="7.28515625" style="299" customWidth="1"/>
    <col min="10767" max="10767" width="7.28515625" style="299" bestFit="1" customWidth="1"/>
    <col min="10768" max="11008" width="9.140625" style="299"/>
    <col min="11009" max="11010" width="0" style="299" hidden="1" customWidth="1"/>
    <col min="11011" max="11011" width="56.28515625" style="299" customWidth="1"/>
    <col min="11012" max="11012" width="11.140625" style="299" bestFit="1" customWidth="1"/>
    <col min="11013" max="11018" width="7.28515625" style="299" bestFit="1" customWidth="1"/>
    <col min="11019" max="11019" width="7.28515625" style="299" customWidth="1"/>
    <col min="11020" max="11020" width="7.28515625" style="299" bestFit="1" customWidth="1"/>
    <col min="11021" max="11022" width="7.28515625" style="299" customWidth="1"/>
    <col min="11023" max="11023" width="7.28515625" style="299" bestFit="1" customWidth="1"/>
    <col min="11024" max="11264" width="9.140625" style="299"/>
    <col min="11265" max="11266" width="0" style="299" hidden="1" customWidth="1"/>
    <col min="11267" max="11267" width="56.28515625" style="299" customWidth="1"/>
    <col min="11268" max="11268" width="11.140625" style="299" bestFit="1" customWidth="1"/>
    <col min="11269" max="11274" width="7.28515625" style="299" bestFit="1" customWidth="1"/>
    <col min="11275" max="11275" width="7.28515625" style="299" customWidth="1"/>
    <col min="11276" max="11276" width="7.28515625" style="299" bestFit="1" customWidth="1"/>
    <col min="11277" max="11278" width="7.28515625" style="299" customWidth="1"/>
    <col min="11279" max="11279" width="7.28515625" style="299" bestFit="1" customWidth="1"/>
    <col min="11280" max="11520" width="9.140625" style="299"/>
    <col min="11521" max="11522" width="0" style="299" hidden="1" customWidth="1"/>
    <col min="11523" max="11523" width="56.28515625" style="299" customWidth="1"/>
    <col min="11524" max="11524" width="11.140625" style="299" bestFit="1" customWidth="1"/>
    <col min="11525" max="11530" width="7.28515625" style="299" bestFit="1" customWidth="1"/>
    <col min="11531" max="11531" width="7.28515625" style="299" customWidth="1"/>
    <col min="11532" max="11532" width="7.28515625" style="299" bestFit="1" customWidth="1"/>
    <col min="11533" max="11534" width="7.28515625" style="299" customWidth="1"/>
    <col min="11535" max="11535" width="7.28515625" style="299" bestFit="1" customWidth="1"/>
    <col min="11536" max="11776" width="9.140625" style="299"/>
    <col min="11777" max="11778" width="0" style="299" hidden="1" customWidth="1"/>
    <col min="11779" max="11779" width="56.28515625" style="299" customWidth="1"/>
    <col min="11780" max="11780" width="11.140625" style="299" bestFit="1" customWidth="1"/>
    <col min="11781" max="11786" width="7.28515625" style="299" bestFit="1" customWidth="1"/>
    <col min="11787" max="11787" width="7.28515625" style="299" customWidth="1"/>
    <col min="11788" max="11788" width="7.28515625" style="299" bestFit="1" customWidth="1"/>
    <col min="11789" max="11790" width="7.28515625" style="299" customWidth="1"/>
    <col min="11791" max="11791" width="7.28515625" style="299" bestFit="1" customWidth="1"/>
    <col min="11792" max="12032" width="9.140625" style="299"/>
    <col min="12033" max="12034" width="0" style="299" hidden="1" customWidth="1"/>
    <col min="12035" max="12035" width="56.28515625" style="299" customWidth="1"/>
    <col min="12036" max="12036" width="11.140625" style="299" bestFit="1" customWidth="1"/>
    <col min="12037" max="12042" width="7.28515625" style="299" bestFit="1" customWidth="1"/>
    <col min="12043" max="12043" width="7.28515625" style="299" customWidth="1"/>
    <col min="12044" max="12044" width="7.28515625" style="299" bestFit="1" customWidth="1"/>
    <col min="12045" max="12046" width="7.28515625" style="299" customWidth="1"/>
    <col min="12047" max="12047" width="7.28515625" style="299" bestFit="1" customWidth="1"/>
    <col min="12048" max="12288" width="9.140625" style="299"/>
    <col min="12289" max="12290" width="0" style="299" hidden="1" customWidth="1"/>
    <col min="12291" max="12291" width="56.28515625" style="299" customWidth="1"/>
    <col min="12292" max="12292" width="11.140625" style="299" bestFit="1" customWidth="1"/>
    <col min="12293" max="12298" width="7.28515625" style="299" bestFit="1" customWidth="1"/>
    <col min="12299" max="12299" width="7.28515625" style="299" customWidth="1"/>
    <col min="12300" max="12300" width="7.28515625" style="299" bestFit="1" customWidth="1"/>
    <col min="12301" max="12302" width="7.28515625" style="299" customWidth="1"/>
    <col min="12303" max="12303" width="7.28515625" style="299" bestFit="1" customWidth="1"/>
    <col min="12304" max="12544" width="9.140625" style="299"/>
    <col min="12545" max="12546" width="0" style="299" hidden="1" customWidth="1"/>
    <col min="12547" max="12547" width="56.28515625" style="299" customWidth="1"/>
    <col min="12548" max="12548" width="11.140625" style="299" bestFit="1" customWidth="1"/>
    <col min="12549" max="12554" width="7.28515625" style="299" bestFit="1" customWidth="1"/>
    <col min="12555" max="12555" width="7.28515625" style="299" customWidth="1"/>
    <col min="12556" max="12556" width="7.28515625" style="299" bestFit="1" customWidth="1"/>
    <col min="12557" max="12558" width="7.28515625" style="299" customWidth="1"/>
    <col min="12559" max="12559" width="7.28515625" style="299" bestFit="1" customWidth="1"/>
    <col min="12560" max="12800" width="9.140625" style="299"/>
    <col min="12801" max="12802" width="0" style="299" hidden="1" customWidth="1"/>
    <col min="12803" max="12803" width="56.28515625" style="299" customWidth="1"/>
    <col min="12804" max="12804" width="11.140625" style="299" bestFit="1" customWidth="1"/>
    <col min="12805" max="12810" width="7.28515625" style="299" bestFit="1" customWidth="1"/>
    <col min="12811" max="12811" width="7.28515625" style="299" customWidth="1"/>
    <col min="12812" max="12812" width="7.28515625" style="299" bestFit="1" customWidth="1"/>
    <col min="12813" max="12814" width="7.28515625" style="299" customWidth="1"/>
    <col min="12815" max="12815" width="7.28515625" style="299" bestFit="1" customWidth="1"/>
    <col min="12816" max="13056" width="9.140625" style="299"/>
    <col min="13057" max="13058" width="0" style="299" hidden="1" customWidth="1"/>
    <col min="13059" max="13059" width="56.28515625" style="299" customWidth="1"/>
    <col min="13060" max="13060" width="11.140625" style="299" bestFit="1" customWidth="1"/>
    <col min="13061" max="13066" width="7.28515625" style="299" bestFit="1" customWidth="1"/>
    <col min="13067" max="13067" width="7.28515625" style="299" customWidth="1"/>
    <col min="13068" max="13068" width="7.28515625" style="299" bestFit="1" customWidth="1"/>
    <col min="13069" max="13070" width="7.28515625" style="299" customWidth="1"/>
    <col min="13071" max="13071" width="7.28515625" style="299" bestFit="1" customWidth="1"/>
    <col min="13072" max="13312" width="9.140625" style="299"/>
    <col min="13313" max="13314" width="0" style="299" hidden="1" customWidth="1"/>
    <col min="13315" max="13315" width="56.28515625" style="299" customWidth="1"/>
    <col min="13316" max="13316" width="11.140625" style="299" bestFit="1" customWidth="1"/>
    <col min="13317" max="13322" width="7.28515625" style="299" bestFit="1" customWidth="1"/>
    <col min="13323" max="13323" width="7.28515625" style="299" customWidth="1"/>
    <col min="13324" max="13324" width="7.28515625" style="299" bestFit="1" customWidth="1"/>
    <col min="13325" max="13326" width="7.28515625" style="299" customWidth="1"/>
    <col min="13327" max="13327" width="7.28515625" style="299" bestFit="1" customWidth="1"/>
    <col min="13328" max="13568" width="9.140625" style="299"/>
    <col min="13569" max="13570" width="0" style="299" hidden="1" customWidth="1"/>
    <col min="13571" max="13571" width="56.28515625" style="299" customWidth="1"/>
    <col min="13572" max="13572" width="11.140625" style="299" bestFit="1" customWidth="1"/>
    <col min="13573" max="13578" width="7.28515625" style="299" bestFit="1" customWidth="1"/>
    <col min="13579" max="13579" width="7.28515625" style="299" customWidth="1"/>
    <col min="13580" max="13580" width="7.28515625" style="299" bestFit="1" customWidth="1"/>
    <col min="13581" max="13582" width="7.28515625" style="299" customWidth="1"/>
    <col min="13583" max="13583" width="7.28515625" style="299" bestFit="1" customWidth="1"/>
    <col min="13584" max="13824" width="9.140625" style="299"/>
    <col min="13825" max="13826" width="0" style="299" hidden="1" customWidth="1"/>
    <col min="13827" max="13827" width="56.28515625" style="299" customWidth="1"/>
    <col min="13828" max="13828" width="11.140625" style="299" bestFit="1" customWidth="1"/>
    <col min="13829" max="13834" width="7.28515625" style="299" bestFit="1" customWidth="1"/>
    <col min="13835" max="13835" width="7.28515625" style="299" customWidth="1"/>
    <col min="13836" max="13836" width="7.28515625" style="299" bestFit="1" customWidth="1"/>
    <col min="13837" max="13838" width="7.28515625" style="299" customWidth="1"/>
    <col min="13839" max="13839" width="7.28515625" style="299" bestFit="1" customWidth="1"/>
    <col min="13840" max="14080" width="9.140625" style="299"/>
    <col min="14081" max="14082" width="0" style="299" hidden="1" customWidth="1"/>
    <col min="14083" max="14083" width="56.28515625" style="299" customWidth="1"/>
    <col min="14084" max="14084" width="11.140625" style="299" bestFit="1" customWidth="1"/>
    <col min="14085" max="14090" width="7.28515625" style="299" bestFit="1" customWidth="1"/>
    <col min="14091" max="14091" width="7.28515625" style="299" customWidth="1"/>
    <col min="14092" max="14092" width="7.28515625" style="299" bestFit="1" customWidth="1"/>
    <col min="14093" max="14094" width="7.28515625" style="299" customWidth="1"/>
    <col min="14095" max="14095" width="7.28515625" style="299" bestFit="1" customWidth="1"/>
    <col min="14096" max="14336" width="9.140625" style="299"/>
    <col min="14337" max="14338" width="0" style="299" hidden="1" customWidth="1"/>
    <col min="14339" max="14339" width="56.28515625" style="299" customWidth="1"/>
    <col min="14340" max="14340" width="11.140625" style="299" bestFit="1" customWidth="1"/>
    <col min="14341" max="14346" width="7.28515625" style="299" bestFit="1" customWidth="1"/>
    <col min="14347" max="14347" width="7.28515625" style="299" customWidth="1"/>
    <col min="14348" max="14348" width="7.28515625" style="299" bestFit="1" customWidth="1"/>
    <col min="14349" max="14350" width="7.28515625" style="299" customWidth="1"/>
    <col min="14351" max="14351" width="7.28515625" style="299" bestFit="1" customWidth="1"/>
    <col min="14352" max="14592" width="9.140625" style="299"/>
    <col min="14593" max="14594" width="0" style="299" hidden="1" customWidth="1"/>
    <col min="14595" max="14595" width="56.28515625" style="299" customWidth="1"/>
    <col min="14596" max="14596" width="11.140625" style="299" bestFit="1" customWidth="1"/>
    <col min="14597" max="14602" width="7.28515625" style="299" bestFit="1" customWidth="1"/>
    <col min="14603" max="14603" width="7.28515625" style="299" customWidth="1"/>
    <col min="14604" max="14604" width="7.28515625" style="299" bestFit="1" customWidth="1"/>
    <col min="14605" max="14606" width="7.28515625" style="299" customWidth="1"/>
    <col min="14607" max="14607" width="7.28515625" style="299" bestFit="1" customWidth="1"/>
    <col min="14608" max="14848" width="9.140625" style="299"/>
    <col min="14849" max="14850" width="0" style="299" hidden="1" customWidth="1"/>
    <col min="14851" max="14851" width="56.28515625" style="299" customWidth="1"/>
    <col min="14852" max="14852" width="11.140625" style="299" bestFit="1" customWidth="1"/>
    <col min="14853" max="14858" width="7.28515625" style="299" bestFit="1" customWidth="1"/>
    <col min="14859" max="14859" width="7.28515625" style="299" customWidth="1"/>
    <col min="14860" max="14860" width="7.28515625" style="299" bestFit="1" customWidth="1"/>
    <col min="14861" max="14862" width="7.28515625" style="299" customWidth="1"/>
    <col min="14863" max="14863" width="7.28515625" style="299" bestFit="1" customWidth="1"/>
    <col min="14864" max="15104" width="9.140625" style="299"/>
    <col min="15105" max="15106" width="0" style="299" hidden="1" customWidth="1"/>
    <col min="15107" max="15107" width="56.28515625" style="299" customWidth="1"/>
    <col min="15108" max="15108" width="11.140625" style="299" bestFit="1" customWidth="1"/>
    <col min="15109" max="15114" width="7.28515625" style="299" bestFit="1" customWidth="1"/>
    <col min="15115" max="15115" width="7.28515625" style="299" customWidth="1"/>
    <col min="15116" max="15116" width="7.28515625" style="299" bestFit="1" customWidth="1"/>
    <col min="15117" max="15118" width="7.28515625" style="299" customWidth="1"/>
    <col min="15119" max="15119" width="7.28515625" style="299" bestFit="1" customWidth="1"/>
    <col min="15120" max="15360" width="9.140625" style="299"/>
    <col min="15361" max="15362" width="0" style="299" hidden="1" customWidth="1"/>
    <col min="15363" max="15363" width="56.28515625" style="299" customWidth="1"/>
    <col min="15364" max="15364" width="11.140625" style="299" bestFit="1" customWidth="1"/>
    <col min="15365" max="15370" width="7.28515625" style="299" bestFit="1" customWidth="1"/>
    <col min="15371" max="15371" width="7.28515625" style="299" customWidth="1"/>
    <col min="15372" max="15372" width="7.28515625" style="299" bestFit="1" customWidth="1"/>
    <col min="15373" max="15374" width="7.28515625" style="299" customWidth="1"/>
    <col min="15375" max="15375" width="7.28515625" style="299" bestFit="1" customWidth="1"/>
    <col min="15376" max="15616" width="9.140625" style="299"/>
    <col min="15617" max="15618" width="0" style="299" hidden="1" customWidth="1"/>
    <col min="15619" max="15619" width="56.28515625" style="299" customWidth="1"/>
    <col min="15620" max="15620" width="11.140625" style="299" bestFit="1" customWidth="1"/>
    <col min="15621" max="15626" width="7.28515625" style="299" bestFit="1" customWidth="1"/>
    <col min="15627" max="15627" width="7.28515625" style="299" customWidth="1"/>
    <col min="15628" max="15628" width="7.28515625" style="299" bestFit="1" customWidth="1"/>
    <col min="15629" max="15630" width="7.28515625" style="299" customWidth="1"/>
    <col min="15631" max="15631" width="7.28515625" style="299" bestFit="1" customWidth="1"/>
    <col min="15632" max="15872" width="9.140625" style="299"/>
    <col min="15873" max="15874" width="0" style="299" hidden="1" customWidth="1"/>
    <col min="15875" max="15875" width="56.28515625" style="299" customWidth="1"/>
    <col min="15876" max="15876" width="11.140625" style="299" bestFit="1" customWidth="1"/>
    <col min="15877" max="15882" width="7.28515625" style="299" bestFit="1" customWidth="1"/>
    <col min="15883" max="15883" width="7.28515625" style="299" customWidth="1"/>
    <col min="15884" max="15884" width="7.28515625" style="299" bestFit="1" customWidth="1"/>
    <col min="15885" max="15886" width="7.28515625" style="299" customWidth="1"/>
    <col min="15887" max="15887" width="7.28515625" style="299" bestFit="1" customWidth="1"/>
    <col min="15888" max="16128" width="9.140625" style="299"/>
    <col min="16129" max="16130" width="0" style="299" hidden="1" customWidth="1"/>
    <col min="16131" max="16131" width="56.28515625" style="299" customWidth="1"/>
    <col min="16132" max="16132" width="11.140625" style="299" bestFit="1" customWidth="1"/>
    <col min="16133" max="16138" width="7.28515625" style="299" bestFit="1" customWidth="1"/>
    <col min="16139" max="16139" width="7.28515625" style="299" customWidth="1"/>
    <col min="16140" max="16140" width="7.28515625" style="299" bestFit="1" customWidth="1"/>
    <col min="16141" max="16142" width="7.28515625" style="299" customWidth="1"/>
    <col min="16143" max="16143" width="7.28515625" style="299" bestFit="1" customWidth="1"/>
    <col min="16144" max="16384" width="9.140625" style="299"/>
  </cols>
  <sheetData>
    <row r="1" spans="1:27" s="294" customFormat="1" ht="15" customHeight="1">
      <c r="A1" s="312"/>
      <c r="B1" s="312"/>
      <c r="C1" s="780"/>
      <c r="D1" s="780"/>
      <c r="E1" s="780"/>
      <c r="F1" s="780"/>
      <c r="G1" s="780"/>
      <c r="H1" s="780"/>
      <c r="I1" s="780"/>
      <c r="J1" s="780"/>
      <c r="K1" s="780"/>
      <c r="L1" s="780"/>
      <c r="M1" s="780"/>
      <c r="N1" s="780"/>
      <c r="O1" s="780"/>
    </row>
    <row r="2" spans="1:27" s="294" customFormat="1" ht="15" customHeight="1">
      <c r="A2" s="781" t="s">
        <v>340</v>
      </c>
      <c r="B2" s="781"/>
      <c r="C2" s="781"/>
      <c r="D2" s="781"/>
      <c r="E2" s="781"/>
      <c r="F2" s="781"/>
      <c r="G2" s="781"/>
      <c r="H2" s="781"/>
      <c r="I2" s="781"/>
      <c r="J2" s="781"/>
      <c r="K2" s="781"/>
      <c r="L2" s="781"/>
      <c r="M2" s="781"/>
      <c r="N2" s="781"/>
      <c r="O2" s="781"/>
    </row>
    <row r="3" spans="1:27" s="294" customFormat="1" ht="15" customHeight="1">
      <c r="A3" s="312"/>
      <c r="B3" s="312"/>
      <c r="C3" s="781" t="s">
        <v>625</v>
      </c>
      <c r="D3" s="781"/>
      <c r="E3" s="781"/>
      <c r="F3" s="781"/>
      <c r="G3" s="781"/>
      <c r="H3" s="781"/>
      <c r="I3" s="781"/>
      <c r="J3" s="781"/>
      <c r="K3" s="781"/>
      <c r="L3" s="781"/>
      <c r="M3" s="781"/>
      <c r="N3" s="781"/>
      <c r="O3" s="781"/>
    </row>
    <row r="4" spans="1:27" s="294" customFormat="1" ht="15" customHeight="1">
      <c r="A4" s="782"/>
      <c r="B4" s="781"/>
      <c r="C4" s="781"/>
      <c r="D4" s="781"/>
      <c r="E4" s="781"/>
      <c r="F4" s="781"/>
      <c r="G4" s="781"/>
      <c r="H4" s="781"/>
      <c r="I4" s="781"/>
      <c r="J4" s="781"/>
      <c r="K4" s="781"/>
      <c r="L4" s="781"/>
      <c r="M4" s="781"/>
      <c r="N4" s="781"/>
      <c r="O4" s="781"/>
    </row>
    <row r="5" spans="1:27" s="297" customFormat="1" ht="15" customHeight="1" thickBot="1">
      <c r="A5" s="295"/>
      <c r="B5" s="296"/>
      <c r="C5" s="296"/>
      <c r="D5" s="296"/>
      <c r="E5" s="296"/>
      <c r="F5" s="296"/>
      <c r="G5" s="296"/>
      <c r="H5" s="296"/>
      <c r="I5" s="296"/>
      <c r="J5" s="296"/>
      <c r="K5" s="296"/>
      <c r="L5" s="296"/>
      <c r="M5" s="296"/>
      <c r="N5" s="296"/>
      <c r="O5" s="296"/>
    </row>
    <row r="6" spans="1:27" s="273" customFormat="1" ht="19.5" thickTop="1" thickBot="1">
      <c r="A6" s="611"/>
      <c r="B6" s="615" t="s">
        <v>937</v>
      </c>
      <c r="C6" s="616"/>
      <c r="D6" s="617" t="s">
        <v>937</v>
      </c>
      <c r="E6" s="810" t="s">
        <v>340</v>
      </c>
      <c r="F6" s="810"/>
      <c r="G6" s="810"/>
      <c r="H6" s="810"/>
      <c r="I6" s="810"/>
      <c r="J6" s="810"/>
      <c r="K6" s="810"/>
      <c r="L6" s="810"/>
      <c r="M6" s="810"/>
      <c r="N6" s="810"/>
      <c r="O6" s="810"/>
    </row>
    <row r="7" spans="1:27" s="298" customFormat="1" ht="30" customHeight="1" thickTop="1" thickBot="1">
      <c r="A7" s="272"/>
      <c r="B7" s="272"/>
      <c r="C7" s="510"/>
      <c r="D7" s="333" t="s">
        <v>552</v>
      </c>
      <c r="E7" s="333" t="s">
        <v>553</v>
      </c>
      <c r="F7" s="333" t="s">
        <v>554</v>
      </c>
      <c r="G7" s="333" t="s">
        <v>555</v>
      </c>
      <c r="H7" s="333" t="s">
        <v>556</v>
      </c>
      <c r="I7" s="334" t="s">
        <v>557</v>
      </c>
      <c r="J7" s="334" t="s">
        <v>558</v>
      </c>
      <c r="K7" s="334" t="s">
        <v>559</v>
      </c>
      <c r="L7" s="334" t="s">
        <v>560</v>
      </c>
      <c r="M7" s="334" t="s">
        <v>1294</v>
      </c>
      <c r="N7" s="334" t="s">
        <v>561</v>
      </c>
      <c r="O7" s="334" t="s">
        <v>1295</v>
      </c>
    </row>
    <row r="8" spans="1:27" ht="6" customHeight="1" thickTop="1" thickBot="1">
      <c r="A8" s="272"/>
      <c r="B8" s="272"/>
      <c r="C8" s="291"/>
      <c r="D8" s="291"/>
      <c r="E8" s="291"/>
      <c r="F8" s="291"/>
      <c r="G8" s="291"/>
      <c r="H8" s="291"/>
      <c r="I8" s="291"/>
      <c r="J8" s="291"/>
      <c r="K8" s="291"/>
      <c r="L8" s="291"/>
      <c r="M8" s="291"/>
      <c r="N8" s="291"/>
      <c r="O8" s="291"/>
    </row>
    <row r="9" spans="1:27" s="301" customFormat="1" ht="15" customHeight="1" thickTop="1" thickBot="1">
      <c r="A9" s="272"/>
      <c r="B9" s="300"/>
      <c r="C9" s="511" t="s">
        <v>436</v>
      </c>
      <c r="D9" s="336"/>
      <c r="E9" s="336"/>
      <c r="F9" s="336"/>
      <c r="G9" s="336"/>
      <c r="H9" s="336"/>
      <c r="I9" s="337"/>
      <c r="J9" s="337"/>
      <c r="K9" s="337"/>
      <c r="L9" s="337"/>
      <c r="M9" s="337"/>
      <c r="N9" s="337"/>
      <c r="O9" s="337"/>
    </row>
    <row r="10" spans="1:27" ht="15" customHeight="1" thickTop="1">
      <c r="A10" s="272" t="s">
        <v>626</v>
      </c>
      <c r="B10" s="91" t="s">
        <v>627</v>
      </c>
      <c r="C10" s="92" t="s">
        <v>628</v>
      </c>
      <c r="D10" s="302">
        <v>6.3899999999999998E-2</v>
      </c>
      <c r="E10" s="302">
        <v>7.2099999999999997E-2</v>
      </c>
      <c r="F10" s="302">
        <v>6.4899999999999999E-2</v>
      </c>
      <c r="G10" s="302">
        <v>6.3500000000000001E-2</v>
      </c>
      <c r="H10" s="302">
        <v>6.5199999999999994E-2</v>
      </c>
      <c r="I10" s="302">
        <v>5.8299999999999998E-2</v>
      </c>
      <c r="J10" s="302">
        <v>6.8000000000000005E-2</v>
      </c>
      <c r="K10" s="302">
        <v>5.8400000000000001E-2</v>
      </c>
      <c r="L10" s="302">
        <v>5.1200000000000002E-2</v>
      </c>
      <c r="M10" s="302">
        <v>5.96E-2</v>
      </c>
      <c r="N10" s="302">
        <v>6.0999999999999999E-2</v>
      </c>
      <c r="O10" s="302">
        <v>6.4387456912148158E-2</v>
      </c>
      <c r="W10" s="304"/>
      <c r="X10" s="304"/>
      <c r="Y10" s="304"/>
      <c r="Z10" s="304"/>
      <c r="AA10" s="304"/>
    </row>
    <row r="11" spans="1:27" ht="15" customHeight="1" thickBot="1">
      <c r="A11" s="272" t="s">
        <v>626</v>
      </c>
      <c r="B11" s="91" t="s">
        <v>629</v>
      </c>
      <c r="C11" s="92" t="s">
        <v>630</v>
      </c>
      <c r="D11" s="302">
        <v>0.70150000000000001</v>
      </c>
      <c r="E11" s="302">
        <v>0.70640000000000003</v>
      </c>
      <c r="F11" s="302">
        <v>0.67889999999999995</v>
      </c>
      <c r="G11" s="302">
        <v>0.68110000000000004</v>
      </c>
      <c r="H11" s="302">
        <v>0.70069999999999999</v>
      </c>
      <c r="I11" s="302">
        <v>0.72499999999999998</v>
      </c>
      <c r="J11" s="302">
        <v>0.73229999999999995</v>
      </c>
      <c r="K11" s="302">
        <v>0.69910000000000005</v>
      </c>
      <c r="L11" s="302">
        <v>0.68079999999999996</v>
      </c>
      <c r="M11" s="302">
        <v>0.68810000000000004</v>
      </c>
      <c r="N11" s="302">
        <v>0.68899999999999995</v>
      </c>
      <c r="O11" s="302">
        <v>0.64693300045294644</v>
      </c>
      <c r="W11" s="304"/>
      <c r="X11" s="304"/>
      <c r="Y11" s="304"/>
      <c r="Z11" s="304"/>
      <c r="AA11" s="304"/>
    </row>
    <row r="12" spans="1:27" s="305" customFormat="1" ht="15" customHeight="1" thickTop="1" thickBot="1">
      <c r="A12" s="272"/>
      <c r="B12" s="300"/>
      <c r="C12" s="511" t="s">
        <v>439</v>
      </c>
      <c r="D12" s="336"/>
      <c r="E12" s="336"/>
      <c r="F12" s="336"/>
      <c r="G12" s="336"/>
      <c r="H12" s="336"/>
      <c r="I12" s="337"/>
      <c r="J12" s="337"/>
      <c r="K12" s="337"/>
      <c r="L12" s="337"/>
      <c r="M12" s="337"/>
      <c r="N12" s="337"/>
      <c r="O12" s="340"/>
      <c r="W12" s="304"/>
      <c r="X12" s="304"/>
      <c r="Y12" s="304"/>
      <c r="Z12" s="304"/>
      <c r="AA12" s="304"/>
    </row>
    <row r="13" spans="1:27" s="298" customFormat="1" ht="15" customHeight="1" thickTop="1">
      <c r="A13" s="272" t="s">
        <v>626</v>
      </c>
      <c r="B13" s="91" t="s">
        <v>631</v>
      </c>
      <c r="C13" s="92" t="s">
        <v>632</v>
      </c>
      <c r="D13" s="302">
        <v>0.72970000000000002</v>
      </c>
      <c r="E13" s="302">
        <v>0.72770000000000001</v>
      </c>
      <c r="F13" s="302">
        <v>0.71699999999999997</v>
      </c>
      <c r="G13" s="302">
        <v>0.7087</v>
      </c>
      <c r="H13" s="302">
        <v>0.69320000000000004</v>
      </c>
      <c r="I13" s="302">
        <v>0.65110000000000001</v>
      </c>
      <c r="J13" s="302">
        <v>0.63239999999999996</v>
      </c>
      <c r="K13" s="302">
        <v>0.62619999999999998</v>
      </c>
      <c r="L13" s="302">
        <v>0.62860000000000005</v>
      </c>
      <c r="M13" s="302">
        <v>0.60360000000000003</v>
      </c>
      <c r="N13" s="302">
        <v>0.61219999999999997</v>
      </c>
      <c r="O13" s="302">
        <v>0.5647973182264735</v>
      </c>
      <c r="W13" s="304"/>
      <c r="X13" s="304"/>
      <c r="Y13" s="304"/>
      <c r="Z13" s="304"/>
      <c r="AA13" s="304"/>
    </row>
    <row r="14" spans="1:27" s="307" customFormat="1" ht="15" customHeight="1">
      <c r="A14" s="272" t="s">
        <v>626</v>
      </c>
      <c r="B14" s="91" t="s">
        <v>633</v>
      </c>
      <c r="C14" s="92" t="s">
        <v>634</v>
      </c>
      <c r="D14" s="306">
        <v>0.72970000000000002</v>
      </c>
      <c r="E14" s="302">
        <v>0.72770000000000001</v>
      </c>
      <c r="F14" s="302">
        <v>0.71699999999999997</v>
      </c>
      <c r="G14" s="302">
        <v>0.7087</v>
      </c>
      <c r="H14" s="302">
        <v>0.69320000000000004</v>
      </c>
      <c r="I14" s="302">
        <v>0.65149999999999997</v>
      </c>
      <c r="J14" s="302">
        <v>0.63260000000000005</v>
      </c>
      <c r="K14" s="302">
        <v>0.62629999999999997</v>
      </c>
      <c r="L14" s="302">
        <v>0.62870000000000004</v>
      </c>
      <c r="M14" s="302">
        <v>0.60680000000000001</v>
      </c>
      <c r="N14" s="302">
        <v>0.61460000000000004</v>
      </c>
      <c r="O14" s="302">
        <v>0.56492771656392149</v>
      </c>
      <c r="W14" s="304"/>
      <c r="X14" s="304"/>
      <c r="Y14" s="304"/>
      <c r="Z14" s="304"/>
      <c r="AA14" s="304"/>
    </row>
    <row r="15" spans="1:27" s="307" customFormat="1" ht="15" customHeight="1">
      <c r="A15" s="272"/>
      <c r="B15" s="91"/>
      <c r="C15" s="92" t="s">
        <v>635</v>
      </c>
      <c r="D15" s="302">
        <v>2.58E-2</v>
      </c>
      <c r="E15" s="302">
        <v>2.53E-2</v>
      </c>
      <c r="F15" s="302">
        <v>1.6500000000000001E-2</v>
      </c>
      <c r="G15" s="302">
        <v>2.7300000000000001E-2</v>
      </c>
      <c r="H15" s="302">
        <v>4.3499999999999997E-2</v>
      </c>
      <c r="I15" s="302">
        <v>7.2999999999999995E-2</v>
      </c>
      <c r="J15" s="302">
        <v>7.3800000000000004E-2</v>
      </c>
      <c r="K15" s="302">
        <v>7.6499999999999999E-2</v>
      </c>
      <c r="L15" s="302">
        <v>7.2900000000000006E-2</v>
      </c>
      <c r="M15" s="302">
        <v>7.6700000000000004E-2</v>
      </c>
      <c r="N15" s="302">
        <v>7.0000000000000007E-2</v>
      </c>
      <c r="O15" s="302">
        <v>6.236647458193869E-2</v>
      </c>
      <c r="W15" s="304"/>
      <c r="X15" s="304"/>
      <c r="Y15" s="304"/>
      <c r="Z15" s="304"/>
      <c r="AA15" s="304"/>
    </row>
    <row r="16" spans="1:27" s="307" customFormat="1" ht="15" customHeight="1" thickBot="1">
      <c r="A16" s="272" t="s">
        <v>626</v>
      </c>
      <c r="B16" s="91" t="s">
        <v>636</v>
      </c>
      <c r="C16" s="92" t="s">
        <v>637</v>
      </c>
      <c r="D16" s="302">
        <v>0</v>
      </c>
      <c r="E16" s="302">
        <v>0</v>
      </c>
      <c r="F16" s="302">
        <v>0</v>
      </c>
      <c r="G16" s="302">
        <v>0</v>
      </c>
      <c r="H16" s="302">
        <v>0</v>
      </c>
      <c r="I16" s="302">
        <v>0</v>
      </c>
      <c r="J16" s="302">
        <v>0</v>
      </c>
      <c r="K16" s="302">
        <v>0</v>
      </c>
      <c r="L16" s="302">
        <v>0</v>
      </c>
      <c r="M16" s="302">
        <v>0</v>
      </c>
      <c r="N16" s="302">
        <v>0</v>
      </c>
      <c r="O16" s="302">
        <v>0</v>
      </c>
      <c r="W16" s="304"/>
      <c r="X16" s="304"/>
      <c r="Y16" s="304"/>
      <c r="Z16" s="304"/>
      <c r="AA16" s="304"/>
    </row>
    <row r="17" spans="1:27" s="305" customFormat="1" ht="15" customHeight="1" thickTop="1" thickBot="1">
      <c r="A17" s="272"/>
      <c r="B17" s="300"/>
      <c r="C17" s="511" t="s">
        <v>638</v>
      </c>
      <c r="D17" s="336"/>
      <c r="E17" s="336"/>
      <c r="F17" s="336"/>
      <c r="G17" s="336"/>
      <c r="H17" s="336"/>
      <c r="I17" s="337"/>
      <c r="J17" s="337"/>
      <c r="K17" s="337"/>
      <c r="L17" s="337"/>
      <c r="M17" s="337"/>
      <c r="N17" s="337"/>
      <c r="O17" s="340"/>
      <c r="W17" s="304"/>
      <c r="X17" s="304"/>
      <c r="Y17" s="304"/>
      <c r="Z17" s="304"/>
      <c r="AA17" s="304"/>
    </row>
    <row r="18" spans="1:27" s="298" customFormat="1" ht="15" customHeight="1" thickTop="1">
      <c r="A18" s="272" t="s">
        <v>626</v>
      </c>
      <c r="B18" s="91" t="s">
        <v>639</v>
      </c>
      <c r="C18" s="92" t="s">
        <v>640</v>
      </c>
      <c r="D18" s="302">
        <v>2.5100000000000001E-2</v>
      </c>
      <c r="E18" s="302">
        <v>2.46E-2</v>
      </c>
      <c r="F18" s="302">
        <v>1.5299999999999999E-2</v>
      </c>
      <c r="G18" s="302">
        <v>3.4599999999999999E-2</v>
      </c>
      <c r="H18" s="302">
        <v>4.7199999999999999E-2</v>
      </c>
      <c r="I18" s="302">
        <v>2.1899999999999999E-2</v>
      </c>
      <c r="J18" s="302">
        <v>2.3199999999999998E-2</v>
      </c>
      <c r="K18" s="302">
        <v>2.86E-2</v>
      </c>
      <c r="L18" s="302">
        <v>3.2099999999999997E-2</v>
      </c>
      <c r="M18" s="302">
        <v>3.7199999999999997E-2</v>
      </c>
      <c r="N18" s="302">
        <v>3.5700000000000003E-2</v>
      </c>
      <c r="O18" s="302">
        <v>1.8765777293822592E-2</v>
      </c>
      <c r="W18" s="304"/>
      <c r="X18" s="304"/>
      <c r="Y18" s="304"/>
      <c r="Z18" s="304"/>
      <c r="AA18" s="304"/>
    </row>
    <row r="19" spans="1:27" s="307" customFormat="1" ht="15" customHeight="1">
      <c r="A19" s="272" t="s">
        <v>626</v>
      </c>
      <c r="B19" s="91" t="s">
        <v>641</v>
      </c>
      <c r="C19" s="92" t="s">
        <v>642</v>
      </c>
      <c r="D19" s="302">
        <v>0.97489999999999999</v>
      </c>
      <c r="E19" s="302">
        <v>0.97540000000000004</v>
      </c>
      <c r="F19" s="302">
        <v>0.98470000000000002</v>
      </c>
      <c r="G19" s="302">
        <v>0.96540000000000004</v>
      </c>
      <c r="H19" s="302">
        <v>0.95279999999999998</v>
      </c>
      <c r="I19" s="302">
        <v>0.97809999999999997</v>
      </c>
      <c r="J19" s="302">
        <v>0.9768</v>
      </c>
      <c r="K19" s="302">
        <v>0.97140000000000004</v>
      </c>
      <c r="L19" s="302">
        <v>0.96789999999999998</v>
      </c>
      <c r="M19" s="302">
        <v>0.96279999999999999</v>
      </c>
      <c r="N19" s="302">
        <v>0.96430000000000005</v>
      </c>
      <c r="O19" s="302">
        <v>0.98123422270617744</v>
      </c>
      <c r="W19" s="304"/>
      <c r="X19" s="304"/>
      <c r="Y19" s="304"/>
      <c r="Z19" s="304"/>
      <c r="AA19" s="304"/>
    </row>
    <row r="20" spans="1:27" s="307" customFormat="1" ht="15" customHeight="1" thickBot="1">
      <c r="A20" s="272" t="s">
        <v>626</v>
      </c>
      <c r="B20" s="91" t="s">
        <v>643</v>
      </c>
      <c r="C20" s="92" t="s">
        <v>644</v>
      </c>
      <c r="D20" s="308">
        <v>398.67329999999998</v>
      </c>
      <c r="E20" s="308">
        <v>404.32279999999997</v>
      </c>
      <c r="F20" s="308">
        <v>444.0727</v>
      </c>
      <c r="G20" s="308">
        <v>457.6866</v>
      </c>
      <c r="H20" s="308">
        <v>468.10160000000002</v>
      </c>
      <c r="I20" s="308">
        <v>481.46809999999999</v>
      </c>
      <c r="J20" s="308">
        <v>478.63299999999998</v>
      </c>
      <c r="K20" s="308">
        <v>491.10520000000002</v>
      </c>
      <c r="L20" s="308">
        <v>519.67290000000003</v>
      </c>
      <c r="M20" s="308">
        <v>525.50930000000005</v>
      </c>
      <c r="N20" s="308">
        <v>517.51919999999996</v>
      </c>
      <c r="O20" s="309">
        <v>507.12777863674813</v>
      </c>
      <c r="W20" s="304"/>
      <c r="X20" s="304"/>
      <c r="Y20" s="304"/>
      <c r="Z20" s="304"/>
      <c r="AA20" s="304"/>
    </row>
    <row r="21" spans="1:27" s="305" customFormat="1" ht="15" customHeight="1" thickTop="1" thickBot="1">
      <c r="A21" s="272"/>
      <c r="B21" s="300"/>
      <c r="C21" s="511" t="s">
        <v>645</v>
      </c>
      <c r="D21" s="336"/>
      <c r="E21" s="336"/>
      <c r="F21" s="336"/>
      <c r="G21" s="336"/>
      <c r="H21" s="336"/>
      <c r="I21" s="337"/>
      <c r="J21" s="337"/>
      <c r="K21" s="337"/>
      <c r="L21" s="337"/>
      <c r="M21" s="337"/>
      <c r="N21" s="337"/>
      <c r="O21" s="512"/>
      <c r="W21" s="304"/>
      <c r="X21" s="304"/>
      <c r="Y21" s="304"/>
      <c r="Z21" s="304"/>
      <c r="AA21" s="304"/>
    </row>
    <row r="22" spans="1:27" s="298" customFormat="1" ht="15" customHeight="1" thickTop="1">
      <c r="A22" s="272" t="s">
        <v>626</v>
      </c>
      <c r="B22" s="91" t="s">
        <v>646</v>
      </c>
      <c r="C22" s="92" t="s">
        <v>647</v>
      </c>
      <c r="D22" s="302">
        <v>0.98029999999999995</v>
      </c>
      <c r="E22" s="302">
        <v>0.98150000000000004</v>
      </c>
      <c r="F22" s="302">
        <v>0.9859</v>
      </c>
      <c r="G22" s="302">
        <v>0.97689999999999999</v>
      </c>
      <c r="H22" s="302">
        <v>0.97740000000000005</v>
      </c>
      <c r="I22" s="302">
        <v>0.97740000000000005</v>
      </c>
      <c r="J22" s="302">
        <v>0.98009999999999997</v>
      </c>
      <c r="K22" s="302">
        <v>0.98309999999999997</v>
      </c>
      <c r="L22" s="302">
        <v>0.98399999999999999</v>
      </c>
      <c r="M22" s="302">
        <v>0.9677</v>
      </c>
      <c r="N22" s="302">
        <v>0.96970000000000001</v>
      </c>
      <c r="O22" s="302">
        <v>0.94800083384797251</v>
      </c>
      <c r="W22" s="304"/>
      <c r="X22" s="304"/>
      <c r="Y22" s="304"/>
      <c r="Z22" s="304"/>
      <c r="AA22" s="304"/>
    </row>
    <row r="23" spans="1:27" s="307" customFormat="1" ht="15" customHeight="1">
      <c r="A23" s="272" t="s">
        <v>626</v>
      </c>
      <c r="B23" s="91" t="s">
        <v>648</v>
      </c>
      <c r="C23" s="92" t="s">
        <v>649</v>
      </c>
      <c r="D23" s="302">
        <v>6.7999999999999996E-3</v>
      </c>
      <c r="E23" s="302">
        <v>6.7999999999999996E-3</v>
      </c>
      <c r="F23" s="302">
        <v>8.0000000000000002E-3</v>
      </c>
      <c r="G23" s="302">
        <v>8.3000000000000001E-3</v>
      </c>
      <c r="H23" s="302">
        <v>1.1599999999999999E-2</v>
      </c>
      <c r="I23" s="302">
        <v>9.2999999999999992E-3</v>
      </c>
      <c r="J23" s="302">
        <v>3.1E-2</v>
      </c>
      <c r="K23" s="302">
        <v>0.318</v>
      </c>
      <c r="L23" s="302">
        <v>0.36049999999999999</v>
      </c>
      <c r="M23" s="302">
        <v>0.35220000000000001</v>
      </c>
      <c r="N23" s="302">
        <v>0.35039999999999999</v>
      </c>
      <c r="O23" s="302">
        <v>0.35749145892151063</v>
      </c>
      <c r="W23" s="304"/>
      <c r="X23" s="304"/>
      <c r="Y23" s="304"/>
      <c r="Z23" s="304"/>
      <c r="AA23" s="304"/>
    </row>
    <row r="24" spans="1:27" s="307" customFormat="1" ht="15" customHeight="1">
      <c r="A24" s="272" t="s">
        <v>626</v>
      </c>
      <c r="B24" s="91" t="s">
        <v>650</v>
      </c>
      <c r="C24" s="92" t="s">
        <v>651</v>
      </c>
      <c r="D24" s="302">
        <v>1.9699999999999999E-2</v>
      </c>
      <c r="E24" s="302">
        <v>1.8499999999999999E-2</v>
      </c>
      <c r="F24" s="302">
        <v>1.41E-2</v>
      </c>
      <c r="G24" s="302">
        <v>2.3099999999999999E-2</v>
      </c>
      <c r="H24" s="302">
        <v>2.2599999999999999E-2</v>
      </c>
      <c r="I24" s="302">
        <v>2.2599999999999999E-2</v>
      </c>
      <c r="J24" s="302">
        <v>1.9900000000000001E-2</v>
      </c>
      <c r="K24" s="302">
        <v>1.6899999999999998E-2</v>
      </c>
      <c r="L24" s="302">
        <v>1.6E-2</v>
      </c>
      <c r="M24" s="302">
        <v>3.2300000000000002E-2</v>
      </c>
      <c r="N24" s="302">
        <v>3.0300000000000001E-2</v>
      </c>
      <c r="O24" s="302">
        <v>5.1999166152027466E-2</v>
      </c>
      <c r="W24" s="304"/>
      <c r="X24" s="304"/>
      <c r="Y24" s="304"/>
      <c r="Z24" s="304"/>
      <c r="AA24" s="304"/>
    </row>
    <row r="25" spans="1:27" s="307" customFormat="1" ht="15" customHeight="1">
      <c r="A25" s="272" t="s">
        <v>626</v>
      </c>
      <c r="B25" s="91" t="s">
        <v>652</v>
      </c>
      <c r="C25" s="92" t="s">
        <v>653</v>
      </c>
      <c r="D25" s="302">
        <v>5.0000000000000001E-3</v>
      </c>
      <c r="E25" s="302">
        <v>5.1999999999999998E-3</v>
      </c>
      <c r="F25" s="302">
        <v>7.9000000000000008E-3</v>
      </c>
      <c r="G25" s="302">
        <v>8.0000000000000002E-3</v>
      </c>
      <c r="H25" s="302">
        <v>1.14E-2</v>
      </c>
      <c r="I25" s="302">
        <v>9.1000000000000004E-3</v>
      </c>
      <c r="J25" s="302">
        <v>3.0800000000000001E-2</v>
      </c>
      <c r="K25" s="302">
        <v>0.32279999999999998</v>
      </c>
      <c r="L25" s="302">
        <v>0.3624</v>
      </c>
      <c r="M25" s="302">
        <v>0.34520000000000001</v>
      </c>
      <c r="N25" s="302">
        <v>0.34370000000000001</v>
      </c>
      <c r="O25" s="302">
        <v>0.34272510671972456</v>
      </c>
      <c r="W25" s="304"/>
      <c r="X25" s="304"/>
      <c r="Y25" s="304"/>
      <c r="Z25" s="304"/>
      <c r="AA25" s="304"/>
    </row>
    <row r="26" spans="1:27" s="307" customFormat="1" ht="15" customHeight="1">
      <c r="A26" s="272" t="s">
        <v>626</v>
      </c>
      <c r="B26" s="91" t="s">
        <v>654</v>
      </c>
      <c r="C26" s="92" t="s">
        <v>938</v>
      </c>
      <c r="D26" s="302">
        <v>0.2782</v>
      </c>
      <c r="E26" s="302">
        <v>0.24879999999999999</v>
      </c>
      <c r="F26" s="302">
        <v>2.52E-2</v>
      </c>
      <c r="G26" s="302">
        <v>6.0100000000000001E-2</v>
      </c>
      <c r="H26" s="302">
        <v>4.2000000000000003E-2</v>
      </c>
      <c r="I26" s="302">
        <v>4.7399999999999998E-2</v>
      </c>
      <c r="J26" s="302">
        <v>2.5999999999999999E-2</v>
      </c>
      <c r="K26" s="302">
        <v>2.0999999999999999E-3</v>
      </c>
      <c r="L26" s="302">
        <v>1.0699999999999999E-2</v>
      </c>
      <c r="M26" s="302">
        <v>5.1400000000000001E-2</v>
      </c>
      <c r="N26" s="302">
        <v>4.87E-2</v>
      </c>
      <c r="O26" s="302">
        <v>9.1156784749174158E-2</v>
      </c>
      <c r="W26" s="304"/>
      <c r="X26" s="304"/>
      <c r="Y26" s="304"/>
      <c r="Z26" s="304"/>
      <c r="AA26" s="304"/>
    </row>
    <row r="27" spans="1:27" s="307" customFormat="1" ht="15" customHeight="1">
      <c r="A27" s="272" t="s">
        <v>626</v>
      </c>
      <c r="B27" s="91" t="s">
        <v>655</v>
      </c>
      <c r="C27" s="92" t="s">
        <v>656</v>
      </c>
      <c r="D27" s="302">
        <v>3.7000000000000002E-3</v>
      </c>
      <c r="E27" s="302">
        <v>3.5000000000000001E-3</v>
      </c>
      <c r="F27" s="302">
        <v>3.5000000000000001E-3</v>
      </c>
      <c r="G27" s="302">
        <v>3.5999999999999999E-3</v>
      </c>
      <c r="H27" s="302">
        <v>3.5000000000000001E-3</v>
      </c>
      <c r="I27" s="302">
        <v>3.7000000000000002E-3</v>
      </c>
      <c r="J27" s="302">
        <v>4.0399999999999998E-2</v>
      </c>
      <c r="K27" s="302">
        <v>6.4600000000000005E-2</v>
      </c>
      <c r="L27" s="302">
        <v>6.9900000000000004E-2</v>
      </c>
      <c r="M27" s="302">
        <v>6.83E-2</v>
      </c>
      <c r="N27" s="302">
        <v>6.7500000000000004E-2</v>
      </c>
      <c r="O27" s="302">
        <v>6.5179803136702755E-2</v>
      </c>
      <c r="W27" s="304"/>
      <c r="X27" s="304"/>
      <c r="Y27" s="304"/>
      <c r="Z27" s="304"/>
      <c r="AA27" s="304"/>
    </row>
    <row r="28" spans="1:27" s="307" customFormat="1" ht="15" customHeight="1">
      <c r="A28" s="272" t="s">
        <v>626</v>
      </c>
      <c r="B28" s="91" t="s">
        <v>657</v>
      </c>
      <c r="C28" s="92" t="s">
        <v>658</v>
      </c>
      <c r="D28" s="302">
        <v>7.9200000000000007E-2</v>
      </c>
      <c r="E28" s="302">
        <v>6.4699999999999994E-2</v>
      </c>
      <c r="F28" s="302">
        <v>6.5100000000000005E-2</v>
      </c>
      <c r="G28" s="302">
        <v>6.5199999999999994E-2</v>
      </c>
      <c r="H28" s="302">
        <v>6.2899999999999998E-2</v>
      </c>
      <c r="I28" s="302">
        <v>6.4600000000000005E-2</v>
      </c>
      <c r="J28" s="302">
        <v>6.9099999999999995E-2</v>
      </c>
      <c r="K28" s="302">
        <v>7.0699999999999999E-2</v>
      </c>
      <c r="L28" s="302">
        <v>6.8599999999999994E-2</v>
      </c>
      <c r="M28" s="302">
        <v>7.2999999999999995E-2</v>
      </c>
      <c r="N28" s="302">
        <v>7.4999999999999997E-2</v>
      </c>
      <c r="O28" s="302">
        <v>9.4489957793145535E-2</v>
      </c>
      <c r="W28" s="304"/>
      <c r="X28" s="304"/>
      <c r="Y28" s="304"/>
      <c r="Z28" s="304"/>
      <c r="AA28" s="304"/>
    </row>
    <row r="29" spans="1:27" s="307" customFormat="1" ht="15" customHeight="1">
      <c r="A29" s="272" t="s">
        <v>626</v>
      </c>
      <c r="B29" s="91" t="s">
        <v>659</v>
      </c>
      <c r="C29" s="92" t="s">
        <v>660</v>
      </c>
      <c r="D29" s="302">
        <v>0.96640000000000004</v>
      </c>
      <c r="E29" s="302">
        <v>0.96799999999999997</v>
      </c>
      <c r="F29" s="302">
        <v>0.97219999999999995</v>
      </c>
      <c r="G29" s="302">
        <v>0.96560000000000001</v>
      </c>
      <c r="H29" s="302">
        <v>0.96789999999999998</v>
      </c>
      <c r="I29" s="302">
        <v>0.96889999999999998</v>
      </c>
      <c r="J29" s="302">
        <v>0.97819999999999996</v>
      </c>
      <c r="K29" s="302">
        <v>0.98009999999999997</v>
      </c>
      <c r="L29" s="302">
        <v>0.97929999999999995</v>
      </c>
      <c r="M29" s="302">
        <v>0.96140000000000003</v>
      </c>
      <c r="N29" s="302">
        <v>0.96419999999999995</v>
      </c>
      <c r="O29" s="302">
        <v>0.93998008080558149</v>
      </c>
      <c r="W29" s="304"/>
      <c r="X29" s="304"/>
      <c r="Y29" s="304"/>
      <c r="Z29" s="304"/>
      <c r="AA29" s="304"/>
    </row>
    <row r="30" spans="1:27" s="307" customFormat="1" ht="15" customHeight="1">
      <c r="A30" s="272" t="s">
        <v>626</v>
      </c>
      <c r="B30" s="91" t="s">
        <v>661</v>
      </c>
      <c r="C30" s="92" t="s">
        <v>662</v>
      </c>
      <c r="D30" s="302">
        <v>1.49E-2</v>
      </c>
      <c r="E30" s="302">
        <v>1.4200000000000001E-2</v>
      </c>
      <c r="F30" s="302">
        <v>1.46E-2</v>
      </c>
      <c r="G30" s="302">
        <v>1.43E-2</v>
      </c>
      <c r="H30" s="302">
        <v>9.4999999999999998E-3</v>
      </c>
      <c r="I30" s="302">
        <v>9.7999999999999997E-3</v>
      </c>
      <c r="J30" s="302">
        <v>0</v>
      </c>
      <c r="K30" s="302">
        <v>1.6000000000000001E-3</v>
      </c>
      <c r="L30" s="302">
        <v>5.1000000000000004E-3</v>
      </c>
      <c r="M30" s="302">
        <v>1.18E-2</v>
      </c>
      <c r="N30" s="302">
        <v>8.9999999999999993E-3</v>
      </c>
      <c r="O30" s="302">
        <v>1.1498657216810452E-2</v>
      </c>
      <c r="W30" s="304"/>
      <c r="X30" s="304"/>
      <c r="Y30" s="304"/>
      <c r="Z30" s="304"/>
      <c r="AA30" s="304"/>
    </row>
    <row r="31" spans="1:27" s="307" customFormat="1" ht="15" customHeight="1">
      <c r="A31" s="272" t="s">
        <v>626</v>
      </c>
      <c r="B31" s="91" t="s">
        <v>663</v>
      </c>
      <c r="C31" s="92" t="s">
        <v>664</v>
      </c>
      <c r="D31" s="302">
        <v>2.7000000000000001E-3</v>
      </c>
      <c r="E31" s="302">
        <v>1.8E-3</v>
      </c>
      <c r="F31" s="302">
        <v>2.8999999999999998E-3</v>
      </c>
      <c r="G31" s="302">
        <v>4.8999999999999998E-3</v>
      </c>
      <c r="H31" s="302">
        <v>4.0000000000000001E-3</v>
      </c>
      <c r="I31" s="302">
        <v>2.8999999999999998E-3</v>
      </c>
      <c r="J31" s="302">
        <v>0</v>
      </c>
      <c r="K31" s="302">
        <v>2.9999999999999997E-4</v>
      </c>
      <c r="L31" s="302">
        <v>2.0999999999999999E-3</v>
      </c>
      <c r="M31" s="302">
        <v>5.1999999999999998E-3</v>
      </c>
      <c r="N31" s="302">
        <v>4.4999999999999997E-3</v>
      </c>
      <c r="O31" s="302">
        <v>3.5419672737321993E-3</v>
      </c>
      <c r="W31" s="304"/>
      <c r="X31" s="304"/>
      <c r="Y31" s="304"/>
      <c r="Z31" s="304"/>
      <c r="AA31" s="304"/>
    </row>
    <row r="32" spans="1:27" s="307" customFormat="1" ht="15" customHeight="1">
      <c r="A32" s="272" t="s">
        <v>626</v>
      </c>
      <c r="B32" s="91" t="s">
        <v>665</v>
      </c>
      <c r="C32" s="92" t="s">
        <v>666</v>
      </c>
      <c r="D32" s="302">
        <v>4.0000000000000002E-4</v>
      </c>
      <c r="E32" s="302">
        <v>5.9999999999999995E-4</v>
      </c>
      <c r="F32" s="302">
        <v>8.9999999999999998E-4</v>
      </c>
      <c r="G32" s="302">
        <v>2E-3</v>
      </c>
      <c r="H32" s="302">
        <v>1.4E-3</v>
      </c>
      <c r="I32" s="302">
        <v>1.1000000000000001E-3</v>
      </c>
      <c r="J32" s="302">
        <v>1E-4</v>
      </c>
      <c r="K32" s="302">
        <v>4.0000000000000002E-4</v>
      </c>
      <c r="L32" s="302">
        <v>1.1000000000000001E-3</v>
      </c>
      <c r="M32" s="302">
        <v>1.8E-3</v>
      </c>
      <c r="N32" s="302">
        <v>2.5000000000000001E-3</v>
      </c>
      <c r="O32" s="302">
        <v>1.8332113561068527E-3</v>
      </c>
      <c r="W32" s="304"/>
      <c r="X32" s="304"/>
      <c r="Y32" s="304"/>
      <c r="Z32" s="304"/>
      <c r="AA32" s="304"/>
    </row>
    <row r="33" spans="1:27" s="307" customFormat="1" ht="15" customHeight="1">
      <c r="A33" s="272" t="s">
        <v>626</v>
      </c>
      <c r="B33" s="91" t="s">
        <v>667</v>
      </c>
      <c r="C33" s="92" t="s">
        <v>668</v>
      </c>
      <c r="D33" s="302">
        <v>2.0000000000000001E-4</v>
      </c>
      <c r="E33" s="302">
        <v>4.0000000000000002E-4</v>
      </c>
      <c r="F33" s="302">
        <v>8.0000000000000004E-4</v>
      </c>
      <c r="G33" s="302">
        <v>2.0999999999999999E-3</v>
      </c>
      <c r="H33" s="302">
        <v>2.2000000000000001E-3</v>
      </c>
      <c r="I33" s="302">
        <v>6.9999999999999999E-4</v>
      </c>
      <c r="J33" s="302">
        <v>1.9E-3</v>
      </c>
      <c r="K33" s="302">
        <v>5.0000000000000001E-4</v>
      </c>
      <c r="L33" s="302">
        <v>8.9999999999999998E-4</v>
      </c>
      <c r="M33" s="302">
        <v>1.6999999999999999E-3</v>
      </c>
      <c r="N33" s="302">
        <v>2.2000000000000001E-3</v>
      </c>
      <c r="O33" s="302">
        <v>3.3011889159299678E-3</v>
      </c>
      <c r="W33" s="304"/>
      <c r="X33" s="304"/>
      <c r="Y33" s="304"/>
      <c r="Z33" s="304"/>
      <c r="AA33" s="304"/>
    </row>
    <row r="34" spans="1:27" s="307" customFormat="1" ht="15" customHeight="1" thickBot="1">
      <c r="A34" s="272" t="s">
        <v>626</v>
      </c>
      <c r="B34" s="92" t="s">
        <v>669</v>
      </c>
      <c r="C34" s="92" t="s">
        <v>670</v>
      </c>
      <c r="D34" s="302">
        <v>1.54E-2</v>
      </c>
      <c r="E34" s="302">
        <v>1.5100000000000001E-2</v>
      </c>
      <c r="F34" s="302">
        <v>8.6E-3</v>
      </c>
      <c r="G34" s="302">
        <v>1.11E-2</v>
      </c>
      <c r="H34" s="302">
        <v>1.5100000000000001E-2</v>
      </c>
      <c r="I34" s="302">
        <v>1.66E-2</v>
      </c>
      <c r="J34" s="302">
        <v>1.9800000000000002E-2</v>
      </c>
      <c r="K34" s="302">
        <v>1.7100000000000001E-2</v>
      </c>
      <c r="L34" s="302">
        <v>1.1599999999999999E-2</v>
      </c>
      <c r="M34" s="302">
        <v>1.8100000000000002E-2</v>
      </c>
      <c r="N34" s="302">
        <v>1.7600000000000001E-2</v>
      </c>
      <c r="O34" s="302">
        <v>3.9844894734940975E-2</v>
      </c>
      <c r="W34" s="304"/>
      <c r="X34" s="304"/>
      <c r="Y34" s="304"/>
      <c r="Z34" s="304"/>
      <c r="AA34" s="304"/>
    </row>
    <row r="35" spans="1:27" s="305" customFormat="1" ht="15" customHeight="1" thickTop="1" thickBot="1">
      <c r="A35" s="272"/>
      <c r="B35" s="300"/>
      <c r="C35" s="511" t="s">
        <v>462</v>
      </c>
      <c r="D35" s="336"/>
      <c r="E35" s="336"/>
      <c r="F35" s="336"/>
      <c r="G35" s="336"/>
      <c r="H35" s="336"/>
      <c r="I35" s="337"/>
      <c r="J35" s="337"/>
      <c r="K35" s="337"/>
      <c r="L35" s="337"/>
      <c r="M35" s="337"/>
      <c r="N35" s="337"/>
      <c r="O35" s="340"/>
      <c r="W35" s="304"/>
      <c r="X35" s="304"/>
      <c r="Y35" s="304"/>
      <c r="Z35" s="304"/>
      <c r="AA35" s="304"/>
    </row>
    <row r="36" spans="1:27" s="298" customFormat="1" ht="15" customHeight="1" thickTop="1">
      <c r="A36" s="272" t="s">
        <v>626</v>
      </c>
      <c r="B36" s="91" t="s">
        <v>671</v>
      </c>
      <c r="C36" s="92" t="s">
        <v>672</v>
      </c>
      <c r="D36" s="302">
        <v>0.1162</v>
      </c>
      <c r="E36" s="302">
        <v>0.13020000000000001</v>
      </c>
      <c r="F36" s="302">
        <v>0.11210000000000001</v>
      </c>
      <c r="G36" s="302">
        <v>0.11169999999999999</v>
      </c>
      <c r="H36" s="302">
        <v>0.1178</v>
      </c>
      <c r="I36" s="302">
        <v>0.1129</v>
      </c>
      <c r="J36" s="302">
        <v>0.1363</v>
      </c>
      <c r="K36" s="302">
        <v>0.11840000000000001</v>
      </c>
      <c r="L36" s="302">
        <v>0.10390000000000001</v>
      </c>
      <c r="M36" s="302">
        <v>0.1273</v>
      </c>
      <c r="N36" s="302">
        <v>0.1283</v>
      </c>
      <c r="O36" s="302">
        <v>0.14712188625959441</v>
      </c>
      <c r="W36" s="304"/>
      <c r="X36" s="304"/>
      <c r="Y36" s="304"/>
      <c r="Z36" s="304"/>
      <c r="AA36" s="304"/>
    </row>
    <row r="37" spans="1:27" s="307" customFormat="1" ht="15" customHeight="1">
      <c r="A37" s="272" t="s">
        <v>626</v>
      </c>
      <c r="B37" s="91" t="s">
        <v>673</v>
      </c>
      <c r="C37" s="92" t="s">
        <v>674</v>
      </c>
      <c r="D37" s="302">
        <v>0.38290000000000002</v>
      </c>
      <c r="E37" s="302">
        <v>0.43680000000000002</v>
      </c>
      <c r="F37" s="302">
        <v>0.48959999999999998</v>
      </c>
      <c r="G37" s="302">
        <v>0.45250000000000001</v>
      </c>
      <c r="H37" s="302">
        <v>0.33550000000000002</v>
      </c>
      <c r="I37" s="302">
        <v>0.26819999999999999</v>
      </c>
      <c r="J37" s="302">
        <v>0.33510000000000001</v>
      </c>
      <c r="K37" s="302">
        <v>0.40639999999999998</v>
      </c>
      <c r="L37" s="302">
        <v>0.40489999999999998</v>
      </c>
      <c r="M37" s="302">
        <v>0.4466</v>
      </c>
      <c r="N37" s="302">
        <v>0.44790000000000002</v>
      </c>
      <c r="O37" s="302">
        <v>0.53026435893154822</v>
      </c>
      <c r="W37" s="304"/>
      <c r="X37" s="304"/>
      <c r="Y37" s="304"/>
      <c r="Z37" s="304"/>
      <c r="AA37" s="304"/>
    </row>
    <row r="38" spans="1:27" s="307" customFormat="1" ht="15" customHeight="1">
      <c r="A38" s="272" t="s">
        <v>626</v>
      </c>
      <c r="B38" s="91" t="s">
        <v>675</v>
      </c>
      <c r="C38" s="92" t="s">
        <v>676</v>
      </c>
      <c r="D38" s="302">
        <v>0.2646</v>
      </c>
      <c r="E38" s="302">
        <v>0.30840000000000001</v>
      </c>
      <c r="F38" s="302">
        <v>0.36980000000000002</v>
      </c>
      <c r="G38" s="302">
        <v>0.3357</v>
      </c>
      <c r="H38" s="302">
        <v>0.2414</v>
      </c>
      <c r="I38" s="302">
        <v>0.182</v>
      </c>
      <c r="J38" s="302">
        <v>0.22420000000000001</v>
      </c>
      <c r="K38" s="302">
        <v>0.26929999999999998</v>
      </c>
      <c r="L38" s="302">
        <v>0.26769999999999999</v>
      </c>
      <c r="M38" s="302">
        <v>0.28560000000000002</v>
      </c>
      <c r="N38" s="302">
        <v>0.29110000000000003</v>
      </c>
      <c r="O38" s="302">
        <v>0.32603231352350437</v>
      </c>
      <c r="W38" s="304"/>
      <c r="X38" s="304"/>
      <c r="Y38" s="304"/>
      <c r="Z38" s="304"/>
      <c r="AA38" s="304"/>
    </row>
    <row r="39" spans="1:27" s="307" customFormat="1" ht="15" customHeight="1">
      <c r="A39" s="272" t="s">
        <v>626</v>
      </c>
      <c r="B39" s="91" t="s">
        <v>677</v>
      </c>
      <c r="C39" s="92" t="s">
        <v>678</v>
      </c>
      <c r="D39" s="302">
        <v>0.2107</v>
      </c>
      <c r="E39" s="302">
        <v>0.24199999999999999</v>
      </c>
      <c r="F39" s="302">
        <v>0.28320000000000001</v>
      </c>
      <c r="G39" s="302">
        <v>0.25719999999999998</v>
      </c>
      <c r="H39" s="302">
        <v>0.18559999999999999</v>
      </c>
      <c r="I39" s="302">
        <v>0.13850000000000001</v>
      </c>
      <c r="J39" s="302">
        <v>0.1671</v>
      </c>
      <c r="K39" s="302">
        <v>0.20050000000000001</v>
      </c>
      <c r="L39" s="302">
        <v>0.19939999999999999</v>
      </c>
      <c r="M39" s="302">
        <v>0.2089</v>
      </c>
      <c r="N39" s="302">
        <v>0.21299999999999999</v>
      </c>
      <c r="O39" s="302">
        <v>0.23206862303620288</v>
      </c>
      <c r="W39" s="304"/>
      <c r="X39" s="304"/>
      <c r="Y39" s="304"/>
      <c r="Z39" s="304"/>
      <c r="AA39" s="304"/>
    </row>
    <row r="40" spans="1:27" s="307" customFormat="1" ht="15" customHeight="1" thickBot="1">
      <c r="A40" s="272" t="s">
        <v>626</v>
      </c>
      <c r="B40" s="91" t="s">
        <v>679</v>
      </c>
      <c r="C40" s="62" t="s">
        <v>680</v>
      </c>
      <c r="D40" s="302">
        <v>0.36687191031907584</v>
      </c>
      <c r="E40" s="302">
        <v>0.42078418964418596</v>
      </c>
      <c r="F40" s="302">
        <v>0.48605268668551832</v>
      </c>
      <c r="G40" s="302">
        <v>0.42849205789683359</v>
      </c>
      <c r="H40" s="302">
        <v>0.2331</v>
      </c>
      <c r="I40" s="302">
        <v>0.23749999999999999</v>
      </c>
      <c r="J40" s="302">
        <v>0.311</v>
      </c>
      <c r="K40" s="302">
        <v>0.39419999999999999</v>
      </c>
      <c r="L40" s="302">
        <v>0.39369999999999999</v>
      </c>
      <c r="M40" s="302">
        <v>0.43169999999999997</v>
      </c>
      <c r="N40" s="302">
        <v>0.434</v>
      </c>
      <c r="O40" s="302">
        <v>0.50914045772311911</v>
      </c>
      <c r="W40" s="304"/>
      <c r="X40" s="304"/>
      <c r="Y40" s="304"/>
      <c r="Z40" s="304"/>
      <c r="AA40" s="304"/>
    </row>
    <row r="41" spans="1:27" s="305" customFormat="1" ht="15" customHeight="1" thickTop="1" thickBot="1">
      <c r="A41" s="272"/>
      <c r="B41" s="300"/>
      <c r="C41" s="511" t="s">
        <v>468</v>
      </c>
      <c r="D41" s="336"/>
      <c r="E41" s="336"/>
      <c r="F41" s="336"/>
      <c r="G41" s="336"/>
      <c r="H41" s="336"/>
      <c r="I41" s="337"/>
      <c r="J41" s="337"/>
      <c r="K41" s="337"/>
      <c r="L41" s="337"/>
      <c r="M41" s="337"/>
      <c r="N41" s="337"/>
      <c r="O41" s="340"/>
      <c r="W41" s="304"/>
      <c r="X41" s="304"/>
      <c r="Y41" s="304"/>
      <c r="Z41" s="304"/>
      <c r="AA41" s="304"/>
    </row>
    <row r="42" spans="1:27" s="298" customFormat="1" ht="15" customHeight="1" thickTop="1">
      <c r="A42" s="272" t="s">
        <v>626</v>
      </c>
      <c r="B42" s="91" t="s">
        <v>681</v>
      </c>
      <c r="C42" s="92" t="s">
        <v>682</v>
      </c>
      <c r="D42" s="302">
        <v>0.2036</v>
      </c>
      <c r="E42" s="302">
        <v>0.21510000000000001</v>
      </c>
      <c r="F42" s="302">
        <v>0.2341</v>
      </c>
      <c r="G42" s="302">
        <v>0.23369999999999999</v>
      </c>
      <c r="H42" s="302">
        <v>0.23089999999999999</v>
      </c>
      <c r="I42" s="302">
        <v>0.2389</v>
      </c>
      <c r="J42" s="302">
        <v>0.25459999999999999</v>
      </c>
      <c r="K42" s="302">
        <v>0.25540000000000002</v>
      </c>
      <c r="L42" s="302">
        <v>0.25490000000000002</v>
      </c>
      <c r="M42" s="302">
        <v>0.26840000000000003</v>
      </c>
      <c r="N42" s="302">
        <v>0.26829999999999998</v>
      </c>
      <c r="O42" s="302">
        <v>0.28820361243922765</v>
      </c>
      <c r="W42" s="304"/>
      <c r="X42" s="304"/>
      <c r="Y42" s="304"/>
      <c r="Z42" s="304"/>
      <c r="AA42" s="304"/>
    </row>
    <row r="43" spans="1:27" s="307" customFormat="1" ht="15" customHeight="1">
      <c r="A43" s="272" t="s">
        <v>626</v>
      </c>
      <c r="B43" s="91" t="s">
        <v>683</v>
      </c>
      <c r="C43" s="92" t="s">
        <v>684</v>
      </c>
      <c r="D43" s="302">
        <v>0.2029</v>
      </c>
      <c r="E43" s="302">
        <v>0.2147</v>
      </c>
      <c r="F43" s="302">
        <v>0.2339</v>
      </c>
      <c r="G43" s="302">
        <v>0.2334</v>
      </c>
      <c r="H43" s="302">
        <v>0.23069999999999999</v>
      </c>
      <c r="I43" s="302">
        <v>0.23880000000000001</v>
      </c>
      <c r="J43" s="302">
        <v>0.2545</v>
      </c>
      <c r="K43" s="302">
        <v>0.25519999999999998</v>
      </c>
      <c r="L43" s="302">
        <v>0.25280000000000002</v>
      </c>
      <c r="M43" s="302">
        <v>0.26519999999999999</v>
      </c>
      <c r="N43" s="302">
        <v>0.26500000000000001</v>
      </c>
      <c r="O43" s="302">
        <v>0.28480628162584148</v>
      </c>
      <c r="W43" s="304"/>
      <c r="X43" s="304"/>
      <c r="Y43" s="304"/>
      <c r="Z43" s="304"/>
      <c r="AA43" s="304"/>
    </row>
    <row r="44" spans="1:27" s="307" customFormat="1" ht="15" customHeight="1">
      <c r="A44" s="272" t="s">
        <v>626</v>
      </c>
      <c r="B44" s="91" t="s">
        <v>685</v>
      </c>
      <c r="C44" s="92" t="s">
        <v>686</v>
      </c>
      <c r="D44" s="302">
        <v>7.1300000000000002E-2</v>
      </c>
      <c r="E44" s="302">
        <v>6.3799999999999996E-2</v>
      </c>
      <c r="F44" s="302">
        <v>4.2500000000000003E-2</v>
      </c>
      <c r="G44" s="302">
        <v>7.0199999999999999E-2</v>
      </c>
      <c r="H44" s="302">
        <v>7.1499999999999994E-2</v>
      </c>
      <c r="I44" s="302">
        <v>7.1599999999999997E-2</v>
      </c>
      <c r="J44" s="302">
        <v>5.7799999999999997E-2</v>
      </c>
      <c r="K44" s="302">
        <v>4.5699999999999998E-2</v>
      </c>
      <c r="L44" s="302">
        <v>4.1799999999999997E-2</v>
      </c>
      <c r="M44" s="302">
        <v>8.1600000000000006E-2</v>
      </c>
      <c r="N44" s="302">
        <v>7.6799999999999993E-2</v>
      </c>
      <c r="O44" s="302">
        <v>0.11739058587676045</v>
      </c>
      <c r="W44" s="304"/>
      <c r="X44" s="304"/>
      <c r="Y44" s="304"/>
      <c r="Z44" s="304"/>
      <c r="AA44" s="304"/>
    </row>
    <row r="45" spans="1:27" s="307" customFormat="1" ht="15" customHeight="1">
      <c r="A45" s="272" t="s">
        <v>626</v>
      </c>
      <c r="B45" s="91" t="s">
        <v>687</v>
      </c>
      <c r="C45" s="92" t="s">
        <v>688</v>
      </c>
      <c r="D45" s="302">
        <v>6.8999999999999999E-3</v>
      </c>
      <c r="E45" s="302">
        <v>5.7999999999999996E-3</v>
      </c>
      <c r="F45" s="302">
        <v>5.9999999999999995E-4</v>
      </c>
      <c r="G45" s="302">
        <v>1.5E-3</v>
      </c>
      <c r="H45" s="302">
        <v>1.5E-3</v>
      </c>
      <c r="I45" s="302">
        <v>1.4E-3</v>
      </c>
      <c r="J45" s="302">
        <v>2.3E-3</v>
      </c>
      <c r="K45" s="302">
        <v>1.8E-3</v>
      </c>
      <c r="L45" s="302">
        <v>0.01</v>
      </c>
      <c r="M45" s="302">
        <v>4.5699999999999998E-2</v>
      </c>
      <c r="N45" s="302">
        <v>4.3299999999999998E-2</v>
      </c>
      <c r="O45" s="302">
        <v>7.3568442095009928E-2</v>
      </c>
      <c r="W45" s="304"/>
      <c r="X45" s="304"/>
      <c r="Y45" s="304"/>
      <c r="Z45" s="304"/>
      <c r="AA45" s="304"/>
    </row>
    <row r="46" spans="1:27" s="307" customFormat="1" ht="15" customHeight="1">
      <c r="A46" s="272" t="s">
        <v>626</v>
      </c>
      <c r="B46" s="91" t="s">
        <v>689</v>
      </c>
      <c r="C46" s="92" t="s">
        <v>690</v>
      </c>
      <c r="D46" s="302">
        <v>3.4700000000000002E-2</v>
      </c>
      <c r="E46" s="302">
        <v>2.9700000000000001E-2</v>
      </c>
      <c r="F46" s="302">
        <v>2.63E-2</v>
      </c>
      <c r="G46" s="302">
        <v>4.2999999999999997E-2</v>
      </c>
      <c r="H46" s="302">
        <v>4.2700000000000002E-2</v>
      </c>
      <c r="I46" s="302">
        <v>4.1700000000000001E-2</v>
      </c>
      <c r="J46" s="302">
        <v>2.6800000000000001E-2</v>
      </c>
      <c r="K46" s="302">
        <v>2.1899999999999999E-2</v>
      </c>
      <c r="L46" s="302">
        <v>2.3699999999999999E-2</v>
      </c>
      <c r="M46" s="302">
        <v>5.4699999999999999E-2</v>
      </c>
      <c r="N46" s="302">
        <v>0.05</v>
      </c>
      <c r="O46" s="302">
        <v>6.6087358666848436E-2</v>
      </c>
      <c r="W46" s="304"/>
      <c r="X46" s="304"/>
      <c r="Y46" s="304"/>
      <c r="Z46" s="304"/>
      <c r="AA46" s="304"/>
    </row>
    <row r="47" spans="1:27" s="307" customFormat="1" ht="15" customHeight="1" thickBot="1">
      <c r="A47" s="272" t="s">
        <v>626</v>
      </c>
      <c r="B47" s="91" t="s">
        <v>691</v>
      </c>
      <c r="C47" s="92" t="s">
        <v>692</v>
      </c>
      <c r="D47" s="302">
        <v>0.38469999999999999</v>
      </c>
      <c r="E47" s="302">
        <v>0.41470000000000001</v>
      </c>
      <c r="F47" s="302">
        <v>0.45929999999999999</v>
      </c>
      <c r="G47" s="302">
        <v>0.4667</v>
      </c>
      <c r="H47" s="302">
        <v>0.48549999999999999</v>
      </c>
      <c r="I47" s="302">
        <v>0.51470000000000005</v>
      </c>
      <c r="J47" s="302">
        <v>0.53010000000000002</v>
      </c>
      <c r="K47" s="302">
        <v>0.54500000000000004</v>
      </c>
      <c r="L47" s="302">
        <v>0.51880000000000004</v>
      </c>
      <c r="M47" s="302">
        <v>0.54869999999999997</v>
      </c>
      <c r="N47" s="302">
        <v>0.55000000000000004</v>
      </c>
      <c r="O47" s="302">
        <v>0.60663410867877232</v>
      </c>
      <c r="W47" s="304"/>
      <c r="X47" s="304"/>
      <c r="Y47" s="304"/>
      <c r="Z47" s="304"/>
      <c r="AA47" s="304"/>
    </row>
    <row r="48" spans="1:27" s="301" customFormat="1" ht="15" customHeight="1" thickTop="1" thickBot="1">
      <c r="A48" s="272"/>
      <c r="B48" s="300"/>
      <c r="C48" s="511" t="s">
        <v>693</v>
      </c>
      <c r="D48" s="336"/>
      <c r="E48" s="336"/>
      <c r="F48" s="336"/>
      <c r="G48" s="336"/>
      <c r="H48" s="336"/>
      <c r="I48" s="337"/>
      <c r="J48" s="337"/>
      <c r="K48" s="337"/>
      <c r="L48" s="337"/>
      <c r="M48" s="337"/>
      <c r="N48" s="337"/>
      <c r="O48" s="340"/>
      <c r="W48" s="304"/>
      <c r="X48" s="304"/>
      <c r="Y48" s="304"/>
      <c r="Z48" s="304"/>
      <c r="AA48" s="304"/>
    </row>
    <row r="49" spans="1:27" s="298" customFormat="1" ht="15" customHeight="1" thickTop="1">
      <c r="A49" s="272" t="s">
        <v>626</v>
      </c>
      <c r="B49" s="91" t="s">
        <v>694</v>
      </c>
      <c r="C49" s="92" t="s">
        <v>695</v>
      </c>
      <c r="D49" s="302">
        <v>0.93179999999999996</v>
      </c>
      <c r="E49" s="302">
        <v>0.92559999999999998</v>
      </c>
      <c r="F49" s="302">
        <v>0.93410000000000004</v>
      </c>
      <c r="G49" s="302">
        <v>0.93159999999999998</v>
      </c>
      <c r="H49" s="302">
        <v>0.92700000000000005</v>
      </c>
      <c r="I49" s="302">
        <v>0.93579999999999997</v>
      </c>
      <c r="J49" s="302">
        <v>0.90480000000000005</v>
      </c>
      <c r="K49" s="302">
        <v>0.89890000000000003</v>
      </c>
      <c r="L49" s="302">
        <v>0.89649999999999996</v>
      </c>
      <c r="M49" s="302">
        <v>0.88109999999999999</v>
      </c>
      <c r="N49" s="302">
        <v>0.88280000000000003</v>
      </c>
      <c r="O49" s="302">
        <v>0.85175396142654658</v>
      </c>
      <c r="W49" s="304"/>
      <c r="X49" s="304"/>
      <c r="Y49" s="304"/>
      <c r="Z49" s="304"/>
      <c r="AA49" s="304"/>
    </row>
    <row r="50" spans="1:27" s="307" customFormat="1" ht="15" customHeight="1">
      <c r="A50" s="272" t="s">
        <v>626</v>
      </c>
      <c r="B50" s="91" t="s">
        <v>696</v>
      </c>
      <c r="C50" s="92" t="s">
        <v>697</v>
      </c>
      <c r="D50" s="302">
        <v>0.9375</v>
      </c>
      <c r="E50" s="302">
        <v>0.9496</v>
      </c>
      <c r="F50" s="302">
        <v>0.95040000000000002</v>
      </c>
      <c r="G50" s="302">
        <v>0.95299999999999996</v>
      </c>
      <c r="H50" s="302">
        <v>0.95030000000000003</v>
      </c>
      <c r="I50" s="302">
        <v>0.94410000000000005</v>
      </c>
      <c r="J50" s="302">
        <v>0.93920000000000003</v>
      </c>
      <c r="K50" s="302">
        <v>0.93359999999999999</v>
      </c>
      <c r="L50" s="302">
        <v>0.92130000000000001</v>
      </c>
      <c r="M50" s="302">
        <v>0.90920000000000001</v>
      </c>
      <c r="N50" s="302">
        <v>0.9103</v>
      </c>
      <c r="O50" s="302">
        <v>0.85589180434223222</v>
      </c>
      <c r="W50" s="304"/>
      <c r="X50" s="304"/>
      <c r="Y50" s="304"/>
      <c r="Z50" s="304"/>
      <c r="AA50" s="304"/>
    </row>
    <row r="51" spans="1:27" s="307" customFormat="1" ht="15" customHeight="1">
      <c r="A51" s="272" t="s">
        <v>626</v>
      </c>
      <c r="B51" s="91" t="s">
        <v>698</v>
      </c>
      <c r="C51" s="92" t="s">
        <v>699</v>
      </c>
      <c r="D51" s="302">
        <v>0.24690000000000001</v>
      </c>
      <c r="E51" s="302">
        <v>0.24129999999999999</v>
      </c>
      <c r="F51" s="302">
        <v>0.2828</v>
      </c>
      <c r="G51" s="302">
        <v>0.27529999999999999</v>
      </c>
      <c r="H51" s="302">
        <v>0.2681</v>
      </c>
      <c r="I51" s="302">
        <v>0.30199999999999999</v>
      </c>
      <c r="J51" s="302">
        <v>0.29210000000000003</v>
      </c>
      <c r="K51" s="302">
        <v>0.29270000000000002</v>
      </c>
      <c r="L51" s="302">
        <v>0.30230000000000001</v>
      </c>
      <c r="M51" s="302">
        <v>0.31879999999999997</v>
      </c>
      <c r="N51" s="302">
        <v>0.31950000000000001</v>
      </c>
      <c r="O51" s="302">
        <v>0.39146280867038941</v>
      </c>
      <c r="W51" s="304"/>
      <c r="X51" s="304"/>
      <c r="Y51" s="304"/>
      <c r="Z51" s="304"/>
      <c r="AA51" s="304"/>
    </row>
    <row r="52" spans="1:27" s="307" customFormat="1" ht="15" customHeight="1">
      <c r="A52" s="272" t="s">
        <v>626</v>
      </c>
      <c r="B52" s="91" t="s">
        <v>700</v>
      </c>
      <c r="C52" s="92" t="s">
        <v>701</v>
      </c>
      <c r="D52" s="302">
        <v>0.33610000000000001</v>
      </c>
      <c r="E52" s="302">
        <v>0.34649999999999997</v>
      </c>
      <c r="F52" s="302">
        <v>0.28199999999999997</v>
      </c>
      <c r="G52" s="302">
        <v>0.29299999999999998</v>
      </c>
      <c r="H52" s="302">
        <v>0.3165</v>
      </c>
      <c r="I52" s="302">
        <v>0.26910000000000001</v>
      </c>
      <c r="J52" s="302">
        <v>0.37419999999999998</v>
      </c>
      <c r="K52" s="302">
        <v>0.3962</v>
      </c>
      <c r="L52" s="302">
        <v>0.4093</v>
      </c>
      <c r="M52" s="302">
        <v>0.44840000000000002</v>
      </c>
      <c r="N52" s="302">
        <v>0.44230000000000003</v>
      </c>
      <c r="O52" s="302">
        <v>0.52051534020660639</v>
      </c>
      <c r="W52" s="304"/>
      <c r="X52" s="304"/>
      <c r="Y52" s="304"/>
      <c r="Z52" s="304"/>
      <c r="AA52" s="304"/>
    </row>
    <row r="53" spans="1:27" ht="3.75" customHeight="1" thickBot="1">
      <c r="A53" s="272"/>
      <c r="B53" s="272"/>
      <c r="C53" s="288"/>
      <c r="D53" s="288"/>
      <c r="E53" s="288"/>
      <c r="F53" s="288"/>
      <c r="G53" s="288"/>
      <c r="H53" s="288"/>
      <c r="I53" s="288"/>
      <c r="J53" s="288"/>
      <c r="K53" s="288"/>
      <c r="L53" s="288"/>
      <c r="M53" s="288"/>
      <c r="N53" s="288"/>
      <c r="O53" s="288"/>
    </row>
    <row r="54" spans="1:27" ht="15" customHeight="1" thickTop="1">
      <c r="A54" s="311" t="s">
        <v>702</v>
      </c>
      <c r="B54" s="92" t="s">
        <v>702</v>
      </c>
      <c r="C54" s="783" t="s">
        <v>480</v>
      </c>
      <c r="D54" s="783"/>
      <c r="E54" s="783"/>
      <c r="F54" s="783"/>
      <c r="G54" s="783"/>
      <c r="H54" s="783"/>
      <c r="I54" s="783"/>
      <c r="J54" s="783"/>
      <c r="K54" s="783"/>
      <c r="L54" s="783"/>
      <c r="M54" s="783"/>
      <c r="N54" s="783"/>
      <c r="O54" s="783"/>
    </row>
    <row r="55" spans="1:27" ht="48" customHeight="1">
      <c r="A55" s="272"/>
      <c r="B55" s="272"/>
      <c r="C55" s="777" t="s">
        <v>703</v>
      </c>
      <c r="D55" s="777"/>
      <c r="E55" s="777"/>
      <c r="F55" s="777"/>
      <c r="G55" s="777"/>
      <c r="H55" s="777"/>
      <c r="I55" s="777"/>
      <c r="J55" s="777"/>
      <c r="K55" s="777"/>
      <c r="L55" s="777"/>
      <c r="M55" s="777"/>
      <c r="N55" s="777"/>
      <c r="O55" s="777"/>
    </row>
    <row r="56" spans="1:27" ht="47.25" customHeight="1">
      <c r="A56" s="272"/>
      <c r="B56" s="272"/>
      <c r="C56" s="777" t="s">
        <v>704</v>
      </c>
      <c r="D56" s="777"/>
      <c r="E56" s="777"/>
      <c r="F56" s="777"/>
      <c r="G56" s="777"/>
      <c r="H56" s="777"/>
      <c r="I56" s="777"/>
      <c r="J56" s="777"/>
      <c r="K56" s="777"/>
      <c r="L56" s="777"/>
      <c r="M56" s="777"/>
      <c r="N56" s="777"/>
      <c r="O56" s="777"/>
    </row>
    <row r="57" spans="1:27" ht="15" customHeight="1">
      <c r="A57" s="272"/>
      <c r="B57" s="272"/>
      <c r="C57" s="778" t="s">
        <v>705</v>
      </c>
      <c r="D57" s="778"/>
      <c r="E57" s="778"/>
      <c r="F57" s="778"/>
      <c r="G57" s="778"/>
      <c r="H57" s="778"/>
      <c r="I57" s="778"/>
      <c r="J57" s="778"/>
      <c r="K57" s="778"/>
      <c r="L57" s="778"/>
      <c r="M57" s="778"/>
      <c r="N57" s="778"/>
      <c r="O57" s="778"/>
    </row>
    <row r="58" spans="1:27" ht="15" customHeight="1">
      <c r="A58" s="272"/>
      <c r="B58" s="272"/>
      <c r="C58" s="778" t="s">
        <v>484</v>
      </c>
      <c r="D58" s="778"/>
      <c r="E58" s="778"/>
      <c r="F58" s="778"/>
      <c r="G58" s="778"/>
      <c r="H58" s="778"/>
      <c r="I58" s="778"/>
      <c r="J58" s="778"/>
      <c r="K58" s="778"/>
      <c r="L58" s="778"/>
      <c r="M58" s="778"/>
      <c r="N58" s="778"/>
      <c r="O58" s="778"/>
    </row>
    <row r="59" spans="1:27" ht="27" customHeight="1">
      <c r="A59" s="272"/>
      <c r="B59" s="272"/>
      <c r="C59" s="811" t="s">
        <v>939</v>
      </c>
      <c r="D59" s="811"/>
      <c r="E59" s="811"/>
      <c r="F59" s="811"/>
      <c r="G59" s="811"/>
      <c r="H59" s="811"/>
      <c r="I59" s="811"/>
      <c r="J59" s="811"/>
      <c r="K59" s="811"/>
      <c r="L59" s="811"/>
      <c r="M59" s="811"/>
      <c r="N59" s="811"/>
      <c r="O59" s="811"/>
    </row>
  </sheetData>
  <mergeCells count="11">
    <mergeCell ref="C55:O55"/>
    <mergeCell ref="C56:O56"/>
    <mergeCell ref="C57:O57"/>
    <mergeCell ref="C58:O58"/>
    <mergeCell ref="C59:O59"/>
    <mergeCell ref="C54:O54"/>
    <mergeCell ref="C1:O1"/>
    <mergeCell ref="A2:O2"/>
    <mergeCell ref="C3:O3"/>
    <mergeCell ref="A4:O4"/>
    <mergeCell ref="E6:O6"/>
  </mergeCell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6"/>
  <sheetViews>
    <sheetView topLeftCell="C1" zoomScale="85" zoomScaleNormal="85" workbookViewId="0">
      <selection activeCell="G14" sqref="G14"/>
    </sheetView>
  </sheetViews>
  <sheetFormatPr baseColWidth="10" defaultColWidth="9.140625" defaultRowHeight="12.75"/>
  <cols>
    <col min="1" max="2" width="9.140625" style="328" hidden="1" customWidth="1"/>
    <col min="3" max="3" width="90.28515625" style="313" customWidth="1"/>
    <col min="4" max="4" width="11.140625" style="313" bestFit="1" customWidth="1"/>
    <col min="5" max="10" width="7.28515625" style="313" bestFit="1" customWidth="1"/>
    <col min="11" max="11" width="7.28515625" style="313" customWidth="1"/>
    <col min="12" max="12" width="7.42578125" style="313" bestFit="1" customWidth="1"/>
    <col min="13" max="13" width="7.5703125" style="313" bestFit="1" customWidth="1"/>
    <col min="14" max="14" width="7.42578125" style="313" bestFit="1" customWidth="1"/>
    <col min="15" max="15" width="7.28515625" style="313" customWidth="1"/>
    <col min="16" max="256" width="9.140625" style="313"/>
    <col min="257" max="258" width="0" style="313" hidden="1" customWidth="1"/>
    <col min="259" max="259" width="90.28515625" style="313" customWidth="1"/>
    <col min="260" max="260" width="11.140625" style="313" bestFit="1" customWidth="1"/>
    <col min="261" max="266" width="7.28515625" style="313" bestFit="1" customWidth="1"/>
    <col min="267" max="267" width="7.28515625" style="313" customWidth="1"/>
    <col min="268" max="268" width="7.42578125" style="313" bestFit="1" customWidth="1"/>
    <col min="269" max="269" width="7.5703125" style="313" bestFit="1" customWidth="1"/>
    <col min="270" max="270" width="7.42578125" style="313" bestFit="1" customWidth="1"/>
    <col min="271" max="271" width="7.28515625" style="313" customWidth="1"/>
    <col min="272" max="512" width="9.140625" style="313"/>
    <col min="513" max="514" width="0" style="313" hidden="1" customWidth="1"/>
    <col min="515" max="515" width="90.28515625" style="313" customWidth="1"/>
    <col min="516" max="516" width="11.140625" style="313" bestFit="1" customWidth="1"/>
    <col min="517" max="522" width="7.28515625" style="313" bestFit="1" customWidth="1"/>
    <col min="523" max="523" width="7.28515625" style="313" customWidth="1"/>
    <col min="524" max="524" width="7.42578125" style="313" bestFit="1" customWidth="1"/>
    <col min="525" max="525" width="7.5703125" style="313" bestFit="1" customWidth="1"/>
    <col min="526" max="526" width="7.42578125" style="313" bestFit="1" customWidth="1"/>
    <col min="527" max="527" width="7.28515625" style="313" customWidth="1"/>
    <col min="528" max="768" width="9.140625" style="313"/>
    <col min="769" max="770" width="0" style="313" hidden="1" customWidth="1"/>
    <col min="771" max="771" width="90.28515625" style="313" customWidth="1"/>
    <col min="772" max="772" width="11.140625" style="313" bestFit="1" customWidth="1"/>
    <col min="773" max="778" width="7.28515625" style="313" bestFit="1" customWidth="1"/>
    <col min="779" max="779" width="7.28515625" style="313" customWidth="1"/>
    <col min="780" max="780" width="7.42578125" style="313" bestFit="1" customWidth="1"/>
    <col min="781" max="781" width="7.5703125" style="313" bestFit="1" customWidth="1"/>
    <col min="782" max="782" width="7.42578125" style="313" bestFit="1" customWidth="1"/>
    <col min="783" max="783" width="7.28515625" style="313" customWidth="1"/>
    <col min="784" max="1024" width="9.140625" style="313"/>
    <col min="1025" max="1026" width="0" style="313" hidden="1" customWidth="1"/>
    <col min="1027" max="1027" width="90.28515625" style="313" customWidth="1"/>
    <col min="1028" max="1028" width="11.140625" style="313" bestFit="1" customWidth="1"/>
    <col min="1029" max="1034" width="7.28515625" style="313" bestFit="1" customWidth="1"/>
    <col min="1035" max="1035" width="7.28515625" style="313" customWidth="1"/>
    <col min="1036" max="1036" width="7.42578125" style="313" bestFit="1" customWidth="1"/>
    <col min="1037" max="1037" width="7.5703125" style="313" bestFit="1" customWidth="1"/>
    <col min="1038" max="1038" width="7.42578125" style="313" bestFit="1" customWidth="1"/>
    <col min="1039" max="1039" width="7.28515625" style="313" customWidth="1"/>
    <col min="1040" max="1280" width="9.140625" style="313"/>
    <col min="1281" max="1282" width="0" style="313" hidden="1" customWidth="1"/>
    <col min="1283" max="1283" width="90.28515625" style="313" customWidth="1"/>
    <col min="1284" max="1284" width="11.140625" style="313" bestFit="1" customWidth="1"/>
    <col min="1285" max="1290" width="7.28515625" style="313" bestFit="1" customWidth="1"/>
    <col min="1291" max="1291" width="7.28515625" style="313" customWidth="1"/>
    <col min="1292" max="1292" width="7.42578125" style="313" bestFit="1" customWidth="1"/>
    <col min="1293" max="1293" width="7.5703125" style="313" bestFit="1" customWidth="1"/>
    <col min="1294" max="1294" width="7.42578125" style="313" bestFit="1" customWidth="1"/>
    <col min="1295" max="1295" width="7.28515625" style="313" customWidth="1"/>
    <col min="1296" max="1536" width="9.140625" style="313"/>
    <col min="1537" max="1538" width="0" style="313" hidden="1" customWidth="1"/>
    <col min="1539" max="1539" width="90.28515625" style="313" customWidth="1"/>
    <col min="1540" max="1540" width="11.140625" style="313" bestFit="1" customWidth="1"/>
    <col min="1541" max="1546" width="7.28515625" style="313" bestFit="1" customWidth="1"/>
    <col min="1547" max="1547" width="7.28515625" style="313" customWidth="1"/>
    <col min="1548" max="1548" width="7.42578125" style="313" bestFit="1" customWidth="1"/>
    <col min="1549" max="1549" width="7.5703125" style="313" bestFit="1" customWidth="1"/>
    <col min="1550" max="1550" width="7.42578125" style="313" bestFit="1" customWidth="1"/>
    <col min="1551" max="1551" width="7.28515625" style="313" customWidth="1"/>
    <col min="1552" max="1792" width="9.140625" style="313"/>
    <col min="1793" max="1794" width="0" style="313" hidden="1" customWidth="1"/>
    <col min="1795" max="1795" width="90.28515625" style="313" customWidth="1"/>
    <col min="1796" max="1796" width="11.140625" style="313" bestFit="1" customWidth="1"/>
    <col min="1797" max="1802" width="7.28515625" style="313" bestFit="1" customWidth="1"/>
    <col min="1803" max="1803" width="7.28515625" style="313" customWidth="1"/>
    <col min="1804" max="1804" width="7.42578125" style="313" bestFit="1" customWidth="1"/>
    <col min="1805" max="1805" width="7.5703125" style="313" bestFit="1" customWidth="1"/>
    <col min="1806" max="1806" width="7.42578125" style="313" bestFit="1" customWidth="1"/>
    <col min="1807" max="1807" width="7.28515625" style="313" customWidth="1"/>
    <col min="1808" max="2048" width="9.140625" style="313"/>
    <col min="2049" max="2050" width="0" style="313" hidden="1" customWidth="1"/>
    <col min="2051" max="2051" width="90.28515625" style="313" customWidth="1"/>
    <col min="2052" max="2052" width="11.140625" style="313" bestFit="1" customWidth="1"/>
    <col min="2053" max="2058" width="7.28515625" style="313" bestFit="1" customWidth="1"/>
    <col min="2059" max="2059" width="7.28515625" style="313" customWidth="1"/>
    <col min="2060" max="2060" width="7.42578125" style="313" bestFit="1" customWidth="1"/>
    <col min="2061" max="2061" width="7.5703125" style="313" bestFit="1" customWidth="1"/>
    <col min="2062" max="2062" width="7.42578125" style="313" bestFit="1" customWidth="1"/>
    <col min="2063" max="2063" width="7.28515625" style="313" customWidth="1"/>
    <col min="2064" max="2304" width="9.140625" style="313"/>
    <col min="2305" max="2306" width="0" style="313" hidden="1" customWidth="1"/>
    <col min="2307" max="2307" width="90.28515625" style="313" customWidth="1"/>
    <col min="2308" max="2308" width="11.140625" style="313" bestFit="1" customWidth="1"/>
    <col min="2309" max="2314" width="7.28515625" style="313" bestFit="1" customWidth="1"/>
    <col min="2315" max="2315" width="7.28515625" style="313" customWidth="1"/>
    <col min="2316" max="2316" width="7.42578125" style="313" bestFit="1" customWidth="1"/>
    <col min="2317" max="2317" width="7.5703125" style="313" bestFit="1" customWidth="1"/>
    <col min="2318" max="2318" width="7.42578125" style="313" bestFit="1" customWidth="1"/>
    <col min="2319" max="2319" width="7.28515625" style="313" customWidth="1"/>
    <col min="2320" max="2560" width="9.140625" style="313"/>
    <col min="2561" max="2562" width="0" style="313" hidden="1" customWidth="1"/>
    <col min="2563" max="2563" width="90.28515625" style="313" customWidth="1"/>
    <col min="2564" max="2564" width="11.140625" style="313" bestFit="1" customWidth="1"/>
    <col min="2565" max="2570" width="7.28515625" style="313" bestFit="1" customWidth="1"/>
    <col min="2571" max="2571" width="7.28515625" style="313" customWidth="1"/>
    <col min="2572" max="2572" width="7.42578125" style="313" bestFit="1" customWidth="1"/>
    <col min="2573" max="2573" width="7.5703125" style="313" bestFit="1" customWidth="1"/>
    <col min="2574" max="2574" width="7.42578125" style="313" bestFit="1" customWidth="1"/>
    <col min="2575" max="2575" width="7.28515625" style="313" customWidth="1"/>
    <col min="2576" max="2816" width="9.140625" style="313"/>
    <col min="2817" max="2818" width="0" style="313" hidden="1" customWidth="1"/>
    <col min="2819" max="2819" width="90.28515625" style="313" customWidth="1"/>
    <col min="2820" max="2820" width="11.140625" style="313" bestFit="1" customWidth="1"/>
    <col min="2821" max="2826" width="7.28515625" style="313" bestFit="1" customWidth="1"/>
    <col min="2827" max="2827" width="7.28515625" style="313" customWidth="1"/>
    <col min="2828" max="2828" width="7.42578125" style="313" bestFit="1" customWidth="1"/>
    <col min="2829" max="2829" width="7.5703125" style="313" bestFit="1" customWidth="1"/>
    <col min="2830" max="2830" width="7.42578125" style="313" bestFit="1" customWidth="1"/>
    <col min="2831" max="2831" width="7.28515625" style="313" customWidth="1"/>
    <col min="2832" max="3072" width="9.140625" style="313"/>
    <col min="3073" max="3074" width="0" style="313" hidden="1" customWidth="1"/>
    <col min="3075" max="3075" width="90.28515625" style="313" customWidth="1"/>
    <col min="3076" max="3076" width="11.140625" style="313" bestFit="1" customWidth="1"/>
    <col min="3077" max="3082" width="7.28515625" style="313" bestFit="1" customWidth="1"/>
    <col min="3083" max="3083" width="7.28515625" style="313" customWidth="1"/>
    <col min="3084" max="3084" width="7.42578125" style="313" bestFit="1" customWidth="1"/>
    <col min="3085" max="3085" width="7.5703125" style="313" bestFit="1" customWidth="1"/>
    <col min="3086" max="3086" width="7.42578125" style="313" bestFit="1" customWidth="1"/>
    <col min="3087" max="3087" width="7.28515625" style="313" customWidth="1"/>
    <col min="3088" max="3328" width="9.140625" style="313"/>
    <col min="3329" max="3330" width="0" style="313" hidden="1" customWidth="1"/>
    <col min="3331" max="3331" width="90.28515625" style="313" customWidth="1"/>
    <col min="3332" max="3332" width="11.140625" style="313" bestFit="1" customWidth="1"/>
    <col min="3333" max="3338" width="7.28515625" style="313" bestFit="1" customWidth="1"/>
    <col min="3339" max="3339" width="7.28515625" style="313" customWidth="1"/>
    <col min="3340" max="3340" width="7.42578125" style="313" bestFit="1" customWidth="1"/>
    <col min="3341" max="3341" width="7.5703125" style="313" bestFit="1" customWidth="1"/>
    <col min="3342" max="3342" width="7.42578125" style="313" bestFit="1" customWidth="1"/>
    <col min="3343" max="3343" width="7.28515625" style="313" customWidth="1"/>
    <col min="3344" max="3584" width="9.140625" style="313"/>
    <col min="3585" max="3586" width="0" style="313" hidden="1" customWidth="1"/>
    <col min="3587" max="3587" width="90.28515625" style="313" customWidth="1"/>
    <col min="3588" max="3588" width="11.140625" style="313" bestFit="1" customWidth="1"/>
    <col min="3589" max="3594" width="7.28515625" style="313" bestFit="1" customWidth="1"/>
    <col min="3595" max="3595" width="7.28515625" style="313" customWidth="1"/>
    <col min="3596" max="3596" width="7.42578125" style="313" bestFit="1" customWidth="1"/>
    <col min="3597" max="3597" width="7.5703125" style="313" bestFit="1" customWidth="1"/>
    <col min="3598" max="3598" width="7.42578125" style="313" bestFit="1" customWidth="1"/>
    <col min="3599" max="3599" width="7.28515625" style="313" customWidth="1"/>
    <col min="3600" max="3840" width="9.140625" style="313"/>
    <col min="3841" max="3842" width="0" style="313" hidden="1" customWidth="1"/>
    <col min="3843" max="3843" width="90.28515625" style="313" customWidth="1"/>
    <col min="3844" max="3844" width="11.140625" style="313" bestFit="1" customWidth="1"/>
    <col min="3845" max="3850" width="7.28515625" style="313" bestFit="1" customWidth="1"/>
    <col min="3851" max="3851" width="7.28515625" style="313" customWidth="1"/>
    <col min="3852" max="3852" width="7.42578125" style="313" bestFit="1" customWidth="1"/>
    <col min="3853" max="3853" width="7.5703125" style="313" bestFit="1" customWidth="1"/>
    <col min="3854" max="3854" width="7.42578125" style="313" bestFit="1" customWidth="1"/>
    <col min="3855" max="3855" width="7.28515625" style="313" customWidth="1"/>
    <col min="3856" max="4096" width="9.140625" style="313"/>
    <col min="4097" max="4098" width="0" style="313" hidden="1" customWidth="1"/>
    <col min="4099" max="4099" width="90.28515625" style="313" customWidth="1"/>
    <col min="4100" max="4100" width="11.140625" style="313" bestFit="1" customWidth="1"/>
    <col min="4101" max="4106" width="7.28515625" style="313" bestFit="1" customWidth="1"/>
    <col min="4107" max="4107" width="7.28515625" style="313" customWidth="1"/>
    <col min="4108" max="4108" width="7.42578125" style="313" bestFit="1" customWidth="1"/>
    <col min="4109" max="4109" width="7.5703125" style="313" bestFit="1" customWidth="1"/>
    <col min="4110" max="4110" width="7.42578125" style="313" bestFit="1" customWidth="1"/>
    <col min="4111" max="4111" width="7.28515625" style="313" customWidth="1"/>
    <col min="4112" max="4352" width="9.140625" style="313"/>
    <col min="4353" max="4354" width="0" style="313" hidden="1" customWidth="1"/>
    <col min="4355" max="4355" width="90.28515625" style="313" customWidth="1"/>
    <col min="4356" max="4356" width="11.140625" style="313" bestFit="1" customWidth="1"/>
    <col min="4357" max="4362" width="7.28515625" style="313" bestFit="1" customWidth="1"/>
    <col min="4363" max="4363" width="7.28515625" style="313" customWidth="1"/>
    <col min="4364" max="4364" width="7.42578125" style="313" bestFit="1" customWidth="1"/>
    <col min="4365" max="4365" width="7.5703125" style="313" bestFit="1" customWidth="1"/>
    <col min="4366" max="4366" width="7.42578125" style="313" bestFit="1" customWidth="1"/>
    <col min="4367" max="4367" width="7.28515625" style="313" customWidth="1"/>
    <col min="4368" max="4608" width="9.140625" style="313"/>
    <col min="4609" max="4610" width="0" style="313" hidden="1" customWidth="1"/>
    <col min="4611" max="4611" width="90.28515625" style="313" customWidth="1"/>
    <col min="4612" max="4612" width="11.140625" style="313" bestFit="1" customWidth="1"/>
    <col min="4613" max="4618" width="7.28515625" style="313" bestFit="1" customWidth="1"/>
    <col min="4619" max="4619" width="7.28515625" style="313" customWidth="1"/>
    <col min="4620" max="4620" width="7.42578125" style="313" bestFit="1" customWidth="1"/>
    <col min="4621" max="4621" width="7.5703125" style="313" bestFit="1" customWidth="1"/>
    <col min="4622" max="4622" width="7.42578125" style="313" bestFit="1" customWidth="1"/>
    <col min="4623" max="4623" width="7.28515625" style="313" customWidth="1"/>
    <col min="4624" max="4864" width="9.140625" style="313"/>
    <col min="4865" max="4866" width="0" style="313" hidden="1" customWidth="1"/>
    <col min="4867" max="4867" width="90.28515625" style="313" customWidth="1"/>
    <col min="4868" max="4868" width="11.140625" style="313" bestFit="1" customWidth="1"/>
    <col min="4869" max="4874" width="7.28515625" style="313" bestFit="1" customWidth="1"/>
    <col min="4875" max="4875" width="7.28515625" style="313" customWidth="1"/>
    <col min="4876" max="4876" width="7.42578125" style="313" bestFit="1" customWidth="1"/>
    <col min="4877" max="4877" width="7.5703125" style="313" bestFit="1" customWidth="1"/>
    <col min="4878" max="4878" width="7.42578125" style="313" bestFit="1" customWidth="1"/>
    <col min="4879" max="4879" width="7.28515625" style="313" customWidth="1"/>
    <col min="4880" max="5120" width="9.140625" style="313"/>
    <col min="5121" max="5122" width="0" style="313" hidden="1" customWidth="1"/>
    <col min="5123" max="5123" width="90.28515625" style="313" customWidth="1"/>
    <col min="5124" max="5124" width="11.140625" style="313" bestFit="1" customWidth="1"/>
    <col min="5125" max="5130" width="7.28515625" style="313" bestFit="1" customWidth="1"/>
    <col min="5131" max="5131" width="7.28515625" style="313" customWidth="1"/>
    <col min="5132" max="5132" width="7.42578125" style="313" bestFit="1" customWidth="1"/>
    <col min="5133" max="5133" width="7.5703125" style="313" bestFit="1" customWidth="1"/>
    <col min="5134" max="5134" width="7.42578125" style="313" bestFit="1" customWidth="1"/>
    <col min="5135" max="5135" width="7.28515625" style="313" customWidth="1"/>
    <col min="5136" max="5376" width="9.140625" style="313"/>
    <col min="5377" max="5378" width="0" style="313" hidden="1" customWidth="1"/>
    <col min="5379" max="5379" width="90.28515625" style="313" customWidth="1"/>
    <col min="5380" max="5380" width="11.140625" style="313" bestFit="1" customWidth="1"/>
    <col min="5381" max="5386" width="7.28515625" style="313" bestFit="1" customWidth="1"/>
    <col min="5387" max="5387" width="7.28515625" style="313" customWidth="1"/>
    <col min="5388" max="5388" width="7.42578125" style="313" bestFit="1" customWidth="1"/>
    <col min="5389" max="5389" width="7.5703125" style="313" bestFit="1" customWidth="1"/>
    <col min="5390" max="5390" width="7.42578125" style="313" bestFit="1" customWidth="1"/>
    <col min="5391" max="5391" width="7.28515625" style="313" customWidth="1"/>
    <col min="5392" max="5632" width="9.140625" style="313"/>
    <col min="5633" max="5634" width="0" style="313" hidden="1" customWidth="1"/>
    <col min="5635" max="5635" width="90.28515625" style="313" customWidth="1"/>
    <col min="5636" max="5636" width="11.140625" style="313" bestFit="1" customWidth="1"/>
    <col min="5637" max="5642" width="7.28515625" style="313" bestFit="1" customWidth="1"/>
    <col min="5643" max="5643" width="7.28515625" style="313" customWidth="1"/>
    <col min="5644" max="5644" width="7.42578125" style="313" bestFit="1" customWidth="1"/>
    <col min="5645" max="5645" width="7.5703125" style="313" bestFit="1" customWidth="1"/>
    <col min="5646" max="5646" width="7.42578125" style="313" bestFit="1" customWidth="1"/>
    <col min="5647" max="5647" width="7.28515625" style="313" customWidth="1"/>
    <col min="5648" max="5888" width="9.140625" style="313"/>
    <col min="5889" max="5890" width="0" style="313" hidden="1" customWidth="1"/>
    <col min="5891" max="5891" width="90.28515625" style="313" customWidth="1"/>
    <col min="5892" max="5892" width="11.140625" style="313" bestFit="1" customWidth="1"/>
    <col min="5893" max="5898" width="7.28515625" style="313" bestFit="1" customWidth="1"/>
    <col min="5899" max="5899" width="7.28515625" style="313" customWidth="1"/>
    <col min="5900" max="5900" width="7.42578125" style="313" bestFit="1" customWidth="1"/>
    <col min="5901" max="5901" width="7.5703125" style="313" bestFit="1" customWidth="1"/>
    <col min="5902" max="5902" width="7.42578125" style="313" bestFit="1" customWidth="1"/>
    <col min="5903" max="5903" width="7.28515625" style="313" customWidth="1"/>
    <col min="5904" max="6144" width="9.140625" style="313"/>
    <col min="6145" max="6146" width="0" style="313" hidden="1" customWidth="1"/>
    <col min="6147" max="6147" width="90.28515625" style="313" customWidth="1"/>
    <col min="6148" max="6148" width="11.140625" style="313" bestFit="1" customWidth="1"/>
    <col min="6149" max="6154" width="7.28515625" style="313" bestFit="1" customWidth="1"/>
    <col min="6155" max="6155" width="7.28515625" style="313" customWidth="1"/>
    <col min="6156" max="6156" width="7.42578125" style="313" bestFit="1" customWidth="1"/>
    <col min="6157" max="6157" width="7.5703125" style="313" bestFit="1" customWidth="1"/>
    <col min="6158" max="6158" width="7.42578125" style="313" bestFit="1" customWidth="1"/>
    <col min="6159" max="6159" width="7.28515625" style="313" customWidth="1"/>
    <col min="6160" max="6400" width="9.140625" style="313"/>
    <col min="6401" max="6402" width="0" style="313" hidden="1" customWidth="1"/>
    <col min="6403" max="6403" width="90.28515625" style="313" customWidth="1"/>
    <col min="6404" max="6404" width="11.140625" style="313" bestFit="1" customWidth="1"/>
    <col min="6405" max="6410" width="7.28515625" style="313" bestFit="1" customWidth="1"/>
    <col min="6411" max="6411" width="7.28515625" style="313" customWidth="1"/>
    <col min="6412" max="6412" width="7.42578125" style="313" bestFit="1" customWidth="1"/>
    <col min="6413" max="6413" width="7.5703125" style="313" bestFit="1" customWidth="1"/>
    <col min="6414" max="6414" width="7.42578125" style="313" bestFit="1" customWidth="1"/>
    <col min="6415" max="6415" width="7.28515625" style="313" customWidth="1"/>
    <col min="6416" max="6656" width="9.140625" style="313"/>
    <col min="6657" max="6658" width="0" style="313" hidden="1" customWidth="1"/>
    <col min="6659" max="6659" width="90.28515625" style="313" customWidth="1"/>
    <col min="6660" max="6660" width="11.140625" style="313" bestFit="1" customWidth="1"/>
    <col min="6661" max="6666" width="7.28515625" style="313" bestFit="1" customWidth="1"/>
    <col min="6667" max="6667" width="7.28515625" style="313" customWidth="1"/>
    <col min="6668" max="6668" width="7.42578125" style="313" bestFit="1" customWidth="1"/>
    <col min="6669" max="6669" width="7.5703125" style="313" bestFit="1" customWidth="1"/>
    <col min="6670" max="6670" width="7.42578125" style="313" bestFit="1" customWidth="1"/>
    <col min="6671" max="6671" width="7.28515625" style="313" customWidth="1"/>
    <col min="6672" max="6912" width="9.140625" style="313"/>
    <col min="6913" max="6914" width="0" style="313" hidden="1" customWidth="1"/>
    <col min="6915" max="6915" width="90.28515625" style="313" customWidth="1"/>
    <col min="6916" max="6916" width="11.140625" style="313" bestFit="1" customWidth="1"/>
    <col min="6917" max="6922" width="7.28515625" style="313" bestFit="1" customWidth="1"/>
    <col min="6923" max="6923" width="7.28515625" style="313" customWidth="1"/>
    <col min="6924" max="6924" width="7.42578125" style="313" bestFit="1" customWidth="1"/>
    <col min="6925" max="6925" width="7.5703125" style="313" bestFit="1" customWidth="1"/>
    <col min="6926" max="6926" width="7.42578125" style="313" bestFit="1" customWidth="1"/>
    <col min="6927" max="6927" width="7.28515625" style="313" customWidth="1"/>
    <col min="6928" max="7168" width="9.140625" style="313"/>
    <col min="7169" max="7170" width="0" style="313" hidden="1" customWidth="1"/>
    <col min="7171" max="7171" width="90.28515625" style="313" customWidth="1"/>
    <col min="7172" max="7172" width="11.140625" style="313" bestFit="1" customWidth="1"/>
    <col min="7173" max="7178" width="7.28515625" style="313" bestFit="1" customWidth="1"/>
    <col min="7179" max="7179" width="7.28515625" style="313" customWidth="1"/>
    <col min="7180" max="7180" width="7.42578125" style="313" bestFit="1" customWidth="1"/>
    <col min="7181" max="7181" width="7.5703125" style="313" bestFit="1" customWidth="1"/>
    <col min="7182" max="7182" width="7.42578125" style="313" bestFit="1" customWidth="1"/>
    <col min="7183" max="7183" width="7.28515625" style="313" customWidth="1"/>
    <col min="7184" max="7424" width="9.140625" style="313"/>
    <col min="7425" max="7426" width="0" style="313" hidden="1" customWidth="1"/>
    <col min="7427" max="7427" width="90.28515625" style="313" customWidth="1"/>
    <col min="7428" max="7428" width="11.140625" style="313" bestFit="1" customWidth="1"/>
    <col min="7429" max="7434" width="7.28515625" style="313" bestFit="1" customWidth="1"/>
    <col min="7435" max="7435" width="7.28515625" style="313" customWidth="1"/>
    <col min="7436" max="7436" width="7.42578125" style="313" bestFit="1" customWidth="1"/>
    <col min="7437" max="7437" width="7.5703125" style="313" bestFit="1" customWidth="1"/>
    <col min="7438" max="7438" width="7.42578125" style="313" bestFit="1" customWidth="1"/>
    <col min="7439" max="7439" width="7.28515625" style="313" customWidth="1"/>
    <col min="7440" max="7680" width="9.140625" style="313"/>
    <col min="7681" max="7682" width="0" style="313" hidden="1" customWidth="1"/>
    <col min="7683" max="7683" width="90.28515625" style="313" customWidth="1"/>
    <col min="7684" max="7684" width="11.140625" style="313" bestFit="1" customWidth="1"/>
    <col min="7685" max="7690" width="7.28515625" style="313" bestFit="1" customWidth="1"/>
    <col min="7691" max="7691" width="7.28515625" style="313" customWidth="1"/>
    <col min="7692" max="7692" width="7.42578125" style="313" bestFit="1" customWidth="1"/>
    <col min="7693" max="7693" width="7.5703125" style="313" bestFit="1" customWidth="1"/>
    <col min="7694" max="7694" width="7.42578125" style="313" bestFit="1" customWidth="1"/>
    <col min="7695" max="7695" width="7.28515625" style="313" customWidth="1"/>
    <col min="7696" max="7936" width="9.140625" style="313"/>
    <col min="7937" max="7938" width="0" style="313" hidden="1" customWidth="1"/>
    <col min="7939" max="7939" width="90.28515625" style="313" customWidth="1"/>
    <col min="7940" max="7940" width="11.140625" style="313" bestFit="1" customWidth="1"/>
    <col min="7941" max="7946" width="7.28515625" style="313" bestFit="1" customWidth="1"/>
    <col min="7947" max="7947" width="7.28515625" style="313" customWidth="1"/>
    <col min="7948" max="7948" width="7.42578125" style="313" bestFit="1" customWidth="1"/>
    <col min="7949" max="7949" width="7.5703125" style="313" bestFit="1" customWidth="1"/>
    <col min="7950" max="7950" width="7.42578125" style="313" bestFit="1" customWidth="1"/>
    <col min="7951" max="7951" width="7.28515625" style="313" customWidth="1"/>
    <col min="7952" max="8192" width="9.140625" style="313"/>
    <col min="8193" max="8194" width="0" style="313" hidden="1" customWidth="1"/>
    <col min="8195" max="8195" width="90.28515625" style="313" customWidth="1"/>
    <col min="8196" max="8196" width="11.140625" style="313" bestFit="1" customWidth="1"/>
    <col min="8197" max="8202" width="7.28515625" style="313" bestFit="1" customWidth="1"/>
    <col min="8203" max="8203" width="7.28515625" style="313" customWidth="1"/>
    <col min="8204" max="8204" width="7.42578125" style="313" bestFit="1" customWidth="1"/>
    <col min="8205" max="8205" width="7.5703125" style="313" bestFit="1" customWidth="1"/>
    <col min="8206" max="8206" width="7.42578125" style="313" bestFit="1" customWidth="1"/>
    <col min="8207" max="8207" width="7.28515625" style="313" customWidth="1"/>
    <col min="8208" max="8448" width="9.140625" style="313"/>
    <col min="8449" max="8450" width="0" style="313" hidden="1" customWidth="1"/>
    <col min="8451" max="8451" width="90.28515625" style="313" customWidth="1"/>
    <col min="8452" max="8452" width="11.140625" style="313" bestFit="1" customWidth="1"/>
    <col min="8453" max="8458" width="7.28515625" style="313" bestFit="1" customWidth="1"/>
    <col min="8459" max="8459" width="7.28515625" style="313" customWidth="1"/>
    <col min="8460" max="8460" width="7.42578125" style="313" bestFit="1" customWidth="1"/>
    <col min="8461" max="8461" width="7.5703125" style="313" bestFit="1" customWidth="1"/>
    <col min="8462" max="8462" width="7.42578125" style="313" bestFit="1" customWidth="1"/>
    <col min="8463" max="8463" width="7.28515625" style="313" customWidth="1"/>
    <col min="8464" max="8704" width="9.140625" style="313"/>
    <col min="8705" max="8706" width="0" style="313" hidden="1" customWidth="1"/>
    <col min="8707" max="8707" width="90.28515625" style="313" customWidth="1"/>
    <col min="8708" max="8708" width="11.140625" style="313" bestFit="1" customWidth="1"/>
    <col min="8709" max="8714" width="7.28515625" style="313" bestFit="1" customWidth="1"/>
    <col min="8715" max="8715" width="7.28515625" style="313" customWidth="1"/>
    <col min="8716" max="8716" width="7.42578125" style="313" bestFit="1" customWidth="1"/>
    <col min="8717" max="8717" width="7.5703125" style="313" bestFit="1" customWidth="1"/>
    <col min="8718" max="8718" width="7.42578125" style="313" bestFit="1" customWidth="1"/>
    <col min="8719" max="8719" width="7.28515625" style="313" customWidth="1"/>
    <col min="8720" max="8960" width="9.140625" style="313"/>
    <col min="8961" max="8962" width="0" style="313" hidden="1" customWidth="1"/>
    <col min="8963" max="8963" width="90.28515625" style="313" customWidth="1"/>
    <col min="8964" max="8964" width="11.140625" style="313" bestFit="1" customWidth="1"/>
    <col min="8965" max="8970" width="7.28515625" style="313" bestFit="1" customWidth="1"/>
    <col min="8971" max="8971" width="7.28515625" style="313" customWidth="1"/>
    <col min="8972" max="8972" width="7.42578125" style="313" bestFit="1" customWidth="1"/>
    <col min="8973" max="8973" width="7.5703125" style="313" bestFit="1" customWidth="1"/>
    <col min="8974" max="8974" width="7.42578125" style="313" bestFit="1" customWidth="1"/>
    <col min="8975" max="8975" width="7.28515625" style="313" customWidth="1"/>
    <col min="8976" max="9216" width="9.140625" style="313"/>
    <col min="9217" max="9218" width="0" style="313" hidden="1" customWidth="1"/>
    <col min="9219" max="9219" width="90.28515625" style="313" customWidth="1"/>
    <col min="9220" max="9220" width="11.140625" style="313" bestFit="1" customWidth="1"/>
    <col min="9221" max="9226" width="7.28515625" style="313" bestFit="1" customWidth="1"/>
    <col min="9227" max="9227" width="7.28515625" style="313" customWidth="1"/>
    <col min="9228" max="9228" width="7.42578125" style="313" bestFit="1" customWidth="1"/>
    <col min="9229" max="9229" width="7.5703125" style="313" bestFit="1" customWidth="1"/>
    <col min="9230" max="9230" width="7.42578125" style="313" bestFit="1" customWidth="1"/>
    <col min="9231" max="9231" width="7.28515625" style="313" customWidth="1"/>
    <col min="9232" max="9472" width="9.140625" style="313"/>
    <col min="9473" max="9474" width="0" style="313" hidden="1" customWidth="1"/>
    <col min="9475" max="9475" width="90.28515625" style="313" customWidth="1"/>
    <col min="9476" max="9476" width="11.140625" style="313" bestFit="1" customWidth="1"/>
    <col min="9477" max="9482" width="7.28515625" style="313" bestFit="1" customWidth="1"/>
    <col min="9483" max="9483" width="7.28515625" style="313" customWidth="1"/>
    <col min="9484" max="9484" width="7.42578125" style="313" bestFit="1" customWidth="1"/>
    <col min="9485" max="9485" width="7.5703125" style="313" bestFit="1" customWidth="1"/>
    <col min="9486" max="9486" width="7.42578125" style="313" bestFit="1" customWidth="1"/>
    <col min="9487" max="9487" width="7.28515625" style="313" customWidth="1"/>
    <col min="9488" max="9728" width="9.140625" style="313"/>
    <col min="9729" max="9730" width="0" style="313" hidden="1" customWidth="1"/>
    <col min="9731" max="9731" width="90.28515625" style="313" customWidth="1"/>
    <col min="9732" max="9732" width="11.140625" style="313" bestFit="1" customWidth="1"/>
    <col min="9733" max="9738" width="7.28515625" style="313" bestFit="1" customWidth="1"/>
    <col min="9739" max="9739" width="7.28515625" style="313" customWidth="1"/>
    <col min="9740" max="9740" width="7.42578125" style="313" bestFit="1" customWidth="1"/>
    <col min="9741" max="9741" width="7.5703125" style="313" bestFit="1" customWidth="1"/>
    <col min="9742" max="9742" width="7.42578125" style="313" bestFit="1" customWidth="1"/>
    <col min="9743" max="9743" width="7.28515625" style="313" customWidth="1"/>
    <col min="9744" max="9984" width="9.140625" style="313"/>
    <col min="9985" max="9986" width="0" style="313" hidden="1" customWidth="1"/>
    <col min="9987" max="9987" width="90.28515625" style="313" customWidth="1"/>
    <col min="9988" max="9988" width="11.140625" style="313" bestFit="1" customWidth="1"/>
    <col min="9989" max="9994" width="7.28515625" style="313" bestFit="1" customWidth="1"/>
    <col min="9995" max="9995" width="7.28515625" style="313" customWidth="1"/>
    <col min="9996" max="9996" width="7.42578125" style="313" bestFit="1" customWidth="1"/>
    <col min="9997" max="9997" width="7.5703125" style="313" bestFit="1" customWidth="1"/>
    <col min="9998" max="9998" width="7.42578125" style="313" bestFit="1" customWidth="1"/>
    <col min="9999" max="9999" width="7.28515625" style="313" customWidth="1"/>
    <col min="10000" max="10240" width="9.140625" style="313"/>
    <col min="10241" max="10242" width="0" style="313" hidden="1" customWidth="1"/>
    <col min="10243" max="10243" width="90.28515625" style="313" customWidth="1"/>
    <col min="10244" max="10244" width="11.140625" style="313" bestFit="1" customWidth="1"/>
    <col min="10245" max="10250" width="7.28515625" style="313" bestFit="1" customWidth="1"/>
    <col min="10251" max="10251" width="7.28515625" style="313" customWidth="1"/>
    <col min="10252" max="10252" width="7.42578125" style="313" bestFit="1" customWidth="1"/>
    <col min="10253" max="10253" width="7.5703125" style="313" bestFit="1" customWidth="1"/>
    <col min="10254" max="10254" width="7.42578125" style="313" bestFit="1" customWidth="1"/>
    <col min="10255" max="10255" width="7.28515625" style="313" customWidth="1"/>
    <col min="10256" max="10496" width="9.140625" style="313"/>
    <col min="10497" max="10498" width="0" style="313" hidden="1" customWidth="1"/>
    <col min="10499" max="10499" width="90.28515625" style="313" customWidth="1"/>
    <col min="10500" max="10500" width="11.140625" style="313" bestFit="1" customWidth="1"/>
    <col min="10501" max="10506" width="7.28515625" style="313" bestFit="1" customWidth="1"/>
    <col min="10507" max="10507" width="7.28515625" style="313" customWidth="1"/>
    <col min="10508" max="10508" width="7.42578125" style="313" bestFit="1" customWidth="1"/>
    <col min="10509" max="10509" width="7.5703125" style="313" bestFit="1" customWidth="1"/>
    <col min="10510" max="10510" width="7.42578125" style="313" bestFit="1" customWidth="1"/>
    <col min="10511" max="10511" width="7.28515625" style="313" customWidth="1"/>
    <col min="10512" max="10752" width="9.140625" style="313"/>
    <col min="10753" max="10754" width="0" style="313" hidden="1" customWidth="1"/>
    <col min="10755" max="10755" width="90.28515625" style="313" customWidth="1"/>
    <col min="10756" max="10756" width="11.140625" style="313" bestFit="1" customWidth="1"/>
    <col min="10757" max="10762" width="7.28515625" style="313" bestFit="1" customWidth="1"/>
    <col min="10763" max="10763" width="7.28515625" style="313" customWidth="1"/>
    <col min="10764" max="10764" width="7.42578125" style="313" bestFit="1" customWidth="1"/>
    <col min="10765" max="10765" width="7.5703125" style="313" bestFit="1" customWidth="1"/>
    <col min="10766" max="10766" width="7.42578125" style="313" bestFit="1" customWidth="1"/>
    <col min="10767" max="10767" width="7.28515625" style="313" customWidth="1"/>
    <col min="10768" max="11008" width="9.140625" style="313"/>
    <col min="11009" max="11010" width="0" style="313" hidden="1" customWidth="1"/>
    <col min="11011" max="11011" width="90.28515625" style="313" customWidth="1"/>
    <col min="11012" max="11012" width="11.140625" style="313" bestFit="1" customWidth="1"/>
    <col min="11013" max="11018" width="7.28515625" style="313" bestFit="1" customWidth="1"/>
    <col min="11019" max="11019" width="7.28515625" style="313" customWidth="1"/>
    <col min="11020" max="11020" width="7.42578125" style="313" bestFit="1" customWidth="1"/>
    <col min="11021" max="11021" width="7.5703125" style="313" bestFit="1" customWidth="1"/>
    <col min="11022" max="11022" width="7.42578125" style="313" bestFit="1" customWidth="1"/>
    <col min="11023" max="11023" width="7.28515625" style="313" customWidth="1"/>
    <col min="11024" max="11264" width="9.140625" style="313"/>
    <col min="11265" max="11266" width="0" style="313" hidden="1" customWidth="1"/>
    <col min="11267" max="11267" width="90.28515625" style="313" customWidth="1"/>
    <col min="11268" max="11268" width="11.140625" style="313" bestFit="1" customWidth="1"/>
    <col min="11269" max="11274" width="7.28515625" style="313" bestFit="1" customWidth="1"/>
    <col min="11275" max="11275" width="7.28515625" style="313" customWidth="1"/>
    <col min="11276" max="11276" width="7.42578125" style="313" bestFit="1" customWidth="1"/>
    <col min="11277" max="11277" width="7.5703125" style="313" bestFit="1" customWidth="1"/>
    <col min="11278" max="11278" width="7.42578125" style="313" bestFit="1" customWidth="1"/>
    <col min="11279" max="11279" width="7.28515625" style="313" customWidth="1"/>
    <col min="11280" max="11520" width="9.140625" style="313"/>
    <col min="11521" max="11522" width="0" style="313" hidden="1" customWidth="1"/>
    <col min="11523" max="11523" width="90.28515625" style="313" customWidth="1"/>
    <col min="11524" max="11524" width="11.140625" style="313" bestFit="1" customWidth="1"/>
    <col min="11525" max="11530" width="7.28515625" style="313" bestFit="1" customWidth="1"/>
    <col min="11531" max="11531" width="7.28515625" style="313" customWidth="1"/>
    <col min="11532" max="11532" width="7.42578125" style="313" bestFit="1" customWidth="1"/>
    <col min="11533" max="11533" width="7.5703125" style="313" bestFit="1" customWidth="1"/>
    <col min="11534" max="11534" width="7.42578125" style="313" bestFit="1" customWidth="1"/>
    <col min="11535" max="11535" width="7.28515625" style="313" customWidth="1"/>
    <col min="11536" max="11776" width="9.140625" style="313"/>
    <col min="11777" max="11778" width="0" style="313" hidden="1" customWidth="1"/>
    <col min="11779" max="11779" width="90.28515625" style="313" customWidth="1"/>
    <col min="11780" max="11780" width="11.140625" style="313" bestFit="1" customWidth="1"/>
    <col min="11781" max="11786" width="7.28515625" style="313" bestFit="1" customWidth="1"/>
    <col min="11787" max="11787" width="7.28515625" style="313" customWidth="1"/>
    <col min="11788" max="11788" width="7.42578125" style="313" bestFit="1" customWidth="1"/>
    <col min="11789" max="11789" width="7.5703125" style="313" bestFit="1" customWidth="1"/>
    <col min="11790" max="11790" width="7.42578125" style="313" bestFit="1" customWidth="1"/>
    <col min="11791" max="11791" width="7.28515625" style="313" customWidth="1"/>
    <col min="11792" max="12032" width="9.140625" style="313"/>
    <col min="12033" max="12034" width="0" style="313" hidden="1" customWidth="1"/>
    <col min="12035" max="12035" width="90.28515625" style="313" customWidth="1"/>
    <col min="12036" max="12036" width="11.140625" style="313" bestFit="1" customWidth="1"/>
    <col min="12037" max="12042" width="7.28515625" style="313" bestFit="1" customWidth="1"/>
    <col min="12043" max="12043" width="7.28515625" style="313" customWidth="1"/>
    <col min="12044" max="12044" width="7.42578125" style="313" bestFit="1" customWidth="1"/>
    <col min="12045" max="12045" width="7.5703125" style="313" bestFit="1" customWidth="1"/>
    <col min="12046" max="12046" width="7.42578125" style="313" bestFit="1" customWidth="1"/>
    <col min="12047" max="12047" width="7.28515625" style="313" customWidth="1"/>
    <col min="12048" max="12288" width="9.140625" style="313"/>
    <col min="12289" max="12290" width="0" style="313" hidden="1" customWidth="1"/>
    <col min="12291" max="12291" width="90.28515625" style="313" customWidth="1"/>
    <col min="12292" max="12292" width="11.140625" style="313" bestFit="1" customWidth="1"/>
    <col min="12293" max="12298" width="7.28515625" style="313" bestFit="1" customWidth="1"/>
    <col min="12299" max="12299" width="7.28515625" style="313" customWidth="1"/>
    <col min="12300" max="12300" width="7.42578125" style="313" bestFit="1" customWidth="1"/>
    <col min="12301" max="12301" width="7.5703125" style="313" bestFit="1" customWidth="1"/>
    <col min="12302" max="12302" width="7.42578125" style="313" bestFit="1" customWidth="1"/>
    <col min="12303" max="12303" width="7.28515625" style="313" customWidth="1"/>
    <col min="12304" max="12544" width="9.140625" style="313"/>
    <col min="12545" max="12546" width="0" style="313" hidden="1" customWidth="1"/>
    <col min="12547" max="12547" width="90.28515625" style="313" customWidth="1"/>
    <col min="12548" max="12548" width="11.140625" style="313" bestFit="1" customWidth="1"/>
    <col min="12549" max="12554" width="7.28515625" style="313" bestFit="1" customWidth="1"/>
    <col min="12555" max="12555" width="7.28515625" style="313" customWidth="1"/>
    <col min="12556" max="12556" width="7.42578125" style="313" bestFit="1" customWidth="1"/>
    <col min="12557" max="12557" width="7.5703125" style="313" bestFit="1" customWidth="1"/>
    <col min="12558" max="12558" width="7.42578125" style="313" bestFit="1" customWidth="1"/>
    <col min="12559" max="12559" width="7.28515625" style="313" customWidth="1"/>
    <col min="12560" max="12800" width="9.140625" style="313"/>
    <col min="12801" max="12802" width="0" style="313" hidden="1" customWidth="1"/>
    <col min="12803" max="12803" width="90.28515625" style="313" customWidth="1"/>
    <col min="12804" max="12804" width="11.140625" style="313" bestFit="1" customWidth="1"/>
    <col min="12805" max="12810" width="7.28515625" style="313" bestFit="1" customWidth="1"/>
    <col min="12811" max="12811" width="7.28515625" style="313" customWidth="1"/>
    <col min="12812" max="12812" width="7.42578125" style="313" bestFit="1" customWidth="1"/>
    <col min="12813" max="12813" width="7.5703125" style="313" bestFit="1" customWidth="1"/>
    <col min="12814" max="12814" width="7.42578125" style="313" bestFit="1" customWidth="1"/>
    <col min="12815" max="12815" width="7.28515625" style="313" customWidth="1"/>
    <col min="12816" max="13056" width="9.140625" style="313"/>
    <col min="13057" max="13058" width="0" style="313" hidden="1" customWidth="1"/>
    <col min="13059" max="13059" width="90.28515625" style="313" customWidth="1"/>
    <col min="13060" max="13060" width="11.140625" style="313" bestFit="1" customWidth="1"/>
    <col min="13061" max="13066" width="7.28515625" style="313" bestFit="1" customWidth="1"/>
    <col min="13067" max="13067" width="7.28515625" style="313" customWidth="1"/>
    <col min="13068" max="13068" width="7.42578125" style="313" bestFit="1" customWidth="1"/>
    <col min="13069" max="13069" width="7.5703125" style="313" bestFit="1" customWidth="1"/>
    <col min="13070" max="13070" width="7.42578125" style="313" bestFit="1" customWidth="1"/>
    <col min="13071" max="13071" width="7.28515625" style="313" customWidth="1"/>
    <col min="13072" max="13312" width="9.140625" style="313"/>
    <col min="13313" max="13314" width="0" style="313" hidden="1" customWidth="1"/>
    <col min="13315" max="13315" width="90.28515625" style="313" customWidth="1"/>
    <col min="13316" max="13316" width="11.140625" style="313" bestFit="1" customWidth="1"/>
    <col min="13317" max="13322" width="7.28515625" style="313" bestFit="1" customWidth="1"/>
    <col min="13323" max="13323" width="7.28515625" style="313" customWidth="1"/>
    <col min="13324" max="13324" width="7.42578125" style="313" bestFit="1" customWidth="1"/>
    <col min="13325" max="13325" width="7.5703125" style="313" bestFit="1" customWidth="1"/>
    <col min="13326" max="13326" width="7.42578125" style="313" bestFit="1" customWidth="1"/>
    <col min="13327" max="13327" width="7.28515625" style="313" customWidth="1"/>
    <col min="13328" max="13568" width="9.140625" style="313"/>
    <col min="13569" max="13570" width="0" style="313" hidden="1" customWidth="1"/>
    <col min="13571" max="13571" width="90.28515625" style="313" customWidth="1"/>
    <col min="13572" max="13572" width="11.140625" style="313" bestFit="1" customWidth="1"/>
    <col min="13573" max="13578" width="7.28515625" style="313" bestFit="1" customWidth="1"/>
    <col min="13579" max="13579" width="7.28515625" style="313" customWidth="1"/>
    <col min="13580" max="13580" width="7.42578125" style="313" bestFit="1" customWidth="1"/>
    <col min="13581" max="13581" width="7.5703125" style="313" bestFit="1" customWidth="1"/>
    <col min="13582" max="13582" width="7.42578125" style="313" bestFit="1" customWidth="1"/>
    <col min="13583" max="13583" width="7.28515625" style="313" customWidth="1"/>
    <col min="13584" max="13824" width="9.140625" style="313"/>
    <col min="13825" max="13826" width="0" style="313" hidden="1" customWidth="1"/>
    <col min="13827" max="13827" width="90.28515625" style="313" customWidth="1"/>
    <col min="13828" max="13828" width="11.140625" style="313" bestFit="1" customWidth="1"/>
    <col min="13829" max="13834" width="7.28515625" style="313" bestFit="1" customWidth="1"/>
    <col min="13835" max="13835" width="7.28515625" style="313" customWidth="1"/>
    <col min="13836" max="13836" width="7.42578125" style="313" bestFit="1" customWidth="1"/>
    <col min="13837" max="13837" width="7.5703125" style="313" bestFit="1" customWidth="1"/>
    <col min="13838" max="13838" width="7.42578125" style="313" bestFit="1" customWidth="1"/>
    <col min="13839" max="13839" width="7.28515625" style="313" customWidth="1"/>
    <col min="13840" max="14080" width="9.140625" style="313"/>
    <col min="14081" max="14082" width="0" style="313" hidden="1" customWidth="1"/>
    <col min="14083" max="14083" width="90.28515625" style="313" customWidth="1"/>
    <col min="14084" max="14084" width="11.140625" style="313" bestFit="1" customWidth="1"/>
    <col min="14085" max="14090" width="7.28515625" style="313" bestFit="1" customWidth="1"/>
    <col min="14091" max="14091" width="7.28515625" style="313" customWidth="1"/>
    <col min="14092" max="14092" width="7.42578125" style="313" bestFit="1" customWidth="1"/>
    <col min="14093" max="14093" width="7.5703125" style="313" bestFit="1" customWidth="1"/>
    <col min="14094" max="14094" width="7.42578125" style="313" bestFit="1" customWidth="1"/>
    <col min="14095" max="14095" width="7.28515625" style="313" customWidth="1"/>
    <col min="14096" max="14336" width="9.140625" style="313"/>
    <col min="14337" max="14338" width="0" style="313" hidden="1" customWidth="1"/>
    <col min="14339" max="14339" width="90.28515625" style="313" customWidth="1"/>
    <col min="14340" max="14340" width="11.140625" style="313" bestFit="1" customWidth="1"/>
    <col min="14341" max="14346" width="7.28515625" style="313" bestFit="1" customWidth="1"/>
    <col min="14347" max="14347" width="7.28515625" style="313" customWidth="1"/>
    <col min="14348" max="14348" width="7.42578125" style="313" bestFit="1" customWidth="1"/>
    <col min="14349" max="14349" width="7.5703125" style="313" bestFit="1" customWidth="1"/>
    <col min="14350" max="14350" width="7.42578125" style="313" bestFit="1" customWidth="1"/>
    <col min="14351" max="14351" width="7.28515625" style="313" customWidth="1"/>
    <col min="14352" max="14592" width="9.140625" style="313"/>
    <col min="14593" max="14594" width="0" style="313" hidden="1" customWidth="1"/>
    <col min="14595" max="14595" width="90.28515625" style="313" customWidth="1"/>
    <col min="14596" max="14596" width="11.140625" style="313" bestFit="1" customWidth="1"/>
    <col min="14597" max="14602" width="7.28515625" style="313" bestFit="1" customWidth="1"/>
    <col min="14603" max="14603" width="7.28515625" style="313" customWidth="1"/>
    <col min="14604" max="14604" width="7.42578125" style="313" bestFit="1" customWidth="1"/>
    <col min="14605" max="14605" width="7.5703125" style="313" bestFit="1" customWidth="1"/>
    <col min="14606" max="14606" width="7.42578125" style="313" bestFit="1" customWidth="1"/>
    <col min="14607" max="14607" width="7.28515625" style="313" customWidth="1"/>
    <col min="14608" max="14848" width="9.140625" style="313"/>
    <col min="14849" max="14850" width="0" style="313" hidden="1" customWidth="1"/>
    <col min="14851" max="14851" width="90.28515625" style="313" customWidth="1"/>
    <col min="14852" max="14852" width="11.140625" style="313" bestFit="1" customWidth="1"/>
    <col min="14853" max="14858" width="7.28515625" style="313" bestFit="1" customWidth="1"/>
    <col min="14859" max="14859" width="7.28515625" style="313" customWidth="1"/>
    <col min="14860" max="14860" width="7.42578125" style="313" bestFit="1" customWidth="1"/>
    <col min="14861" max="14861" width="7.5703125" style="313" bestFit="1" customWidth="1"/>
    <col min="14862" max="14862" width="7.42578125" style="313" bestFit="1" customWidth="1"/>
    <col min="14863" max="14863" width="7.28515625" style="313" customWidth="1"/>
    <col min="14864" max="15104" width="9.140625" style="313"/>
    <col min="15105" max="15106" width="0" style="313" hidden="1" customWidth="1"/>
    <col min="15107" max="15107" width="90.28515625" style="313" customWidth="1"/>
    <col min="15108" max="15108" width="11.140625" style="313" bestFit="1" customWidth="1"/>
    <col min="15109" max="15114" width="7.28515625" style="313" bestFit="1" customWidth="1"/>
    <col min="15115" max="15115" width="7.28515625" style="313" customWidth="1"/>
    <col min="15116" max="15116" width="7.42578125" style="313" bestFit="1" customWidth="1"/>
    <col min="15117" max="15117" width="7.5703125" style="313" bestFit="1" customWidth="1"/>
    <col min="15118" max="15118" width="7.42578125" style="313" bestFit="1" customWidth="1"/>
    <col min="15119" max="15119" width="7.28515625" style="313" customWidth="1"/>
    <col min="15120" max="15360" width="9.140625" style="313"/>
    <col min="15361" max="15362" width="0" style="313" hidden="1" customWidth="1"/>
    <col min="15363" max="15363" width="90.28515625" style="313" customWidth="1"/>
    <col min="15364" max="15364" width="11.140625" style="313" bestFit="1" customWidth="1"/>
    <col min="15365" max="15370" width="7.28515625" style="313" bestFit="1" customWidth="1"/>
    <col min="15371" max="15371" width="7.28515625" style="313" customWidth="1"/>
    <col min="15372" max="15372" width="7.42578125" style="313" bestFit="1" customWidth="1"/>
    <col min="15373" max="15373" width="7.5703125" style="313" bestFit="1" customWidth="1"/>
    <col min="15374" max="15374" width="7.42578125" style="313" bestFit="1" customWidth="1"/>
    <col min="15375" max="15375" width="7.28515625" style="313" customWidth="1"/>
    <col min="15376" max="15616" width="9.140625" style="313"/>
    <col min="15617" max="15618" width="0" style="313" hidden="1" customWidth="1"/>
    <col min="15619" max="15619" width="90.28515625" style="313" customWidth="1"/>
    <col min="15620" max="15620" width="11.140625" style="313" bestFit="1" customWidth="1"/>
    <col min="15621" max="15626" width="7.28515625" style="313" bestFit="1" customWidth="1"/>
    <col min="15627" max="15627" width="7.28515625" style="313" customWidth="1"/>
    <col min="15628" max="15628" width="7.42578125" style="313" bestFit="1" customWidth="1"/>
    <col min="15629" max="15629" width="7.5703125" style="313" bestFit="1" customWidth="1"/>
    <col min="15630" max="15630" width="7.42578125" style="313" bestFit="1" customWidth="1"/>
    <col min="15631" max="15631" width="7.28515625" style="313" customWidth="1"/>
    <col min="15632" max="15872" width="9.140625" style="313"/>
    <col min="15873" max="15874" width="0" style="313" hidden="1" customWidth="1"/>
    <col min="15875" max="15875" width="90.28515625" style="313" customWidth="1"/>
    <col min="15876" max="15876" width="11.140625" style="313" bestFit="1" customWidth="1"/>
    <col min="15877" max="15882" width="7.28515625" style="313" bestFit="1" customWidth="1"/>
    <col min="15883" max="15883" width="7.28515625" style="313" customWidth="1"/>
    <col min="15884" max="15884" width="7.42578125" style="313" bestFit="1" customWidth="1"/>
    <col min="15885" max="15885" width="7.5703125" style="313" bestFit="1" customWidth="1"/>
    <col min="15886" max="15886" width="7.42578125" style="313" bestFit="1" customWidth="1"/>
    <col min="15887" max="15887" width="7.28515625" style="313" customWidth="1"/>
    <col min="15888" max="16128" width="9.140625" style="313"/>
    <col min="16129" max="16130" width="0" style="313" hidden="1" customWidth="1"/>
    <col min="16131" max="16131" width="90.28515625" style="313" customWidth="1"/>
    <col min="16132" max="16132" width="11.140625" style="313" bestFit="1" customWidth="1"/>
    <col min="16133" max="16138" width="7.28515625" style="313" bestFit="1" customWidth="1"/>
    <col min="16139" max="16139" width="7.28515625" style="313" customWidth="1"/>
    <col min="16140" max="16140" width="7.42578125" style="313" bestFit="1" customWidth="1"/>
    <col min="16141" max="16141" width="7.5703125" style="313" bestFit="1" customWidth="1"/>
    <col min="16142" max="16142" width="7.42578125" style="313" bestFit="1" customWidth="1"/>
    <col min="16143" max="16143" width="7.28515625" style="313" customWidth="1"/>
    <col min="16144" max="16384" width="9.140625" style="313"/>
  </cols>
  <sheetData>
    <row r="1" spans="1:28" ht="15" customHeight="1">
      <c r="A1" s="329"/>
      <c r="B1" s="329"/>
      <c r="C1" s="785"/>
      <c r="D1" s="785"/>
      <c r="E1" s="785"/>
      <c r="F1" s="785"/>
      <c r="G1" s="785"/>
      <c r="H1" s="785"/>
      <c r="I1" s="785"/>
      <c r="J1" s="785"/>
      <c r="K1" s="785"/>
      <c r="L1" s="785"/>
      <c r="M1" s="785"/>
      <c r="N1" s="785"/>
      <c r="O1" s="330"/>
    </row>
    <row r="2" spans="1:28" ht="15" customHeight="1">
      <c r="A2" s="781" t="s">
        <v>340</v>
      </c>
      <c r="B2" s="781"/>
      <c r="C2" s="781"/>
      <c r="D2" s="781"/>
      <c r="E2" s="781"/>
      <c r="F2" s="781"/>
      <c r="G2" s="781"/>
      <c r="H2" s="781"/>
      <c r="I2" s="781"/>
      <c r="J2" s="781"/>
      <c r="K2" s="781"/>
      <c r="L2" s="781"/>
      <c r="M2" s="781"/>
      <c r="N2" s="781"/>
      <c r="O2" s="331"/>
    </row>
    <row r="3" spans="1:28" ht="15" customHeight="1">
      <c r="A3" s="329"/>
      <c r="B3" s="329"/>
      <c r="C3" s="781" t="s">
        <v>625</v>
      </c>
      <c r="D3" s="781"/>
      <c r="E3" s="781"/>
      <c r="F3" s="781"/>
      <c r="G3" s="781"/>
      <c r="H3" s="781"/>
      <c r="I3" s="781"/>
      <c r="J3" s="781"/>
      <c r="K3" s="781"/>
      <c r="L3" s="781"/>
      <c r="M3" s="781"/>
      <c r="N3" s="781"/>
      <c r="O3" s="331"/>
    </row>
    <row r="4" spans="1:28" s="314" customFormat="1" ht="15" customHeight="1">
      <c r="A4" s="782"/>
      <c r="B4" s="781"/>
      <c r="C4" s="781"/>
      <c r="D4" s="781"/>
      <c r="E4" s="781"/>
      <c r="F4" s="781"/>
      <c r="G4" s="781"/>
      <c r="H4" s="781"/>
      <c r="I4" s="781"/>
      <c r="J4" s="781"/>
      <c r="K4" s="781"/>
      <c r="L4" s="781"/>
      <c r="M4" s="781"/>
      <c r="N4" s="781"/>
      <c r="O4" s="331"/>
    </row>
    <row r="5" spans="1:28" s="317" customFormat="1" ht="15" customHeight="1" thickBot="1">
      <c r="A5" s="315"/>
      <c r="B5" s="315"/>
      <c r="C5" s="316"/>
      <c r="D5" s="316"/>
      <c r="E5" s="316"/>
      <c r="F5" s="316"/>
      <c r="G5" s="316"/>
      <c r="H5" s="316"/>
      <c r="I5" s="316"/>
      <c r="J5" s="316"/>
      <c r="K5" s="316"/>
      <c r="L5" s="316"/>
      <c r="M5" s="316"/>
      <c r="N5" s="316"/>
      <c r="O5" s="316"/>
    </row>
    <row r="6" spans="1:28" s="273" customFormat="1" ht="19.5" thickTop="1" thickBot="1">
      <c r="A6" s="611"/>
      <c r="B6" s="615" t="s">
        <v>937</v>
      </c>
      <c r="C6" s="616"/>
      <c r="D6" s="617" t="s">
        <v>937</v>
      </c>
      <c r="E6" s="810" t="s">
        <v>340</v>
      </c>
      <c r="F6" s="810"/>
      <c r="G6" s="810"/>
      <c r="H6" s="810"/>
      <c r="I6" s="810"/>
      <c r="J6" s="810"/>
      <c r="K6" s="810"/>
      <c r="L6" s="810"/>
      <c r="M6" s="810"/>
      <c r="N6" s="810"/>
      <c r="O6" s="618"/>
    </row>
    <row r="7" spans="1:28" ht="30" customHeight="1" thickTop="1" thickBot="1">
      <c r="A7" s="272"/>
      <c r="B7" s="318"/>
      <c r="C7" s="332"/>
      <c r="D7" s="333" t="s">
        <v>552</v>
      </c>
      <c r="E7" s="333" t="s">
        <v>553</v>
      </c>
      <c r="F7" s="333" t="s">
        <v>554</v>
      </c>
      <c r="G7" s="333" t="s">
        <v>555</v>
      </c>
      <c r="H7" s="333" t="s">
        <v>556</v>
      </c>
      <c r="I7" s="334" t="s">
        <v>557</v>
      </c>
      <c r="J7" s="334" t="s">
        <v>558</v>
      </c>
      <c r="K7" s="334" t="s">
        <v>559</v>
      </c>
      <c r="L7" s="334" t="s">
        <v>560</v>
      </c>
      <c r="M7" s="334" t="s">
        <v>1294</v>
      </c>
      <c r="N7" s="334" t="s">
        <v>561</v>
      </c>
      <c r="O7" s="334" t="s">
        <v>1295</v>
      </c>
    </row>
    <row r="8" spans="1:28" ht="15" customHeight="1" thickTop="1" thickBot="1">
      <c r="A8" s="272"/>
      <c r="B8" s="272"/>
      <c r="C8" s="291"/>
      <c r="D8" s="319"/>
      <c r="E8" s="319"/>
      <c r="F8" s="319"/>
      <c r="G8" s="319"/>
      <c r="H8" s="319"/>
      <c r="I8" s="319"/>
      <c r="J8" s="319"/>
      <c r="K8" s="319"/>
      <c r="L8" s="319"/>
      <c r="M8" s="319"/>
      <c r="N8" s="319"/>
      <c r="O8" s="319"/>
    </row>
    <row r="9" spans="1:28" s="272" customFormat="1" ht="14.25" thickTop="1" thickBot="1">
      <c r="B9" s="300"/>
      <c r="C9" s="335" t="s">
        <v>486</v>
      </c>
      <c r="D9" s="336"/>
      <c r="E9" s="336"/>
      <c r="F9" s="336"/>
      <c r="G9" s="336"/>
      <c r="H9" s="336"/>
      <c r="I9" s="337"/>
      <c r="J9" s="337"/>
      <c r="K9" s="337"/>
      <c r="L9" s="337"/>
      <c r="M9" s="337"/>
      <c r="N9" s="337"/>
      <c r="O9" s="337"/>
    </row>
    <row r="10" spans="1:28" s="272" customFormat="1" ht="13.5" thickTop="1">
      <c r="A10" s="272" t="s">
        <v>626</v>
      </c>
      <c r="B10" s="91" t="s">
        <v>706</v>
      </c>
      <c r="C10" s="92" t="s">
        <v>487</v>
      </c>
      <c r="D10" s="302">
        <v>4.9500000000000002E-2</v>
      </c>
      <c r="E10" s="302">
        <v>4.5100000000000001E-2</v>
      </c>
      <c r="F10" s="302">
        <v>3.7600000000000001E-2</v>
      </c>
      <c r="G10" s="302">
        <v>4.3400000000000001E-2</v>
      </c>
      <c r="H10" s="302">
        <v>4.07E-2</v>
      </c>
      <c r="I10" s="302">
        <v>4.53E-2</v>
      </c>
      <c r="J10" s="302">
        <v>4.58E-2</v>
      </c>
      <c r="K10" s="302">
        <v>4.1099999999999998E-2</v>
      </c>
      <c r="L10" s="302">
        <v>3.9800000000000002E-2</v>
      </c>
      <c r="M10" s="302">
        <v>3.9600000000000003E-2</v>
      </c>
      <c r="N10" s="302">
        <v>3.9800000000000002E-2</v>
      </c>
      <c r="O10" s="302">
        <v>4.0020420170090686E-2</v>
      </c>
      <c r="X10" s="320"/>
      <c r="Y10" s="320"/>
      <c r="Z10" s="320"/>
      <c r="AA10" s="320"/>
      <c r="AB10" s="320"/>
    </row>
    <row r="11" spans="1:28" s="314" customFormat="1">
      <c r="A11" s="272" t="s">
        <v>626</v>
      </c>
      <c r="B11" s="91" t="s">
        <v>707</v>
      </c>
      <c r="C11" s="92" t="s">
        <v>488</v>
      </c>
      <c r="D11" s="302">
        <v>5.5800000000000002E-2</v>
      </c>
      <c r="E11" s="302">
        <v>5.2400000000000002E-2</v>
      </c>
      <c r="F11" s="302">
        <v>3.9699999999999999E-2</v>
      </c>
      <c r="G11" s="302">
        <v>4.5100000000000001E-2</v>
      </c>
      <c r="H11" s="302">
        <v>4.2099999999999999E-2</v>
      </c>
      <c r="I11" s="302">
        <v>4.6199999999999998E-2</v>
      </c>
      <c r="J11" s="302">
        <v>4.65E-2</v>
      </c>
      <c r="K11" s="302">
        <v>4.1500000000000002E-2</v>
      </c>
      <c r="L11" s="302">
        <v>4.3499999999999997E-2</v>
      </c>
      <c r="M11" s="302">
        <v>4.1700000000000001E-2</v>
      </c>
      <c r="N11" s="302">
        <v>4.1799999999999997E-2</v>
      </c>
      <c r="O11" s="302">
        <v>4.2372382431015869E-2</v>
      </c>
      <c r="X11" s="320"/>
      <c r="Y11" s="320"/>
      <c r="Z11" s="320"/>
      <c r="AA11" s="320"/>
      <c r="AB11" s="320"/>
    </row>
    <row r="12" spans="1:28" s="314" customFormat="1">
      <c r="A12" s="272" t="s">
        <v>626</v>
      </c>
      <c r="B12" s="91" t="s">
        <v>708</v>
      </c>
      <c r="C12" s="92" t="s">
        <v>489</v>
      </c>
      <c r="D12" s="302">
        <v>5.0999999999999997E-2</v>
      </c>
      <c r="E12" s="302">
        <v>5.0500000000000003E-2</v>
      </c>
      <c r="F12" s="302">
        <v>3.7999999999999999E-2</v>
      </c>
      <c r="G12" s="302">
        <v>4.2700000000000002E-2</v>
      </c>
      <c r="H12" s="302">
        <v>3.9100000000000003E-2</v>
      </c>
      <c r="I12" s="302">
        <v>4.24E-2</v>
      </c>
      <c r="J12" s="302">
        <v>4.4299999999999999E-2</v>
      </c>
      <c r="K12" s="302">
        <v>4.1300000000000003E-2</v>
      </c>
      <c r="L12" s="302">
        <v>4.2700000000000002E-2</v>
      </c>
      <c r="M12" s="302">
        <v>3.5999999999999997E-2</v>
      </c>
      <c r="N12" s="302">
        <v>3.4599999999999999E-2</v>
      </c>
      <c r="O12" s="302">
        <v>3.3810107060718554E-2</v>
      </c>
      <c r="X12" s="320"/>
      <c r="Y12" s="320"/>
      <c r="Z12" s="320"/>
      <c r="AA12" s="320"/>
      <c r="AB12" s="320"/>
    </row>
    <row r="13" spans="1:28" s="314" customFormat="1">
      <c r="A13" s="272" t="s">
        <v>626</v>
      </c>
      <c r="B13" s="91" t="s">
        <v>709</v>
      </c>
      <c r="C13" s="92" t="s">
        <v>490</v>
      </c>
      <c r="D13" s="302">
        <v>9.9000000000000008E-3</v>
      </c>
      <c r="E13" s="302">
        <v>9.4000000000000004E-3</v>
      </c>
      <c r="F13" s="302">
        <v>6.8999999999999999E-3</v>
      </c>
      <c r="G13" s="302">
        <v>7.1999999999999998E-3</v>
      </c>
      <c r="H13" s="302">
        <v>7.7999999999999996E-3</v>
      </c>
      <c r="I13" s="302">
        <v>8.8999999999999999E-3</v>
      </c>
      <c r="J13" s="302">
        <v>1.3599999999999999E-2</v>
      </c>
      <c r="K13" s="302">
        <v>8.9999999999999993E-3</v>
      </c>
      <c r="L13" s="302">
        <v>1.04E-2</v>
      </c>
      <c r="M13" s="302">
        <v>3.5999999999999999E-3</v>
      </c>
      <c r="N13" s="302">
        <v>2.0999999999999999E-3</v>
      </c>
      <c r="O13" s="302">
        <v>7.9606486761836764E-4</v>
      </c>
      <c r="X13" s="320"/>
      <c r="Y13" s="320"/>
      <c r="Z13" s="320"/>
      <c r="AA13" s="320"/>
      <c r="AB13" s="320"/>
    </row>
    <row r="14" spans="1:28" s="314" customFormat="1">
      <c r="A14" s="272" t="s">
        <v>626</v>
      </c>
      <c r="B14" s="91" t="s">
        <v>710</v>
      </c>
      <c r="C14" s="92" t="s">
        <v>491</v>
      </c>
      <c r="D14" s="302">
        <v>1.0200000000000001E-2</v>
      </c>
      <c r="E14" s="302">
        <v>9.7999999999999997E-3</v>
      </c>
      <c r="F14" s="302">
        <v>7.6E-3</v>
      </c>
      <c r="G14" s="302">
        <v>7.7999999999999996E-3</v>
      </c>
      <c r="H14" s="302">
        <v>7.7000000000000002E-3</v>
      </c>
      <c r="I14" s="302">
        <v>8.8000000000000005E-3</v>
      </c>
      <c r="J14" s="302">
        <v>1.3599999999999999E-2</v>
      </c>
      <c r="K14" s="302">
        <v>9.1000000000000004E-3</v>
      </c>
      <c r="L14" s="302">
        <v>1.0500000000000001E-2</v>
      </c>
      <c r="M14" s="302">
        <v>3.8E-3</v>
      </c>
      <c r="N14" s="302">
        <v>2.3E-3</v>
      </c>
      <c r="O14" s="302">
        <v>9.4753831408604346E-4</v>
      </c>
      <c r="X14" s="320"/>
      <c r="Y14" s="320"/>
      <c r="Z14" s="320"/>
      <c r="AA14" s="320"/>
      <c r="AB14" s="320"/>
    </row>
    <row r="15" spans="1:28" s="314" customFormat="1">
      <c r="A15" s="272" t="s">
        <v>626</v>
      </c>
      <c r="B15" s="91" t="s">
        <v>711</v>
      </c>
      <c r="C15" s="92" t="s">
        <v>492</v>
      </c>
      <c r="D15" s="302">
        <v>9.7999999999999997E-3</v>
      </c>
      <c r="E15" s="302">
        <v>9.4999999999999998E-3</v>
      </c>
      <c r="F15" s="302">
        <v>7.1999999999999998E-3</v>
      </c>
      <c r="G15" s="302">
        <v>7.7999999999999996E-3</v>
      </c>
      <c r="H15" s="302">
        <v>7.4000000000000003E-3</v>
      </c>
      <c r="I15" s="302">
        <v>8.3000000000000001E-3</v>
      </c>
      <c r="J15" s="302">
        <v>1.2E-2</v>
      </c>
      <c r="K15" s="302">
        <v>7.0000000000000001E-3</v>
      </c>
      <c r="L15" s="302">
        <v>9.2999999999999992E-3</v>
      </c>
      <c r="M15" s="302">
        <v>3.5999999999999999E-3</v>
      </c>
      <c r="N15" s="302">
        <v>2.2000000000000001E-3</v>
      </c>
      <c r="O15" s="302">
        <v>8.5846105372372309E-4</v>
      </c>
      <c r="X15" s="320"/>
      <c r="Y15" s="320"/>
      <c r="Z15" s="320"/>
      <c r="AA15" s="320"/>
      <c r="AB15" s="320"/>
    </row>
    <row r="16" spans="1:28" s="314" customFormat="1" ht="13.5" thickBot="1">
      <c r="A16" s="272" t="s">
        <v>626</v>
      </c>
      <c r="B16" s="91" t="s">
        <v>712</v>
      </c>
      <c r="C16" s="92" t="s">
        <v>493</v>
      </c>
      <c r="D16" s="302">
        <v>4.8899999999999999E-2</v>
      </c>
      <c r="E16" s="302">
        <v>4.5499999999999999E-2</v>
      </c>
      <c r="F16" s="302">
        <v>3.2399999999999998E-2</v>
      </c>
      <c r="G16" s="302">
        <v>3.32E-2</v>
      </c>
      <c r="H16" s="302">
        <v>3.1899999999999998E-2</v>
      </c>
      <c r="I16" s="302">
        <v>3.5499999999999997E-2</v>
      </c>
      <c r="J16" s="302">
        <v>4.87E-2</v>
      </c>
      <c r="K16" s="302">
        <v>2.75E-2</v>
      </c>
      <c r="L16" s="302">
        <v>3.6700000000000003E-2</v>
      </c>
      <c r="M16" s="302">
        <v>1.3899999999999999E-2</v>
      </c>
      <c r="N16" s="302">
        <v>8.3999999999999995E-3</v>
      </c>
      <c r="O16" s="302">
        <v>3.1273141602735028E-3</v>
      </c>
      <c r="X16" s="320"/>
      <c r="Y16" s="320"/>
      <c r="Z16" s="320"/>
      <c r="AA16" s="320"/>
      <c r="AB16" s="320"/>
    </row>
    <row r="17" spans="1:28" s="321" customFormat="1" ht="14.25" thickTop="1" thickBot="1">
      <c r="A17" s="272"/>
      <c r="B17" s="300"/>
      <c r="C17" s="335" t="s">
        <v>494</v>
      </c>
      <c r="D17" s="336"/>
      <c r="E17" s="336"/>
      <c r="F17" s="336"/>
      <c r="G17" s="336"/>
      <c r="H17" s="336"/>
      <c r="I17" s="337"/>
      <c r="J17" s="337"/>
      <c r="K17" s="337"/>
      <c r="L17" s="337"/>
      <c r="M17" s="337"/>
      <c r="N17" s="337"/>
      <c r="O17" s="337"/>
      <c r="X17" s="320"/>
      <c r="Y17" s="320"/>
      <c r="Z17" s="320"/>
      <c r="AA17" s="320"/>
      <c r="AB17" s="320"/>
    </row>
    <row r="18" spans="1:28" s="272" customFormat="1" ht="13.5" thickTop="1">
      <c r="A18" s="272" t="s">
        <v>626</v>
      </c>
      <c r="B18" s="91" t="s">
        <v>713</v>
      </c>
      <c r="C18" s="92" t="s">
        <v>495</v>
      </c>
      <c r="D18" s="302">
        <v>6.3600000000000004E-2</v>
      </c>
      <c r="E18" s="302">
        <v>6.2199999999999998E-2</v>
      </c>
      <c r="F18" s="302">
        <v>5.3699999999999998E-2</v>
      </c>
      <c r="G18" s="302">
        <v>6.3799999999999996E-2</v>
      </c>
      <c r="H18" s="302">
        <v>5.6300000000000003E-2</v>
      </c>
      <c r="I18" s="302">
        <v>6.2300000000000001E-2</v>
      </c>
      <c r="J18" s="302">
        <v>6.1499999999999999E-2</v>
      </c>
      <c r="K18" s="302">
        <v>5.7299999999999997E-2</v>
      </c>
      <c r="L18" s="302">
        <v>5.7200000000000001E-2</v>
      </c>
      <c r="M18" s="302">
        <v>5.7000000000000002E-2</v>
      </c>
      <c r="N18" s="302">
        <v>5.7299999999999997E-2</v>
      </c>
      <c r="O18" s="302">
        <v>5.7231458757442982E-2</v>
      </c>
      <c r="X18" s="320"/>
      <c r="Y18" s="320"/>
      <c r="Z18" s="320"/>
      <c r="AA18" s="320"/>
      <c r="AB18" s="320"/>
    </row>
    <row r="19" spans="1:28" s="314" customFormat="1">
      <c r="A19" s="272" t="s">
        <v>626</v>
      </c>
      <c r="B19" s="91" t="s">
        <v>714</v>
      </c>
      <c r="C19" s="92" t="s">
        <v>496</v>
      </c>
      <c r="D19" s="302">
        <v>-1.4200000000000001E-2</v>
      </c>
      <c r="E19" s="302">
        <v>-1.7100000000000001E-2</v>
      </c>
      <c r="F19" s="302">
        <v>-1.61E-2</v>
      </c>
      <c r="G19" s="302">
        <v>-2.0400000000000001E-2</v>
      </c>
      <c r="H19" s="302">
        <v>-1.5599999999999999E-2</v>
      </c>
      <c r="I19" s="302">
        <v>-1.7000000000000001E-2</v>
      </c>
      <c r="J19" s="302">
        <v>-1.5699999999999999E-2</v>
      </c>
      <c r="K19" s="302">
        <v>-1.6199999999999999E-2</v>
      </c>
      <c r="L19" s="302">
        <v>-1.7299999999999999E-2</v>
      </c>
      <c r="M19" s="302">
        <v>-1.7399999999999999E-2</v>
      </c>
      <c r="N19" s="302">
        <v>-1.7399999999999999E-2</v>
      </c>
      <c r="O19" s="302">
        <v>-1.7211038587352293E-2</v>
      </c>
      <c r="X19" s="320"/>
      <c r="Y19" s="320"/>
      <c r="Z19" s="320"/>
      <c r="AA19" s="320"/>
      <c r="AB19" s="320"/>
    </row>
    <row r="20" spans="1:28" s="314" customFormat="1">
      <c r="A20" s="272" t="s">
        <v>626</v>
      </c>
      <c r="B20" s="91" t="s">
        <v>715</v>
      </c>
      <c r="C20" s="92" t="s">
        <v>497</v>
      </c>
      <c r="D20" s="302">
        <v>1.8800000000000001E-2</v>
      </c>
      <c r="E20" s="302">
        <v>2.29E-2</v>
      </c>
      <c r="F20" s="302">
        <v>2.18E-2</v>
      </c>
      <c r="G20" s="302">
        <v>2.7900000000000001E-2</v>
      </c>
      <c r="H20" s="302">
        <v>2.1399999999999999E-2</v>
      </c>
      <c r="I20" s="302">
        <v>2.35E-2</v>
      </c>
      <c r="J20" s="302">
        <v>2.2100000000000002E-2</v>
      </c>
      <c r="K20" s="302">
        <v>2.3199999999999998E-2</v>
      </c>
      <c r="L20" s="302">
        <v>2.5000000000000001E-2</v>
      </c>
      <c r="M20" s="302">
        <v>2.5700000000000001E-2</v>
      </c>
      <c r="N20" s="302">
        <v>2.5700000000000001E-2</v>
      </c>
      <c r="O20" s="302">
        <v>2.6819924295099728E-2</v>
      </c>
      <c r="X20" s="320"/>
      <c r="Y20" s="320"/>
      <c r="Z20" s="320"/>
      <c r="AA20" s="320"/>
      <c r="AB20" s="320"/>
    </row>
    <row r="21" spans="1:28" s="314" customFormat="1">
      <c r="A21" s="272" t="s">
        <v>626</v>
      </c>
      <c r="B21" s="91" t="s">
        <v>716</v>
      </c>
      <c r="C21" s="92" t="s">
        <v>498</v>
      </c>
      <c r="D21" s="302">
        <v>5.0000000000000001E-4</v>
      </c>
      <c r="E21" s="302">
        <v>2.9999999999999997E-4</v>
      </c>
      <c r="F21" s="302">
        <v>2.0000000000000001E-4</v>
      </c>
      <c r="G21" s="302">
        <v>2.0000000000000001E-4</v>
      </c>
      <c r="H21" s="302">
        <v>1E-4</v>
      </c>
      <c r="I21" s="302">
        <v>0</v>
      </c>
      <c r="J21" s="302">
        <v>0</v>
      </c>
      <c r="K21" s="302">
        <v>0</v>
      </c>
      <c r="L21" s="302">
        <v>0</v>
      </c>
      <c r="M21" s="302">
        <v>0</v>
      </c>
      <c r="N21" s="302">
        <v>0</v>
      </c>
      <c r="O21" s="302">
        <v>4.414550253876118E-7</v>
      </c>
      <c r="X21" s="320"/>
      <c r="Y21" s="320"/>
      <c r="Z21" s="320"/>
      <c r="AA21" s="320"/>
      <c r="AB21" s="320"/>
    </row>
    <row r="22" spans="1:28" s="314" customFormat="1">
      <c r="A22" s="272" t="s">
        <v>626</v>
      </c>
      <c r="B22" s="91" t="s">
        <v>717</v>
      </c>
      <c r="C22" s="92" t="s">
        <v>499</v>
      </c>
      <c r="D22" s="302">
        <v>-4.7000000000000002E-3</v>
      </c>
      <c r="E22" s="302">
        <v>-1.9E-3</v>
      </c>
      <c r="F22" s="302">
        <v>-1.6999999999999999E-3</v>
      </c>
      <c r="G22" s="302">
        <v>-2.3E-3</v>
      </c>
      <c r="H22" s="302">
        <v>-3.0999999999999999E-3</v>
      </c>
      <c r="I22" s="302">
        <v>-3.8E-3</v>
      </c>
      <c r="J22" s="302">
        <v>-2.2000000000000001E-3</v>
      </c>
      <c r="K22" s="302">
        <v>-2.0000000000000001E-4</v>
      </c>
      <c r="L22" s="302">
        <v>-6.9999999999999999E-4</v>
      </c>
      <c r="M22" s="302">
        <v>-5.7000000000000002E-3</v>
      </c>
      <c r="N22" s="302">
        <v>-7.1999999999999998E-3</v>
      </c>
      <c r="O22" s="302">
        <v>-8.562275370297313E-3</v>
      </c>
      <c r="X22" s="320"/>
      <c r="Y22" s="320"/>
      <c r="Z22" s="320"/>
      <c r="AA22" s="320"/>
      <c r="AB22" s="320"/>
    </row>
    <row r="23" spans="1:28" s="314" customFormat="1">
      <c r="A23" s="272" t="s">
        <v>626</v>
      </c>
      <c r="B23" s="91" t="s">
        <v>718</v>
      </c>
      <c r="C23" s="92" t="s">
        <v>500</v>
      </c>
      <c r="D23" s="302">
        <v>6.3E-3</v>
      </c>
      <c r="E23" s="302">
        <v>7.3000000000000001E-3</v>
      </c>
      <c r="F23" s="302">
        <v>2.0999999999999999E-3</v>
      </c>
      <c r="G23" s="302">
        <v>1.6000000000000001E-3</v>
      </c>
      <c r="H23" s="302">
        <v>1.4E-3</v>
      </c>
      <c r="I23" s="302">
        <v>8.9999999999999998E-4</v>
      </c>
      <c r="J23" s="302">
        <v>6.9999999999999999E-4</v>
      </c>
      <c r="K23" s="302">
        <v>5.0000000000000001E-4</v>
      </c>
      <c r="L23" s="302">
        <v>3.5999999999999999E-3</v>
      </c>
      <c r="M23" s="302">
        <v>2.0999999999999999E-3</v>
      </c>
      <c r="N23" s="302">
        <v>2E-3</v>
      </c>
      <c r="O23" s="302">
        <v>2.3519622609251786E-3</v>
      </c>
      <c r="X23" s="320"/>
      <c r="Y23" s="320"/>
      <c r="Z23" s="320"/>
      <c r="AA23" s="320"/>
      <c r="AB23" s="320"/>
    </row>
    <row r="24" spans="1:28" s="314" customFormat="1">
      <c r="A24" s="272" t="s">
        <v>626</v>
      </c>
      <c r="B24" s="91" t="s">
        <v>719</v>
      </c>
      <c r="C24" s="92" t="s">
        <v>501</v>
      </c>
      <c r="D24" s="302">
        <v>-4.1099999999999998E-2</v>
      </c>
      <c r="E24" s="302">
        <v>-4.1000000000000002E-2</v>
      </c>
      <c r="F24" s="302">
        <v>-3.1099999999999999E-2</v>
      </c>
      <c r="G24" s="302">
        <v>-3.5499999999999997E-2</v>
      </c>
      <c r="H24" s="302">
        <v>-3.1300000000000001E-2</v>
      </c>
      <c r="I24" s="302">
        <v>-3.3500000000000002E-2</v>
      </c>
      <c r="J24" s="302">
        <v>-3.0700000000000002E-2</v>
      </c>
      <c r="K24" s="302">
        <v>-3.2300000000000002E-2</v>
      </c>
      <c r="L24" s="302">
        <v>-3.2300000000000002E-2</v>
      </c>
      <c r="M24" s="302">
        <v>-3.2500000000000001E-2</v>
      </c>
      <c r="N24" s="302">
        <v>-3.2399999999999998E-2</v>
      </c>
      <c r="O24" s="302">
        <v>-3.3014042193100182E-2</v>
      </c>
      <c r="X24" s="320"/>
      <c r="Y24" s="320"/>
      <c r="Z24" s="320"/>
      <c r="AA24" s="320"/>
      <c r="AB24" s="320"/>
    </row>
    <row r="25" spans="1:28" s="314" customFormat="1">
      <c r="A25" s="272" t="s">
        <v>626</v>
      </c>
      <c r="B25" s="91" t="s">
        <v>720</v>
      </c>
      <c r="C25" s="92" t="s">
        <v>502</v>
      </c>
      <c r="D25" s="302">
        <v>-2.0000000000000001E-4</v>
      </c>
      <c r="E25" s="302">
        <v>1E-4</v>
      </c>
      <c r="F25" s="302">
        <v>4.0000000000000002E-4</v>
      </c>
      <c r="G25" s="302">
        <v>4.0000000000000002E-4</v>
      </c>
      <c r="H25" s="302">
        <v>-1E-4</v>
      </c>
      <c r="I25" s="302">
        <v>-1E-4</v>
      </c>
      <c r="J25" s="302">
        <v>0</v>
      </c>
      <c r="K25" s="302">
        <v>0</v>
      </c>
      <c r="L25" s="302">
        <v>1E-4</v>
      </c>
      <c r="M25" s="302">
        <v>2.0000000000000001E-4</v>
      </c>
      <c r="N25" s="302">
        <v>2.0000000000000001E-4</v>
      </c>
      <c r="O25" s="302">
        <v>1.5103199144228844E-4</v>
      </c>
      <c r="X25" s="320"/>
      <c r="Y25" s="320"/>
      <c r="Z25" s="320"/>
      <c r="AA25" s="320"/>
      <c r="AB25" s="320"/>
    </row>
    <row r="26" spans="1:28" s="314" customFormat="1" ht="13.5" thickBot="1">
      <c r="A26" s="272" t="s">
        <v>626</v>
      </c>
      <c r="B26" s="91" t="s">
        <v>721</v>
      </c>
      <c r="C26" s="92" t="s">
        <v>503</v>
      </c>
      <c r="D26" s="302">
        <v>0.1452</v>
      </c>
      <c r="E26" s="302">
        <v>0.14360000000000001</v>
      </c>
      <c r="F26" s="302">
        <v>9.3899999999999997E-2</v>
      </c>
      <c r="G26" s="302">
        <v>0.1125</v>
      </c>
      <c r="H26" s="302">
        <v>0.10050000000000001</v>
      </c>
      <c r="I26" s="302">
        <v>0.11700000000000001</v>
      </c>
      <c r="J26" s="302">
        <v>0.1142</v>
      </c>
      <c r="K26" s="302">
        <v>0.1096</v>
      </c>
      <c r="L26" s="302">
        <v>7.8E-2</v>
      </c>
      <c r="M26" s="302">
        <v>5.57E-2</v>
      </c>
      <c r="N26" s="302">
        <v>6.8500000000000005E-2</v>
      </c>
      <c r="O26" s="302">
        <v>8.9307506808278675E-2</v>
      </c>
      <c r="X26" s="320"/>
      <c r="Y26" s="320"/>
      <c r="Z26" s="320"/>
      <c r="AA26" s="320"/>
      <c r="AB26" s="320"/>
    </row>
    <row r="27" spans="1:28" s="321" customFormat="1" ht="14.25" thickTop="1" thickBot="1">
      <c r="A27" s="272"/>
      <c r="B27" s="322"/>
      <c r="C27" s="335" t="s">
        <v>504</v>
      </c>
      <c r="D27" s="336"/>
      <c r="E27" s="336"/>
      <c r="F27" s="336"/>
      <c r="G27" s="336"/>
      <c r="H27" s="336"/>
      <c r="I27" s="337"/>
      <c r="J27" s="337"/>
      <c r="K27" s="337"/>
      <c r="L27" s="337"/>
      <c r="M27" s="337"/>
      <c r="N27" s="337"/>
      <c r="O27" s="337"/>
      <c r="X27" s="320"/>
      <c r="Y27" s="320"/>
      <c r="Z27" s="320"/>
      <c r="AA27" s="320"/>
      <c r="AB27" s="320"/>
    </row>
    <row r="28" spans="1:28" s="272" customFormat="1" ht="13.5" thickTop="1">
      <c r="A28" s="272" t="s">
        <v>626</v>
      </c>
      <c r="B28" s="91" t="s">
        <v>722</v>
      </c>
      <c r="C28" s="92" t="s">
        <v>505</v>
      </c>
      <c r="D28" s="302">
        <v>7.3800000000000004E-2</v>
      </c>
      <c r="E28" s="302">
        <v>7.5499999999999998E-2</v>
      </c>
      <c r="F28" s="302">
        <v>6.4699999999999994E-2</v>
      </c>
      <c r="G28" s="302">
        <v>7.6200000000000004E-2</v>
      </c>
      <c r="H28" s="302">
        <v>6.9800000000000001E-2</v>
      </c>
      <c r="I28" s="302">
        <v>7.5499999999999998E-2</v>
      </c>
      <c r="J28" s="302">
        <v>7.6799999999999993E-2</v>
      </c>
      <c r="K28" s="302">
        <v>7.0999999999999994E-2</v>
      </c>
      <c r="L28" s="302">
        <v>7.0099999999999996E-2</v>
      </c>
      <c r="M28" s="302">
        <v>7.0300000000000001E-2</v>
      </c>
      <c r="N28" s="302">
        <v>7.0699999999999999E-2</v>
      </c>
      <c r="O28" s="302">
        <v>7.4363861044225363E-2</v>
      </c>
      <c r="X28" s="320"/>
      <c r="Y28" s="320"/>
      <c r="Z28" s="320"/>
      <c r="AA28" s="320"/>
      <c r="AB28" s="320"/>
    </row>
    <row r="29" spans="1:28" s="314" customFormat="1">
      <c r="A29" s="272" t="s">
        <v>626</v>
      </c>
      <c r="B29" s="91" t="s">
        <v>723</v>
      </c>
      <c r="C29" s="92" t="s">
        <v>506</v>
      </c>
      <c r="D29" s="302">
        <v>1.0004</v>
      </c>
      <c r="E29" s="302">
        <v>0.24460000000000001</v>
      </c>
      <c r="F29" s="302">
        <v>0.18559999999999999</v>
      </c>
      <c r="G29" s="302">
        <v>0.214</v>
      </c>
      <c r="H29" s="302">
        <v>6.1199999999999997E-2</v>
      </c>
      <c r="I29" s="302">
        <v>8.8900000000000007E-2</v>
      </c>
      <c r="J29" s="302">
        <v>4.8899999999999999E-2</v>
      </c>
      <c r="K29" s="302">
        <v>8.6099999999999996E-2</v>
      </c>
      <c r="L29" s="302">
        <v>8.5699999999999998E-2</v>
      </c>
      <c r="M29" s="302">
        <v>7.9200000000000007E-2</v>
      </c>
      <c r="N29" s="302">
        <v>7.9500000000000001E-2</v>
      </c>
      <c r="O29" s="302">
        <v>7.9405940358304686E-2</v>
      </c>
      <c r="X29" s="320"/>
      <c r="Y29" s="320"/>
      <c r="Z29" s="320"/>
      <c r="AA29" s="320"/>
      <c r="AB29" s="320"/>
    </row>
    <row r="30" spans="1:28" s="314" customFormat="1">
      <c r="A30" s="272" t="s">
        <v>626</v>
      </c>
      <c r="B30" s="91" t="s">
        <v>724</v>
      </c>
      <c r="C30" s="92" t="s">
        <v>507</v>
      </c>
      <c r="D30" s="302">
        <v>0.15629999999999999</v>
      </c>
      <c r="E30" s="302">
        <v>0.14369999999999999</v>
      </c>
      <c r="F30" s="302">
        <v>0.1454</v>
      </c>
      <c r="G30" s="302">
        <v>0.15659999999999999</v>
      </c>
      <c r="H30" s="302">
        <v>8.7999999999999995E-2</v>
      </c>
      <c r="I30" s="302">
        <v>9.4700000000000006E-2</v>
      </c>
      <c r="J30" s="302">
        <v>3.9800000000000002E-2</v>
      </c>
      <c r="K30" s="302">
        <v>5.7200000000000001E-2</v>
      </c>
      <c r="L30" s="302">
        <v>0.12690000000000001</v>
      </c>
      <c r="M30" s="302">
        <v>0.16600000000000001</v>
      </c>
      <c r="N30" s="302">
        <v>0.15939999999999999</v>
      </c>
      <c r="O30" s="302">
        <v>8.7435230612375667E-2</v>
      </c>
      <c r="X30" s="320"/>
      <c r="Y30" s="320"/>
      <c r="Z30" s="320"/>
      <c r="AA30" s="320"/>
      <c r="AB30" s="320"/>
    </row>
    <row r="31" spans="1:28" s="314" customFormat="1">
      <c r="A31" s="272" t="s">
        <v>626</v>
      </c>
      <c r="B31" s="91" t="s">
        <v>725</v>
      </c>
      <c r="C31" s="92" t="s">
        <v>508</v>
      </c>
      <c r="D31" s="302">
        <v>5.6399999999999999E-2</v>
      </c>
      <c r="E31" s="302">
        <v>4.0800000000000003E-2</v>
      </c>
      <c r="F31" s="302">
        <v>7.7700000000000005E-2</v>
      </c>
      <c r="G31" s="302">
        <v>0.58350000000000002</v>
      </c>
      <c r="H31" s="302">
        <v>5.4999999999999997E-3</v>
      </c>
      <c r="I31" s="302">
        <v>0.01</v>
      </c>
      <c r="J31" s="302">
        <v>1.2699999999999999E-2</v>
      </c>
      <c r="K31" s="302">
        <v>0.1515</v>
      </c>
      <c r="L31" s="302">
        <v>0.14430000000000001</v>
      </c>
      <c r="M31" s="302">
        <v>2.3599999999999999E-2</v>
      </c>
      <c r="N31" s="302">
        <v>2.63E-2</v>
      </c>
      <c r="O31" s="302">
        <v>3.2265125504914109E-2</v>
      </c>
      <c r="X31" s="320"/>
      <c r="Y31" s="320"/>
      <c r="Z31" s="320"/>
      <c r="AA31" s="320"/>
      <c r="AB31" s="320"/>
    </row>
    <row r="32" spans="1:28" s="314" customFormat="1">
      <c r="A32" s="272" t="s">
        <v>626</v>
      </c>
      <c r="B32" s="91" t="s">
        <v>726</v>
      </c>
      <c r="C32" s="92" t="s">
        <v>509</v>
      </c>
      <c r="D32" s="302">
        <v>6.7000000000000002E-3</v>
      </c>
      <c r="E32" s="302">
        <v>2.2000000000000001E-3</v>
      </c>
      <c r="F32" s="302">
        <v>4.4000000000000003E-3</v>
      </c>
      <c r="G32" s="302">
        <v>5.1000000000000004E-3</v>
      </c>
      <c r="H32" s="302">
        <v>2.3800000000000002E-2</v>
      </c>
      <c r="I32" s="302">
        <v>1.1299999999999999E-2</v>
      </c>
      <c r="J32" s="302">
        <v>2.2800000000000001E-2</v>
      </c>
      <c r="K32" s="302">
        <v>0.37709999999999999</v>
      </c>
      <c r="L32" s="302">
        <v>1.5E-3</v>
      </c>
      <c r="M32" s="302">
        <v>5.9999999999999995E-4</v>
      </c>
      <c r="N32" s="302">
        <v>1.6000000000000001E-3</v>
      </c>
      <c r="O32" s="302">
        <v>6.4210387739128147E-4</v>
      </c>
      <c r="X32" s="320"/>
      <c r="Y32" s="320"/>
      <c r="Z32" s="320"/>
      <c r="AA32" s="320"/>
      <c r="AB32" s="320"/>
    </row>
    <row r="33" spans="1:28" s="314" customFormat="1">
      <c r="A33" s="272" t="s">
        <v>626</v>
      </c>
      <c r="B33" s="91" t="s">
        <v>727</v>
      </c>
      <c r="C33" s="92" t="s">
        <v>510</v>
      </c>
      <c r="D33" s="302">
        <v>1.9099999999999999E-2</v>
      </c>
      <c r="E33" s="302">
        <v>1.1299999999999999E-2</v>
      </c>
      <c r="F33" s="302">
        <v>1.3899999999999999E-2</v>
      </c>
      <c r="G33" s="302">
        <v>2.81E-2</v>
      </c>
      <c r="H33" s="302">
        <v>4.4999999999999997E-3</v>
      </c>
      <c r="I33" s="302">
        <v>3.2000000000000002E-3</v>
      </c>
      <c r="J33" s="302">
        <v>2.8999999999999998E-3</v>
      </c>
      <c r="K33" s="302">
        <v>2.0999999999999999E-3</v>
      </c>
      <c r="L33" s="302">
        <v>5.7000000000000002E-3</v>
      </c>
      <c r="M33" s="302">
        <v>8.0000000000000002E-3</v>
      </c>
      <c r="N33" s="302">
        <v>8.0999999999999996E-3</v>
      </c>
      <c r="O33" s="302">
        <v>2.308710100611636E-2</v>
      </c>
      <c r="X33" s="320"/>
      <c r="Y33" s="320"/>
      <c r="Z33" s="320"/>
      <c r="AA33" s="320"/>
      <c r="AB33" s="320"/>
    </row>
    <row r="34" spans="1:28" s="314" customFormat="1">
      <c r="A34" s="272" t="s">
        <v>626</v>
      </c>
      <c r="B34" s="91" t="s">
        <v>728</v>
      </c>
      <c r="C34" s="92" t="s">
        <v>511</v>
      </c>
      <c r="D34" s="302">
        <v>8.8999999999999999E-3</v>
      </c>
      <c r="E34" s="302">
        <v>4.7000000000000002E-3</v>
      </c>
      <c r="F34" s="302">
        <v>7.1000000000000004E-3</v>
      </c>
      <c r="G34" s="302">
        <v>0.01</v>
      </c>
      <c r="H34" s="302">
        <v>1.4500000000000001E-2</v>
      </c>
      <c r="I34" s="302">
        <v>6.3E-3</v>
      </c>
      <c r="J34" s="302">
        <v>1.0699999999999999E-2</v>
      </c>
      <c r="K34" s="302">
        <v>5.4300000000000001E-2</v>
      </c>
      <c r="L34" s="302">
        <v>5.3E-3</v>
      </c>
      <c r="M34" s="302">
        <v>6.7999999999999996E-3</v>
      </c>
      <c r="N34" s="302">
        <v>6.8999999999999999E-3</v>
      </c>
      <c r="O34" s="302">
        <v>1.4746793911495075E-2</v>
      </c>
      <c r="X34" s="320"/>
      <c r="Y34" s="320"/>
      <c r="Z34" s="320"/>
      <c r="AA34" s="320"/>
      <c r="AB34" s="320"/>
    </row>
    <row r="35" spans="1:28" s="314" customFormat="1">
      <c r="A35" s="272" t="s">
        <v>626</v>
      </c>
      <c r="B35" s="91" t="s">
        <v>729</v>
      </c>
      <c r="C35" s="92" t="s">
        <v>512</v>
      </c>
      <c r="D35" s="302">
        <v>0</v>
      </c>
      <c r="E35" s="302">
        <v>0</v>
      </c>
      <c r="F35" s="302">
        <v>0</v>
      </c>
      <c r="G35" s="302">
        <v>0</v>
      </c>
      <c r="H35" s="302">
        <v>0</v>
      </c>
      <c r="I35" s="302">
        <v>0</v>
      </c>
      <c r="J35" s="302">
        <v>0</v>
      </c>
      <c r="K35" s="302">
        <v>0</v>
      </c>
      <c r="L35" s="302">
        <v>0</v>
      </c>
      <c r="M35" s="302">
        <v>0</v>
      </c>
      <c r="N35" s="302">
        <v>0</v>
      </c>
      <c r="O35" s="302">
        <v>0</v>
      </c>
      <c r="X35" s="320"/>
      <c r="Y35" s="320"/>
      <c r="Z35" s="320"/>
      <c r="AA35" s="320"/>
      <c r="AB35" s="320"/>
    </row>
    <row r="36" spans="1:28" s="314" customFormat="1">
      <c r="A36" s="272" t="s">
        <v>626</v>
      </c>
      <c r="B36" s="91" t="s">
        <v>730</v>
      </c>
      <c r="C36" s="92" t="s">
        <v>513</v>
      </c>
      <c r="D36" s="302">
        <v>1.2999999999999999E-2</v>
      </c>
      <c r="E36" s="302">
        <v>1.6400000000000001E-2</v>
      </c>
      <c r="F36" s="302">
        <v>1.61E-2</v>
      </c>
      <c r="G36" s="302">
        <v>1.8200000000000001E-2</v>
      </c>
      <c r="H36" s="302">
        <v>1.89E-2</v>
      </c>
      <c r="I36" s="302">
        <v>2.0500000000000001E-2</v>
      </c>
      <c r="J36" s="302">
        <v>1.9599999999999999E-2</v>
      </c>
      <c r="K36" s="302">
        <v>1.9800000000000002E-2</v>
      </c>
      <c r="L36" s="302">
        <v>2.1399999999999999E-2</v>
      </c>
      <c r="M36" s="302">
        <v>2.1499999999999998E-2</v>
      </c>
      <c r="N36" s="302">
        <v>2.1399999999999999E-2</v>
      </c>
      <c r="O36" s="302">
        <v>2.3497631484220391E-2</v>
      </c>
      <c r="X36" s="320"/>
      <c r="Y36" s="320"/>
      <c r="Z36" s="320"/>
      <c r="AA36" s="320"/>
      <c r="AB36" s="320"/>
    </row>
    <row r="37" spans="1:28" s="314" customFormat="1">
      <c r="A37" s="272" t="s">
        <v>626</v>
      </c>
      <c r="B37" s="91" t="s">
        <v>731</v>
      </c>
      <c r="C37" s="92" t="s">
        <v>514</v>
      </c>
      <c r="D37" s="302">
        <v>2.5999999999999999E-2</v>
      </c>
      <c r="E37" s="302">
        <v>2.98E-2</v>
      </c>
      <c r="F37" s="302">
        <v>2.2800000000000001E-2</v>
      </c>
      <c r="G37" s="302">
        <v>3.2899999999999999E-2</v>
      </c>
      <c r="H37" s="302">
        <v>2.7400000000000001E-2</v>
      </c>
      <c r="I37" s="302">
        <v>3.3599999999999998E-2</v>
      </c>
      <c r="J37" s="302">
        <v>3.2300000000000002E-2</v>
      </c>
      <c r="K37" s="302">
        <v>3.5900000000000001E-2</v>
      </c>
      <c r="L37" s="302">
        <v>3.9199999999999999E-2</v>
      </c>
      <c r="M37" s="302">
        <v>4.1000000000000002E-2</v>
      </c>
      <c r="N37" s="302">
        <v>4.0800000000000003E-2</v>
      </c>
      <c r="O37" s="302">
        <v>4.2748646441358715E-2</v>
      </c>
      <c r="X37" s="320"/>
      <c r="Y37" s="320"/>
      <c r="Z37" s="320"/>
      <c r="AA37" s="320"/>
      <c r="AB37" s="320"/>
    </row>
    <row r="38" spans="1:28" s="314" customFormat="1">
      <c r="A38" s="272"/>
      <c r="B38" s="91"/>
      <c r="C38" s="92" t="s">
        <v>515</v>
      </c>
      <c r="D38" s="302">
        <v>0</v>
      </c>
      <c r="E38" s="302">
        <v>0</v>
      </c>
      <c r="F38" s="302">
        <v>0</v>
      </c>
      <c r="G38" s="302">
        <v>0</v>
      </c>
      <c r="H38" s="302">
        <v>0</v>
      </c>
      <c r="I38" s="302">
        <v>3.5999999999999999E-3</v>
      </c>
      <c r="J38" s="302">
        <v>7.0000000000000001E-3</v>
      </c>
      <c r="K38" s="302">
        <v>3.3E-3</v>
      </c>
      <c r="L38" s="302">
        <v>4.1000000000000003E-3</v>
      </c>
      <c r="M38" s="302">
        <v>1E-3</v>
      </c>
      <c r="N38" s="302">
        <v>1.6999999999999999E-3</v>
      </c>
      <c r="O38" s="302">
        <v>2.4024845637058349E-3</v>
      </c>
      <c r="X38" s="320"/>
      <c r="Y38" s="320"/>
      <c r="Z38" s="320"/>
      <c r="AA38" s="320"/>
      <c r="AB38" s="320"/>
    </row>
    <row r="39" spans="1:28" s="314" customFormat="1" ht="13.5" thickBot="1">
      <c r="A39" s="272" t="s">
        <v>626</v>
      </c>
      <c r="B39" s="91" t="s">
        <v>732</v>
      </c>
      <c r="C39" s="92" t="s">
        <v>516</v>
      </c>
      <c r="D39" s="302">
        <v>0</v>
      </c>
      <c r="E39" s="302">
        <v>0</v>
      </c>
      <c r="F39" s="302">
        <v>0</v>
      </c>
      <c r="G39" s="302">
        <v>1.2999999999999999E-3</v>
      </c>
      <c r="H39" s="302">
        <v>1E-4</v>
      </c>
      <c r="I39" s="302">
        <v>1.1000000000000001E-3</v>
      </c>
      <c r="J39" s="302">
        <v>4.8999999999999998E-3</v>
      </c>
      <c r="K39" s="302">
        <v>6.3E-3</v>
      </c>
      <c r="L39" s="302">
        <v>7.4999999999999997E-3</v>
      </c>
      <c r="M39" s="302">
        <v>8.2000000000000007E-3</v>
      </c>
      <c r="N39" s="302">
        <v>8.6E-3</v>
      </c>
      <c r="O39" s="302">
        <v>6.3051107919438682E-3</v>
      </c>
      <c r="X39" s="320"/>
      <c r="Y39" s="320"/>
      <c r="Z39" s="320"/>
      <c r="AA39" s="320"/>
      <c r="AB39" s="320"/>
    </row>
    <row r="40" spans="1:28" s="321" customFormat="1" ht="14.25" thickTop="1" thickBot="1">
      <c r="A40" s="272"/>
      <c r="B40" s="323"/>
      <c r="C40" s="335" t="s">
        <v>517</v>
      </c>
      <c r="D40" s="336"/>
      <c r="E40" s="336"/>
      <c r="F40" s="336"/>
      <c r="G40" s="336"/>
      <c r="H40" s="336"/>
      <c r="I40" s="337"/>
      <c r="J40" s="337"/>
      <c r="K40" s="337"/>
      <c r="L40" s="337"/>
      <c r="M40" s="337"/>
      <c r="N40" s="337"/>
      <c r="O40" s="337"/>
      <c r="X40" s="320"/>
      <c r="Y40" s="320"/>
      <c r="Z40" s="320"/>
      <c r="AA40" s="320"/>
      <c r="AB40" s="320"/>
    </row>
    <row r="41" spans="1:28" s="321" customFormat="1" ht="14.25" thickTop="1" thickBot="1">
      <c r="A41" s="272"/>
      <c r="B41" s="322"/>
      <c r="C41" s="335" t="s">
        <v>518</v>
      </c>
      <c r="D41" s="336"/>
      <c r="E41" s="336"/>
      <c r="F41" s="336"/>
      <c r="G41" s="336"/>
      <c r="H41" s="336"/>
      <c r="I41" s="337"/>
      <c r="J41" s="337"/>
      <c r="K41" s="337"/>
      <c r="L41" s="337"/>
      <c r="M41" s="337"/>
      <c r="N41" s="337"/>
      <c r="O41" s="337"/>
      <c r="X41" s="320"/>
      <c r="Y41" s="320"/>
      <c r="Z41" s="320"/>
      <c r="AA41" s="320"/>
      <c r="AB41" s="320"/>
    </row>
    <row r="42" spans="1:28" s="272" customFormat="1" ht="13.5" thickTop="1">
      <c r="A42" s="272" t="s">
        <v>626</v>
      </c>
      <c r="B42" s="91" t="s">
        <v>733</v>
      </c>
      <c r="C42" s="92" t="s">
        <v>519</v>
      </c>
      <c r="D42" s="302">
        <v>4.1099999999999998E-2</v>
      </c>
      <c r="E42" s="302">
        <v>4.1000000000000002E-2</v>
      </c>
      <c r="F42" s="302">
        <v>3.1099999999999999E-2</v>
      </c>
      <c r="G42" s="302">
        <v>3.5499999999999997E-2</v>
      </c>
      <c r="H42" s="302">
        <v>3.1300000000000001E-2</v>
      </c>
      <c r="I42" s="302">
        <v>3.3500000000000002E-2</v>
      </c>
      <c r="J42" s="302">
        <v>3.0700000000000002E-2</v>
      </c>
      <c r="K42" s="302">
        <v>3.2300000000000002E-2</v>
      </c>
      <c r="L42" s="302">
        <v>3.2300000000000002E-2</v>
      </c>
      <c r="M42" s="302">
        <v>3.2500000000000001E-2</v>
      </c>
      <c r="N42" s="302">
        <v>3.2399999999999998E-2</v>
      </c>
      <c r="O42" s="302">
        <v>3.3014042193100182E-2</v>
      </c>
      <c r="X42" s="320"/>
      <c r="Y42" s="320"/>
      <c r="Z42" s="320"/>
      <c r="AA42" s="320"/>
      <c r="AB42" s="320"/>
    </row>
    <row r="43" spans="1:28" s="314" customFormat="1">
      <c r="A43" s="272" t="s">
        <v>626</v>
      </c>
      <c r="B43" s="91" t="s">
        <v>734</v>
      </c>
      <c r="C43" s="92" t="s">
        <v>520</v>
      </c>
      <c r="D43" s="302">
        <v>4.4499999999999998E-2</v>
      </c>
      <c r="E43" s="302">
        <v>4.4299999999999999E-2</v>
      </c>
      <c r="F43" s="302">
        <v>3.3500000000000002E-2</v>
      </c>
      <c r="G43" s="302">
        <v>3.8100000000000002E-2</v>
      </c>
      <c r="H43" s="302">
        <v>3.3700000000000001E-2</v>
      </c>
      <c r="I43" s="302">
        <v>3.5999999999999997E-2</v>
      </c>
      <c r="J43" s="302">
        <v>3.3399999999999999E-2</v>
      </c>
      <c r="K43" s="302">
        <v>3.5900000000000001E-2</v>
      </c>
      <c r="L43" s="302">
        <v>3.6200000000000003E-2</v>
      </c>
      <c r="M43" s="302">
        <v>3.6900000000000002E-2</v>
      </c>
      <c r="N43" s="302">
        <v>3.6900000000000002E-2</v>
      </c>
      <c r="O43" s="302">
        <v>3.8574033402459192E-2</v>
      </c>
      <c r="X43" s="320"/>
      <c r="Y43" s="320"/>
      <c r="Z43" s="320"/>
      <c r="AA43" s="320"/>
      <c r="AB43" s="320"/>
    </row>
    <row r="44" spans="1:28" s="314" customFormat="1">
      <c r="A44" s="272" t="s">
        <v>626</v>
      </c>
      <c r="B44" s="91" t="s">
        <v>735</v>
      </c>
      <c r="C44" s="92" t="s">
        <v>521</v>
      </c>
      <c r="D44" s="302">
        <v>5.6599999999999998E-2</v>
      </c>
      <c r="E44" s="302">
        <v>5.5500000000000001E-2</v>
      </c>
      <c r="F44" s="302">
        <v>4.2799999999999998E-2</v>
      </c>
      <c r="G44" s="302">
        <v>5.0099999999999999E-2</v>
      </c>
      <c r="H44" s="302">
        <v>4.3400000000000001E-2</v>
      </c>
      <c r="I44" s="302">
        <v>4.4999999999999998E-2</v>
      </c>
      <c r="J44" s="302">
        <v>4.1000000000000002E-2</v>
      </c>
      <c r="K44" s="302">
        <v>4.5199999999999997E-2</v>
      </c>
      <c r="L44" s="302">
        <v>4.7500000000000001E-2</v>
      </c>
      <c r="M44" s="302">
        <v>4.8099999999999997E-2</v>
      </c>
      <c r="N44" s="302">
        <v>4.8000000000000001E-2</v>
      </c>
      <c r="O44" s="302">
        <v>4.9283156884653734E-2</v>
      </c>
      <c r="X44" s="320"/>
      <c r="Y44" s="320"/>
      <c r="Z44" s="320"/>
      <c r="AA44" s="320"/>
      <c r="AB44" s="320"/>
    </row>
    <row r="45" spans="1:28" s="314" customFormat="1" ht="13.5" thickBot="1">
      <c r="A45" s="272" t="s">
        <v>626</v>
      </c>
      <c r="B45" s="91" t="s">
        <v>736</v>
      </c>
      <c r="C45" s="92" t="s">
        <v>522</v>
      </c>
      <c r="D45" s="302">
        <v>5.6899999999999999E-2</v>
      </c>
      <c r="E45" s="302">
        <v>5.7299999999999997E-2</v>
      </c>
      <c r="F45" s="302">
        <v>4.36E-2</v>
      </c>
      <c r="G45" s="302">
        <v>5.0500000000000003E-2</v>
      </c>
      <c r="H45" s="302">
        <v>4.53E-2</v>
      </c>
      <c r="I45" s="302">
        <v>5.0599999999999999E-2</v>
      </c>
      <c r="J45" s="302">
        <v>4.8800000000000003E-2</v>
      </c>
      <c r="K45" s="302">
        <v>5.2400000000000002E-2</v>
      </c>
      <c r="L45" s="302">
        <v>5.2699999999999997E-2</v>
      </c>
      <c r="M45" s="302">
        <v>5.4199999999999998E-2</v>
      </c>
      <c r="N45" s="302">
        <v>5.3800000000000001E-2</v>
      </c>
      <c r="O45" s="302">
        <v>5.7799271750169197E-2</v>
      </c>
      <c r="X45" s="320"/>
      <c r="Y45" s="320"/>
      <c r="Z45" s="320"/>
      <c r="AA45" s="320"/>
      <c r="AB45" s="320"/>
    </row>
    <row r="46" spans="1:28" s="321" customFormat="1" ht="14.25" thickTop="1" thickBot="1">
      <c r="A46" s="272"/>
      <c r="B46" s="322"/>
      <c r="C46" s="335" t="s">
        <v>523</v>
      </c>
      <c r="D46" s="336"/>
      <c r="E46" s="336"/>
      <c r="F46" s="336"/>
      <c r="G46" s="336"/>
      <c r="H46" s="336"/>
      <c r="I46" s="337"/>
      <c r="J46" s="337"/>
      <c r="K46" s="337"/>
      <c r="L46" s="337"/>
      <c r="M46" s="337"/>
      <c r="N46" s="337"/>
      <c r="O46" s="337"/>
      <c r="X46" s="320"/>
      <c r="Y46" s="320"/>
      <c r="Z46" s="320"/>
      <c r="AA46" s="320"/>
      <c r="AB46" s="320"/>
    </row>
    <row r="47" spans="1:28" s="324" customFormat="1" ht="13.5" thickTop="1">
      <c r="A47" s="324" t="s">
        <v>626</v>
      </c>
      <c r="B47" s="91" t="s">
        <v>737</v>
      </c>
      <c r="C47" s="92" t="s">
        <v>524</v>
      </c>
      <c r="D47" s="302">
        <v>0.56340000000000001</v>
      </c>
      <c r="E47" s="302">
        <v>0.56759999999999999</v>
      </c>
      <c r="F47" s="302">
        <v>0.55789999999999995</v>
      </c>
      <c r="G47" s="302">
        <v>0.55630000000000002</v>
      </c>
      <c r="H47" s="302">
        <v>0.53449999999999998</v>
      </c>
      <c r="I47" s="302">
        <v>0.53200000000000003</v>
      </c>
      <c r="J47" s="302">
        <v>0.53839999999999999</v>
      </c>
      <c r="K47" s="302">
        <v>0.50790000000000002</v>
      </c>
      <c r="L47" s="302">
        <v>0.50170000000000003</v>
      </c>
      <c r="M47" s="302">
        <v>0.54449999999999998</v>
      </c>
      <c r="N47" s="302">
        <v>0.53090000000000004</v>
      </c>
      <c r="O47" s="302">
        <v>0.51170173386242768</v>
      </c>
      <c r="X47" s="320"/>
      <c r="Y47" s="320"/>
      <c r="Z47" s="320"/>
      <c r="AA47" s="320"/>
      <c r="AB47" s="320"/>
    </row>
    <row r="48" spans="1:28">
      <c r="A48" s="272" t="s">
        <v>626</v>
      </c>
      <c r="B48" s="91" t="s">
        <v>738</v>
      </c>
      <c r="C48" s="92" t="s">
        <v>525</v>
      </c>
      <c r="D48" s="302">
        <v>4.5499999999999999E-2</v>
      </c>
      <c r="E48" s="302">
        <v>4.1799999999999997E-2</v>
      </c>
      <c r="F48" s="302">
        <v>3.6400000000000002E-2</v>
      </c>
      <c r="G48" s="302">
        <v>3.9800000000000002E-2</v>
      </c>
      <c r="H48" s="302">
        <v>3.9399999999999998E-2</v>
      </c>
      <c r="I48" s="302">
        <v>4.4699999999999997E-2</v>
      </c>
      <c r="J48" s="302">
        <v>4.8500000000000001E-2</v>
      </c>
      <c r="K48" s="302">
        <v>4.4299999999999999E-2</v>
      </c>
      <c r="L48" s="302">
        <v>4.5999999999999999E-2</v>
      </c>
      <c r="M48" s="302">
        <v>4.4499999999999998E-2</v>
      </c>
      <c r="N48" s="302">
        <v>4.53E-2</v>
      </c>
      <c r="O48" s="302">
        <v>4.2845265828468218E-2</v>
      </c>
      <c r="X48" s="320"/>
      <c r="Y48" s="320"/>
      <c r="Z48" s="320"/>
      <c r="AA48" s="320"/>
      <c r="AB48" s="320"/>
    </row>
    <row r="49" spans="1:28">
      <c r="A49" s="272" t="s">
        <v>626</v>
      </c>
      <c r="B49" s="91" t="s">
        <v>739</v>
      </c>
      <c r="C49" s="92" t="s">
        <v>526</v>
      </c>
      <c r="D49" s="302">
        <v>0.3911</v>
      </c>
      <c r="E49" s="302">
        <v>0.3906</v>
      </c>
      <c r="F49" s="302">
        <v>0.40570000000000001</v>
      </c>
      <c r="G49" s="302">
        <v>0.40400000000000003</v>
      </c>
      <c r="H49" s="302">
        <v>0.42609999999999998</v>
      </c>
      <c r="I49" s="302">
        <v>0.42330000000000001</v>
      </c>
      <c r="J49" s="302">
        <v>0.41299999999999998</v>
      </c>
      <c r="K49" s="302">
        <v>0.44779999999999998</v>
      </c>
      <c r="L49" s="302">
        <v>0.45229999999999998</v>
      </c>
      <c r="M49" s="302">
        <v>0.41110000000000002</v>
      </c>
      <c r="N49" s="302">
        <v>0.42380000000000001</v>
      </c>
      <c r="O49" s="302">
        <v>0.44545300030910406</v>
      </c>
      <c r="X49" s="320"/>
      <c r="Y49" s="320"/>
      <c r="Z49" s="320"/>
      <c r="AA49" s="320"/>
      <c r="AB49" s="320"/>
    </row>
    <row r="50" spans="1:28" ht="13.5" thickBot="1">
      <c r="A50" s="272" t="s">
        <v>626</v>
      </c>
      <c r="B50" s="91" t="s">
        <v>740</v>
      </c>
      <c r="C50" s="92" t="s">
        <v>527</v>
      </c>
      <c r="D50" s="302">
        <v>0.58919999999999995</v>
      </c>
      <c r="E50" s="302">
        <v>0.5847</v>
      </c>
      <c r="F50" s="302">
        <v>0.54610000000000003</v>
      </c>
      <c r="G50" s="302">
        <v>0.52239999999999998</v>
      </c>
      <c r="H50" s="302">
        <v>0.52710000000000001</v>
      </c>
      <c r="I50" s="302">
        <v>0.53339999999999999</v>
      </c>
      <c r="J50" s="302">
        <v>0.55600000000000005</v>
      </c>
      <c r="K50" s="302">
        <v>0.57569999999999999</v>
      </c>
      <c r="L50" s="302">
        <v>0.52500000000000002</v>
      </c>
      <c r="M50" s="302">
        <v>0.4924</v>
      </c>
      <c r="N50" s="302">
        <v>0.48170000000000002</v>
      </c>
      <c r="O50" s="302">
        <v>0.44591074998861024</v>
      </c>
      <c r="X50" s="320"/>
      <c r="Y50" s="320"/>
      <c r="Z50" s="320"/>
      <c r="AA50" s="320"/>
      <c r="AB50" s="320"/>
    </row>
    <row r="51" spans="1:28" s="272" customFormat="1" ht="14.25" thickTop="1" thickBot="1">
      <c r="B51" s="323"/>
      <c r="C51" s="335" t="s">
        <v>528</v>
      </c>
      <c r="D51" s="336"/>
      <c r="E51" s="336"/>
      <c r="F51" s="336"/>
      <c r="G51" s="336"/>
      <c r="H51" s="336"/>
      <c r="I51" s="337"/>
      <c r="J51" s="337"/>
      <c r="K51" s="337"/>
      <c r="L51" s="337"/>
      <c r="M51" s="337"/>
      <c r="N51" s="337"/>
      <c r="O51" s="337"/>
      <c r="X51" s="320"/>
      <c r="Y51" s="320"/>
      <c r="Z51" s="320"/>
      <c r="AA51" s="320"/>
      <c r="AB51" s="320"/>
    </row>
    <row r="52" spans="1:28" s="272" customFormat="1" ht="13.5" thickTop="1">
      <c r="A52" s="272" t="s">
        <v>626</v>
      </c>
      <c r="B52" s="91" t="s">
        <v>741</v>
      </c>
      <c r="C52" s="92" t="s">
        <v>529</v>
      </c>
      <c r="D52" s="302">
        <v>5.5100000000000003E-2</v>
      </c>
      <c r="E52" s="302">
        <v>5.0900000000000001E-2</v>
      </c>
      <c r="F52" s="302">
        <v>3.6900000000000002E-2</v>
      </c>
      <c r="G52" s="302">
        <v>4.0599999999999997E-2</v>
      </c>
      <c r="H52" s="302">
        <v>4.1799999999999997E-2</v>
      </c>
      <c r="I52" s="302">
        <v>4.5699999999999998E-2</v>
      </c>
      <c r="J52" s="302">
        <v>4.6199999999999998E-2</v>
      </c>
      <c r="K52" s="302">
        <v>4.0599999999999997E-2</v>
      </c>
      <c r="L52" s="302">
        <v>4.2500000000000003E-2</v>
      </c>
      <c r="M52" s="302">
        <v>3.9100000000000003E-2</v>
      </c>
      <c r="N52" s="302">
        <v>3.8899999999999997E-2</v>
      </c>
      <c r="O52" s="302">
        <v>3.7914540497789258E-2</v>
      </c>
      <c r="X52" s="320"/>
      <c r="Y52" s="320"/>
      <c r="Z52" s="320"/>
      <c r="AA52" s="320"/>
      <c r="AB52" s="320"/>
    </row>
    <row r="53" spans="1:28" s="272" customFormat="1">
      <c r="A53" s="272" t="s">
        <v>626</v>
      </c>
      <c r="B53" s="91" t="s">
        <v>742</v>
      </c>
      <c r="C53" s="92" t="s">
        <v>530</v>
      </c>
      <c r="D53" s="302">
        <v>4.8500000000000001E-2</v>
      </c>
      <c r="E53" s="302">
        <v>4.3400000000000001E-2</v>
      </c>
      <c r="F53" s="302">
        <v>3.49E-2</v>
      </c>
      <c r="G53" s="302">
        <v>3.9E-2</v>
      </c>
      <c r="H53" s="302">
        <v>4.0500000000000001E-2</v>
      </c>
      <c r="I53" s="302">
        <v>4.4900000000000002E-2</v>
      </c>
      <c r="J53" s="302">
        <v>4.5600000000000002E-2</v>
      </c>
      <c r="K53" s="302">
        <v>4.0300000000000002E-2</v>
      </c>
      <c r="L53" s="302">
        <v>3.8800000000000001E-2</v>
      </c>
      <c r="M53" s="302">
        <v>3.6900000000000002E-2</v>
      </c>
      <c r="N53" s="302">
        <v>3.6900000000000002E-2</v>
      </c>
      <c r="O53" s="302">
        <v>3.524553650410079E-2</v>
      </c>
      <c r="X53" s="320"/>
      <c r="Y53" s="320"/>
      <c r="Z53" s="320"/>
      <c r="AA53" s="320"/>
      <c r="AB53" s="320"/>
    </row>
    <row r="54" spans="1:28" s="272" customFormat="1">
      <c r="A54" s="272" t="s">
        <v>626</v>
      </c>
      <c r="B54" s="91" t="s">
        <v>743</v>
      </c>
      <c r="C54" s="92" t="s">
        <v>531</v>
      </c>
      <c r="D54" s="302">
        <v>5.0999999999999997E-2</v>
      </c>
      <c r="E54" s="302">
        <v>4.5999999999999999E-2</v>
      </c>
      <c r="F54" s="302">
        <v>3.6900000000000002E-2</v>
      </c>
      <c r="G54" s="302">
        <v>4.0899999999999999E-2</v>
      </c>
      <c r="H54" s="302">
        <v>4.3299999999999998E-2</v>
      </c>
      <c r="I54" s="302">
        <v>4.7699999999999999E-2</v>
      </c>
      <c r="J54" s="302">
        <v>5.0200000000000002E-2</v>
      </c>
      <c r="K54" s="302">
        <v>4.5499999999999999E-2</v>
      </c>
      <c r="L54" s="302">
        <v>4.36E-2</v>
      </c>
      <c r="M54" s="302">
        <v>4.19E-2</v>
      </c>
      <c r="N54" s="302">
        <v>4.19E-2</v>
      </c>
      <c r="O54" s="302">
        <v>4.1676565430089678E-2</v>
      </c>
      <c r="X54" s="320"/>
      <c r="Y54" s="320"/>
      <c r="Z54" s="320"/>
      <c r="AA54" s="320"/>
      <c r="AB54" s="320"/>
    </row>
    <row r="55" spans="1:28" s="272" customFormat="1">
      <c r="A55" s="272" t="s">
        <v>626</v>
      </c>
      <c r="B55" s="91" t="s">
        <v>744</v>
      </c>
      <c r="C55" s="92" t="s">
        <v>532</v>
      </c>
      <c r="D55" s="302">
        <v>6.5100000000000005E-2</v>
      </c>
      <c r="E55" s="302">
        <v>6.3100000000000003E-2</v>
      </c>
      <c r="F55" s="302">
        <v>5.2900000000000003E-2</v>
      </c>
      <c r="G55" s="302">
        <v>6.1199999999999997E-2</v>
      </c>
      <c r="H55" s="302">
        <v>5.8700000000000002E-2</v>
      </c>
      <c r="I55" s="302">
        <v>6.4600000000000005E-2</v>
      </c>
      <c r="J55" s="302">
        <v>6.5799999999999997E-2</v>
      </c>
      <c r="K55" s="302">
        <v>6.1600000000000002E-2</v>
      </c>
      <c r="L55" s="302">
        <v>6.0999999999999999E-2</v>
      </c>
      <c r="M55" s="302">
        <v>5.9299999999999999E-2</v>
      </c>
      <c r="N55" s="302">
        <v>5.9400000000000001E-2</v>
      </c>
      <c r="O55" s="302">
        <v>5.9034363628252075E-2</v>
      </c>
      <c r="X55" s="320"/>
      <c r="Y55" s="320"/>
      <c r="Z55" s="320"/>
      <c r="AA55" s="320"/>
      <c r="AB55" s="320"/>
    </row>
    <row r="56" spans="1:28" s="272" customFormat="1">
      <c r="A56" s="272" t="s">
        <v>626</v>
      </c>
      <c r="B56" s="91" t="s">
        <v>745</v>
      </c>
      <c r="C56" s="92" t="s">
        <v>533</v>
      </c>
      <c r="D56" s="302">
        <v>-1.4E-2</v>
      </c>
      <c r="E56" s="302">
        <v>-1.7100000000000001E-2</v>
      </c>
      <c r="F56" s="302">
        <v>-1.6E-2</v>
      </c>
      <c r="G56" s="302">
        <v>-2.0299999999999999E-2</v>
      </c>
      <c r="H56" s="302">
        <v>-1.55E-2</v>
      </c>
      <c r="I56" s="302">
        <v>-1.7000000000000001E-2</v>
      </c>
      <c r="J56" s="302">
        <v>-1.5599999999999999E-2</v>
      </c>
      <c r="K56" s="302">
        <v>-1.61E-2</v>
      </c>
      <c r="L56" s="302">
        <v>-1.7299999999999999E-2</v>
      </c>
      <c r="M56" s="302">
        <v>-1.7399999999999999E-2</v>
      </c>
      <c r="N56" s="302">
        <v>-1.7500000000000002E-2</v>
      </c>
      <c r="O56" s="302">
        <v>-1.7357798198162397E-2</v>
      </c>
      <c r="X56" s="320"/>
      <c r="Y56" s="320"/>
      <c r="Z56" s="320"/>
      <c r="AA56" s="320"/>
      <c r="AB56" s="320"/>
    </row>
    <row r="57" spans="1:28" s="272" customFormat="1">
      <c r="A57" s="272" t="s">
        <v>626</v>
      </c>
      <c r="B57" s="91" t="s">
        <v>746</v>
      </c>
      <c r="C57" s="92" t="s">
        <v>534</v>
      </c>
      <c r="D57" s="302">
        <v>-2.5000000000000001E-3</v>
      </c>
      <c r="E57" s="302">
        <v>-2.5999999999999999E-3</v>
      </c>
      <c r="F57" s="302">
        <v>-2E-3</v>
      </c>
      <c r="G57" s="302">
        <v>-1.9E-3</v>
      </c>
      <c r="H57" s="302">
        <v>-2.7000000000000001E-3</v>
      </c>
      <c r="I57" s="302">
        <v>-2.8E-3</v>
      </c>
      <c r="J57" s="302">
        <v>-4.5999999999999999E-3</v>
      </c>
      <c r="K57" s="302">
        <v>-5.1999999999999998E-3</v>
      </c>
      <c r="L57" s="302">
        <v>-4.7999999999999996E-3</v>
      </c>
      <c r="M57" s="302">
        <v>-5.0000000000000001E-3</v>
      </c>
      <c r="N57" s="302">
        <v>-5.1000000000000004E-3</v>
      </c>
      <c r="O57" s="302">
        <v>-6.4310289259888768E-3</v>
      </c>
      <c r="X57" s="320"/>
      <c r="Y57" s="320"/>
      <c r="Z57" s="320"/>
      <c r="AA57" s="320"/>
      <c r="AB57" s="320"/>
    </row>
    <row r="58" spans="1:28" s="272" customFormat="1" ht="13.5" thickBot="1">
      <c r="A58" s="272" t="s">
        <v>626</v>
      </c>
      <c r="B58" s="91" t="s">
        <v>747</v>
      </c>
      <c r="C58" s="92" t="s">
        <v>535</v>
      </c>
      <c r="D58" s="302">
        <v>6.1999999999999998E-3</v>
      </c>
      <c r="E58" s="302">
        <v>7.1999999999999998E-3</v>
      </c>
      <c r="F58" s="302">
        <v>2E-3</v>
      </c>
      <c r="G58" s="302">
        <v>1.6000000000000001E-3</v>
      </c>
      <c r="H58" s="302">
        <v>1.2999999999999999E-3</v>
      </c>
      <c r="I58" s="302">
        <v>8.9999999999999998E-4</v>
      </c>
      <c r="J58" s="302">
        <v>5.9999999999999995E-4</v>
      </c>
      <c r="K58" s="302">
        <v>2.9999999999999997E-4</v>
      </c>
      <c r="L58" s="302">
        <v>3.7000000000000002E-3</v>
      </c>
      <c r="M58" s="302">
        <v>2.2000000000000001E-3</v>
      </c>
      <c r="N58" s="302">
        <v>2E-3</v>
      </c>
      <c r="O58" s="302">
        <v>2.6690039936884688E-3</v>
      </c>
      <c r="X58" s="320"/>
      <c r="Y58" s="320"/>
      <c r="Z58" s="320"/>
      <c r="AA58" s="320"/>
      <c r="AB58" s="320"/>
    </row>
    <row r="59" spans="1:28" s="321" customFormat="1" ht="14.25" thickTop="1" thickBot="1">
      <c r="A59" s="272"/>
      <c r="B59" s="272"/>
      <c r="C59" s="335" t="s">
        <v>536</v>
      </c>
      <c r="D59" s="338"/>
      <c r="E59" s="338"/>
      <c r="F59" s="338"/>
      <c r="G59" s="338"/>
      <c r="H59" s="338"/>
      <c r="I59" s="338"/>
      <c r="J59" s="338"/>
      <c r="K59" s="338"/>
      <c r="L59" s="338"/>
      <c r="M59" s="338"/>
      <c r="N59" s="338"/>
      <c r="O59" s="339"/>
      <c r="X59" s="320"/>
      <c r="Y59" s="320"/>
      <c r="Z59" s="320"/>
      <c r="AA59" s="320"/>
      <c r="AB59" s="320"/>
    </row>
    <row r="60" spans="1:28" s="272" customFormat="1" ht="13.5" thickTop="1">
      <c r="A60" s="272" t="s">
        <v>626</v>
      </c>
      <c r="B60" s="91" t="s">
        <v>741</v>
      </c>
      <c r="C60" s="92" t="s">
        <v>529</v>
      </c>
      <c r="D60" s="302">
        <v>5.5100000000000003E-2</v>
      </c>
      <c r="E60" s="302">
        <v>5.0900000000000001E-2</v>
      </c>
      <c r="F60" s="302">
        <v>3.6900000000000002E-2</v>
      </c>
      <c r="G60" s="302">
        <v>4.0599999999999997E-2</v>
      </c>
      <c r="H60" s="302">
        <v>4.1799999999999997E-2</v>
      </c>
      <c r="I60" s="302">
        <v>4.5699999999999998E-2</v>
      </c>
      <c r="J60" s="302">
        <v>4.6199999999999998E-2</v>
      </c>
      <c r="K60" s="302">
        <v>4.0599999999999997E-2</v>
      </c>
      <c r="L60" s="302">
        <v>4.2500000000000003E-2</v>
      </c>
      <c r="M60" s="302">
        <v>3.9100000000000003E-2</v>
      </c>
      <c r="N60" s="302">
        <v>3.8899999999999997E-2</v>
      </c>
      <c r="O60" s="302">
        <v>3.7914540497789258E-2</v>
      </c>
      <c r="X60" s="320"/>
      <c r="Y60" s="320"/>
      <c r="Z60" s="320"/>
      <c r="AA60" s="320"/>
      <c r="AB60" s="320"/>
    </row>
    <row r="61" spans="1:28" s="272" customFormat="1">
      <c r="A61" s="272" t="s">
        <v>626</v>
      </c>
      <c r="B61" s="91" t="s">
        <v>748</v>
      </c>
      <c r="C61" s="92" t="s">
        <v>537</v>
      </c>
      <c r="D61" s="302">
        <v>-4.7000000000000002E-3</v>
      </c>
      <c r="E61" s="302">
        <v>-1.9E-3</v>
      </c>
      <c r="F61" s="302">
        <v>-1.6000000000000001E-3</v>
      </c>
      <c r="G61" s="302">
        <v>-2.2000000000000001E-3</v>
      </c>
      <c r="H61" s="302">
        <v>-2.7000000000000001E-3</v>
      </c>
      <c r="I61" s="302">
        <v>-3.3E-3</v>
      </c>
      <c r="J61" s="302">
        <v>-1.8E-3</v>
      </c>
      <c r="K61" s="302">
        <v>8.0000000000000004E-4</v>
      </c>
      <c r="L61" s="302">
        <v>4.0000000000000002E-4</v>
      </c>
      <c r="M61" s="302">
        <v>-2.7000000000000001E-3</v>
      </c>
      <c r="N61" s="302">
        <v>-3.8999999999999998E-3</v>
      </c>
      <c r="O61" s="302">
        <v>-3.5692515517028274E-3</v>
      </c>
      <c r="X61" s="320"/>
      <c r="Y61" s="320"/>
      <c r="Z61" s="320"/>
      <c r="AA61" s="320"/>
      <c r="AB61" s="320"/>
    </row>
    <row r="62" spans="1:28" s="314" customFormat="1">
      <c r="A62" s="272" t="s">
        <v>626</v>
      </c>
      <c r="B62" s="91" t="s">
        <v>749</v>
      </c>
      <c r="C62" s="92" t="s">
        <v>538</v>
      </c>
      <c r="D62" s="302">
        <v>-4.1300000000000003E-2</v>
      </c>
      <c r="E62" s="302">
        <v>-4.1200000000000001E-2</v>
      </c>
      <c r="F62" s="302">
        <v>-3.1099999999999999E-2</v>
      </c>
      <c r="G62" s="302">
        <v>-3.56E-2</v>
      </c>
      <c r="H62" s="302">
        <v>-3.1300000000000001E-2</v>
      </c>
      <c r="I62" s="302">
        <v>-3.3500000000000002E-2</v>
      </c>
      <c r="J62" s="302">
        <v>-3.0700000000000002E-2</v>
      </c>
      <c r="K62" s="302">
        <v>-3.2300000000000002E-2</v>
      </c>
      <c r="L62" s="302">
        <v>-3.2399999999999998E-2</v>
      </c>
      <c r="M62" s="302">
        <v>-3.2800000000000003E-2</v>
      </c>
      <c r="N62" s="302">
        <v>-3.2800000000000003E-2</v>
      </c>
      <c r="O62" s="302">
        <v>-3.3416147514656776E-2</v>
      </c>
      <c r="X62" s="320"/>
      <c r="Y62" s="320"/>
      <c r="Z62" s="320"/>
      <c r="AA62" s="320"/>
      <c r="AB62" s="320"/>
    </row>
    <row r="63" spans="1:28" s="314" customFormat="1">
      <c r="A63" s="272" t="s">
        <v>626</v>
      </c>
      <c r="B63" s="91" t="s">
        <v>750</v>
      </c>
      <c r="C63" s="92" t="s">
        <v>539</v>
      </c>
      <c r="D63" s="302">
        <v>0</v>
      </c>
      <c r="E63" s="302">
        <v>1E-4</v>
      </c>
      <c r="F63" s="302">
        <v>0</v>
      </c>
      <c r="G63" s="302">
        <v>2.0000000000000001E-4</v>
      </c>
      <c r="H63" s="302">
        <v>0</v>
      </c>
      <c r="I63" s="302">
        <v>1E-4</v>
      </c>
      <c r="J63" s="302">
        <v>0</v>
      </c>
      <c r="K63" s="302">
        <v>0</v>
      </c>
      <c r="L63" s="302">
        <v>0</v>
      </c>
      <c r="M63" s="302">
        <v>1E-4</v>
      </c>
      <c r="N63" s="302">
        <v>1E-4</v>
      </c>
      <c r="O63" s="302">
        <v>4.0930996757181536E-5</v>
      </c>
      <c r="X63" s="320"/>
      <c r="Y63" s="320"/>
      <c r="Z63" s="320"/>
      <c r="AA63" s="320"/>
      <c r="AB63" s="320"/>
    </row>
    <row r="64" spans="1:28" s="314" customFormat="1">
      <c r="A64" s="272" t="s">
        <v>626</v>
      </c>
      <c r="B64" s="91" t="s">
        <v>751</v>
      </c>
      <c r="C64" s="92" t="s">
        <v>540</v>
      </c>
      <c r="D64" s="302">
        <v>-2.0000000000000001E-4</v>
      </c>
      <c r="E64" s="302">
        <v>1E-4</v>
      </c>
      <c r="F64" s="302">
        <v>4.0000000000000002E-4</v>
      </c>
      <c r="G64" s="302">
        <v>2.0000000000000001E-4</v>
      </c>
      <c r="H64" s="302">
        <v>-2.0000000000000001E-4</v>
      </c>
      <c r="I64" s="302">
        <v>-2.0000000000000001E-4</v>
      </c>
      <c r="J64" s="302">
        <v>0</v>
      </c>
      <c r="K64" s="302">
        <v>0</v>
      </c>
      <c r="L64" s="302">
        <v>0</v>
      </c>
      <c r="M64" s="302">
        <v>1E-4</v>
      </c>
      <c r="N64" s="302">
        <v>1E-4</v>
      </c>
      <c r="O64" s="302">
        <v>1.1194053820810288E-4</v>
      </c>
      <c r="X64" s="320"/>
      <c r="Y64" s="320"/>
      <c r="Z64" s="320"/>
      <c r="AA64" s="320"/>
      <c r="AB64" s="320"/>
    </row>
    <row r="65" spans="1:28" s="314" customFormat="1" ht="13.5" thickBot="1">
      <c r="A65" s="272"/>
      <c r="B65" s="91"/>
      <c r="C65" s="92" t="s">
        <v>541</v>
      </c>
      <c r="D65" s="302">
        <v>5.0000000000000001E-4</v>
      </c>
      <c r="E65" s="302">
        <v>2.9999999999999997E-4</v>
      </c>
      <c r="F65" s="302">
        <v>2.0000000000000001E-4</v>
      </c>
      <c r="G65" s="302">
        <v>2.0000000000000001E-4</v>
      </c>
      <c r="H65" s="302">
        <v>1E-4</v>
      </c>
      <c r="I65" s="302">
        <v>0</v>
      </c>
      <c r="J65" s="302">
        <v>0</v>
      </c>
      <c r="K65" s="302">
        <v>0</v>
      </c>
      <c r="L65" s="302">
        <v>0</v>
      </c>
      <c r="M65" s="302">
        <v>0</v>
      </c>
      <c r="N65" s="302">
        <v>0</v>
      </c>
      <c r="O65" s="302">
        <v>4.414550253876118E-7</v>
      </c>
      <c r="X65" s="320"/>
      <c r="Y65" s="320"/>
      <c r="Z65" s="320"/>
      <c r="AA65" s="320"/>
      <c r="AB65" s="320"/>
    </row>
    <row r="66" spans="1:28" s="272" customFormat="1" ht="14.25" thickTop="1" thickBot="1">
      <c r="A66" s="272" t="s">
        <v>626</v>
      </c>
      <c r="B66" s="91" t="s">
        <v>752</v>
      </c>
      <c r="C66" s="335" t="s">
        <v>753</v>
      </c>
      <c r="D66" s="336">
        <v>8.9999999999999993E-3</v>
      </c>
      <c r="E66" s="336">
        <v>8.0000000000000002E-3</v>
      </c>
      <c r="F66" s="336">
        <v>4.8999999999999998E-3</v>
      </c>
      <c r="G66" s="336">
        <v>3.5000000000000001E-3</v>
      </c>
      <c r="H66" s="336">
        <v>7.7000000000000002E-3</v>
      </c>
      <c r="I66" s="340">
        <v>8.8000000000000005E-3</v>
      </c>
      <c r="J66" s="340">
        <v>1.3599999999999999E-2</v>
      </c>
      <c r="K66" s="340">
        <v>9.1000000000000004E-3</v>
      </c>
      <c r="L66" s="340">
        <v>1.06E-2</v>
      </c>
      <c r="M66" s="340">
        <v>3.8E-3</v>
      </c>
      <c r="N66" s="340">
        <v>2.3E-3</v>
      </c>
      <c r="O66" s="340">
        <v>9.5939171108253799E-4</v>
      </c>
      <c r="X66" s="320"/>
      <c r="Y66" s="320"/>
      <c r="Z66" s="320"/>
      <c r="AA66" s="320"/>
      <c r="AB66" s="320"/>
    </row>
    <row r="67" spans="1:28" ht="3.75" customHeight="1" thickTop="1" thickBot="1">
      <c r="A67" s="325"/>
      <c r="B67" s="325"/>
      <c r="C67" s="288"/>
      <c r="D67" s="288"/>
      <c r="E67" s="288"/>
      <c r="F67" s="288"/>
      <c r="G67" s="288"/>
      <c r="H67" s="288"/>
      <c r="I67" s="288"/>
      <c r="J67" s="288"/>
      <c r="K67" s="288"/>
      <c r="L67" s="288"/>
      <c r="M67" s="288"/>
      <c r="N67" s="288"/>
      <c r="O67" s="288"/>
    </row>
    <row r="68" spans="1:28">
      <c r="A68" s="272"/>
      <c r="B68" s="272"/>
      <c r="C68" s="326" t="s">
        <v>543</v>
      </c>
      <c r="D68" s="272"/>
      <c r="E68" s="272"/>
      <c r="F68" s="272"/>
      <c r="G68" s="272"/>
      <c r="H68" s="272"/>
      <c r="I68" s="272"/>
      <c r="J68" s="272"/>
      <c r="K68" s="272"/>
      <c r="L68" s="272"/>
      <c r="M68" s="272"/>
      <c r="N68" s="272"/>
      <c r="O68" s="272"/>
    </row>
    <row r="69" spans="1:28">
      <c r="A69" s="272"/>
      <c r="B69" s="272"/>
      <c r="C69" s="326" t="s">
        <v>754</v>
      </c>
      <c r="D69" s="272"/>
      <c r="E69" s="272"/>
      <c r="F69" s="272"/>
      <c r="G69" s="272"/>
      <c r="H69" s="272"/>
      <c r="I69" s="272"/>
      <c r="J69" s="272"/>
      <c r="K69" s="272"/>
      <c r="L69" s="272"/>
      <c r="M69" s="272"/>
      <c r="N69" s="272"/>
      <c r="O69" s="272"/>
    </row>
    <row r="70" spans="1:28">
      <c r="A70" s="272"/>
      <c r="B70" s="272"/>
      <c r="C70" s="326" t="s">
        <v>755</v>
      </c>
      <c r="D70" s="272"/>
      <c r="E70" s="272"/>
      <c r="F70" s="272"/>
      <c r="G70" s="272"/>
      <c r="H70" s="272"/>
      <c r="I70" s="272"/>
      <c r="J70" s="272"/>
      <c r="K70" s="272"/>
      <c r="L70" s="272"/>
      <c r="M70" s="272"/>
      <c r="N70" s="272"/>
      <c r="O70" s="272"/>
    </row>
    <row r="71" spans="1:28">
      <c r="A71" s="272"/>
      <c r="B71" s="272"/>
      <c r="C71" s="326" t="s">
        <v>546</v>
      </c>
      <c r="D71" s="272"/>
      <c r="E71" s="272"/>
      <c r="F71" s="272"/>
      <c r="G71" s="272"/>
      <c r="H71" s="272"/>
      <c r="I71" s="272"/>
      <c r="J71" s="272"/>
      <c r="K71" s="272"/>
      <c r="L71" s="272"/>
      <c r="M71" s="272"/>
      <c r="N71" s="272"/>
      <c r="O71" s="272"/>
    </row>
    <row r="72" spans="1:28">
      <c r="A72" s="272"/>
      <c r="B72" s="272"/>
      <c r="C72" s="326" t="s">
        <v>547</v>
      </c>
      <c r="D72" s="272"/>
      <c r="E72" s="272"/>
      <c r="F72" s="272"/>
      <c r="G72" s="272"/>
      <c r="H72" s="272"/>
      <c r="I72" s="272"/>
      <c r="J72" s="272"/>
      <c r="K72" s="272"/>
      <c r="L72" s="272"/>
      <c r="M72" s="272"/>
      <c r="N72" s="272"/>
      <c r="O72" s="272"/>
    </row>
    <row r="73" spans="1:28">
      <c r="A73" s="272"/>
      <c r="B73" s="272"/>
      <c r="C73" s="784" t="s">
        <v>548</v>
      </c>
      <c r="D73" s="784"/>
      <c r="E73" s="784"/>
      <c r="F73" s="784"/>
      <c r="G73" s="784"/>
      <c r="H73" s="784"/>
      <c r="I73" s="784"/>
      <c r="J73" s="784"/>
      <c r="K73" s="784"/>
      <c r="L73" s="784"/>
      <c r="M73" s="784"/>
      <c r="N73" s="784"/>
      <c r="O73" s="327"/>
    </row>
    <row r="74" spans="1:28">
      <c r="A74" s="272"/>
      <c r="B74" s="272"/>
      <c r="C74" s="326" t="s">
        <v>549</v>
      </c>
      <c r="D74" s="272"/>
      <c r="E74" s="272"/>
      <c r="F74" s="272"/>
      <c r="G74" s="272"/>
      <c r="H74" s="272"/>
      <c r="I74" s="272"/>
      <c r="J74" s="272"/>
      <c r="K74" s="272"/>
      <c r="L74" s="272"/>
      <c r="M74" s="272"/>
      <c r="N74" s="272"/>
      <c r="O74" s="272"/>
    </row>
    <row r="75" spans="1:28">
      <c r="A75" s="272"/>
      <c r="B75" s="272"/>
      <c r="C75" s="784" t="s">
        <v>550</v>
      </c>
      <c r="D75" s="784"/>
      <c r="E75" s="784"/>
      <c r="F75" s="784"/>
      <c r="G75" s="784"/>
      <c r="H75" s="784"/>
      <c r="I75" s="784"/>
      <c r="J75" s="784"/>
      <c r="K75" s="784"/>
      <c r="L75" s="784"/>
      <c r="M75" s="784"/>
      <c r="N75" s="784"/>
      <c r="O75" s="327"/>
    </row>
    <row r="76" spans="1:28" ht="15" customHeight="1">
      <c r="A76" s="272"/>
      <c r="B76" s="272"/>
      <c r="C76" s="272"/>
      <c r="D76" s="272"/>
      <c r="E76" s="272"/>
      <c r="F76" s="272"/>
      <c r="G76" s="272"/>
      <c r="H76" s="272"/>
      <c r="I76" s="272"/>
      <c r="J76" s="272"/>
      <c r="K76" s="272"/>
      <c r="L76" s="272"/>
      <c r="M76" s="272"/>
      <c r="N76" s="272"/>
      <c r="O76" s="272"/>
    </row>
  </sheetData>
  <mergeCells count="7">
    <mergeCell ref="C75:N75"/>
    <mergeCell ref="C1:N1"/>
    <mergeCell ref="A2:N2"/>
    <mergeCell ref="C3:N3"/>
    <mergeCell ref="A4:N4"/>
    <mergeCell ref="E6:N6"/>
    <mergeCell ref="C73:N73"/>
  </mergeCell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A37"/>
  <sheetViews>
    <sheetView zoomScaleNormal="100" workbookViewId="0">
      <selection activeCell="N15" sqref="N15"/>
    </sheetView>
  </sheetViews>
  <sheetFormatPr baseColWidth="10" defaultColWidth="9.140625" defaultRowHeight="12.75"/>
  <cols>
    <col min="1" max="248" width="9.140625" style="223"/>
    <col min="249" max="249" width="95.140625" style="223" customWidth="1"/>
    <col min="250" max="252" width="15.7109375" style="223" customWidth="1"/>
    <col min="253" max="253" width="15" style="223" customWidth="1"/>
    <col min="254" max="504" width="9.140625" style="223"/>
    <col min="505" max="505" width="95.140625" style="223" customWidth="1"/>
    <col min="506" max="508" width="15.7109375" style="223" customWidth="1"/>
    <col min="509" max="509" width="15" style="223" customWidth="1"/>
    <col min="510" max="760" width="9.140625" style="223"/>
    <col min="761" max="761" width="95.140625" style="223" customWidth="1"/>
    <col min="762" max="764" width="15.7109375" style="223" customWidth="1"/>
    <col min="765" max="765" width="15" style="223" customWidth="1"/>
    <col min="766" max="1016" width="9.140625" style="223"/>
    <col min="1017" max="1017" width="95.140625" style="223" customWidth="1"/>
    <col min="1018" max="1020" width="15.7109375" style="223" customWidth="1"/>
    <col min="1021" max="1021" width="15" style="223" customWidth="1"/>
    <col min="1022" max="1272" width="9.140625" style="223"/>
    <col min="1273" max="1273" width="95.140625" style="223" customWidth="1"/>
    <col min="1274" max="1276" width="15.7109375" style="223" customWidth="1"/>
    <col min="1277" max="1277" width="15" style="223" customWidth="1"/>
    <col min="1278" max="1528" width="9.140625" style="223"/>
    <col min="1529" max="1529" width="95.140625" style="223" customWidth="1"/>
    <col min="1530" max="1532" width="15.7109375" style="223" customWidth="1"/>
    <col min="1533" max="1533" width="15" style="223" customWidth="1"/>
    <col min="1534" max="1784" width="9.140625" style="223"/>
    <col min="1785" max="1785" width="95.140625" style="223" customWidth="1"/>
    <col min="1786" max="1788" width="15.7109375" style="223" customWidth="1"/>
    <col min="1789" max="1789" width="15" style="223" customWidth="1"/>
    <col min="1790" max="2040" width="9.140625" style="223"/>
    <col min="2041" max="2041" width="95.140625" style="223" customWidth="1"/>
    <col min="2042" max="2044" width="15.7109375" style="223" customWidth="1"/>
    <col min="2045" max="2045" width="15" style="223" customWidth="1"/>
    <col min="2046" max="2296" width="9.140625" style="223"/>
    <col min="2297" max="2297" width="95.140625" style="223" customWidth="1"/>
    <col min="2298" max="2300" width="15.7109375" style="223" customWidth="1"/>
    <col min="2301" max="2301" width="15" style="223" customWidth="1"/>
    <col min="2302" max="2552" width="9.140625" style="223"/>
    <col min="2553" max="2553" width="95.140625" style="223" customWidth="1"/>
    <col min="2554" max="2556" width="15.7109375" style="223" customWidth="1"/>
    <col min="2557" max="2557" width="15" style="223" customWidth="1"/>
    <col min="2558" max="2808" width="9.140625" style="223"/>
    <col min="2809" max="2809" width="95.140625" style="223" customWidth="1"/>
    <col min="2810" max="2812" width="15.7109375" style="223" customWidth="1"/>
    <col min="2813" max="2813" width="15" style="223" customWidth="1"/>
    <col min="2814" max="3064" width="9.140625" style="223"/>
    <col min="3065" max="3065" width="95.140625" style="223" customWidth="1"/>
    <col min="3066" max="3068" width="15.7109375" style="223" customWidth="1"/>
    <col min="3069" max="3069" width="15" style="223" customWidth="1"/>
    <col min="3070" max="3320" width="9.140625" style="223"/>
    <col min="3321" max="3321" width="95.140625" style="223" customWidth="1"/>
    <col min="3322" max="3324" width="15.7109375" style="223" customWidth="1"/>
    <col min="3325" max="3325" width="15" style="223" customWidth="1"/>
    <col min="3326" max="3576" width="9.140625" style="223"/>
    <col min="3577" max="3577" width="95.140625" style="223" customWidth="1"/>
    <col min="3578" max="3580" width="15.7109375" style="223" customWidth="1"/>
    <col min="3581" max="3581" width="15" style="223" customWidth="1"/>
    <col min="3582" max="3832" width="9.140625" style="223"/>
    <col min="3833" max="3833" width="95.140625" style="223" customWidth="1"/>
    <col min="3834" max="3836" width="15.7109375" style="223" customWidth="1"/>
    <col min="3837" max="3837" width="15" style="223" customWidth="1"/>
    <col min="3838" max="4088" width="9.140625" style="223"/>
    <col min="4089" max="4089" width="95.140625" style="223" customWidth="1"/>
    <col min="4090" max="4092" width="15.7109375" style="223" customWidth="1"/>
    <col min="4093" max="4093" width="15" style="223" customWidth="1"/>
    <col min="4094" max="4344" width="9.140625" style="223"/>
    <col min="4345" max="4345" width="95.140625" style="223" customWidth="1"/>
    <col min="4346" max="4348" width="15.7109375" style="223" customWidth="1"/>
    <col min="4349" max="4349" width="15" style="223" customWidth="1"/>
    <col min="4350" max="4600" width="9.140625" style="223"/>
    <col min="4601" max="4601" width="95.140625" style="223" customWidth="1"/>
    <col min="4602" max="4604" width="15.7109375" style="223" customWidth="1"/>
    <col min="4605" max="4605" width="15" style="223" customWidth="1"/>
    <col min="4606" max="4856" width="9.140625" style="223"/>
    <col min="4857" max="4857" width="95.140625" style="223" customWidth="1"/>
    <col min="4858" max="4860" width="15.7109375" style="223" customWidth="1"/>
    <col min="4861" max="4861" width="15" style="223" customWidth="1"/>
    <col min="4862" max="5112" width="9.140625" style="223"/>
    <col min="5113" max="5113" width="95.140625" style="223" customWidth="1"/>
    <col min="5114" max="5116" width="15.7109375" style="223" customWidth="1"/>
    <col min="5117" max="5117" width="15" style="223" customWidth="1"/>
    <col min="5118" max="5368" width="9.140625" style="223"/>
    <col min="5369" max="5369" width="95.140625" style="223" customWidth="1"/>
    <col min="5370" max="5372" width="15.7109375" style="223" customWidth="1"/>
    <col min="5373" max="5373" width="15" style="223" customWidth="1"/>
    <col min="5374" max="5624" width="9.140625" style="223"/>
    <col min="5625" max="5625" width="95.140625" style="223" customWidth="1"/>
    <col min="5626" max="5628" width="15.7109375" style="223" customWidth="1"/>
    <col min="5629" max="5629" width="15" style="223" customWidth="1"/>
    <col min="5630" max="5880" width="9.140625" style="223"/>
    <col min="5881" max="5881" width="95.140625" style="223" customWidth="1"/>
    <col min="5882" max="5884" width="15.7109375" style="223" customWidth="1"/>
    <col min="5885" max="5885" width="15" style="223" customWidth="1"/>
    <col min="5886" max="6136" width="9.140625" style="223"/>
    <col min="6137" max="6137" width="95.140625" style="223" customWidth="1"/>
    <col min="6138" max="6140" width="15.7109375" style="223" customWidth="1"/>
    <col min="6141" max="6141" width="15" style="223" customWidth="1"/>
    <col min="6142" max="6392" width="9.140625" style="223"/>
    <col min="6393" max="6393" width="95.140625" style="223" customWidth="1"/>
    <col min="6394" max="6396" width="15.7109375" style="223" customWidth="1"/>
    <col min="6397" max="6397" width="15" style="223" customWidth="1"/>
    <col min="6398" max="6648" width="9.140625" style="223"/>
    <col min="6649" max="6649" width="95.140625" style="223" customWidth="1"/>
    <col min="6650" max="6652" width="15.7109375" style="223" customWidth="1"/>
    <col min="6653" max="6653" width="15" style="223" customWidth="1"/>
    <col min="6654" max="6904" width="9.140625" style="223"/>
    <col min="6905" max="6905" width="95.140625" style="223" customWidth="1"/>
    <col min="6906" max="6908" width="15.7109375" style="223" customWidth="1"/>
    <col min="6909" max="6909" width="15" style="223" customWidth="1"/>
    <col min="6910" max="7160" width="9.140625" style="223"/>
    <col min="7161" max="7161" width="95.140625" style="223" customWidth="1"/>
    <col min="7162" max="7164" width="15.7109375" style="223" customWidth="1"/>
    <col min="7165" max="7165" width="15" style="223" customWidth="1"/>
    <col min="7166" max="7416" width="9.140625" style="223"/>
    <col min="7417" max="7417" width="95.140625" style="223" customWidth="1"/>
    <col min="7418" max="7420" width="15.7109375" style="223" customWidth="1"/>
    <col min="7421" max="7421" width="15" style="223" customWidth="1"/>
    <col min="7422" max="7672" width="9.140625" style="223"/>
    <col min="7673" max="7673" width="95.140625" style="223" customWidth="1"/>
    <col min="7674" max="7676" width="15.7109375" style="223" customWidth="1"/>
    <col min="7677" max="7677" width="15" style="223" customWidth="1"/>
    <col min="7678" max="7928" width="9.140625" style="223"/>
    <col min="7929" max="7929" width="95.140625" style="223" customWidth="1"/>
    <col min="7930" max="7932" width="15.7109375" style="223" customWidth="1"/>
    <col min="7933" max="7933" width="15" style="223" customWidth="1"/>
    <col min="7934" max="8184" width="9.140625" style="223"/>
    <col min="8185" max="8185" width="95.140625" style="223" customWidth="1"/>
    <col min="8186" max="8188" width="15.7109375" style="223" customWidth="1"/>
    <col min="8189" max="8189" width="15" style="223" customWidth="1"/>
    <col min="8190" max="8440" width="9.140625" style="223"/>
    <col min="8441" max="8441" width="95.140625" style="223" customWidth="1"/>
    <col min="8442" max="8444" width="15.7109375" style="223" customWidth="1"/>
    <col min="8445" max="8445" width="15" style="223" customWidth="1"/>
    <col min="8446" max="8696" width="9.140625" style="223"/>
    <col min="8697" max="8697" width="95.140625" style="223" customWidth="1"/>
    <col min="8698" max="8700" width="15.7109375" style="223" customWidth="1"/>
    <col min="8701" max="8701" width="15" style="223" customWidth="1"/>
    <col min="8702" max="8952" width="9.140625" style="223"/>
    <col min="8953" max="8953" width="95.140625" style="223" customWidth="1"/>
    <col min="8954" max="8956" width="15.7109375" style="223" customWidth="1"/>
    <col min="8957" max="8957" width="15" style="223" customWidth="1"/>
    <col min="8958" max="9208" width="9.140625" style="223"/>
    <col min="9209" max="9209" width="95.140625" style="223" customWidth="1"/>
    <col min="9210" max="9212" width="15.7109375" style="223" customWidth="1"/>
    <col min="9213" max="9213" width="15" style="223" customWidth="1"/>
    <col min="9214" max="9464" width="9.140625" style="223"/>
    <col min="9465" max="9465" width="95.140625" style="223" customWidth="1"/>
    <col min="9466" max="9468" width="15.7109375" style="223" customWidth="1"/>
    <col min="9469" max="9469" width="15" style="223" customWidth="1"/>
    <col min="9470" max="9720" width="9.140625" style="223"/>
    <col min="9721" max="9721" width="95.140625" style="223" customWidth="1"/>
    <col min="9722" max="9724" width="15.7109375" style="223" customWidth="1"/>
    <col min="9725" max="9725" width="15" style="223" customWidth="1"/>
    <col min="9726" max="9976" width="9.140625" style="223"/>
    <col min="9977" max="9977" width="95.140625" style="223" customWidth="1"/>
    <col min="9978" max="9980" width="15.7109375" style="223" customWidth="1"/>
    <col min="9981" max="9981" width="15" style="223" customWidth="1"/>
    <col min="9982" max="10232" width="9.140625" style="223"/>
    <col min="10233" max="10233" width="95.140625" style="223" customWidth="1"/>
    <col min="10234" max="10236" width="15.7109375" style="223" customWidth="1"/>
    <col min="10237" max="10237" width="15" style="223" customWidth="1"/>
    <col min="10238" max="10488" width="9.140625" style="223"/>
    <col min="10489" max="10489" width="95.140625" style="223" customWidth="1"/>
    <col min="10490" max="10492" width="15.7109375" style="223" customWidth="1"/>
    <col min="10493" max="10493" width="15" style="223" customWidth="1"/>
    <col min="10494" max="10744" width="9.140625" style="223"/>
    <col min="10745" max="10745" width="95.140625" style="223" customWidth="1"/>
    <col min="10746" max="10748" width="15.7109375" style="223" customWidth="1"/>
    <col min="10749" max="10749" width="15" style="223" customWidth="1"/>
    <col min="10750" max="11000" width="9.140625" style="223"/>
    <col min="11001" max="11001" width="95.140625" style="223" customWidth="1"/>
    <col min="11002" max="11004" width="15.7109375" style="223" customWidth="1"/>
    <col min="11005" max="11005" width="15" style="223" customWidth="1"/>
    <col min="11006" max="11256" width="9.140625" style="223"/>
    <col min="11257" max="11257" width="95.140625" style="223" customWidth="1"/>
    <col min="11258" max="11260" width="15.7109375" style="223" customWidth="1"/>
    <col min="11261" max="11261" width="15" style="223" customWidth="1"/>
    <col min="11262" max="11512" width="9.140625" style="223"/>
    <col min="11513" max="11513" width="95.140625" style="223" customWidth="1"/>
    <col min="11514" max="11516" width="15.7109375" style="223" customWidth="1"/>
    <col min="11517" max="11517" width="15" style="223" customWidth="1"/>
    <col min="11518" max="11768" width="9.140625" style="223"/>
    <col min="11769" max="11769" width="95.140625" style="223" customWidth="1"/>
    <col min="11770" max="11772" width="15.7109375" style="223" customWidth="1"/>
    <col min="11773" max="11773" width="15" style="223" customWidth="1"/>
    <col min="11774" max="12024" width="9.140625" style="223"/>
    <col min="12025" max="12025" width="95.140625" style="223" customWidth="1"/>
    <col min="12026" max="12028" width="15.7109375" style="223" customWidth="1"/>
    <col min="12029" max="12029" width="15" style="223" customWidth="1"/>
    <col min="12030" max="12280" width="9.140625" style="223"/>
    <col min="12281" max="12281" width="95.140625" style="223" customWidth="1"/>
    <col min="12282" max="12284" width="15.7109375" style="223" customWidth="1"/>
    <col min="12285" max="12285" width="15" style="223" customWidth="1"/>
    <col min="12286" max="12536" width="9.140625" style="223"/>
    <col min="12537" max="12537" width="95.140625" style="223" customWidth="1"/>
    <col min="12538" max="12540" width="15.7109375" style="223" customWidth="1"/>
    <col min="12541" max="12541" width="15" style="223" customWidth="1"/>
    <col min="12542" max="12792" width="9.140625" style="223"/>
    <col min="12793" max="12793" width="95.140625" style="223" customWidth="1"/>
    <col min="12794" max="12796" width="15.7109375" style="223" customWidth="1"/>
    <col min="12797" max="12797" width="15" style="223" customWidth="1"/>
    <col min="12798" max="13048" width="9.140625" style="223"/>
    <col min="13049" max="13049" width="95.140625" style="223" customWidth="1"/>
    <col min="13050" max="13052" width="15.7109375" style="223" customWidth="1"/>
    <col min="13053" max="13053" width="15" style="223" customWidth="1"/>
    <col min="13054" max="13304" width="9.140625" style="223"/>
    <col min="13305" max="13305" width="95.140625" style="223" customWidth="1"/>
    <col min="13306" max="13308" width="15.7109375" style="223" customWidth="1"/>
    <col min="13309" max="13309" width="15" style="223" customWidth="1"/>
    <col min="13310" max="13560" width="9.140625" style="223"/>
    <col min="13561" max="13561" width="95.140625" style="223" customWidth="1"/>
    <col min="13562" max="13564" width="15.7109375" style="223" customWidth="1"/>
    <col min="13565" max="13565" width="15" style="223" customWidth="1"/>
    <col min="13566" max="13816" width="9.140625" style="223"/>
    <col min="13817" max="13817" width="95.140625" style="223" customWidth="1"/>
    <col min="13818" max="13820" width="15.7109375" style="223" customWidth="1"/>
    <col min="13821" max="13821" width="15" style="223" customWidth="1"/>
    <col min="13822" max="14072" width="9.140625" style="223"/>
    <col min="14073" max="14073" width="95.140625" style="223" customWidth="1"/>
    <col min="14074" max="14076" width="15.7109375" style="223" customWidth="1"/>
    <col min="14077" max="14077" width="15" style="223" customWidth="1"/>
    <col min="14078" max="14328" width="9.140625" style="223"/>
    <col min="14329" max="14329" width="95.140625" style="223" customWidth="1"/>
    <col min="14330" max="14332" width="15.7109375" style="223" customWidth="1"/>
    <col min="14333" max="14333" width="15" style="223" customWidth="1"/>
    <col min="14334" max="14584" width="9.140625" style="223"/>
    <col min="14585" max="14585" width="95.140625" style="223" customWidth="1"/>
    <col min="14586" max="14588" width="15.7109375" style="223" customWidth="1"/>
    <col min="14589" max="14589" width="15" style="223" customWidth="1"/>
    <col min="14590" max="14840" width="9.140625" style="223"/>
    <col min="14841" max="14841" width="95.140625" style="223" customWidth="1"/>
    <col min="14842" max="14844" width="15.7109375" style="223" customWidth="1"/>
    <col min="14845" max="14845" width="15" style="223" customWidth="1"/>
    <col min="14846" max="15096" width="9.140625" style="223"/>
    <col min="15097" max="15097" width="95.140625" style="223" customWidth="1"/>
    <col min="15098" max="15100" width="15.7109375" style="223" customWidth="1"/>
    <col min="15101" max="15101" width="15" style="223" customWidth="1"/>
    <col min="15102" max="15352" width="9.140625" style="223"/>
    <col min="15353" max="15353" width="95.140625" style="223" customWidth="1"/>
    <col min="15354" max="15356" width="15.7109375" style="223" customWidth="1"/>
    <col min="15357" max="15357" width="15" style="223" customWidth="1"/>
    <col min="15358" max="15608" width="9.140625" style="223"/>
    <col min="15609" max="15609" width="95.140625" style="223" customWidth="1"/>
    <col min="15610" max="15612" width="15.7109375" style="223" customWidth="1"/>
    <col min="15613" max="15613" width="15" style="223" customWidth="1"/>
    <col min="15614" max="15864" width="9.140625" style="223"/>
    <col min="15865" max="15865" width="95.140625" style="223" customWidth="1"/>
    <col min="15866" max="15868" width="15.7109375" style="223" customWidth="1"/>
    <col min="15869" max="15869" width="15" style="223" customWidth="1"/>
    <col min="15870" max="16120" width="9.140625" style="223"/>
    <col min="16121" max="16121" width="95.140625" style="223" customWidth="1"/>
    <col min="16122" max="16124" width="15.7109375" style="223" customWidth="1"/>
    <col min="16125" max="16125" width="15" style="223" customWidth="1"/>
    <col min="16126" max="16384" width="9.140625" style="223"/>
  </cols>
  <sheetData>
    <row r="1" ht="30" customHeight="1"/>
    <row r="2" ht="15" customHeight="1"/>
    <row r="3" ht="15" customHeight="1"/>
    <row r="4" s="220" customFormat="1" ht="30" customHeight="1"/>
    <row r="5" ht="3.75" customHeight="1"/>
    <row r="6" s="218" customFormat="1" ht="30" customHeight="1"/>
    <row r="7" s="239" customFormat="1" ht="15" customHeight="1"/>
    <row r="8" s="240" customFormat="1" ht="15" customHeight="1"/>
    <row r="9" s="240" customFormat="1" ht="15" customHeight="1"/>
    <row r="10" s="240" customFormat="1" ht="15" customHeight="1"/>
    <row r="11" s="240" customFormat="1" ht="15" customHeight="1"/>
    <row r="12" s="240" customFormat="1" ht="15" customHeight="1"/>
    <row r="13" s="240" customFormat="1" ht="15" customHeight="1"/>
    <row r="14" s="240" customFormat="1" ht="15" customHeight="1"/>
    <row r="15" s="240" customFormat="1" ht="15" customHeight="1"/>
    <row r="16" s="240" customFormat="1" ht="15" customHeight="1"/>
    <row r="17" s="240" customFormat="1" ht="15" customHeight="1"/>
    <row r="18" s="240" customFormat="1" ht="15" customHeight="1"/>
    <row r="19" s="240" customFormat="1" ht="15" customHeight="1"/>
    <row r="20" s="240" customFormat="1" ht="15" customHeight="1"/>
    <row r="21" s="240" customFormat="1" ht="15" customHeight="1"/>
    <row r="22" s="240" customFormat="1" ht="15" customHeight="1"/>
    <row r="23" s="240" customFormat="1" ht="15" customHeight="1"/>
    <row r="24" s="240" customFormat="1" ht="15" customHeight="1"/>
    <row r="25" s="241" customFormat="1" ht="15" customHeight="1"/>
    <row r="26" s="240" customFormat="1" ht="15" customHeight="1"/>
    <row r="27" s="242" customFormat="1" ht="15" customHeight="1"/>
    <row r="28" s="243" customFormat="1" ht="15" customHeight="1"/>
    <row r="29" s="240" customFormat="1" ht="15" customHeight="1"/>
    <row r="30" s="240" customFormat="1" ht="15" customHeight="1"/>
    <row r="31" s="240" customFormat="1" ht="15" customHeight="1"/>
    <row r="32" s="240" customFormat="1" ht="15" customHeight="1"/>
    <row r="33" ht="15" customHeight="1"/>
    <row r="34" ht="15" customHeight="1"/>
    <row r="35" ht="3.75" customHeight="1"/>
    <row r="36" ht="15" customHeight="1"/>
    <row r="37" ht="15" customHeight="1"/>
  </sheetData>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K26"/>
  <sheetViews>
    <sheetView zoomScaleNormal="100" workbookViewId="0">
      <selection activeCell="N12" sqref="N12"/>
    </sheetView>
  </sheetViews>
  <sheetFormatPr baseColWidth="10" defaultColWidth="9.140625" defaultRowHeight="12.75"/>
  <cols>
    <col min="1" max="246" width="9.140625" style="223"/>
    <col min="247" max="247" width="44.5703125" style="223" customWidth="1"/>
    <col min="248" max="250" width="16.42578125" style="223" customWidth="1"/>
    <col min="251" max="252" width="15.5703125" style="223" customWidth="1"/>
    <col min="253" max="502" width="9.140625" style="223"/>
    <col min="503" max="503" width="44.5703125" style="223" customWidth="1"/>
    <col min="504" max="506" width="16.42578125" style="223" customWidth="1"/>
    <col min="507" max="508" width="15.5703125" style="223" customWidth="1"/>
    <col min="509" max="758" width="9.140625" style="223"/>
    <col min="759" max="759" width="44.5703125" style="223" customWidth="1"/>
    <col min="760" max="762" width="16.42578125" style="223" customWidth="1"/>
    <col min="763" max="764" width="15.5703125" style="223" customWidth="1"/>
    <col min="765" max="1014" width="9.140625" style="223"/>
    <col min="1015" max="1015" width="44.5703125" style="223" customWidth="1"/>
    <col min="1016" max="1018" width="16.42578125" style="223" customWidth="1"/>
    <col min="1019" max="1020" width="15.5703125" style="223" customWidth="1"/>
    <col min="1021" max="1270" width="9.140625" style="223"/>
    <col min="1271" max="1271" width="44.5703125" style="223" customWidth="1"/>
    <col min="1272" max="1274" width="16.42578125" style="223" customWidth="1"/>
    <col min="1275" max="1276" width="15.5703125" style="223" customWidth="1"/>
    <col min="1277" max="1526" width="9.140625" style="223"/>
    <col min="1527" max="1527" width="44.5703125" style="223" customWidth="1"/>
    <col min="1528" max="1530" width="16.42578125" style="223" customWidth="1"/>
    <col min="1531" max="1532" width="15.5703125" style="223" customWidth="1"/>
    <col min="1533" max="1782" width="9.140625" style="223"/>
    <col min="1783" max="1783" width="44.5703125" style="223" customWidth="1"/>
    <col min="1784" max="1786" width="16.42578125" style="223" customWidth="1"/>
    <col min="1787" max="1788" width="15.5703125" style="223" customWidth="1"/>
    <col min="1789" max="2038" width="9.140625" style="223"/>
    <col min="2039" max="2039" width="44.5703125" style="223" customWidth="1"/>
    <col min="2040" max="2042" width="16.42578125" style="223" customWidth="1"/>
    <col min="2043" max="2044" width="15.5703125" style="223" customWidth="1"/>
    <col min="2045" max="2294" width="9.140625" style="223"/>
    <col min="2295" max="2295" width="44.5703125" style="223" customWidth="1"/>
    <col min="2296" max="2298" width="16.42578125" style="223" customWidth="1"/>
    <col min="2299" max="2300" width="15.5703125" style="223" customWidth="1"/>
    <col min="2301" max="2550" width="9.140625" style="223"/>
    <col min="2551" max="2551" width="44.5703125" style="223" customWidth="1"/>
    <col min="2552" max="2554" width="16.42578125" style="223" customWidth="1"/>
    <col min="2555" max="2556" width="15.5703125" style="223" customWidth="1"/>
    <col min="2557" max="2806" width="9.140625" style="223"/>
    <col min="2807" max="2807" width="44.5703125" style="223" customWidth="1"/>
    <col min="2808" max="2810" width="16.42578125" style="223" customWidth="1"/>
    <col min="2811" max="2812" width="15.5703125" style="223" customWidth="1"/>
    <col min="2813" max="3062" width="9.140625" style="223"/>
    <col min="3063" max="3063" width="44.5703125" style="223" customWidth="1"/>
    <col min="3064" max="3066" width="16.42578125" style="223" customWidth="1"/>
    <col min="3067" max="3068" width="15.5703125" style="223" customWidth="1"/>
    <col min="3069" max="3318" width="9.140625" style="223"/>
    <col min="3319" max="3319" width="44.5703125" style="223" customWidth="1"/>
    <col min="3320" max="3322" width="16.42578125" style="223" customWidth="1"/>
    <col min="3323" max="3324" width="15.5703125" style="223" customWidth="1"/>
    <col min="3325" max="3574" width="9.140625" style="223"/>
    <col min="3575" max="3575" width="44.5703125" style="223" customWidth="1"/>
    <col min="3576" max="3578" width="16.42578125" style="223" customWidth="1"/>
    <col min="3579" max="3580" width="15.5703125" style="223" customWidth="1"/>
    <col min="3581" max="3830" width="9.140625" style="223"/>
    <col min="3831" max="3831" width="44.5703125" style="223" customWidth="1"/>
    <col min="3832" max="3834" width="16.42578125" style="223" customWidth="1"/>
    <col min="3835" max="3836" width="15.5703125" style="223" customWidth="1"/>
    <col min="3837" max="4086" width="9.140625" style="223"/>
    <col min="4087" max="4087" width="44.5703125" style="223" customWidth="1"/>
    <col min="4088" max="4090" width="16.42578125" style="223" customWidth="1"/>
    <col min="4091" max="4092" width="15.5703125" style="223" customWidth="1"/>
    <col min="4093" max="4342" width="9.140625" style="223"/>
    <col min="4343" max="4343" width="44.5703125" style="223" customWidth="1"/>
    <col min="4344" max="4346" width="16.42578125" style="223" customWidth="1"/>
    <col min="4347" max="4348" width="15.5703125" style="223" customWidth="1"/>
    <col min="4349" max="4598" width="9.140625" style="223"/>
    <col min="4599" max="4599" width="44.5703125" style="223" customWidth="1"/>
    <col min="4600" max="4602" width="16.42578125" style="223" customWidth="1"/>
    <col min="4603" max="4604" width="15.5703125" style="223" customWidth="1"/>
    <col min="4605" max="4854" width="9.140625" style="223"/>
    <col min="4855" max="4855" width="44.5703125" style="223" customWidth="1"/>
    <col min="4856" max="4858" width="16.42578125" style="223" customWidth="1"/>
    <col min="4859" max="4860" width="15.5703125" style="223" customWidth="1"/>
    <col min="4861" max="5110" width="9.140625" style="223"/>
    <col min="5111" max="5111" width="44.5703125" style="223" customWidth="1"/>
    <col min="5112" max="5114" width="16.42578125" style="223" customWidth="1"/>
    <col min="5115" max="5116" width="15.5703125" style="223" customWidth="1"/>
    <col min="5117" max="5366" width="9.140625" style="223"/>
    <col min="5367" max="5367" width="44.5703125" style="223" customWidth="1"/>
    <col min="5368" max="5370" width="16.42578125" style="223" customWidth="1"/>
    <col min="5371" max="5372" width="15.5703125" style="223" customWidth="1"/>
    <col min="5373" max="5622" width="9.140625" style="223"/>
    <col min="5623" max="5623" width="44.5703125" style="223" customWidth="1"/>
    <col min="5624" max="5626" width="16.42578125" style="223" customWidth="1"/>
    <col min="5627" max="5628" width="15.5703125" style="223" customWidth="1"/>
    <col min="5629" max="5878" width="9.140625" style="223"/>
    <col min="5879" max="5879" width="44.5703125" style="223" customWidth="1"/>
    <col min="5880" max="5882" width="16.42578125" style="223" customWidth="1"/>
    <col min="5883" max="5884" width="15.5703125" style="223" customWidth="1"/>
    <col min="5885" max="6134" width="9.140625" style="223"/>
    <col min="6135" max="6135" width="44.5703125" style="223" customWidth="1"/>
    <col min="6136" max="6138" width="16.42578125" style="223" customWidth="1"/>
    <col min="6139" max="6140" width="15.5703125" style="223" customWidth="1"/>
    <col min="6141" max="6390" width="9.140625" style="223"/>
    <col min="6391" max="6391" width="44.5703125" style="223" customWidth="1"/>
    <col min="6392" max="6394" width="16.42578125" style="223" customWidth="1"/>
    <col min="6395" max="6396" width="15.5703125" style="223" customWidth="1"/>
    <col min="6397" max="6646" width="9.140625" style="223"/>
    <col min="6647" max="6647" width="44.5703125" style="223" customWidth="1"/>
    <col min="6648" max="6650" width="16.42578125" style="223" customWidth="1"/>
    <col min="6651" max="6652" width="15.5703125" style="223" customWidth="1"/>
    <col min="6653" max="6902" width="9.140625" style="223"/>
    <col min="6903" max="6903" width="44.5703125" style="223" customWidth="1"/>
    <col min="6904" max="6906" width="16.42578125" style="223" customWidth="1"/>
    <col min="6907" max="6908" width="15.5703125" style="223" customWidth="1"/>
    <col min="6909" max="7158" width="9.140625" style="223"/>
    <col min="7159" max="7159" width="44.5703125" style="223" customWidth="1"/>
    <col min="7160" max="7162" width="16.42578125" style="223" customWidth="1"/>
    <col min="7163" max="7164" width="15.5703125" style="223" customWidth="1"/>
    <col min="7165" max="7414" width="9.140625" style="223"/>
    <col min="7415" max="7415" width="44.5703125" style="223" customWidth="1"/>
    <col min="7416" max="7418" width="16.42578125" style="223" customWidth="1"/>
    <col min="7419" max="7420" width="15.5703125" style="223" customWidth="1"/>
    <col min="7421" max="7670" width="9.140625" style="223"/>
    <col min="7671" max="7671" width="44.5703125" style="223" customWidth="1"/>
    <col min="7672" max="7674" width="16.42578125" style="223" customWidth="1"/>
    <col min="7675" max="7676" width="15.5703125" style="223" customWidth="1"/>
    <col min="7677" max="7926" width="9.140625" style="223"/>
    <col min="7927" max="7927" width="44.5703125" style="223" customWidth="1"/>
    <col min="7928" max="7930" width="16.42578125" style="223" customWidth="1"/>
    <col min="7931" max="7932" width="15.5703125" style="223" customWidth="1"/>
    <col min="7933" max="8182" width="9.140625" style="223"/>
    <col min="8183" max="8183" width="44.5703125" style="223" customWidth="1"/>
    <col min="8184" max="8186" width="16.42578125" style="223" customWidth="1"/>
    <col min="8187" max="8188" width="15.5703125" style="223" customWidth="1"/>
    <col min="8189" max="8438" width="9.140625" style="223"/>
    <col min="8439" max="8439" width="44.5703125" style="223" customWidth="1"/>
    <col min="8440" max="8442" width="16.42578125" style="223" customWidth="1"/>
    <col min="8443" max="8444" width="15.5703125" style="223" customWidth="1"/>
    <col min="8445" max="8694" width="9.140625" style="223"/>
    <col min="8695" max="8695" width="44.5703125" style="223" customWidth="1"/>
    <col min="8696" max="8698" width="16.42578125" style="223" customWidth="1"/>
    <col min="8699" max="8700" width="15.5703125" style="223" customWidth="1"/>
    <col min="8701" max="8950" width="9.140625" style="223"/>
    <col min="8951" max="8951" width="44.5703125" style="223" customWidth="1"/>
    <col min="8952" max="8954" width="16.42578125" style="223" customWidth="1"/>
    <col min="8955" max="8956" width="15.5703125" style="223" customWidth="1"/>
    <col min="8957" max="9206" width="9.140625" style="223"/>
    <col min="9207" max="9207" width="44.5703125" style="223" customWidth="1"/>
    <col min="9208" max="9210" width="16.42578125" style="223" customWidth="1"/>
    <col min="9211" max="9212" width="15.5703125" style="223" customWidth="1"/>
    <col min="9213" max="9462" width="9.140625" style="223"/>
    <col min="9463" max="9463" width="44.5703125" style="223" customWidth="1"/>
    <col min="9464" max="9466" width="16.42578125" style="223" customWidth="1"/>
    <col min="9467" max="9468" width="15.5703125" style="223" customWidth="1"/>
    <col min="9469" max="9718" width="9.140625" style="223"/>
    <col min="9719" max="9719" width="44.5703125" style="223" customWidth="1"/>
    <col min="9720" max="9722" width="16.42578125" style="223" customWidth="1"/>
    <col min="9723" max="9724" width="15.5703125" style="223" customWidth="1"/>
    <col min="9725" max="9974" width="9.140625" style="223"/>
    <col min="9975" max="9975" width="44.5703125" style="223" customWidth="1"/>
    <col min="9976" max="9978" width="16.42578125" style="223" customWidth="1"/>
    <col min="9979" max="9980" width="15.5703125" style="223" customWidth="1"/>
    <col min="9981" max="10230" width="9.140625" style="223"/>
    <col min="10231" max="10231" width="44.5703125" style="223" customWidth="1"/>
    <col min="10232" max="10234" width="16.42578125" style="223" customWidth="1"/>
    <col min="10235" max="10236" width="15.5703125" style="223" customWidth="1"/>
    <col min="10237" max="10486" width="9.140625" style="223"/>
    <col min="10487" max="10487" width="44.5703125" style="223" customWidth="1"/>
    <col min="10488" max="10490" width="16.42578125" style="223" customWidth="1"/>
    <col min="10491" max="10492" width="15.5703125" style="223" customWidth="1"/>
    <col min="10493" max="10742" width="9.140625" style="223"/>
    <col min="10743" max="10743" width="44.5703125" style="223" customWidth="1"/>
    <col min="10744" max="10746" width="16.42578125" style="223" customWidth="1"/>
    <col min="10747" max="10748" width="15.5703125" style="223" customWidth="1"/>
    <col min="10749" max="10998" width="9.140625" style="223"/>
    <col min="10999" max="10999" width="44.5703125" style="223" customWidth="1"/>
    <col min="11000" max="11002" width="16.42578125" style="223" customWidth="1"/>
    <col min="11003" max="11004" width="15.5703125" style="223" customWidth="1"/>
    <col min="11005" max="11254" width="9.140625" style="223"/>
    <col min="11255" max="11255" width="44.5703125" style="223" customWidth="1"/>
    <col min="11256" max="11258" width="16.42578125" style="223" customWidth="1"/>
    <col min="11259" max="11260" width="15.5703125" style="223" customWidth="1"/>
    <col min="11261" max="11510" width="9.140625" style="223"/>
    <col min="11511" max="11511" width="44.5703125" style="223" customWidth="1"/>
    <col min="11512" max="11514" width="16.42578125" style="223" customWidth="1"/>
    <col min="11515" max="11516" width="15.5703125" style="223" customWidth="1"/>
    <col min="11517" max="11766" width="9.140625" style="223"/>
    <col min="11767" max="11767" width="44.5703125" style="223" customWidth="1"/>
    <col min="11768" max="11770" width="16.42578125" style="223" customWidth="1"/>
    <col min="11771" max="11772" width="15.5703125" style="223" customWidth="1"/>
    <col min="11773" max="12022" width="9.140625" style="223"/>
    <col min="12023" max="12023" width="44.5703125" style="223" customWidth="1"/>
    <col min="12024" max="12026" width="16.42578125" style="223" customWidth="1"/>
    <col min="12027" max="12028" width="15.5703125" style="223" customWidth="1"/>
    <col min="12029" max="12278" width="9.140625" style="223"/>
    <col min="12279" max="12279" width="44.5703125" style="223" customWidth="1"/>
    <col min="12280" max="12282" width="16.42578125" style="223" customWidth="1"/>
    <col min="12283" max="12284" width="15.5703125" style="223" customWidth="1"/>
    <col min="12285" max="12534" width="9.140625" style="223"/>
    <col min="12535" max="12535" width="44.5703125" style="223" customWidth="1"/>
    <col min="12536" max="12538" width="16.42578125" style="223" customWidth="1"/>
    <col min="12539" max="12540" width="15.5703125" style="223" customWidth="1"/>
    <col min="12541" max="12790" width="9.140625" style="223"/>
    <col min="12791" max="12791" width="44.5703125" style="223" customWidth="1"/>
    <col min="12792" max="12794" width="16.42578125" style="223" customWidth="1"/>
    <col min="12795" max="12796" width="15.5703125" style="223" customWidth="1"/>
    <col min="12797" max="13046" width="9.140625" style="223"/>
    <col min="13047" max="13047" width="44.5703125" style="223" customWidth="1"/>
    <col min="13048" max="13050" width="16.42578125" style="223" customWidth="1"/>
    <col min="13051" max="13052" width="15.5703125" style="223" customWidth="1"/>
    <col min="13053" max="13302" width="9.140625" style="223"/>
    <col min="13303" max="13303" width="44.5703125" style="223" customWidth="1"/>
    <col min="13304" max="13306" width="16.42578125" style="223" customWidth="1"/>
    <col min="13307" max="13308" width="15.5703125" style="223" customWidth="1"/>
    <col min="13309" max="13558" width="9.140625" style="223"/>
    <col min="13559" max="13559" width="44.5703125" style="223" customWidth="1"/>
    <col min="13560" max="13562" width="16.42578125" style="223" customWidth="1"/>
    <col min="13563" max="13564" width="15.5703125" style="223" customWidth="1"/>
    <col min="13565" max="13814" width="9.140625" style="223"/>
    <col min="13815" max="13815" width="44.5703125" style="223" customWidth="1"/>
    <col min="13816" max="13818" width="16.42578125" style="223" customWidth="1"/>
    <col min="13819" max="13820" width="15.5703125" style="223" customWidth="1"/>
    <col min="13821" max="14070" width="9.140625" style="223"/>
    <col min="14071" max="14071" width="44.5703125" style="223" customWidth="1"/>
    <col min="14072" max="14074" width="16.42578125" style="223" customWidth="1"/>
    <col min="14075" max="14076" width="15.5703125" style="223" customWidth="1"/>
    <col min="14077" max="14326" width="9.140625" style="223"/>
    <col min="14327" max="14327" width="44.5703125" style="223" customWidth="1"/>
    <col min="14328" max="14330" width="16.42578125" style="223" customWidth="1"/>
    <col min="14331" max="14332" width="15.5703125" style="223" customWidth="1"/>
    <col min="14333" max="14582" width="9.140625" style="223"/>
    <col min="14583" max="14583" width="44.5703125" style="223" customWidth="1"/>
    <col min="14584" max="14586" width="16.42578125" style="223" customWidth="1"/>
    <col min="14587" max="14588" width="15.5703125" style="223" customWidth="1"/>
    <col min="14589" max="14838" width="9.140625" style="223"/>
    <col min="14839" max="14839" width="44.5703125" style="223" customWidth="1"/>
    <col min="14840" max="14842" width="16.42578125" style="223" customWidth="1"/>
    <col min="14843" max="14844" width="15.5703125" style="223" customWidth="1"/>
    <col min="14845" max="15094" width="9.140625" style="223"/>
    <col min="15095" max="15095" width="44.5703125" style="223" customWidth="1"/>
    <col min="15096" max="15098" width="16.42578125" style="223" customWidth="1"/>
    <col min="15099" max="15100" width="15.5703125" style="223" customWidth="1"/>
    <col min="15101" max="15350" width="9.140625" style="223"/>
    <col min="15351" max="15351" width="44.5703125" style="223" customWidth="1"/>
    <col min="15352" max="15354" width="16.42578125" style="223" customWidth="1"/>
    <col min="15355" max="15356" width="15.5703125" style="223" customWidth="1"/>
    <col min="15357" max="15606" width="9.140625" style="223"/>
    <col min="15607" max="15607" width="44.5703125" style="223" customWidth="1"/>
    <col min="15608" max="15610" width="16.42578125" style="223" customWidth="1"/>
    <col min="15611" max="15612" width="15.5703125" style="223" customWidth="1"/>
    <col min="15613" max="15862" width="9.140625" style="223"/>
    <col min="15863" max="15863" width="44.5703125" style="223" customWidth="1"/>
    <col min="15864" max="15866" width="16.42578125" style="223" customWidth="1"/>
    <col min="15867" max="15868" width="15.5703125" style="223" customWidth="1"/>
    <col min="15869" max="16118" width="9.140625" style="223"/>
    <col min="16119" max="16119" width="44.5703125" style="223" customWidth="1"/>
    <col min="16120" max="16122" width="16.42578125" style="223" customWidth="1"/>
    <col min="16123" max="16124" width="15.5703125" style="223" customWidth="1"/>
    <col min="16125" max="16384" width="9.140625" style="223"/>
  </cols>
  <sheetData>
    <row r="1" spans="1:11" s="232" customFormat="1" ht="30" customHeight="1">
      <c r="A1" s="217"/>
      <c r="B1" s="217"/>
      <c r="C1" s="217"/>
      <c r="D1" s="217"/>
      <c r="E1" s="217"/>
      <c r="F1" s="217"/>
      <c r="G1" s="217"/>
      <c r="H1" s="217"/>
      <c r="I1" s="217"/>
      <c r="J1" s="217"/>
      <c r="K1" s="217"/>
    </row>
    <row r="2" spans="1:11" s="232" customFormat="1" ht="15" customHeight="1">
      <c r="A2" s="217"/>
      <c r="B2" s="217"/>
      <c r="C2" s="217"/>
      <c r="D2" s="217"/>
      <c r="E2" s="217"/>
      <c r="F2" s="217"/>
      <c r="G2" s="217"/>
      <c r="H2" s="217"/>
      <c r="I2" s="217"/>
      <c r="J2" s="217"/>
      <c r="K2" s="217"/>
    </row>
    <row r="3" spans="1:11" s="232" customFormat="1" ht="15" customHeight="1">
      <c r="A3" s="217"/>
      <c r="B3" s="217"/>
      <c r="C3" s="217"/>
      <c r="D3" s="217"/>
      <c r="E3" s="217"/>
      <c r="F3" s="217"/>
      <c r="G3" s="217"/>
      <c r="H3" s="217"/>
      <c r="I3" s="217"/>
      <c r="J3" s="217"/>
      <c r="K3" s="217"/>
    </row>
    <row r="4" spans="1:11" s="233" customFormat="1" ht="30" customHeight="1">
      <c r="A4" s="217"/>
      <c r="B4" s="217"/>
      <c r="C4" s="217"/>
      <c r="D4" s="217"/>
      <c r="E4" s="217"/>
      <c r="F4" s="217"/>
      <c r="G4" s="217"/>
      <c r="H4" s="217"/>
      <c r="I4" s="217"/>
      <c r="J4" s="217"/>
      <c r="K4" s="217"/>
    </row>
    <row r="5" spans="1:11" ht="3.75" customHeight="1">
      <c r="A5" s="217"/>
      <c r="B5" s="217"/>
      <c r="C5" s="217"/>
      <c r="D5" s="217"/>
      <c r="E5" s="217"/>
      <c r="F5" s="217"/>
      <c r="G5" s="217"/>
      <c r="H5" s="217"/>
      <c r="I5" s="217"/>
      <c r="J5" s="217"/>
      <c r="K5" s="217"/>
    </row>
    <row r="6" spans="1:11" ht="30" customHeight="1">
      <c r="A6" s="217"/>
      <c r="B6" s="217"/>
      <c r="C6" s="217"/>
      <c r="D6" s="217"/>
      <c r="E6" s="217"/>
      <c r="F6" s="217"/>
      <c r="G6" s="217"/>
      <c r="H6" s="217"/>
      <c r="I6" s="217"/>
      <c r="J6" s="217"/>
      <c r="K6" s="217"/>
    </row>
    <row r="7" spans="1:11" ht="15" customHeight="1">
      <c r="A7" s="217"/>
      <c r="B7" s="217"/>
      <c r="C7" s="217"/>
      <c r="D7" s="217"/>
      <c r="E7" s="217"/>
      <c r="F7" s="217"/>
      <c r="G7" s="217"/>
      <c r="H7" s="217"/>
      <c r="I7" s="217"/>
      <c r="J7" s="217"/>
      <c r="K7" s="217"/>
    </row>
    <row r="8" spans="1:11" ht="15" customHeight="1">
      <c r="A8" s="217"/>
      <c r="B8" s="217"/>
      <c r="C8" s="217"/>
      <c r="D8" s="217"/>
      <c r="E8" s="217"/>
      <c r="F8" s="217"/>
      <c r="G8" s="217"/>
      <c r="H8" s="217"/>
      <c r="I8" s="217"/>
      <c r="J8" s="217"/>
      <c r="K8" s="217"/>
    </row>
    <row r="9" spans="1:11" ht="15" customHeight="1">
      <c r="A9" s="217"/>
      <c r="B9" s="217"/>
      <c r="C9" s="217"/>
      <c r="D9" s="217"/>
      <c r="E9" s="217"/>
      <c r="F9" s="217"/>
      <c r="G9" s="217"/>
      <c r="H9" s="217"/>
      <c r="I9" s="217"/>
      <c r="J9" s="217"/>
      <c r="K9" s="217"/>
    </row>
    <row r="10" spans="1:11" ht="15" customHeight="1">
      <c r="A10" s="217"/>
      <c r="B10" s="217"/>
      <c r="C10" s="217"/>
      <c r="D10" s="217"/>
      <c r="E10" s="217"/>
      <c r="F10" s="217"/>
      <c r="G10" s="217"/>
      <c r="H10" s="217"/>
      <c r="I10" s="217"/>
      <c r="J10" s="217"/>
      <c r="K10" s="217"/>
    </row>
    <row r="11" spans="1:11" ht="15" customHeight="1">
      <c r="A11" s="217"/>
      <c r="B11" s="217"/>
      <c r="C11" s="217"/>
      <c r="D11" s="217"/>
      <c r="E11" s="217"/>
      <c r="F11" s="217"/>
      <c r="G11" s="217"/>
      <c r="H11" s="217"/>
      <c r="I11" s="217"/>
      <c r="J11" s="217"/>
      <c r="K11" s="217"/>
    </row>
    <row r="12" spans="1:11" ht="15" customHeight="1">
      <c r="A12" s="217"/>
      <c r="B12" s="217"/>
      <c r="C12" s="217"/>
      <c r="D12" s="217"/>
      <c r="E12" s="217"/>
      <c r="F12" s="217"/>
      <c r="G12" s="217"/>
      <c r="H12" s="217"/>
      <c r="I12" s="217"/>
      <c r="J12" s="217"/>
      <c r="K12" s="217"/>
    </row>
    <row r="13" spans="1:11" ht="15" customHeight="1">
      <c r="A13" s="217"/>
      <c r="B13" s="217"/>
      <c r="C13" s="217"/>
      <c r="D13" s="217"/>
      <c r="E13" s="217"/>
      <c r="F13" s="217"/>
      <c r="G13" s="217"/>
      <c r="H13" s="217"/>
      <c r="I13" s="217"/>
      <c r="J13" s="217"/>
      <c r="K13" s="217"/>
    </row>
    <row r="14" spans="1:11" ht="15" customHeight="1">
      <c r="A14" s="217"/>
      <c r="B14" s="217"/>
      <c r="C14" s="217"/>
      <c r="D14" s="217"/>
      <c r="E14" s="217"/>
      <c r="F14" s="217"/>
      <c r="G14" s="217"/>
      <c r="H14" s="217"/>
      <c r="I14" s="217"/>
      <c r="J14" s="217"/>
      <c r="K14" s="217"/>
    </row>
    <row r="15" spans="1:11" ht="15" customHeight="1">
      <c r="A15" s="217"/>
      <c r="B15" s="217"/>
      <c r="C15" s="217"/>
      <c r="D15" s="217"/>
      <c r="E15" s="217"/>
      <c r="F15" s="217"/>
      <c r="G15" s="217"/>
      <c r="H15" s="217"/>
      <c r="I15" s="217"/>
      <c r="J15" s="217"/>
      <c r="K15" s="217"/>
    </row>
    <row r="16" spans="1:11" ht="15" customHeight="1">
      <c r="A16" s="217"/>
      <c r="B16" s="217"/>
      <c r="C16" s="217"/>
      <c r="D16" s="217"/>
      <c r="E16" s="217"/>
      <c r="F16" s="217"/>
      <c r="G16" s="217"/>
      <c r="H16" s="217"/>
      <c r="I16" s="217"/>
      <c r="J16" s="217"/>
      <c r="K16" s="217"/>
    </row>
    <row r="17" spans="1:11" ht="15" customHeight="1">
      <c r="A17" s="217"/>
      <c r="B17" s="217"/>
      <c r="C17" s="217"/>
      <c r="D17" s="217"/>
      <c r="E17" s="217"/>
      <c r="F17" s="217"/>
      <c r="G17" s="217"/>
      <c r="H17" s="217"/>
      <c r="I17" s="217"/>
      <c r="J17" s="217"/>
      <c r="K17" s="217"/>
    </row>
    <row r="18" spans="1:11" ht="15" customHeight="1">
      <c r="A18" s="217"/>
      <c r="B18" s="217"/>
      <c r="C18" s="217"/>
      <c r="D18" s="217"/>
      <c r="E18" s="217"/>
      <c r="F18" s="217"/>
      <c r="G18" s="217"/>
      <c r="H18" s="217"/>
      <c r="I18" s="217"/>
      <c r="J18" s="217"/>
      <c r="K18" s="217"/>
    </row>
    <row r="19" spans="1:11" ht="15" customHeight="1">
      <c r="A19" s="217"/>
      <c r="B19" s="217"/>
      <c r="C19" s="217"/>
      <c r="D19" s="217"/>
      <c r="E19" s="217"/>
      <c r="F19" s="217"/>
      <c r="G19" s="217"/>
      <c r="H19" s="217"/>
      <c r="I19" s="217"/>
      <c r="J19" s="217"/>
      <c r="K19" s="217"/>
    </row>
    <row r="20" spans="1:11" ht="15" customHeight="1">
      <c r="A20" s="217"/>
      <c r="B20" s="217"/>
      <c r="C20" s="217"/>
      <c r="D20" s="217"/>
      <c r="E20" s="217"/>
      <c r="F20" s="217"/>
      <c r="G20" s="217"/>
      <c r="H20" s="217"/>
      <c r="I20" s="217"/>
      <c r="J20" s="217"/>
      <c r="K20" s="217"/>
    </row>
    <row r="21" spans="1:11" s="234" customFormat="1" ht="15" customHeight="1">
      <c r="A21" s="237"/>
      <c r="B21" s="237"/>
      <c r="C21" s="237"/>
      <c r="D21" s="237"/>
      <c r="E21" s="237"/>
      <c r="F21" s="237"/>
      <c r="G21" s="237"/>
      <c r="H21" s="237"/>
      <c r="I21" s="237"/>
      <c r="J21" s="237"/>
      <c r="K21" s="237"/>
    </row>
    <row r="22" spans="1:11" ht="15" customHeight="1">
      <c r="A22" s="217"/>
      <c r="B22" s="217"/>
      <c r="C22" s="217"/>
      <c r="D22" s="217"/>
      <c r="E22" s="217"/>
      <c r="F22" s="217"/>
      <c r="G22" s="217"/>
      <c r="H22" s="217"/>
      <c r="I22" s="217"/>
      <c r="J22" s="217"/>
      <c r="K22" s="217"/>
    </row>
    <row r="23" spans="1:11" ht="84" customHeight="1">
      <c r="A23" s="217"/>
      <c r="B23" s="217"/>
      <c r="C23" s="217"/>
      <c r="D23" s="217"/>
      <c r="E23" s="217"/>
      <c r="F23" s="217"/>
      <c r="G23" s="217"/>
      <c r="H23" s="217"/>
      <c r="I23" s="217"/>
      <c r="J23" s="217"/>
      <c r="K23" s="217"/>
    </row>
    <row r="24" spans="1:11" ht="73.5" customHeight="1">
      <c r="A24" s="217"/>
      <c r="B24" s="217"/>
      <c r="C24" s="217"/>
      <c r="D24" s="217"/>
      <c r="E24" s="217"/>
      <c r="F24" s="217"/>
      <c r="G24" s="217"/>
      <c r="H24" s="217"/>
      <c r="I24" s="217"/>
      <c r="J24" s="217"/>
      <c r="K24" s="217"/>
    </row>
    <row r="25" spans="1:11" ht="15" customHeight="1">
      <c r="A25" s="217"/>
      <c r="B25" s="217"/>
      <c r="C25" s="217"/>
      <c r="D25" s="217"/>
      <c r="E25" s="217"/>
      <c r="F25" s="217"/>
      <c r="G25" s="217"/>
      <c r="H25" s="217"/>
      <c r="I25" s="217"/>
      <c r="J25" s="217"/>
      <c r="K25" s="217"/>
    </row>
    <row r="26" spans="1:11" ht="15" customHeight="1">
      <c r="A26" s="217"/>
      <c r="B26" s="217"/>
      <c r="C26" s="217"/>
      <c r="D26" s="217"/>
      <c r="E26" s="217"/>
      <c r="F26" s="217"/>
      <c r="G26" s="217"/>
      <c r="H26" s="217"/>
      <c r="I26" s="217"/>
      <c r="J26" s="217"/>
      <c r="K26" s="217"/>
    </row>
  </sheetData>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0"/>
  <sheetViews>
    <sheetView zoomScale="115" zoomScaleNormal="115" workbookViewId="0">
      <selection activeCell="C12" sqref="C12"/>
    </sheetView>
  </sheetViews>
  <sheetFormatPr baseColWidth="10" defaultColWidth="9.140625" defaultRowHeight="15"/>
  <cols>
    <col min="1" max="1" width="80" style="260" customWidth="1"/>
    <col min="2" max="3" width="11.140625" style="260" bestFit="1" customWidth="1"/>
    <col min="4" max="4" width="10.140625" style="260" bestFit="1" customWidth="1"/>
    <col min="5" max="5" width="11.140625" style="260" bestFit="1" customWidth="1"/>
    <col min="6" max="6" width="8.28515625" style="260" bestFit="1" customWidth="1"/>
    <col min="7" max="256" width="9.140625" style="260"/>
    <col min="257" max="257" width="80" style="260" customWidth="1"/>
    <col min="258" max="262" width="10.7109375" style="260" customWidth="1"/>
    <col min="263" max="512" width="9.140625" style="260"/>
    <col min="513" max="513" width="80" style="260" customWidth="1"/>
    <col min="514" max="518" width="10.7109375" style="260" customWidth="1"/>
    <col min="519" max="768" width="9.140625" style="260"/>
    <col min="769" max="769" width="80" style="260" customWidth="1"/>
    <col min="770" max="774" width="10.7109375" style="260" customWidth="1"/>
    <col min="775" max="1024" width="9.140625" style="260"/>
    <col min="1025" max="1025" width="80" style="260" customWidth="1"/>
    <col min="1026" max="1030" width="10.7109375" style="260" customWidth="1"/>
    <col min="1031" max="1280" width="9.140625" style="260"/>
    <col min="1281" max="1281" width="80" style="260" customWidth="1"/>
    <col min="1282" max="1286" width="10.7109375" style="260" customWidth="1"/>
    <col min="1287" max="1536" width="9.140625" style="260"/>
    <col min="1537" max="1537" width="80" style="260" customWidth="1"/>
    <col min="1538" max="1542" width="10.7109375" style="260" customWidth="1"/>
    <col min="1543" max="1792" width="9.140625" style="260"/>
    <col min="1793" max="1793" width="80" style="260" customWidth="1"/>
    <col min="1794" max="1798" width="10.7109375" style="260" customWidth="1"/>
    <col min="1799" max="2048" width="9.140625" style="260"/>
    <col min="2049" max="2049" width="80" style="260" customWidth="1"/>
    <col min="2050" max="2054" width="10.7109375" style="260" customWidth="1"/>
    <col min="2055" max="2304" width="9.140625" style="260"/>
    <col min="2305" max="2305" width="80" style="260" customWidth="1"/>
    <col min="2306" max="2310" width="10.7109375" style="260" customWidth="1"/>
    <col min="2311" max="2560" width="9.140625" style="260"/>
    <col min="2561" max="2561" width="80" style="260" customWidth="1"/>
    <col min="2562" max="2566" width="10.7109375" style="260" customWidth="1"/>
    <col min="2567" max="2816" width="9.140625" style="260"/>
    <col min="2817" max="2817" width="80" style="260" customWidth="1"/>
    <col min="2818" max="2822" width="10.7109375" style="260" customWidth="1"/>
    <col min="2823" max="3072" width="9.140625" style="260"/>
    <col min="3073" max="3073" width="80" style="260" customWidth="1"/>
    <col min="3074" max="3078" width="10.7109375" style="260" customWidth="1"/>
    <col min="3079" max="3328" width="9.140625" style="260"/>
    <col min="3329" max="3329" width="80" style="260" customWidth="1"/>
    <col min="3330" max="3334" width="10.7109375" style="260" customWidth="1"/>
    <col min="3335" max="3584" width="9.140625" style="260"/>
    <col min="3585" max="3585" width="80" style="260" customWidth="1"/>
    <col min="3586" max="3590" width="10.7109375" style="260" customWidth="1"/>
    <col min="3591" max="3840" width="9.140625" style="260"/>
    <col min="3841" max="3841" width="80" style="260" customWidth="1"/>
    <col min="3842" max="3846" width="10.7109375" style="260" customWidth="1"/>
    <col min="3847" max="4096" width="9.140625" style="260"/>
    <col min="4097" max="4097" width="80" style="260" customWidth="1"/>
    <col min="4098" max="4102" width="10.7109375" style="260" customWidth="1"/>
    <col min="4103" max="4352" width="9.140625" style="260"/>
    <col min="4353" max="4353" width="80" style="260" customWidth="1"/>
    <col min="4354" max="4358" width="10.7109375" style="260" customWidth="1"/>
    <col min="4359" max="4608" width="9.140625" style="260"/>
    <col min="4609" max="4609" width="80" style="260" customWidth="1"/>
    <col min="4610" max="4614" width="10.7109375" style="260" customWidth="1"/>
    <col min="4615" max="4864" width="9.140625" style="260"/>
    <col min="4865" max="4865" width="80" style="260" customWidth="1"/>
    <col min="4866" max="4870" width="10.7109375" style="260" customWidth="1"/>
    <col min="4871" max="5120" width="9.140625" style="260"/>
    <col min="5121" max="5121" width="80" style="260" customWidth="1"/>
    <col min="5122" max="5126" width="10.7109375" style="260" customWidth="1"/>
    <col min="5127" max="5376" width="9.140625" style="260"/>
    <col min="5377" max="5377" width="80" style="260" customWidth="1"/>
    <col min="5378" max="5382" width="10.7109375" style="260" customWidth="1"/>
    <col min="5383" max="5632" width="9.140625" style="260"/>
    <col min="5633" max="5633" width="80" style="260" customWidth="1"/>
    <col min="5634" max="5638" width="10.7109375" style="260" customWidth="1"/>
    <col min="5639" max="5888" width="9.140625" style="260"/>
    <col min="5889" max="5889" width="80" style="260" customWidth="1"/>
    <col min="5890" max="5894" width="10.7109375" style="260" customWidth="1"/>
    <col min="5895" max="6144" width="9.140625" style="260"/>
    <col min="6145" max="6145" width="80" style="260" customWidth="1"/>
    <col min="6146" max="6150" width="10.7109375" style="260" customWidth="1"/>
    <col min="6151" max="6400" width="9.140625" style="260"/>
    <col min="6401" max="6401" width="80" style="260" customWidth="1"/>
    <col min="6402" max="6406" width="10.7109375" style="260" customWidth="1"/>
    <col min="6407" max="6656" width="9.140625" style="260"/>
    <col min="6657" max="6657" width="80" style="260" customWidth="1"/>
    <col min="6658" max="6662" width="10.7109375" style="260" customWidth="1"/>
    <col min="6663" max="6912" width="9.140625" style="260"/>
    <col min="6913" max="6913" width="80" style="260" customWidth="1"/>
    <col min="6914" max="6918" width="10.7109375" style="260" customWidth="1"/>
    <col min="6919" max="7168" width="9.140625" style="260"/>
    <col min="7169" max="7169" width="80" style="260" customWidth="1"/>
    <col min="7170" max="7174" width="10.7109375" style="260" customWidth="1"/>
    <col min="7175" max="7424" width="9.140625" style="260"/>
    <col min="7425" max="7425" width="80" style="260" customWidth="1"/>
    <col min="7426" max="7430" width="10.7109375" style="260" customWidth="1"/>
    <col min="7431" max="7680" width="9.140625" style="260"/>
    <col min="7681" max="7681" width="80" style="260" customWidth="1"/>
    <col min="7682" max="7686" width="10.7109375" style="260" customWidth="1"/>
    <col min="7687" max="7936" width="9.140625" style="260"/>
    <col min="7937" max="7937" width="80" style="260" customWidth="1"/>
    <col min="7938" max="7942" width="10.7109375" style="260" customWidth="1"/>
    <col min="7943" max="8192" width="9.140625" style="260"/>
    <col min="8193" max="8193" width="80" style="260" customWidth="1"/>
    <col min="8194" max="8198" width="10.7109375" style="260" customWidth="1"/>
    <col min="8199" max="8448" width="9.140625" style="260"/>
    <col min="8449" max="8449" width="80" style="260" customWidth="1"/>
    <col min="8450" max="8454" width="10.7109375" style="260" customWidth="1"/>
    <col min="8455" max="8704" width="9.140625" style="260"/>
    <col min="8705" max="8705" width="80" style="260" customWidth="1"/>
    <col min="8706" max="8710" width="10.7109375" style="260" customWidth="1"/>
    <col min="8711" max="8960" width="9.140625" style="260"/>
    <col min="8961" max="8961" width="80" style="260" customWidth="1"/>
    <col min="8962" max="8966" width="10.7109375" style="260" customWidth="1"/>
    <col min="8967" max="9216" width="9.140625" style="260"/>
    <col min="9217" max="9217" width="80" style="260" customWidth="1"/>
    <col min="9218" max="9222" width="10.7109375" style="260" customWidth="1"/>
    <col min="9223" max="9472" width="9.140625" style="260"/>
    <col min="9473" max="9473" width="80" style="260" customWidth="1"/>
    <col min="9474" max="9478" width="10.7109375" style="260" customWidth="1"/>
    <col min="9479" max="9728" width="9.140625" style="260"/>
    <col min="9729" max="9729" width="80" style="260" customWidth="1"/>
    <col min="9730" max="9734" width="10.7109375" style="260" customWidth="1"/>
    <col min="9735" max="9984" width="9.140625" style="260"/>
    <col min="9985" max="9985" width="80" style="260" customWidth="1"/>
    <col min="9986" max="9990" width="10.7109375" style="260" customWidth="1"/>
    <col min="9991" max="10240" width="9.140625" style="260"/>
    <col min="10241" max="10241" width="80" style="260" customWidth="1"/>
    <col min="10242" max="10246" width="10.7109375" style="260" customWidth="1"/>
    <col min="10247" max="10496" width="9.140625" style="260"/>
    <col min="10497" max="10497" width="80" style="260" customWidth="1"/>
    <col min="10498" max="10502" width="10.7109375" style="260" customWidth="1"/>
    <col min="10503" max="10752" width="9.140625" style="260"/>
    <col min="10753" max="10753" width="80" style="260" customWidth="1"/>
    <col min="10754" max="10758" width="10.7109375" style="260" customWidth="1"/>
    <col min="10759" max="11008" width="9.140625" style="260"/>
    <col min="11009" max="11009" width="80" style="260" customWidth="1"/>
    <col min="11010" max="11014" width="10.7109375" style="260" customWidth="1"/>
    <col min="11015" max="11264" width="9.140625" style="260"/>
    <col min="11265" max="11265" width="80" style="260" customWidth="1"/>
    <col min="11266" max="11270" width="10.7109375" style="260" customWidth="1"/>
    <col min="11271" max="11520" width="9.140625" style="260"/>
    <col min="11521" max="11521" width="80" style="260" customWidth="1"/>
    <col min="11522" max="11526" width="10.7109375" style="260" customWidth="1"/>
    <col min="11527" max="11776" width="9.140625" style="260"/>
    <col min="11777" max="11777" width="80" style="260" customWidth="1"/>
    <col min="11778" max="11782" width="10.7109375" style="260" customWidth="1"/>
    <col min="11783" max="12032" width="9.140625" style="260"/>
    <col min="12033" max="12033" width="80" style="260" customWidth="1"/>
    <col min="12034" max="12038" width="10.7109375" style="260" customWidth="1"/>
    <col min="12039" max="12288" width="9.140625" style="260"/>
    <col min="12289" max="12289" width="80" style="260" customWidth="1"/>
    <col min="12290" max="12294" width="10.7109375" style="260" customWidth="1"/>
    <col min="12295" max="12544" width="9.140625" style="260"/>
    <col min="12545" max="12545" width="80" style="260" customWidth="1"/>
    <col min="12546" max="12550" width="10.7109375" style="260" customWidth="1"/>
    <col min="12551" max="12800" width="9.140625" style="260"/>
    <col min="12801" max="12801" width="80" style="260" customWidth="1"/>
    <col min="12802" max="12806" width="10.7109375" style="260" customWidth="1"/>
    <col min="12807" max="13056" width="9.140625" style="260"/>
    <col min="13057" max="13057" width="80" style="260" customWidth="1"/>
    <col min="13058" max="13062" width="10.7109375" style="260" customWidth="1"/>
    <col min="13063" max="13312" width="9.140625" style="260"/>
    <col min="13313" max="13313" width="80" style="260" customWidth="1"/>
    <col min="13314" max="13318" width="10.7109375" style="260" customWidth="1"/>
    <col min="13319" max="13568" width="9.140625" style="260"/>
    <col min="13569" max="13569" width="80" style="260" customWidth="1"/>
    <col min="13570" max="13574" width="10.7109375" style="260" customWidth="1"/>
    <col min="13575" max="13824" width="9.140625" style="260"/>
    <col min="13825" max="13825" width="80" style="260" customWidth="1"/>
    <col min="13826" max="13830" width="10.7109375" style="260" customWidth="1"/>
    <col min="13831" max="14080" width="9.140625" style="260"/>
    <col min="14081" max="14081" width="80" style="260" customWidth="1"/>
    <col min="14082" max="14086" width="10.7109375" style="260" customWidth="1"/>
    <col min="14087" max="14336" width="9.140625" style="260"/>
    <col min="14337" max="14337" width="80" style="260" customWidth="1"/>
    <col min="14338" max="14342" width="10.7109375" style="260" customWidth="1"/>
    <col min="14343" max="14592" width="9.140625" style="260"/>
    <col min="14593" max="14593" width="80" style="260" customWidth="1"/>
    <col min="14594" max="14598" width="10.7109375" style="260" customWidth="1"/>
    <col min="14599" max="14848" width="9.140625" style="260"/>
    <col min="14849" max="14849" width="80" style="260" customWidth="1"/>
    <col min="14850" max="14854" width="10.7109375" style="260" customWidth="1"/>
    <col min="14855" max="15104" width="9.140625" style="260"/>
    <col min="15105" max="15105" width="80" style="260" customWidth="1"/>
    <col min="15106" max="15110" width="10.7109375" style="260" customWidth="1"/>
    <col min="15111" max="15360" width="9.140625" style="260"/>
    <col min="15361" max="15361" width="80" style="260" customWidth="1"/>
    <col min="15362" max="15366" width="10.7109375" style="260" customWidth="1"/>
    <col min="15367" max="15616" width="9.140625" style="260"/>
    <col min="15617" max="15617" width="80" style="260" customWidth="1"/>
    <col min="15618" max="15622" width="10.7109375" style="260" customWidth="1"/>
    <col min="15623" max="15872" width="9.140625" style="260"/>
    <col min="15873" max="15873" width="80" style="260" customWidth="1"/>
    <col min="15874" max="15878" width="10.7109375" style="260" customWidth="1"/>
    <col min="15879" max="16128" width="9.140625" style="260"/>
    <col min="16129" max="16129" width="80" style="260" customWidth="1"/>
    <col min="16130" max="16134" width="10.7109375" style="260" customWidth="1"/>
    <col min="16135" max="16384" width="9.140625" style="260"/>
  </cols>
  <sheetData>
    <row r="1" spans="1:6" ht="30" customHeight="1">
      <c r="A1" s="812" t="s">
        <v>340</v>
      </c>
      <c r="B1" s="812"/>
      <c r="C1" s="812"/>
      <c r="D1" s="812"/>
      <c r="E1" s="812"/>
      <c r="F1" s="812"/>
    </row>
    <row r="2" spans="1:6" ht="18">
      <c r="A2" s="813" t="s">
        <v>883</v>
      </c>
      <c r="B2" s="813"/>
      <c r="C2" s="813"/>
      <c r="D2" s="813"/>
      <c r="E2" s="813"/>
      <c r="F2" s="813"/>
    </row>
    <row r="3" spans="1:6" ht="18">
      <c r="A3" s="813" t="s">
        <v>1293</v>
      </c>
      <c r="B3" s="813"/>
      <c r="C3" s="813"/>
      <c r="D3" s="813"/>
      <c r="E3" s="813"/>
      <c r="F3" s="813"/>
    </row>
    <row r="4" spans="1:6" ht="30" customHeight="1">
      <c r="A4" s="814" t="s">
        <v>2</v>
      </c>
      <c r="B4" s="814"/>
      <c r="C4" s="814"/>
      <c r="D4" s="814"/>
      <c r="E4" s="814"/>
      <c r="F4" s="814"/>
    </row>
    <row r="5" spans="1:6">
      <c r="A5" s="12"/>
      <c r="B5" s="95"/>
      <c r="C5" s="95"/>
      <c r="D5" s="55"/>
      <c r="E5" s="115"/>
      <c r="F5" s="95"/>
    </row>
    <row r="6" spans="1:6" ht="30" customHeight="1">
      <c r="A6" s="18" t="s">
        <v>884</v>
      </c>
      <c r="B6" s="116" t="s">
        <v>341</v>
      </c>
      <c r="C6" s="116" t="s">
        <v>343</v>
      </c>
      <c r="D6" s="116" t="s">
        <v>342</v>
      </c>
      <c r="E6" s="117" t="s">
        <v>434</v>
      </c>
      <c r="F6" s="116" t="s">
        <v>769</v>
      </c>
    </row>
    <row r="7" spans="1:6">
      <c r="A7" s="56" t="s">
        <v>886</v>
      </c>
      <c r="B7" s="118">
        <v>0</v>
      </c>
      <c r="C7" s="118">
        <v>0</v>
      </c>
      <c r="D7" s="118">
        <v>0</v>
      </c>
      <c r="E7" s="118">
        <v>0</v>
      </c>
      <c r="F7" s="84">
        <v>0</v>
      </c>
    </row>
    <row r="8" spans="1:6">
      <c r="A8" s="56" t="s">
        <v>887</v>
      </c>
      <c r="B8" s="118">
        <v>0</v>
      </c>
      <c r="C8" s="118">
        <v>39475.40322</v>
      </c>
      <c r="D8" s="118">
        <v>0</v>
      </c>
      <c r="E8" s="118">
        <v>39475.40322</v>
      </c>
      <c r="F8" s="84">
        <v>2.018787020001939E-2</v>
      </c>
    </row>
    <row r="9" spans="1:6">
      <c r="A9" s="56" t="s">
        <v>888</v>
      </c>
      <c r="B9" s="118">
        <v>9643.9038299999993</v>
      </c>
      <c r="C9" s="118">
        <v>24091.427780000002</v>
      </c>
      <c r="D9" s="118">
        <v>0</v>
      </c>
      <c r="E9" s="118">
        <v>33735.331610000001</v>
      </c>
      <c r="F9" s="84">
        <v>1.7252375913724517E-2</v>
      </c>
    </row>
    <row r="10" spans="1:6">
      <c r="A10" s="56" t="s">
        <v>889</v>
      </c>
      <c r="B10" s="118">
        <v>26592.661319999996</v>
      </c>
      <c r="C10" s="118">
        <v>76338.876329999999</v>
      </c>
      <c r="D10" s="118">
        <v>0</v>
      </c>
      <c r="E10" s="118">
        <v>102931.53765</v>
      </c>
      <c r="F10" s="84">
        <v>5.26395768520945E-2</v>
      </c>
    </row>
    <row r="11" spans="1:6">
      <c r="A11" s="56" t="s">
        <v>890</v>
      </c>
      <c r="B11" s="118">
        <v>82906.618649999989</v>
      </c>
      <c r="C11" s="118">
        <v>48008.89632</v>
      </c>
      <c r="D11" s="118">
        <v>2002.0466800000002</v>
      </c>
      <c r="E11" s="118">
        <v>132917.56164999999</v>
      </c>
      <c r="F11" s="84">
        <v>6.7974542702930116E-2</v>
      </c>
    </row>
    <row r="12" spans="1:6">
      <c r="A12" s="56" t="s">
        <v>891</v>
      </c>
      <c r="B12" s="118">
        <v>161952.17819999999</v>
      </c>
      <c r="C12" s="118">
        <v>70322.39632</v>
      </c>
      <c r="D12" s="118">
        <v>14779.544900000001</v>
      </c>
      <c r="E12" s="118">
        <v>247054.11942</v>
      </c>
      <c r="F12" s="84">
        <v>0.12634440913586822</v>
      </c>
    </row>
    <row r="13" spans="1:6">
      <c r="A13" s="56" t="s">
        <v>892</v>
      </c>
      <c r="B13" s="118">
        <v>149517.45235000001</v>
      </c>
      <c r="C13" s="118">
        <v>49851.699820000002</v>
      </c>
      <c r="D13" s="118">
        <v>13185.661389999999</v>
      </c>
      <c r="E13" s="118">
        <v>212554.81356000001</v>
      </c>
      <c r="F13" s="84">
        <v>0.10870133390720059</v>
      </c>
    </row>
    <row r="14" spans="1:6">
      <c r="A14" s="56" t="s">
        <v>893</v>
      </c>
      <c r="B14" s="118">
        <v>146260.82731999998</v>
      </c>
      <c r="C14" s="118">
        <v>48213.419129999995</v>
      </c>
      <c r="D14" s="118">
        <v>14842.504889999998</v>
      </c>
      <c r="E14" s="118">
        <v>209316.75133999999</v>
      </c>
      <c r="F14" s="84">
        <v>0.10704537666636796</v>
      </c>
    </row>
    <row r="15" spans="1:6">
      <c r="A15" s="56" t="s">
        <v>894</v>
      </c>
      <c r="B15" s="118">
        <v>102615.56054000001</v>
      </c>
      <c r="C15" s="118">
        <v>24874.83194</v>
      </c>
      <c r="D15" s="118">
        <v>11698.451330000002</v>
      </c>
      <c r="E15" s="118">
        <v>139188.84381000002</v>
      </c>
      <c r="F15" s="84">
        <v>7.1181700069460438E-2</v>
      </c>
    </row>
    <row r="16" spans="1:6">
      <c r="A16" s="56" t="s">
        <v>895</v>
      </c>
      <c r="B16" s="118">
        <v>140799.64977999998</v>
      </c>
      <c r="C16" s="118">
        <v>43321.518509999994</v>
      </c>
      <c r="D16" s="118">
        <v>17874.871500000001</v>
      </c>
      <c r="E16" s="118">
        <v>201996.03978999998</v>
      </c>
      <c r="F16" s="84">
        <v>0.10330153714889581</v>
      </c>
    </row>
    <row r="17" spans="1:8">
      <c r="A17" s="56" t="s">
        <v>896</v>
      </c>
      <c r="B17" s="118">
        <v>187173.67782000001</v>
      </c>
      <c r="C17" s="118">
        <v>51035.229950000008</v>
      </c>
      <c r="D17" s="118">
        <v>25816.959549999996</v>
      </c>
      <c r="E17" s="118">
        <v>264025.86732000002</v>
      </c>
      <c r="F17" s="84">
        <v>0.13502382506895394</v>
      </c>
    </row>
    <row r="18" spans="1:8">
      <c r="A18" s="56" t="s">
        <v>897</v>
      </c>
      <c r="B18" s="118">
        <v>195423.38206999999</v>
      </c>
      <c r="C18" s="118">
        <v>52472.916429999997</v>
      </c>
      <c r="D18" s="118">
        <v>32441.321740000003</v>
      </c>
      <c r="E18" s="118">
        <v>280337.62023999996</v>
      </c>
      <c r="F18" s="84">
        <v>0.1433657170782269</v>
      </c>
    </row>
    <row r="19" spans="1:8">
      <c r="A19" s="56" t="s">
        <v>898</v>
      </c>
      <c r="B19" s="118">
        <v>28197.84606</v>
      </c>
      <c r="C19" s="118">
        <v>8540.8360400000001</v>
      </c>
      <c r="D19" s="118">
        <v>6259.2468799999997</v>
      </c>
      <c r="E19" s="118">
        <v>42997.928979999997</v>
      </c>
      <c r="F19" s="84">
        <v>2.1989303168868102E-2</v>
      </c>
    </row>
    <row r="20" spans="1:8">
      <c r="A20" s="56" t="s">
        <v>899</v>
      </c>
      <c r="B20" s="118">
        <v>30892.086990000003</v>
      </c>
      <c r="C20" s="118">
        <v>10306.950020000002</v>
      </c>
      <c r="D20" s="118">
        <v>7671.21648</v>
      </c>
      <c r="E20" s="118">
        <v>48870.25349000001</v>
      </c>
      <c r="F20" s="84">
        <v>2.4992432087389448E-2</v>
      </c>
    </row>
    <row r="21" spans="1:8">
      <c r="A21" s="18" t="s">
        <v>7</v>
      </c>
      <c r="B21" s="119">
        <v>1261975.8449299999</v>
      </c>
      <c r="C21" s="119">
        <v>546854.40180999995</v>
      </c>
      <c r="D21" s="119">
        <v>146571.82534000001</v>
      </c>
      <c r="E21" s="119">
        <v>1955402.0720800001</v>
      </c>
      <c r="F21" s="270">
        <v>0.99999999999999989</v>
      </c>
      <c r="H21" s="101"/>
    </row>
    <row r="22" spans="1:8">
      <c r="A22" s="102" t="s">
        <v>900</v>
      </c>
      <c r="B22" s="84">
        <v>0.64537921021409739</v>
      </c>
      <c r="C22" s="84">
        <v>0.27966340509617033</v>
      </c>
      <c r="D22" s="84">
        <v>7.495738468973219E-2</v>
      </c>
      <c r="E22" s="84">
        <v>1</v>
      </c>
      <c r="F22" s="84"/>
    </row>
    <row r="23" spans="1:8" ht="30" customHeight="1">
      <c r="A23" s="120" t="s">
        <v>901</v>
      </c>
      <c r="B23" s="116" t="s">
        <v>341</v>
      </c>
      <c r="C23" s="116" t="s">
        <v>343</v>
      </c>
      <c r="D23" s="116" t="s">
        <v>342</v>
      </c>
      <c r="E23" s="117" t="s">
        <v>7</v>
      </c>
      <c r="F23" s="116" t="s">
        <v>769</v>
      </c>
    </row>
    <row r="24" spans="1:8">
      <c r="A24" s="56" t="s">
        <v>886</v>
      </c>
      <c r="B24" s="118">
        <v>0</v>
      </c>
      <c r="C24" s="118">
        <v>0</v>
      </c>
      <c r="D24" s="118">
        <v>0</v>
      </c>
      <c r="E24" s="118">
        <v>0</v>
      </c>
      <c r="F24" s="84">
        <v>0</v>
      </c>
    </row>
    <row r="25" spans="1:8">
      <c r="A25" s="56" t="s">
        <v>887</v>
      </c>
      <c r="B25" s="118">
        <v>0</v>
      </c>
      <c r="C25" s="118">
        <v>5</v>
      </c>
      <c r="D25" s="118">
        <v>0</v>
      </c>
      <c r="E25" s="118">
        <v>5</v>
      </c>
      <c r="F25" s="84">
        <v>2.9797200255064033E-5</v>
      </c>
    </row>
    <row r="26" spans="1:8">
      <c r="A26" s="56" t="s">
        <v>888</v>
      </c>
      <c r="B26" s="118">
        <v>2</v>
      </c>
      <c r="C26" s="118">
        <v>6</v>
      </c>
      <c r="D26" s="118">
        <v>0</v>
      </c>
      <c r="E26" s="118">
        <v>8</v>
      </c>
      <c r="F26" s="84">
        <v>4.7675520408102455E-5</v>
      </c>
    </row>
    <row r="27" spans="1:8">
      <c r="A27" s="56" t="s">
        <v>889</v>
      </c>
      <c r="B27" s="118">
        <v>16</v>
      </c>
      <c r="C27" s="118">
        <v>32</v>
      </c>
      <c r="D27" s="118">
        <v>0</v>
      </c>
      <c r="E27" s="118">
        <v>48</v>
      </c>
      <c r="F27" s="84">
        <v>2.860531224486147E-4</v>
      </c>
    </row>
    <row r="28" spans="1:8">
      <c r="A28" s="56" t="s">
        <v>890</v>
      </c>
      <c r="B28" s="118">
        <v>97</v>
      </c>
      <c r="C28" s="118">
        <v>52</v>
      </c>
      <c r="D28" s="118">
        <v>2</v>
      </c>
      <c r="E28" s="118">
        <v>151</v>
      </c>
      <c r="F28" s="84">
        <v>8.9987544770293382E-4</v>
      </c>
    </row>
    <row r="29" spans="1:8">
      <c r="A29" s="56" t="s">
        <v>891</v>
      </c>
      <c r="B29" s="118">
        <v>350</v>
      </c>
      <c r="C29" s="118">
        <v>148</v>
      </c>
      <c r="D29" s="118">
        <v>32</v>
      </c>
      <c r="E29" s="118">
        <v>530</v>
      </c>
      <c r="F29" s="84">
        <v>3.1585032270367878E-3</v>
      </c>
    </row>
    <row r="30" spans="1:8">
      <c r="A30" s="56" t="s">
        <v>892</v>
      </c>
      <c r="B30" s="118">
        <v>572</v>
      </c>
      <c r="C30" s="118">
        <v>191</v>
      </c>
      <c r="D30" s="118">
        <v>52</v>
      </c>
      <c r="E30" s="118">
        <v>815</v>
      </c>
      <c r="F30" s="84">
        <v>4.8569436415754376E-3</v>
      </c>
    </row>
    <row r="31" spans="1:8">
      <c r="A31" s="56" t="s">
        <v>893</v>
      </c>
      <c r="B31" s="118">
        <v>881</v>
      </c>
      <c r="C31" s="118">
        <v>287</v>
      </c>
      <c r="D31" s="118">
        <v>89</v>
      </c>
      <c r="E31" s="118">
        <v>1257</v>
      </c>
      <c r="F31" s="84">
        <v>7.4910161441230985E-3</v>
      </c>
    </row>
    <row r="32" spans="1:8">
      <c r="A32" s="56" t="s">
        <v>894</v>
      </c>
      <c r="B32" s="118">
        <v>870</v>
      </c>
      <c r="C32" s="118">
        <v>211</v>
      </c>
      <c r="D32" s="118">
        <v>98</v>
      </c>
      <c r="E32" s="118">
        <v>1179</v>
      </c>
      <c r="F32" s="84">
        <v>7.0261798201440989E-3</v>
      </c>
    </row>
    <row r="33" spans="1:6">
      <c r="A33" s="56" t="s">
        <v>895</v>
      </c>
      <c r="B33" s="118">
        <v>1689</v>
      </c>
      <c r="C33" s="118">
        <v>515</v>
      </c>
      <c r="D33" s="118">
        <v>216</v>
      </c>
      <c r="E33" s="118">
        <v>2420</v>
      </c>
      <c r="F33" s="84">
        <v>1.4421844923450992E-2</v>
      </c>
    </row>
    <row r="34" spans="1:6">
      <c r="A34" s="56" t="s">
        <v>896</v>
      </c>
      <c r="B34" s="118">
        <v>3852</v>
      </c>
      <c r="C34" s="118">
        <v>1043</v>
      </c>
      <c r="D34" s="118">
        <v>542</v>
      </c>
      <c r="E34" s="118">
        <v>5437</v>
      </c>
      <c r="F34" s="84">
        <v>3.2401475557356632E-2</v>
      </c>
    </row>
    <row r="35" spans="1:6">
      <c r="A35" s="56" t="s">
        <v>897</v>
      </c>
      <c r="B35" s="118">
        <v>12090</v>
      </c>
      <c r="C35" s="118">
        <v>3243</v>
      </c>
      <c r="D35" s="118">
        <v>2068</v>
      </c>
      <c r="E35" s="118">
        <v>17401</v>
      </c>
      <c r="F35" s="84">
        <v>0.10370021632767386</v>
      </c>
    </row>
    <row r="36" spans="1:6">
      <c r="A36" s="56" t="s">
        <v>898</v>
      </c>
      <c r="B36" s="118">
        <v>5708</v>
      </c>
      <c r="C36" s="118">
        <v>1716</v>
      </c>
      <c r="D36" s="118">
        <v>1273</v>
      </c>
      <c r="E36" s="118">
        <v>8697</v>
      </c>
      <c r="F36" s="84">
        <v>5.1829250123658382E-2</v>
      </c>
    </row>
    <row r="37" spans="1:6">
      <c r="A37" s="56" t="s">
        <v>899</v>
      </c>
      <c r="B37" s="118">
        <v>84945</v>
      </c>
      <c r="C37" s="118">
        <v>32543</v>
      </c>
      <c r="D37" s="118">
        <v>12365</v>
      </c>
      <c r="E37" s="118">
        <v>129853</v>
      </c>
      <c r="F37" s="84">
        <v>0.77385116894416606</v>
      </c>
    </row>
    <row r="38" spans="1:6">
      <c r="A38" s="18" t="s">
        <v>7</v>
      </c>
      <c r="B38" s="119">
        <v>111072</v>
      </c>
      <c r="C38" s="119">
        <v>39992</v>
      </c>
      <c r="D38" s="119">
        <v>16737</v>
      </c>
      <c r="E38" s="119">
        <v>167801</v>
      </c>
      <c r="F38" s="270">
        <v>1</v>
      </c>
    </row>
    <row r="39" spans="1:6">
      <c r="A39" s="102" t="s">
        <v>900</v>
      </c>
      <c r="B39" s="84">
        <v>0.66192692534609443</v>
      </c>
      <c r="C39" s="84">
        <v>0.23832992652010418</v>
      </c>
      <c r="D39" s="84">
        <v>9.9743148133801349E-2</v>
      </c>
      <c r="E39" s="84">
        <v>1</v>
      </c>
      <c r="F39" s="84"/>
    </row>
    <row r="40" spans="1:6" ht="15.75" thickBot="1">
      <c r="A40" s="121"/>
      <c r="B40" s="122"/>
      <c r="C40" s="20"/>
      <c r="D40" s="20"/>
      <c r="E40" s="122"/>
      <c r="F40" s="122"/>
    </row>
    <row r="41" spans="1:6" ht="39.75" customHeight="1" thickTop="1">
      <c r="A41" s="815" t="s">
        <v>940</v>
      </c>
      <c r="B41" s="815"/>
      <c r="C41" s="815"/>
      <c r="D41" s="815"/>
      <c r="E41" s="815"/>
      <c r="F41" s="815"/>
    </row>
    <row r="42" spans="1:6">
      <c r="A42" s="263"/>
      <c r="B42" s="263"/>
      <c r="C42" s="263"/>
      <c r="D42" s="263"/>
      <c r="E42" s="263"/>
      <c r="F42" s="263"/>
    </row>
    <row r="43" spans="1:6" ht="30" customHeight="1">
      <c r="A43" s="812" t="s">
        <v>340</v>
      </c>
      <c r="B43" s="812"/>
      <c r="C43" s="812"/>
      <c r="D43" s="812"/>
      <c r="E43" s="812"/>
      <c r="F43" s="812"/>
    </row>
    <row r="44" spans="1:6" ht="18">
      <c r="A44" s="813" t="s">
        <v>902</v>
      </c>
      <c r="B44" s="813"/>
      <c r="C44" s="813"/>
      <c r="D44" s="813"/>
      <c r="E44" s="813"/>
      <c r="F44" s="813"/>
    </row>
    <row r="45" spans="1:6" ht="18">
      <c r="A45" s="813" t="s">
        <v>1293</v>
      </c>
      <c r="B45" s="813"/>
      <c r="C45" s="813"/>
      <c r="D45" s="813"/>
      <c r="E45" s="813"/>
      <c r="F45" s="813"/>
    </row>
    <row r="46" spans="1:6" ht="30" customHeight="1">
      <c r="A46" s="814" t="s">
        <v>2</v>
      </c>
      <c r="B46" s="814"/>
      <c r="C46" s="814"/>
      <c r="D46" s="814"/>
      <c r="E46" s="814"/>
      <c r="F46" s="814"/>
    </row>
    <row r="47" spans="1:6">
      <c r="A47" s="12"/>
      <c r="B47" s="95"/>
      <c r="C47" s="95"/>
      <c r="D47" s="55"/>
      <c r="E47" s="115"/>
      <c r="F47" s="95"/>
    </row>
    <row r="48" spans="1:6" ht="25.5">
      <c r="A48" s="18" t="s">
        <v>884</v>
      </c>
      <c r="B48" s="116" t="s">
        <v>341</v>
      </c>
      <c r="C48" s="116" t="s">
        <v>343</v>
      </c>
      <c r="D48" s="116" t="s">
        <v>342</v>
      </c>
      <c r="E48" s="117" t="s">
        <v>434</v>
      </c>
      <c r="F48" s="116" t="s">
        <v>769</v>
      </c>
    </row>
    <row r="49" spans="1:6">
      <c r="A49" s="56" t="s">
        <v>886</v>
      </c>
      <c r="B49" s="118">
        <v>0</v>
      </c>
      <c r="C49" s="118">
        <v>0</v>
      </c>
      <c r="D49" s="118">
        <v>0</v>
      </c>
      <c r="E49" s="118">
        <v>0</v>
      </c>
      <c r="F49" s="84">
        <v>0</v>
      </c>
    </row>
    <row r="50" spans="1:6">
      <c r="A50" s="56" t="s">
        <v>887</v>
      </c>
      <c r="B50" s="118">
        <v>0</v>
      </c>
      <c r="C50" s="118">
        <v>0</v>
      </c>
      <c r="D50" s="118">
        <v>0</v>
      </c>
      <c r="E50" s="118">
        <v>0</v>
      </c>
      <c r="F50" s="84">
        <v>0</v>
      </c>
    </row>
    <row r="51" spans="1:6">
      <c r="A51" s="56" t="s">
        <v>888</v>
      </c>
      <c r="B51" s="118">
        <v>0</v>
      </c>
      <c r="C51" s="118">
        <v>0</v>
      </c>
      <c r="D51" s="118">
        <v>0</v>
      </c>
      <c r="E51" s="118">
        <v>0</v>
      </c>
      <c r="F51" s="84">
        <v>0</v>
      </c>
    </row>
    <row r="52" spans="1:6">
      <c r="A52" s="56" t="s">
        <v>889</v>
      </c>
      <c r="B52" s="118">
        <v>0</v>
      </c>
      <c r="C52" s="118">
        <v>0</v>
      </c>
      <c r="D52" s="118">
        <v>0</v>
      </c>
      <c r="E52" s="118">
        <v>0</v>
      </c>
      <c r="F52" s="84">
        <v>0</v>
      </c>
    </row>
    <row r="53" spans="1:6">
      <c r="A53" s="56" t="s">
        <v>890</v>
      </c>
      <c r="B53" s="118">
        <v>0</v>
      </c>
      <c r="C53" s="118">
        <v>0</v>
      </c>
      <c r="D53" s="118">
        <v>0</v>
      </c>
      <c r="E53" s="118">
        <v>0</v>
      </c>
      <c r="F53" s="84">
        <v>0</v>
      </c>
    </row>
    <row r="54" spans="1:6">
      <c r="A54" s="56" t="s">
        <v>891</v>
      </c>
      <c r="B54" s="118">
        <v>0</v>
      </c>
      <c r="C54" s="118">
        <v>0</v>
      </c>
      <c r="D54" s="118">
        <v>0</v>
      </c>
      <c r="E54" s="118">
        <v>0</v>
      </c>
      <c r="F54" s="84">
        <v>0</v>
      </c>
    </row>
    <row r="55" spans="1:6">
      <c r="A55" s="56" t="s">
        <v>892</v>
      </c>
      <c r="B55" s="118">
        <v>0</v>
      </c>
      <c r="C55" s="118">
        <v>0</v>
      </c>
      <c r="D55" s="118">
        <v>0</v>
      </c>
      <c r="E55" s="118">
        <v>0</v>
      </c>
      <c r="F55" s="84">
        <v>0</v>
      </c>
    </row>
    <row r="56" spans="1:6">
      <c r="A56" s="56" t="s">
        <v>893</v>
      </c>
      <c r="B56" s="118">
        <v>0</v>
      </c>
      <c r="C56" s="118">
        <v>0</v>
      </c>
      <c r="D56" s="118">
        <v>0</v>
      </c>
      <c r="E56" s="118">
        <v>0</v>
      </c>
      <c r="F56" s="84">
        <v>0</v>
      </c>
    </row>
    <row r="57" spans="1:6">
      <c r="A57" s="56" t="s">
        <v>894</v>
      </c>
      <c r="B57" s="118">
        <v>0</v>
      </c>
      <c r="C57" s="118">
        <v>0</v>
      </c>
      <c r="D57" s="118">
        <v>0</v>
      </c>
      <c r="E57" s="118">
        <v>0</v>
      </c>
      <c r="F57" s="84">
        <v>0</v>
      </c>
    </row>
    <row r="58" spans="1:6">
      <c r="A58" s="56" t="s">
        <v>895</v>
      </c>
      <c r="B58" s="118">
        <v>0</v>
      </c>
      <c r="C58" s="118">
        <v>0</v>
      </c>
      <c r="D58" s="118">
        <v>0</v>
      </c>
      <c r="E58" s="118">
        <v>0</v>
      </c>
      <c r="F58" s="84">
        <v>0</v>
      </c>
    </row>
    <row r="59" spans="1:6">
      <c r="A59" s="56" t="s">
        <v>896</v>
      </c>
      <c r="B59" s="118">
        <v>0</v>
      </c>
      <c r="C59" s="118">
        <v>0</v>
      </c>
      <c r="D59" s="118">
        <v>0</v>
      </c>
      <c r="E59" s="118">
        <v>0</v>
      </c>
      <c r="F59" s="84">
        <v>0</v>
      </c>
    </row>
    <row r="60" spans="1:6">
      <c r="A60" s="56" t="s">
        <v>897</v>
      </c>
      <c r="B60" s="118">
        <v>0</v>
      </c>
      <c r="C60" s="118">
        <v>0</v>
      </c>
      <c r="D60" s="118">
        <v>0</v>
      </c>
      <c r="E60" s="118">
        <v>0</v>
      </c>
      <c r="F60" s="84">
        <v>0</v>
      </c>
    </row>
    <row r="61" spans="1:6">
      <c r="A61" s="56" t="s">
        <v>898</v>
      </c>
      <c r="B61" s="118">
        <v>0</v>
      </c>
      <c r="C61" s="118">
        <v>0</v>
      </c>
      <c r="D61" s="118">
        <v>0</v>
      </c>
      <c r="E61" s="118">
        <v>0</v>
      </c>
      <c r="F61" s="84">
        <v>0</v>
      </c>
    </row>
    <row r="62" spans="1:6">
      <c r="A62" s="56" t="s">
        <v>899</v>
      </c>
      <c r="B62" s="118">
        <v>0</v>
      </c>
      <c r="C62" s="118">
        <v>0</v>
      </c>
      <c r="D62" s="118">
        <v>0</v>
      </c>
      <c r="E62" s="118">
        <v>0</v>
      </c>
      <c r="F62" s="84">
        <v>0</v>
      </c>
    </row>
    <row r="63" spans="1:6">
      <c r="A63" s="18" t="s">
        <v>7</v>
      </c>
      <c r="B63" s="119">
        <v>0</v>
      </c>
      <c r="C63" s="119">
        <v>0</v>
      </c>
      <c r="D63" s="119">
        <v>0</v>
      </c>
      <c r="E63" s="119">
        <v>0</v>
      </c>
      <c r="F63" s="87">
        <v>0</v>
      </c>
    </row>
    <row r="64" spans="1:6">
      <c r="A64" s="102" t="s">
        <v>900</v>
      </c>
      <c r="B64" s="84">
        <v>0</v>
      </c>
      <c r="C64" s="84">
        <v>0</v>
      </c>
      <c r="D64" s="84">
        <v>0</v>
      </c>
      <c r="E64" s="84">
        <v>0</v>
      </c>
      <c r="F64" s="84"/>
    </row>
    <row r="65" spans="1:6" ht="25.5">
      <c r="A65" s="120" t="s">
        <v>903</v>
      </c>
      <c r="B65" s="116" t="s">
        <v>341</v>
      </c>
      <c r="C65" s="116" t="s">
        <v>343</v>
      </c>
      <c r="D65" s="116" t="s">
        <v>342</v>
      </c>
      <c r="E65" s="117" t="s">
        <v>434</v>
      </c>
      <c r="F65" s="116" t="s">
        <v>769</v>
      </c>
    </row>
    <row r="66" spans="1:6">
      <c r="A66" s="56" t="s">
        <v>886</v>
      </c>
      <c r="B66" s="118">
        <v>0</v>
      </c>
      <c r="C66" s="118">
        <v>0</v>
      </c>
      <c r="D66" s="118">
        <v>0</v>
      </c>
      <c r="E66" s="118">
        <v>0</v>
      </c>
      <c r="F66" s="84">
        <v>0</v>
      </c>
    </row>
    <row r="67" spans="1:6">
      <c r="A67" s="56" t="s">
        <v>887</v>
      </c>
      <c r="B67" s="118">
        <v>0</v>
      </c>
      <c r="C67" s="118">
        <v>0</v>
      </c>
      <c r="D67" s="118">
        <v>0</v>
      </c>
      <c r="E67" s="118">
        <v>0</v>
      </c>
      <c r="F67" s="84">
        <v>0</v>
      </c>
    </row>
    <row r="68" spans="1:6">
      <c r="A68" s="56" t="s">
        <v>888</v>
      </c>
      <c r="B68" s="118">
        <v>0</v>
      </c>
      <c r="C68" s="118">
        <v>0</v>
      </c>
      <c r="D68" s="118">
        <v>0</v>
      </c>
      <c r="E68" s="118">
        <v>0</v>
      </c>
      <c r="F68" s="84">
        <v>0</v>
      </c>
    </row>
    <row r="69" spans="1:6">
      <c r="A69" s="56" t="s">
        <v>889</v>
      </c>
      <c r="B69" s="118">
        <v>0</v>
      </c>
      <c r="C69" s="118">
        <v>0</v>
      </c>
      <c r="D69" s="118">
        <v>0</v>
      </c>
      <c r="E69" s="118">
        <v>0</v>
      </c>
      <c r="F69" s="84">
        <v>0</v>
      </c>
    </row>
    <row r="70" spans="1:6">
      <c r="A70" s="56" t="s">
        <v>890</v>
      </c>
      <c r="B70" s="118">
        <v>0</v>
      </c>
      <c r="C70" s="118">
        <v>0</v>
      </c>
      <c r="D70" s="118">
        <v>0</v>
      </c>
      <c r="E70" s="118">
        <v>0</v>
      </c>
      <c r="F70" s="84">
        <v>0</v>
      </c>
    </row>
    <row r="71" spans="1:6">
      <c r="A71" s="56" t="s">
        <v>891</v>
      </c>
      <c r="B71" s="118">
        <v>0</v>
      </c>
      <c r="C71" s="118">
        <v>0</v>
      </c>
      <c r="D71" s="118">
        <v>0</v>
      </c>
      <c r="E71" s="118">
        <v>0</v>
      </c>
      <c r="F71" s="84">
        <v>0</v>
      </c>
    </row>
    <row r="72" spans="1:6">
      <c r="A72" s="56" t="s">
        <v>892</v>
      </c>
      <c r="B72" s="118">
        <v>0</v>
      </c>
      <c r="C72" s="118">
        <v>0</v>
      </c>
      <c r="D72" s="118">
        <v>0</v>
      </c>
      <c r="E72" s="118">
        <v>0</v>
      </c>
      <c r="F72" s="84">
        <v>0</v>
      </c>
    </row>
    <row r="73" spans="1:6">
      <c r="A73" s="56" t="s">
        <v>893</v>
      </c>
      <c r="B73" s="118">
        <v>0</v>
      </c>
      <c r="C73" s="118">
        <v>0</v>
      </c>
      <c r="D73" s="118">
        <v>0</v>
      </c>
      <c r="E73" s="118">
        <v>0</v>
      </c>
      <c r="F73" s="84">
        <v>0</v>
      </c>
    </row>
    <row r="74" spans="1:6">
      <c r="A74" s="56" t="s">
        <v>894</v>
      </c>
      <c r="B74" s="118">
        <v>0</v>
      </c>
      <c r="C74" s="118">
        <v>0</v>
      </c>
      <c r="D74" s="118">
        <v>0</v>
      </c>
      <c r="E74" s="118">
        <v>0</v>
      </c>
      <c r="F74" s="84">
        <v>0</v>
      </c>
    </row>
    <row r="75" spans="1:6">
      <c r="A75" s="56" t="s">
        <v>895</v>
      </c>
      <c r="B75" s="118">
        <v>0</v>
      </c>
      <c r="C75" s="118">
        <v>0</v>
      </c>
      <c r="D75" s="118">
        <v>0</v>
      </c>
      <c r="E75" s="118">
        <v>0</v>
      </c>
      <c r="F75" s="84">
        <v>0</v>
      </c>
    </row>
    <row r="76" spans="1:6">
      <c r="A76" s="56" t="s">
        <v>896</v>
      </c>
      <c r="B76" s="118">
        <v>0</v>
      </c>
      <c r="C76" s="118">
        <v>0</v>
      </c>
      <c r="D76" s="118">
        <v>0</v>
      </c>
      <c r="E76" s="118">
        <v>0</v>
      </c>
      <c r="F76" s="84">
        <v>0</v>
      </c>
    </row>
    <row r="77" spans="1:6">
      <c r="A77" s="56" t="s">
        <v>897</v>
      </c>
      <c r="B77" s="118">
        <v>0</v>
      </c>
      <c r="C77" s="118">
        <v>0</v>
      </c>
      <c r="D77" s="118">
        <v>0</v>
      </c>
      <c r="E77" s="118">
        <v>0</v>
      </c>
      <c r="F77" s="84">
        <v>0</v>
      </c>
    </row>
    <row r="78" spans="1:6">
      <c r="A78" s="56" t="s">
        <v>898</v>
      </c>
      <c r="B78" s="118">
        <v>0</v>
      </c>
      <c r="C78" s="118">
        <v>0</v>
      </c>
      <c r="D78" s="118">
        <v>0</v>
      </c>
      <c r="E78" s="118">
        <v>0</v>
      </c>
      <c r="F78" s="84">
        <v>0</v>
      </c>
    </row>
    <row r="79" spans="1:6">
      <c r="A79" s="56" t="s">
        <v>899</v>
      </c>
      <c r="B79" s="118">
        <v>0</v>
      </c>
      <c r="C79" s="118">
        <v>0</v>
      </c>
      <c r="D79" s="118">
        <v>0</v>
      </c>
      <c r="E79" s="118">
        <v>0</v>
      </c>
      <c r="F79" s="84">
        <v>0</v>
      </c>
    </row>
    <row r="80" spans="1:6">
      <c r="A80" s="18" t="s">
        <v>7</v>
      </c>
      <c r="B80" s="119">
        <v>0</v>
      </c>
      <c r="C80" s="119">
        <v>0</v>
      </c>
      <c r="D80" s="119">
        <v>0</v>
      </c>
      <c r="E80" s="119">
        <v>0</v>
      </c>
      <c r="F80" s="87">
        <v>0</v>
      </c>
    </row>
    <row r="81" spans="1:6">
      <c r="A81" s="102" t="s">
        <v>900</v>
      </c>
      <c r="B81" s="84">
        <v>0</v>
      </c>
      <c r="C81" s="84">
        <v>0</v>
      </c>
      <c r="D81" s="84">
        <v>0</v>
      </c>
      <c r="E81" s="84">
        <v>0</v>
      </c>
      <c r="F81" s="84"/>
    </row>
    <row r="82" spans="1:6" ht="15.75" thickBot="1">
      <c r="A82" s="121"/>
      <c r="B82" s="122"/>
      <c r="C82" s="20"/>
      <c r="D82" s="20"/>
      <c r="E82" s="122"/>
      <c r="F82" s="122"/>
    </row>
    <row r="83" spans="1:6" ht="15.75" thickTop="1">
      <c r="A83" s="815" t="s">
        <v>932</v>
      </c>
      <c r="B83" s="815"/>
      <c r="C83" s="815"/>
      <c r="D83" s="815"/>
      <c r="E83" s="815"/>
      <c r="F83" s="815"/>
    </row>
    <row r="84" spans="1:6">
      <c r="A84" s="108"/>
      <c r="B84" s="109"/>
      <c r="C84" s="109"/>
      <c r="D84" s="109"/>
      <c r="E84" s="109"/>
      <c r="F84" s="111"/>
    </row>
    <row r="85" spans="1:6" ht="30" customHeight="1">
      <c r="A85" s="812" t="s">
        <v>340</v>
      </c>
      <c r="B85" s="812"/>
      <c r="C85" s="812"/>
      <c r="D85" s="812"/>
      <c r="E85" s="812"/>
      <c r="F85" s="812"/>
    </row>
    <row r="86" spans="1:6" ht="18">
      <c r="A86" s="813" t="s">
        <v>904</v>
      </c>
      <c r="B86" s="813"/>
      <c r="C86" s="813"/>
      <c r="D86" s="813"/>
      <c r="E86" s="813"/>
      <c r="F86" s="813"/>
    </row>
    <row r="87" spans="1:6" ht="18">
      <c r="A87" s="813" t="s">
        <v>1293</v>
      </c>
      <c r="B87" s="813"/>
      <c r="C87" s="813"/>
      <c r="D87" s="813"/>
      <c r="E87" s="813"/>
      <c r="F87" s="813"/>
    </row>
    <row r="88" spans="1:6" ht="30" customHeight="1">
      <c r="A88" s="814" t="s">
        <v>2</v>
      </c>
      <c r="B88" s="814"/>
      <c r="C88" s="814"/>
      <c r="D88" s="814"/>
      <c r="E88" s="814"/>
      <c r="F88" s="814"/>
    </row>
    <row r="89" spans="1:6">
      <c r="A89" s="12"/>
      <c r="B89" s="95"/>
      <c r="C89" s="95"/>
      <c r="D89" s="55"/>
      <c r="E89" s="115"/>
      <c r="F89" s="95"/>
    </row>
    <row r="90" spans="1:6" ht="30" customHeight="1">
      <c r="A90" s="18" t="s">
        <v>884</v>
      </c>
      <c r="B90" s="116" t="s">
        <v>341</v>
      </c>
      <c r="C90" s="116" t="s">
        <v>343</v>
      </c>
      <c r="D90" s="116" t="s">
        <v>342</v>
      </c>
      <c r="E90" s="117" t="s">
        <v>434</v>
      </c>
      <c r="F90" s="116" t="s">
        <v>769</v>
      </c>
    </row>
    <row r="91" spans="1:6">
      <c r="A91" s="56" t="s">
        <v>886</v>
      </c>
      <c r="B91" s="118">
        <v>0</v>
      </c>
      <c r="C91" s="118">
        <v>0</v>
      </c>
      <c r="D91" s="118">
        <v>0</v>
      </c>
      <c r="E91" s="118">
        <v>0</v>
      </c>
      <c r="F91" s="84">
        <v>0</v>
      </c>
    </row>
    <row r="92" spans="1:6">
      <c r="A92" s="56" t="s">
        <v>887</v>
      </c>
      <c r="B92" s="118">
        <v>0</v>
      </c>
      <c r="C92" s="118">
        <v>7344.5149299999994</v>
      </c>
      <c r="D92" s="118">
        <v>0</v>
      </c>
      <c r="E92" s="118">
        <v>7344.5149299999994</v>
      </c>
      <c r="F92" s="84">
        <v>4.7874677481263492E-3</v>
      </c>
    </row>
    <row r="93" spans="1:6">
      <c r="A93" s="56" t="s">
        <v>888</v>
      </c>
      <c r="B93" s="118">
        <v>9643.9038299999993</v>
      </c>
      <c r="C93" s="118">
        <v>7854.2037099999998</v>
      </c>
      <c r="D93" s="118">
        <v>0</v>
      </c>
      <c r="E93" s="118">
        <v>17498.107539999997</v>
      </c>
      <c r="F93" s="84">
        <v>1.1406012010244014E-2</v>
      </c>
    </row>
    <row r="94" spans="1:6">
      <c r="A94" s="56" t="s">
        <v>889</v>
      </c>
      <c r="B94" s="118">
        <v>23267.454409999995</v>
      </c>
      <c r="C94" s="118">
        <v>12757.717290000001</v>
      </c>
      <c r="D94" s="118">
        <v>0</v>
      </c>
      <c r="E94" s="118">
        <v>36025.171699999992</v>
      </c>
      <c r="F94" s="84">
        <v>2.3482741784618313E-2</v>
      </c>
    </row>
    <row r="95" spans="1:6">
      <c r="A95" s="56" t="s">
        <v>890</v>
      </c>
      <c r="B95" s="118">
        <v>73675.546159999998</v>
      </c>
      <c r="C95" s="118">
        <v>11691.14042</v>
      </c>
      <c r="D95" s="118">
        <v>1002.04668</v>
      </c>
      <c r="E95" s="118">
        <v>86368.733259999994</v>
      </c>
      <c r="F95" s="84">
        <v>5.6298820122185726E-2</v>
      </c>
    </row>
    <row r="96" spans="1:6">
      <c r="A96" s="56" t="s">
        <v>891</v>
      </c>
      <c r="B96" s="118">
        <v>145248.49915000002</v>
      </c>
      <c r="C96" s="118">
        <v>25454.939200000004</v>
      </c>
      <c r="D96" s="118">
        <v>10615.22566</v>
      </c>
      <c r="E96" s="118">
        <v>181318.66401000001</v>
      </c>
      <c r="F96" s="84">
        <v>0.11819123037458824</v>
      </c>
    </row>
    <row r="97" spans="1:6">
      <c r="A97" s="56" t="s">
        <v>892</v>
      </c>
      <c r="B97" s="118">
        <v>132730.01994</v>
      </c>
      <c r="C97" s="118">
        <v>25781.830590000001</v>
      </c>
      <c r="D97" s="118">
        <v>10790.246539999998</v>
      </c>
      <c r="E97" s="118">
        <v>169302.09706999999</v>
      </c>
      <c r="F97" s="84">
        <v>0.11035832007121829</v>
      </c>
    </row>
    <row r="98" spans="1:6">
      <c r="A98" s="56" t="s">
        <v>893</v>
      </c>
      <c r="B98" s="118">
        <v>130640.23213999999</v>
      </c>
      <c r="C98" s="118">
        <v>23625.482039999999</v>
      </c>
      <c r="D98" s="118">
        <v>12690.628979999998</v>
      </c>
      <c r="E98" s="118">
        <v>166956.34315999999</v>
      </c>
      <c r="F98" s="84">
        <v>0.10882925773065522</v>
      </c>
    </row>
    <row r="99" spans="1:6">
      <c r="A99" s="56" t="s">
        <v>894</v>
      </c>
      <c r="B99" s="118">
        <v>92138.125710000008</v>
      </c>
      <c r="C99" s="118">
        <v>16234.82603</v>
      </c>
      <c r="D99" s="118">
        <v>10252.073950000002</v>
      </c>
      <c r="E99" s="118">
        <v>118625.02569000001</v>
      </c>
      <c r="F99" s="84">
        <v>7.7324845823621285E-2</v>
      </c>
    </row>
    <row r="100" spans="1:6">
      <c r="A100" s="56" t="s">
        <v>895</v>
      </c>
      <c r="B100" s="118">
        <v>125648.91842999999</v>
      </c>
      <c r="C100" s="118">
        <v>25995.423730000002</v>
      </c>
      <c r="D100" s="118">
        <v>15250.28902</v>
      </c>
      <c r="E100" s="118">
        <v>166894.63118</v>
      </c>
      <c r="F100" s="84">
        <v>0.10878903123282127</v>
      </c>
    </row>
    <row r="101" spans="1:6">
      <c r="A101" s="56" t="s">
        <v>896</v>
      </c>
      <c r="B101" s="118">
        <v>172291.89001000003</v>
      </c>
      <c r="C101" s="118">
        <v>37158.195000000007</v>
      </c>
      <c r="D101" s="118">
        <v>22549.264829999996</v>
      </c>
      <c r="E101" s="118">
        <v>231999.34984000004</v>
      </c>
      <c r="F101" s="84">
        <v>0.15122706067469074</v>
      </c>
    </row>
    <row r="102" spans="1:6">
      <c r="A102" s="56" t="s">
        <v>897</v>
      </c>
      <c r="B102" s="118">
        <v>186166.64559999999</v>
      </c>
      <c r="C102" s="118">
        <v>44401.585780000001</v>
      </c>
      <c r="D102" s="118">
        <v>30584.321250000001</v>
      </c>
      <c r="E102" s="118">
        <v>261152.55262999999</v>
      </c>
      <c r="F102" s="84">
        <v>0.17023036034007952</v>
      </c>
    </row>
    <row r="103" spans="1:6">
      <c r="A103" s="56" t="s">
        <v>898</v>
      </c>
      <c r="B103" s="118">
        <v>27642.72334</v>
      </c>
      <c r="C103" s="118">
        <v>8201.50317</v>
      </c>
      <c r="D103" s="118">
        <v>6109.7010899999996</v>
      </c>
      <c r="E103" s="118">
        <v>41953.927600000003</v>
      </c>
      <c r="F103" s="84">
        <v>2.7347357477865174E-2</v>
      </c>
    </row>
    <row r="104" spans="1:6">
      <c r="A104" s="56" t="s">
        <v>899</v>
      </c>
      <c r="B104" s="118">
        <v>30726.08253</v>
      </c>
      <c r="C104" s="118">
        <v>10279.68246</v>
      </c>
      <c r="D104" s="118">
        <v>7667.7864800000007</v>
      </c>
      <c r="E104" s="118">
        <v>48673.551469999999</v>
      </c>
      <c r="F104" s="84">
        <v>3.1727494609285631E-2</v>
      </c>
    </row>
    <row r="105" spans="1:6">
      <c r="A105" s="18" t="s">
        <v>7</v>
      </c>
      <c r="B105" s="119">
        <v>1149820.04125</v>
      </c>
      <c r="C105" s="119">
        <v>256781.04435000004</v>
      </c>
      <c r="D105" s="119">
        <v>127511.58447999999</v>
      </c>
      <c r="E105" s="119">
        <v>1534112.6700800003</v>
      </c>
      <c r="F105" s="270">
        <v>0.99999999999999978</v>
      </c>
    </row>
    <row r="106" spans="1:6">
      <c r="A106" s="102" t="s">
        <v>900</v>
      </c>
      <c r="B106" s="84">
        <v>0.74950169154788326</v>
      </c>
      <c r="C106" s="84">
        <v>0.16738082499286674</v>
      </c>
      <c r="D106" s="84">
        <v>8.3117483459249811E-2</v>
      </c>
      <c r="E106" s="84">
        <v>1</v>
      </c>
      <c r="F106" s="84"/>
    </row>
    <row r="107" spans="1:6" ht="21" customHeight="1">
      <c r="A107" s="120" t="s">
        <v>903</v>
      </c>
      <c r="B107" s="116" t="s">
        <v>341</v>
      </c>
      <c r="C107" s="116" t="s">
        <v>343</v>
      </c>
      <c r="D107" s="116" t="s">
        <v>342</v>
      </c>
      <c r="E107" s="117" t="s">
        <v>7</v>
      </c>
      <c r="F107" s="116" t="s">
        <v>769</v>
      </c>
    </row>
    <row r="108" spans="1:6">
      <c r="A108" s="56" t="s">
        <v>886</v>
      </c>
      <c r="B108" s="118">
        <v>0</v>
      </c>
      <c r="C108" s="118">
        <v>0</v>
      </c>
      <c r="D108" s="118">
        <v>0</v>
      </c>
      <c r="E108" s="118">
        <v>0</v>
      </c>
      <c r="F108" s="84">
        <v>0</v>
      </c>
    </row>
    <row r="109" spans="1:6">
      <c r="A109" s="56" t="s">
        <v>887</v>
      </c>
      <c r="B109" s="118">
        <v>0</v>
      </c>
      <c r="C109" s="118">
        <v>1</v>
      </c>
      <c r="D109" s="118">
        <v>0</v>
      </c>
      <c r="E109" s="118">
        <v>1</v>
      </c>
      <c r="F109" s="84">
        <v>6.0774756597099828E-6</v>
      </c>
    </row>
    <row r="110" spans="1:6">
      <c r="A110" s="56" t="s">
        <v>888</v>
      </c>
      <c r="B110" s="118">
        <v>2</v>
      </c>
      <c r="C110" s="118">
        <v>2</v>
      </c>
      <c r="D110" s="118">
        <v>0</v>
      </c>
      <c r="E110" s="118">
        <v>4</v>
      </c>
      <c r="F110" s="84">
        <v>2.4309902638839931E-5</v>
      </c>
    </row>
    <row r="111" spans="1:6">
      <c r="A111" s="56" t="s">
        <v>889</v>
      </c>
      <c r="B111" s="118">
        <v>14</v>
      </c>
      <c r="C111" s="118">
        <v>6</v>
      </c>
      <c r="D111" s="118">
        <v>0</v>
      </c>
      <c r="E111" s="118">
        <v>20</v>
      </c>
      <c r="F111" s="84">
        <v>1.2154951319419966E-4</v>
      </c>
    </row>
    <row r="112" spans="1:6">
      <c r="A112" s="56" t="s">
        <v>890</v>
      </c>
      <c r="B112" s="118">
        <v>86</v>
      </c>
      <c r="C112" s="118">
        <v>12</v>
      </c>
      <c r="D112" s="118">
        <v>1</v>
      </c>
      <c r="E112" s="118">
        <v>99</v>
      </c>
      <c r="F112" s="84">
        <v>6.0167009031128829E-4</v>
      </c>
    </row>
    <row r="113" spans="1:6">
      <c r="A113" s="56" t="s">
        <v>891</v>
      </c>
      <c r="B113" s="118">
        <v>313</v>
      </c>
      <c r="C113" s="118">
        <v>57</v>
      </c>
      <c r="D113" s="118">
        <v>23</v>
      </c>
      <c r="E113" s="118">
        <v>393</v>
      </c>
      <c r="F113" s="84">
        <v>2.3884479342660232E-3</v>
      </c>
    </row>
    <row r="114" spans="1:6">
      <c r="A114" s="56" t="s">
        <v>892</v>
      </c>
      <c r="B114" s="118">
        <v>510</v>
      </c>
      <c r="C114" s="118">
        <v>103</v>
      </c>
      <c r="D114" s="118">
        <v>42</v>
      </c>
      <c r="E114" s="118">
        <v>655</v>
      </c>
      <c r="F114" s="84">
        <v>3.9807465571100389E-3</v>
      </c>
    </row>
    <row r="115" spans="1:6">
      <c r="A115" s="56" t="s">
        <v>893</v>
      </c>
      <c r="B115" s="118">
        <v>788</v>
      </c>
      <c r="C115" s="118">
        <v>140</v>
      </c>
      <c r="D115" s="118">
        <v>76</v>
      </c>
      <c r="E115" s="118">
        <v>1004</v>
      </c>
      <c r="F115" s="84">
        <v>6.1017855623488231E-3</v>
      </c>
    </row>
    <row r="116" spans="1:6">
      <c r="A116" s="56" t="s">
        <v>894</v>
      </c>
      <c r="B116" s="118">
        <v>781</v>
      </c>
      <c r="C116" s="118">
        <v>138</v>
      </c>
      <c r="D116" s="118">
        <v>86</v>
      </c>
      <c r="E116" s="118">
        <v>1005</v>
      </c>
      <c r="F116" s="84">
        <v>6.1078630380085328E-3</v>
      </c>
    </row>
    <row r="117" spans="1:6">
      <c r="A117" s="56" t="s">
        <v>895</v>
      </c>
      <c r="B117" s="118">
        <v>1503</v>
      </c>
      <c r="C117" s="118">
        <v>311</v>
      </c>
      <c r="D117" s="118">
        <v>184</v>
      </c>
      <c r="E117" s="118">
        <v>1998</v>
      </c>
      <c r="F117" s="84">
        <v>1.2142796368100546E-2</v>
      </c>
    </row>
    <row r="118" spans="1:6">
      <c r="A118" s="56" t="s">
        <v>896</v>
      </c>
      <c r="B118" s="118">
        <v>3550</v>
      </c>
      <c r="C118" s="118">
        <v>764</v>
      </c>
      <c r="D118" s="118">
        <v>474</v>
      </c>
      <c r="E118" s="118">
        <v>4788</v>
      </c>
      <c r="F118" s="84">
        <v>2.9098953458691398E-2</v>
      </c>
    </row>
    <row r="119" spans="1:6">
      <c r="A119" s="56" t="s">
        <v>897</v>
      </c>
      <c r="B119" s="118">
        <v>11574</v>
      </c>
      <c r="C119" s="118">
        <v>2809</v>
      </c>
      <c r="D119" s="118">
        <v>1957</v>
      </c>
      <c r="E119" s="118">
        <v>16340</v>
      </c>
      <c r="F119" s="84">
        <v>9.9305952279661117E-2</v>
      </c>
    </row>
    <row r="120" spans="1:6">
      <c r="A120" s="56" t="s">
        <v>898</v>
      </c>
      <c r="B120" s="118">
        <v>5596</v>
      </c>
      <c r="C120" s="118">
        <v>1649</v>
      </c>
      <c r="D120" s="118">
        <v>1241</v>
      </c>
      <c r="E120" s="118">
        <v>8486</v>
      </c>
      <c r="F120" s="84">
        <v>5.1573458448298914E-2</v>
      </c>
    </row>
    <row r="121" spans="1:6">
      <c r="A121" s="56" t="s">
        <v>899</v>
      </c>
      <c r="B121" s="118">
        <v>84855</v>
      </c>
      <c r="C121" s="118">
        <v>32530</v>
      </c>
      <c r="D121" s="118">
        <v>12364</v>
      </c>
      <c r="E121" s="118">
        <v>129749</v>
      </c>
      <c r="F121" s="84">
        <v>0.78854638937171062</v>
      </c>
    </row>
    <row r="122" spans="1:6">
      <c r="A122" s="18" t="s">
        <v>7</v>
      </c>
      <c r="B122" s="119">
        <v>109572</v>
      </c>
      <c r="C122" s="119">
        <v>38522</v>
      </c>
      <c r="D122" s="119">
        <v>16448</v>
      </c>
      <c r="E122" s="119">
        <v>164542</v>
      </c>
      <c r="F122" s="270">
        <v>1</v>
      </c>
    </row>
    <row r="123" spans="1:6">
      <c r="A123" s="102" t="s">
        <v>900</v>
      </c>
      <c r="B123" s="84">
        <v>0.66592116298574222</v>
      </c>
      <c r="C123" s="84">
        <v>0.23411651736334796</v>
      </c>
      <c r="D123" s="84">
        <v>9.9962319650909792E-2</v>
      </c>
      <c r="E123" s="84">
        <v>1</v>
      </c>
      <c r="F123" s="84"/>
    </row>
    <row r="124" spans="1:6" ht="15.75" thickBot="1">
      <c r="A124" s="121"/>
      <c r="B124" s="122"/>
      <c r="C124" s="20"/>
      <c r="D124" s="20"/>
      <c r="E124" s="122"/>
      <c r="F124" s="122"/>
    </row>
    <row r="125" spans="1:6" ht="15.75" thickTop="1">
      <c r="A125" s="815" t="s">
        <v>933</v>
      </c>
      <c r="B125" s="815"/>
      <c r="C125" s="815"/>
      <c r="D125" s="815"/>
      <c r="E125" s="815"/>
      <c r="F125" s="815"/>
    </row>
    <row r="126" spans="1:6">
      <c r="A126" s="112"/>
      <c r="B126" s="1"/>
      <c r="C126" s="22"/>
      <c r="D126" s="22"/>
      <c r="E126" s="1"/>
      <c r="F126" s="111"/>
    </row>
    <row r="127" spans="1:6" ht="30" customHeight="1">
      <c r="A127" s="812" t="s">
        <v>340</v>
      </c>
      <c r="B127" s="812"/>
      <c r="C127" s="812"/>
      <c r="D127" s="812"/>
      <c r="E127" s="812"/>
      <c r="F127" s="812"/>
    </row>
    <row r="128" spans="1:6" ht="18">
      <c r="A128" s="813" t="s">
        <v>905</v>
      </c>
      <c r="B128" s="813"/>
      <c r="C128" s="813"/>
      <c r="D128" s="813"/>
      <c r="E128" s="813"/>
      <c r="F128" s="813"/>
    </row>
    <row r="129" spans="1:6" ht="18">
      <c r="A129" s="813" t="s">
        <v>1293</v>
      </c>
      <c r="B129" s="813"/>
      <c r="C129" s="813"/>
      <c r="D129" s="813"/>
      <c r="E129" s="813"/>
      <c r="F129" s="813"/>
    </row>
    <row r="130" spans="1:6" ht="30" customHeight="1">
      <c r="A130" s="814" t="s">
        <v>2</v>
      </c>
      <c r="B130" s="814"/>
      <c r="C130" s="814"/>
      <c r="D130" s="814"/>
      <c r="E130" s="814"/>
      <c r="F130" s="814"/>
    </row>
    <row r="131" spans="1:6">
      <c r="A131" s="12"/>
      <c r="B131" s="95"/>
      <c r="C131" s="95"/>
      <c r="D131" s="55"/>
      <c r="E131" s="115"/>
      <c r="F131" s="95"/>
    </row>
    <row r="132" spans="1:6" ht="30" customHeight="1">
      <c r="A132" s="18" t="s">
        <v>884</v>
      </c>
      <c r="B132" s="116" t="s">
        <v>341</v>
      </c>
      <c r="C132" s="116" t="s">
        <v>343</v>
      </c>
      <c r="D132" s="116" t="s">
        <v>342</v>
      </c>
      <c r="E132" s="117" t="s">
        <v>434</v>
      </c>
      <c r="F132" s="116" t="s">
        <v>769</v>
      </c>
    </row>
    <row r="133" spans="1:6">
      <c r="A133" s="56" t="s">
        <v>886</v>
      </c>
      <c r="B133" s="118">
        <v>0</v>
      </c>
      <c r="C133" s="118">
        <v>0</v>
      </c>
      <c r="D133" s="118">
        <v>0</v>
      </c>
      <c r="E133" s="118">
        <v>0</v>
      </c>
      <c r="F133" s="84">
        <v>0</v>
      </c>
    </row>
    <row r="134" spans="1:6">
      <c r="A134" s="56" t="s">
        <v>887</v>
      </c>
      <c r="B134" s="118">
        <v>0</v>
      </c>
      <c r="C134" s="118">
        <v>32130.888289999999</v>
      </c>
      <c r="D134" s="118">
        <v>0</v>
      </c>
      <c r="E134" s="118">
        <v>32130.888289999999</v>
      </c>
      <c r="F134" s="84">
        <v>7.8858375498593647E-2</v>
      </c>
    </row>
    <row r="135" spans="1:6">
      <c r="A135" s="56" t="s">
        <v>888</v>
      </c>
      <c r="B135" s="118">
        <v>0</v>
      </c>
      <c r="C135" s="118">
        <v>16237.22407</v>
      </c>
      <c r="D135" s="118">
        <v>0</v>
      </c>
      <c r="E135" s="118">
        <v>16237.22407</v>
      </c>
      <c r="F135" s="84">
        <v>3.9850784740531768E-2</v>
      </c>
    </row>
    <row r="136" spans="1:6">
      <c r="A136" s="56" t="s">
        <v>889</v>
      </c>
      <c r="B136" s="118">
        <v>3325.2069100000003</v>
      </c>
      <c r="C136" s="118">
        <v>55533.281040000002</v>
      </c>
      <c r="D136" s="118">
        <v>0</v>
      </c>
      <c r="E136" s="118">
        <v>58858.487950000002</v>
      </c>
      <c r="F136" s="84">
        <v>0.14445553767914673</v>
      </c>
    </row>
    <row r="137" spans="1:6">
      <c r="A137" s="56" t="s">
        <v>890</v>
      </c>
      <c r="B137" s="118">
        <v>9231.0724900000005</v>
      </c>
      <c r="C137" s="118">
        <v>35573.370969999996</v>
      </c>
      <c r="D137" s="118">
        <v>1000</v>
      </c>
      <c r="E137" s="118">
        <v>45804.443459999995</v>
      </c>
      <c r="F137" s="84">
        <v>0.11241718465022808</v>
      </c>
    </row>
    <row r="138" spans="1:6">
      <c r="A138" s="56" t="s">
        <v>891</v>
      </c>
      <c r="B138" s="118">
        <v>16324.082390000001</v>
      </c>
      <c r="C138" s="118">
        <v>43365.523789999999</v>
      </c>
      <c r="D138" s="118">
        <v>4164.3192399999998</v>
      </c>
      <c r="E138" s="118">
        <v>63853.92542</v>
      </c>
      <c r="F138" s="84">
        <v>0.15671576778027366</v>
      </c>
    </row>
    <row r="139" spans="1:6">
      <c r="A139" s="56" t="s">
        <v>892</v>
      </c>
      <c r="B139" s="118">
        <v>16787.432410000001</v>
      </c>
      <c r="C139" s="118">
        <v>23742.872930000001</v>
      </c>
      <c r="D139" s="118">
        <v>2395.4148499999997</v>
      </c>
      <c r="E139" s="118">
        <v>42925.720190000007</v>
      </c>
      <c r="F139" s="84">
        <v>0.10535197566710607</v>
      </c>
    </row>
    <row r="140" spans="1:6">
      <c r="A140" s="56" t="s">
        <v>893</v>
      </c>
      <c r="B140" s="118">
        <v>15620.59518</v>
      </c>
      <c r="C140" s="118">
        <v>23507.826000000001</v>
      </c>
      <c r="D140" s="118">
        <v>2151.8759100000002</v>
      </c>
      <c r="E140" s="118">
        <v>41280.297090000007</v>
      </c>
      <c r="F140" s="84">
        <v>0.1013136374953524</v>
      </c>
    </row>
    <row r="141" spans="1:6">
      <c r="A141" s="56" t="s">
        <v>894</v>
      </c>
      <c r="B141" s="118">
        <v>10357.43483</v>
      </c>
      <c r="C141" s="118">
        <v>8406.7671999999984</v>
      </c>
      <c r="D141" s="118">
        <v>1446.3773799999999</v>
      </c>
      <c r="E141" s="118">
        <v>20210.579409999998</v>
      </c>
      <c r="F141" s="84">
        <v>4.9602533418098817E-2</v>
      </c>
    </row>
    <row r="142" spans="1:6">
      <c r="A142" s="56" t="s">
        <v>895</v>
      </c>
      <c r="B142" s="118">
        <v>15150.731350000002</v>
      </c>
      <c r="C142" s="118">
        <v>17153.194780000002</v>
      </c>
      <c r="D142" s="118">
        <v>2624.58248</v>
      </c>
      <c r="E142" s="118">
        <v>34928.508610000004</v>
      </c>
      <c r="F142" s="84">
        <v>8.5724534681802952E-2</v>
      </c>
    </row>
    <row r="143" spans="1:6">
      <c r="A143" s="56" t="s">
        <v>896</v>
      </c>
      <c r="B143" s="118">
        <v>14703.422570000001</v>
      </c>
      <c r="C143" s="118">
        <v>13717.034949999999</v>
      </c>
      <c r="D143" s="118">
        <v>3267.6947200000004</v>
      </c>
      <c r="E143" s="118">
        <v>31688.152239999999</v>
      </c>
      <c r="F143" s="84">
        <v>7.7771774799523324E-2</v>
      </c>
    </row>
    <row r="144" spans="1:6">
      <c r="A144" s="56" t="s">
        <v>897</v>
      </c>
      <c r="B144" s="118">
        <v>8587.631800000001</v>
      </c>
      <c r="C144" s="118">
        <v>7928.3171899999998</v>
      </c>
      <c r="D144" s="118">
        <v>1857.0004900000001</v>
      </c>
      <c r="E144" s="118">
        <v>18372.949479999999</v>
      </c>
      <c r="F144" s="84">
        <v>4.509246479691803E-2</v>
      </c>
    </row>
    <row r="145" spans="1:6">
      <c r="A145" s="56" t="s">
        <v>898</v>
      </c>
      <c r="B145" s="118">
        <v>491.77573999999998</v>
      </c>
      <c r="C145" s="118">
        <v>334.03806999999995</v>
      </c>
      <c r="D145" s="118">
        <v>149.54578999999998</v>
      </c>
      <c r="E145" s="118">
        <v>975.35959999999989</v>
      </c>
      <c r="F145" s="84">
        <v>2.3938109923620195E-3</v>
      </c>
    </row>
    <row r="146" spans="1:6">
      <c r="A146" s="56" t="s">
        <v>899</v>
      </c>
      <c r="B146" s="118">
        <v>153.31435999999999</v>
      </c>
      <c r="C146" s="118">
        <v>27.26756</v>
      </c>
      <c r="D146" s="118">
        <v>3.43</v>
      </c>
      <c r="E146" s="118">
        <v>184.01192</v>
      </c>
      <c r="F146" s="84">
        <v>4.5161780006229557E-4</v>
      </c>
    </row>
    <row r="147" spans="1:6">
      <c r="A147" s="18" t="s">
        <v>7</v>
      </c>
      <c r="B147" s="119">
        <v>110732.70003000001</v>
      </c>
      <c r="C147" s="119">
        <v>277657.60683999996</v>
      </c>
      <c r="D147" s="119">
        <v>19060.240859999998</v>
      </c>
      <c r="E147" s="119">
        <v>407450.54773000011</v>
      </c>
      <c r="F147" s="270">
        <v>0.99999999999999989</v>
      </c>
    </row>
    <row r="148" spans="1:6">
      <c r="A148" s="102" t="s">
        <v>900</v>
      </c>
      <c r="B148" s="84">
        <v>0.27176966786992218</v>
      </c>
      <c r="C148" s="84">
        <v>0.68145105801647288</v>
      </c>
      <c r="D148" s="84">
        <v>4.6779274113604573E-2</v>
      </c>
      <c r="E148" s="84">
        <v>1</v>
      </c>
      <c r="F148" s="84"/>
    </row>
    <row r="149" spans="1:6" ht="30" customHeight="1">
      <c r="A149" s="120" t="s">
        <v>941</v>
      </c>
      <c r="B149" s="116" t="s">
        <v>341</v>
      </c>
      <c r="C149" s="116" t="s">
        <v>343</v>
      </c>
      <c r="D149" s="116" t="s">
        <v>342</v>
      </c>
      <c r="E149" s="117" t="s">
        <v>7</v>
      </c>
      <c r="F149" s="116" t="s">
        <v>769</v>
      </c>
    </row>
    <row r="150" spans="1:6">
      <c r="A150" s="56" t="s">
        <v>886</v>
      </c>
      <c r="B150" s="118">
        <v>0</v>
      </c>
      <c r="C150" s="118">
        <v>0</v>
      </c>
      <c r="D150" s="118">
        <v>0</v>
      </c>
      <c r="E150" s="118">
        <v>0</v>
      </c>
      <c r="F150" s="84">
        <v>0</v>
      </c>
    </row>
    <row r="151" spans="1:6">
      <c r="A151" s="56" t="s">
        <v>887</v>
      </c>
      <c r="B151" s="118">
        <v>0</v>
      </c>
      <c r="C151" s="118">
        <v>4</v>
      </c>
      <c r="D151" s="118">
        <v>0</v>
      </c>
      <c r="E151" s="118">
        <v>4</v>
      </c>
      <c r="F151" s="84">
        <v>1.2662234884457107E-3</v>
      </c>
    </row>
    <row r="152" spans="1:6">
      <c r="A152" s="56" t="s">
        <v>888</v>
      </c>
      <c r="B152" s="118">
        <v>0</v>
      </c>
      <c r="C152" s="118">
        <v>4</v>
      </c>
      <c r="D152" s="118">
        <v>0</v>
      </c>
      <c r="E152" s="118">
        <v>4</v>
      </c>
      <c r="F152" s="84">
        <v>1.2662234884457107E-3</v>
      </c>
    </row>
    <row r="153" spans="1:6">
      <c r="A153" s="56" t="s">
        <v>889</v>
      </c>
      <c r="B153" s="118">
        <v>2</v>
      </c>
      <c r="C153" s="118">
        <v>23</v>
      </c>
      <c r="D153" s="118">
        <v>0</v>
      </c>
      <c r="E153" s="118">
        <v>25</v>
      </c>
      <c r="F153" s="84">
        <v>7.9138968027856922E-3</v>
      </c>
    </row>
    <row r="154" spans="1:6">
      <c r="A154" s="56" t="s">
        <v>890</v>
      </c>
      <c r="B154" s="118">
        <v>11</v>
      </c>
      <c r="C154" s="118">
        <v>39</v>
      </c>
      <c r="D154" s="118">
        <v>1</v>
      </c>
      <c r="E154" s="118">
        <v>51</v>
      </c>
      <c r="F154" s="84">
        <v>1.6144349477682812E-2</v>
      </c>
    </row>
    <row r="155" spans="1:6">
      <c r="A155" s="56" t="s">
        <v>891</v>
      </c>
      <c r="B155" s="118">
        <v>36</v>
      </c>
      <c r="C155" s="118">
        <v>88</v>
      </c>
      <c r="D155" s="118">
        <v>9</v>
      </c>
      <c r="E155" s="118">
        <v>133</v>
      </c>
      <c r="F155" s="84">
        <v>4.210193099081988E-2</v>
      </c>
    </row>
    <row r="156" spans="1:6">
      <c r="A156" s="56" t="s">
        <v>892</v>
      </c>
      <c r="B156" s="118">
        <v>62</v>
      </c>
      <c r="C156" s="118">
        <v>87</v>
      </c>
      <c r="D156" s="118">
        <v>10</v>
      </c>
      <c r="E156" s="118">
        <v>159</v>
      </c>
      <c r="F156" s="84">
        <v>5.0332383665716997E-2</v>
      </c>
    </row>
    <row r="157" spans="1:6">
      <c r="A157" s="56" t="s">
        <v>893</v>
      </c>
      <c r="B157" s="118">
        <v>93</v>
      </c>
      <c r="C157" s="118">
        <v>140</v>
      </c>
      <c r="D157" s="118">
        <v>13</v>
      </c>
      <c r="E157" s="118">
        <v>246</v>
      </c>
      <c r="F157" s="84">
        <v>7.7872744539411204E-2</v>
      </c>
    </row>
    <row r="158" spans="1:6">
      <c r="A158" s="56" t="s">
        <v>894</v>
      </c>
      <c r="B158" s="118">
        <v>88</v>
      </c>
      <c r="C158" s="118">
        <v>71</v>
      </c>
      <c r="D158" s="118">
        <v>12</v>
      </c>
      <c r="E158" s="118">
        <v>171</v>
      </c>
      <c r="F158" s="84">
        <v>5.4131054131054131E-2</v>
      </c>
    </row>
    <row r="159" spans="1:6">
      <c r="A159" s="56" t="s">
        <v>895</v>
      </c>
      <c r="B159" s="118">
        <v>186</v>
      </c>
      <c r="C159" s="118">
        <v>202</v>
      </c>
      <c r="D159" s="118">
        <v>32</v>
      </c>
      <c r="E159" s="118">
        <v>420</v>
      </c>
      <c r="F159" s="84">
        <v>0.13295346628679963</v>
      </c>
    </row>
    <row r="160" spans="1:6">
      <c r="A160" s="56" t="s">
        <v>896</v>
      </c>
      <c r="B160" s="118">
        <v>298</v>
      </c>
      <c r="C160" s="118">
        <v>276</v>
      </c>
      <c r="D160" s="118">
        <v>68</v>
      </c>
      <c r="E160" s="118">
        <v>642</v>
      </c>
      <c r="F160" s="84">
        <v>0.20322886989553657</v>
      </c>
    </row>
    <row r="161" spans="1:6">
      <c r="A161" s="56" t="s">
        <v>897</v>
      </c>
      <c r="B161" s="118">
        <v>469</v>
      </c>
      <c r="C161" s="118">
        <v>428</v>
      </c>
      <c r="D161" s="118">
        <v>111</v>
      </c>
      <c r="E161" s="118">
        <v>1008</v>
      </c>
      <c r="F161" s="84">
        <v>0.31908831908831908</v>
      </c>
    </row>
    <row r="162" spans="1:6">
      <c r="A162" s="56" t="s">
        <v>898</v>
      </c>
      <c r="B162" s="118">
        <v>98</v>
      </c>
      <c r="C162" s="118">
        <v>66</v>
      </c>
      <c r="D162" s="118">
        <v>32</v>
      </c>
      <c r="E162" s="118">
        <v>196</v>
      </c>
      <c r="F162" s="84">
        <v>6.2044950933839819E-2</v>
      </c>
    </row>
    <row r="163" spans="1:6">
      <c r="A163" s="56" t="s">
        <v>899</v>
      </c>
      <c r="B163" s="118">
        <v>86</v>
      </c>
      <c r="C163" s="118">
        <v>13</v>
      </c>
      <c r="D163" s="118">
        <v>1</v>
      </c>
      <c r="E163" s="118">
        <v>100</v>
      </c>
      <c r="F163" s="84">
        <v>3.1655587211142769E-2</v>
      </c>
    </row>
    <row r="164" spans="1:6">
      <c r="A164" s="18" t="s">
        <v>7</v>
      </c>
      <c r="B164" s="119">
        <v>1429</v>
      </c>
      <c r="C164" s="119">
        <v>1441</v>
      </c>
      <c r="D164" s="119">
        <v>289</v>
      </c>
      <c r="E164" s="119">
        <v>3159</v>
      </c>
      <c r="F164" s="270">
        <v>1</v>
      </c>
    </row>
    <row r="165" spans="1:6">
      <c r="A165" s="102" t="s">
        <v>900</v>
      </c>
      <c r="B165" s="84">
        <v>0.45235834124723012</v>
      </c>
      <c r="C165" s="84">
        <v>0.45615701171256728</v>
      </c>
      <c r="D165" s="84">
        <v>9.1484647040202594E-2</v>
      </c>
      <c r="E165" s="84">
        <v>1</v>
      </c>
      <c r="F165" s="84"/>
    </row>
    <row r="166" spans="1:6" ht="15.75" thickBot="1">
      <c r="A166" s="121"/>
      <c r="B166" s="122"/>
      <c r="C166" s="20"/>
      <c r="D166" s="20"/>
      <c r="E166" s="122"/>
      <c r="F166" s="122"/>
    </row>
    <row r="167" spans="1:6" ht="15.75" customHeight="1" thickTop="1">
      <c r="A167" s="815" t="s">
        <v>934</v>
      </c>
      <c r="B167" s="815"/>
      <c r="C167" s="815"/>
      <c r="D167" s="815"/>
      <c r="E167" s="815"/>
      <c r="F167" s="815"/>
    </row>
    <row r="168" spans="1:6">
      <c r="A168" s="7"/>
      <c r="B168" s="1"/>
      <c r="C168" s="22"/>
      <c r="D168" s="22"/>
      <c r="E168" s="1"/>
      <c r="F168" s="111"/>
    </row>
    <row r="169" spans="1:6" ht="30" customHeight="1">
      <c r="A169" s="812" t="s">
        <v>340</v>
      </c>
      <c r="B169" s="812"/>
      <c r="C169" s="812"/>
      <c r="D169" s="812"/>
      <c r="E169" s="812"/>
      <c r="F169" s="812"/>
    </row>
    <row r="170" spans="1:6" ht="18">
      <c r="A170" s="813" t="s">
        <v>907</v>
      </c>
      <c r="B170" s="813"/>
      <c r="C170" s="813"/>
      <c r="D170" s="813"/>
      <c r="E170" s="813"/>
      <c r="F170" s="813"/>
    </row>
    <row r="171" spans="1:6" ht="18">
      <c r="A171" s="813" t="s">
        <v>1293</v>
      </c>
      <c r="B171" s="813"/>
      <c r="C171" s="813"/>
      <c r="D171" s="813"/>
      <c r="E171" s="813"/>
      <c r="F171" s="813"/>
    </row>
    <row r="172" spans="1:6" ht="30" customHeight="1">
      <c r="A172" s="814" t="s">
        <v>2</v>
      </c>
      <c r="B172" s="814"/>
      <c r="C172" s="814"/>
      <c r="D172" s="814"/>
      <c r="E172" s="814"/>
      <c r="F172" s="814"/>
    </row>
    <row r="173" spans="1:6">
      <c r="A173" s="12"/>
      <c r="B173" s="95"/>
      <c r="C173" s="95"/>
      <c r="D173" s="55"/>
      <c r="E173" s="115"/>
      <c r="F173" s="95"/>
    </row>
    <row r="174" spans="1:6" ht="30" customHeight="1">
      <c r="A174" s="18" t="s">
        <v>884</v>
      </c>
      <c r="B174" s="116" t="s">
        <v>341</v>
      </c>
      <c r="C174" s="116" t="s">
        <v>343</v>
      </c>
      <c r="D174" s="116" t="s">
        <v>342</v>
      </c>
      <c r="E174" s="117" t="s">
        <v>434</v>
      </c>
      <c r="F174" s="116" t="s">
        <v>769</v>
      </c>
    </row>
    <row r="175" spans="1:6">
      <c r="A175" s="56" t="s">
        <v>886</v>
      </c>
      <c r="B175" s="118">
        <v>0</v>
      </c>
      <c r="C175" s="118">
        <v>0</v>
      </c>
      <c r="D175" s="118">
        <v>0</v>
      </c>
      <c r="E175" s="118">
        <v>0</v>
      </c>
      <c r="F175" s="84">
        <v>0</v>
      </c>
    </row>
    <row r="176" spans="1:6">
      <c r="A176" s="56" t="s">
        <v>887</v>
      </c>
      <c r="B176" s="118">
        <v>0</v>
      </c>
      <c r="C176" s="118">
        <v>0</v>
      </c>
      <c r="D176" s="118">
        <v>0</v>
      </c>
      <c r="E176" s="118">
        <v>0</v>
      </c>
      <c r="F176" s="84">
        <v>0</v>
      </c>
    </row>
    <row r="177" spans="1:6">
      <c r="A177" s="56" t="s">
        <v>888</v>
      </c>
      <c r="B177" s="118">
        <v>0</v>
      </c>
      <c r="C177" s="118">
        <v>0</v>
      </c>
      <c r="D177" s="118">
        <v>0</v>
      </c>
      <c r="E177" s="118">
        <v>0</v>
      </c>
      <c r="F177" s="84">
        <v>0</v>
      </c>
    </row>
    <row r="178" spans="1:6">
      <c r="A178" s="56" t="s">
        <v>889</v>
      </c>
      <c r="B178" s="118">
        <v>0</v>
      </c>
      <c r="C178" s="118">
        <v>8047.8779999999997</v>
      </c>
      <c r="D178" s="118">
        <v>0</v>
      </c>
      <c r="E178" s="118">
        <v>8047.8779999999997</v>
      </c>
      <c r="F178" s="84">
        <v>0.5815422175119126</v>
      </c>
    </row>
    <row r="179" spans="1:6">
      <c r="A179" s="56" t="s">
        <v>890</v>
      </c>
      <c r="B179" s="118">
        <v>0</v>
      </c>
      <c r="C179" s="118">
        <v>744.38493000000005</v>
      </c>
      <c r="D179" s="118">
        <v>0</v>
      </c>
      <c r="E179" s="118">
        <v>744.38493000000005</v>
      </c>
      <c r="F179" s="84">
        <v>5.3789491201860891E-2</v>
      </c>
    </row>
    <row r="180" spans="1:6">
      <c r="A180" s="56" t="s">
        <v>891</v>
      </c>
      <c r="B180" s="118">
        <v>379.59665999999999</v>
      </c>
      <c r="C180" s="118">
        <v>1501.9333300000001</v>
      </c>
      <c r="D180" s="118">
        <v>0</v>
      </c>
      <c r="E180" s="118">
        <v>1881.52999</v>
      </c>
      <c r="F180" s="84">
        <v>0.13595995400275285</v>
      </c>
    </row>
    <row r="181" spans="1:6">
      <c r="A181" s="56" t="s">
        <v>892</v>
      </c>
      <c r="B181" s="118">
        <v>0</v>
      </c>
      <c r="C181" s="118">
        <v>326.99629999999996</v>
      </c>
      <c r="D181" s="118">
        <v>0</v>
      </c>
      <c r="E181" s="118">
        <v>326.99629999999996</v>
      </c>
      <c r="F181" s="84">
        <v>2.3628856379307762E-2</v>
      </c>
    </row>
    <row r="182" spans="1:6">
      <c r="A182" s="56" t="s">
        <v>893</v>
      </c>
      <c r="B182" s="118">
        <v>0</v>
      </c>
      <c r="C182" s="118">
        <v>1080.1110899999999</v>
      </c>
      <c r="D182" s="118">
        <v>0</v>
      </c>
      <c r="E182" s="118">
        <v>1080.1110899999999</v>
      </c>
      <c r="F182" s="84">
        <v>7.8049170034362958E-2</v>
      </c>
    </row>
    <row r="183" spans="1:6">
      <c r="A183" s="56" t="s">
        <v>894</v>
      </c>
      <c r="B183" s="118">
        <v>120</v>
      </c>
      <c r="C183" s="118">
        <v>233.23871</v>
      </c>
      <c r="D183" s="118">
        <v>0</v>
      </c>
      <c r="E183" s="118">
        <v>353.23870999999997</v>
      </c>
      <c r="F183" s="84">
        <v>2.5525141251451302E-2</v>
      </c>
    </row>
    <row r="184" spans="1:6">
      <c r="A184" s="56" t="s">
        <v>895</v>
      </c>
      <c r="B184" s="118">
        <v>0</v>
      </c>
      <c r="C184" s="118">
        <v>172.9</v>
      </c>
      <c r="D184" s="118">
        <v>0</v>
      </c>
      <c r="E184" s="118">
        <v>172.9</v>
      </c>
      <c r="F184" s="84">
        <v>1.2493808853440582E-2</v>
      </c>
    </row>
    <row r="185" spans="1:6">
      <c r="A185" s="56" t="s">
        <v>896</v>
      </c>
      <c r="B185" s="118">
        <v>178.36524</v>
      </c>
      <c r="C185" s="118">
        <v>160</v>
      </c>
      <c r="D185" s="118">
        <v>0</v>
      </c>
      <c r="E185" s="118">
        <v>338.36523999999997</v>
      </c>
      <c r="F185" s="84">
        <v>2.4450379590564182E-2</v>
      </c>
    </row>
    <row r="186" spans="1:6">
      <c r="A186" s="56" t="s">
        <v>897</v>
      </c>
      <c r="B186" s="118">
        <v>669.10467000000006</v>
      </c>
      <c r="C186" s="118">
        <v>143.01346000000001</v>
      </c>
      <c r="D186" s="118">
        <v>0</v>
      </c>
      <c r="E186" s="118">
        <v>812.11813000000006</v>
      </c>
      <c r="F186" s="84">
        <v>5.8683913722577273E-2</v>
      </c>
    </row>
    <row r="187" spans="1:6">
      <c r="A187" s="56" t="s">
        <v>898</v>
      </c>
      <c r="B187" s="118">
        <v>63.346979999999995</v>
      </c>
      <c r="C187" s="118">
        <v>5.2948000000000004</v>
      </c>
      <c r="D187" s="118">
        <v>0</v>
      </c>
      <c r="E187" s="118">
        <v>68.641779999999997</v>
      </c>
      <c r="F187" s="84">
        <v>4.9600767997681934E-3</v>
      </c>
    </row>
    <row r="188" spans="1:6">
      <c r="A188" s="56" t="s">
        <v>899</v>
      </c>
      <c r="B188" s="118">
        <v>12.690100000000001</v>
      </c>
      <c r="C188" s="118">
        <v>0</v>
      </c>
      <c r="D188" s="118">
        <v>0</v>
      </c>
      <c r="E188" s="118">
        <v>12.690100000000001</v>
      </c>
      <c r="F188" s="84">
        <v>9.1699065200142476E-4</v>
      </c>
    </row>
    <row r="189" spans="1:6">
      <c r="A189" s="18" t="s">
        <v>7</v>
      </c>
      <c r="B189" s="119">
        <v>1423.10365</v>
      </c>
      <c r="C189" s="119">
        <v>12415.750619999999</v>
      </c>
      <c r="D189" s="119">
        <v>0</v>
      </c>
      <c r="E189" s="119">
        <v>13838.85427</v>
      </c>
      <c r="F189" s="270">
        <v>1</v>
      </c>
    </row>
    <row r="190" spans="1:6">
      <c r="A190" s="102" t="s">
        <v>900</v>
      </c>
      <c r="B190" s="84">
        <v>0.10283392123616893</v>
      </c>
      <c r="C190" s="84">
        <v>0.89716607876383103</v>
      </c>
      <c r="D190" s="84">
        <v>0</v>
      </c>
      <c r="E190" s="84">
        <v>1</v>
      </c>
      <c r="F190" s="84"/>
    </row>
    <row r="191" spans="1:6" ht="30" customHeight="1">
      <c r="A191" s="120" t="s">
        <v>941</v>
      </c>
      <c r="B191" s="116" t="s">
        <v>341</v>
      </c>
      <c r="C191" s="116" t="s">
        <v>343</v>
      </c>
      <c r="D191" s="116" t="s">
        <v>342</v>
      </c>
      <c r="E191" s="117" t="s">
        <v>7</v>
      </c>
      <c r="F191" s="116" t="s">
        <v>769</v>
      </c>
    </row>
    <row r="192" spans="1:6">
      <c r="A192" s="56" t="s">
        <v>886</v>
      </c>
      <c r="B192" s="118">
        <v>0</v>
      </c>
      <c r="C192" s="118">
        <v>0</v>
      </c>
      <c r="D192" s="118">
        <v>0</v>
      </c>
      <c r="E192" s="118">
        <v>0</v>
      </c>
      <c r="F192" s="84">
        <v>0</v>
      </c>
    </row>
    <row r="193" spans="1:6">
      <c r="A193" s="56" t="s">
        <v>887</v>
      </c>
      <c r="B193" s="118">
        <v>0</v>
      </c>
      <c r="C193" s="118">
        <v>0</v>
      </c>
      <c r="D193" s="118">
        <v>0</v>
      </c>
      <c r="E193" s="118">
        <v>0</v>
      </c>
      <c r="F193" s="84">
        <v>0</v>
      </c>
    </row>
    <row r="194" spans="1:6">
      <c r="A194" s="56" t="s">
        <v>888</v>
      </c>
      <c r="B194" s="118">
        <v>0</v>
      </c>
      <c r="C194" s="118">
        <v>0</v>
      </c>
      <c r="D194" s="118">
        <v>0</v>
      </c>
      <c r="E194" s="118">
        <v>0</v>
      </c>
      <c r="F194" s="84">
        <v>0</v>
      </c>
    </row>
    <row r="195" spans="1:6">
      <c r="A195" s="56" t="s">
        <v>889</v>
      </c>
      <c r="B195" s="118">
        <v>0</v>
      </c>
      <c r="C195" s="118">
        <v>3</v>
      </c>
      <c r="D195" s="118">
        <v>0</v>
      </c>
      <c r="E195" s="118">
        <v>3</v>
      </c>
      <c r="F195" s="84">
        <v>0.03</v>
      </c>
    </row>
    <row r="196" spans="1:6">
      <c r="A196" s="56" t="s">
        <v>890</v>
      </c>
      <c r="B196" s="118">
        <v>0</v>
      </c>
      <c r="C196" s="118">
        <v>1</v>
      </c>
      <c r="D196" s="118">
        <v>0</v>
      </c>
      <c r="E196" s="118">
        <v>1</v>
      </c>
      <c r="F196" s="84">
        <v>0.01</v>
      </c>
    </row>
    <row r="197" spans="1:6">
      <c r="A197" s="56" t="s">
        <v>891</v>
      </c>
      <c r="B197" s="118">
        <v>1</v>
      </c>
      <c r="C197" s="118">
        <v>3</v>
      </c>
      <c r="D197" s="118">
        <v>0</v>
      </c>
      <c r="E197" s="118">
        <v>4</v>
      </c>
      <c r="F197" s="84">
        <v>0.04</v>
      </c>
    </row>
    <row r="198" spans="1:6">
      <c r="A198" s="56" t="s">
        <v>892</v>
      </c>
      <c r="B198" s="118">
        <v>0</v>
      </c>
      <c r="C198" s="118">
        <v>1</v>
      </c>
      <c r="D198" s="118">
        <v>0</v>
      </c>
      <c r="E198" s="118">
        <v>1</v>
      </c>
      <c r="F198" s="84">
        <v>0.01</v>
      </c>
    </row>
    <row r="199" spans="1:6">
      <c r="A199" s="56" t="s">
        <v>893</v>
      </c>
      <c r="B199" s="118">
        <v>0</v>
      </c>
      <c r="C199" s="118">
        <v>7</v>
      </c>
      <c r="D199" s="118">
        <v>0</v>
      </c>
      <c r="E199" s="118">
        <v>7</v>
      </c>
      <c r="F199" s="84">
        <v>7.0000000000000007E-2</v>
      </c>
    </row>
    <row r="200" spans="1:6">
      <c r="A200" s="56" t="s">
        <v>894</v>
      </c>
      <c r="B200" s="118">
        <v>1</v>
      </c>
      <c r="C200" s="118">
        <v>2</v>
      </c>
      <c r="D200" s="118">
        <v>0</v>
      </c>
      <c r="E200" s="118">
        <v>3</v>
      </c>
      <c r="F200" s="84">
        <v>0.03</v>
      </c>
    </row>
    <row r="201" spans="1:6">
      <c r="A201" s="56" t="s">
        <v>895</v>
      </c>
      <c r="B201" s="118">
        <v>0</v>
      </c>
      <c r="C201" s="118">
        <v>2</v>
      </c>
      <c r="D201" s="118">
        <v>0</v>
      </c>
      <c r="E201" s="118">
        <v>2</v>
      </c>
      <c r="F201" s="84">
        <v>0.02</v>
      </c>
    </row>
    <row r="202" spans="1:6">
      <c r="A202" s="56" t="s">
        <v>896</v>
      </c>
      <c r="B202" s="118">
        <v>4</v>
      </c>
      <c r="C202" s="118">
        <v>3</v>
      </c>
      <c r="D202" s="118">
        <v>0</v>
      </c>
      <c r="E202" s="118">
        <v>7</v>
      </c>
      <c r="F202" s="84">
        <v>7.0000000000000007E-2</v>
      </c>
    </row>
    <row r="203" spans="1:6">
      <c r="A203" s="56" t="s">
        <v>897</v>
      </c>
      <c r="B203" s="118">
        <v>47</v>
      </c>
      <c r="C203" s="118">
        <v>6</v>
      </c>
      <c r="D203" s="118">
        <v>0</v>
      </c>
      <c r="E203" s="118">
        <v>53</v>
      </c>
      <c r="F203" s="84">
        <v>0.53</v>
      </c>
    </row>
    <row r="204" spans="1:6">
      <c r="A204" s="56" t="s">
        <v>898</v>
      </c>
      <c r="B204" s="118">
        <v>14</v>
      </c>
      <c r="C204" s="118">
        <v>1</v>
      </c>
      <c r="D204" s="118">
        <v>0</v>
      </c>
      <c r="E204" s="118">
        <v>15</v>
      </c>
      <c r="F204" s="84">
        <v>0.15</v>
      </c>
    </row>
    <row r="205" spans="1:6">
      <c r="A205" s="56" t="s">
        <v>899</v>
      </c>
      <c r="B205" s="118">
        <v>4</v>
      </c>
      <c r="C205" s="118">
        <v>0</v>
      </c>
      <c r="D205" s="118">
        <v>0</v>
      </c>
      <c r="E205" s="118">
        <v>4</v>
      </c>
      <c r="F205" s="84">
        <v>0.04</v>
      </c>
    </row>
    <row r="206" spans="1:6">
      <c r="A206" s="18" t="s">
        <v>7</v>
      </c>
      <c r="B206" s="119">
        <v>71</v>
      </c>
      <c r="C206" s="119">
        <v>29</v>
      </c>
      <c r="D206" s="119">
        <v>0</v>
      </c>
      <c r="E206" s="119">
        <v>100</v>
      </c>
      <c r="F206" s="270">
        <v>1</v>
      </c>
    </row>
    <row r="207" spans="1:6">
      <c r="A207" s="102" t="s">
        <v>900</v>
      </c>
      <c r="B207" s="84">
        <v>0.71</v>
      </c>
      <c r="C207" s="84">
        <v>0.28999999999999998</v>
      </c>
      <c r="D207" s="84">
        <v>0</v>
      </c>
      <c r="E207" s="84">
        <v>1</v>
      </c>
      <c r="F207" s="84"/>
    </row>
    <row r="208" spans="1:6" ht="15.75" thickBot="1">
      <c r="A208" s="121"/>
      <c r="B208" s="122"/>
      <c r="C208" s="20"/>
      <c r="D208" s="20"/>
      <c r="E208" s="122"/>
      <c r="F208" s="122"/>
    </row>
    <row r="209" spans="1:6" ht="15.75" customHeight="1" thickTop="1">
      <c r="A209" s="815" t="s">
        <v>935</v>
      </c>
      <c r="B209" s="815"/>
      <c r="C209" s="815"/>
      <c r="D209" s="815"/>
      <c r="E209" s="815"/>
      <c r="F209" s="815"/>
    </row>
    <row r="210" spans="1:6">
      <c r="A210" s="112"/>
      <c r="B210" s="1"/>
      <c r="C210" s="22"/>
      <c r="D210" s="22"/>
      <c r="E210" s="1"/>
      <c r="F210" s="111"/>
    </row>
  </sheetData>
  <mergeCells count="25">
    <mergeCell ref="A209:F209"/>
    <mergeCell ref="A130:F130"/>
    <mergeCell ref="A167:F167"/>
    <mergeCell ref="A169:F169"/>
    <mergeCell ref="A170:F170"/>
    <mergeCell ref="A171:F171"/>
    <mergeCell ref="A172:F172"/>
    <mergeCell ref="A129:F129"/>
    <mergeCell ref="A44:F44"/>
    <mergeCell ref="A45:F45"/>
    <mergeCell ref="A46:F46"/>
    <mergeCell ref="A83:F83"/>
    <mergeCell ref="A85:F85"/>
    <mergeCell ref="A86:F86"/>
    <mergeCell ref="A87:F87"/>
    <mergeCell ref="A88:F88"/>
    <mergeCell ref="A125:F125"/>
    <mergeCell ref="A127:F127"/>
    <mergeCell ref="A128:F128"/>
    <mergeCell ref="A43:F43"/>
    <mergeCell ref="A1:F1"/>
    <mergeCell ref="A2:F2"/>
    <mergeCell ref="A3:F3"/>
    <mergeCell ref="A4:F4"/>
    <mergeCell ref="A41:F41"/>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Normal="100" workbookViewId="0">
      <selection activeCell="D13" sqref="D13"/>
    </sheetView>
  </sheetViews>
  <sheetFormatPr baseColWidth="10" defaultColWidth="10.7109375" defaultRowHeight="15"/>
  <cols>
    <col min="1" max="1" width="104.42578125" style="260" bestFit="1" customWidth="1"/>
    <col min="2" max="2" width="10.7109375" style="260" bestFit="1" customWidth="1"/>
    <col min="3" max="5" width="10.7109375" style="260"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0.7109375" style="260" bestFit="1" customWidth="1"/>
    <col min="259" max="261" width="10.7109375" style="260"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0.7109375" style="260" bestFit="1" customWidth="1"/>
    <col min="515" max="517" width="10.7109375" style="260"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0.7109375" style="260" bestFit="1" customWidth="1"/>
    <col min="771" max="773" width="10.7109375" style="260"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0.7109375" style="260" bestFit="1" customWidth="1"/>
    <col min="1027" max="1029" width="10.7109375" style="260"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0.7109375" style="260" bestFit="1" customWidth="1"/>
    <col min="1283" max="1285" width="10.7109375" style="260"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0.7109375" style="260" bestFit="1" customWidth="1"/>
    <col min="1539" max="1541" width="10.7109375" style="260"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0.7109375" style="260" bestFit="1" customWidth="1"/>
    <col min="1795" max="1797" width="10.7109375" style="260"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0.7109375" style="260" bestFit="1" customWidth="1"/>
    <col min="2051" max="2053" width="10.7109375" style="260"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0.7109375" style="260" bestFit="1" customWidth="1"/>
    <col min="2307" max="2309" width="10.7109375" style="260"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0.7109375" style="260" bestFit="1" customWidth="1"/>
    <col min="2563" max="2565" width="10.7109375" style="260"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0.7109375" style="260" bestFit="1" customWidth="1"/>
    <col min="2819" max="2821" width="10.7109375" style="260"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0.7109375" style="260" bestFit="1" customWidth="1"/>
    <col min="3075" max="3077" width="10.7109375" style="260"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0.7109375" style="260" bestFit="1" customWidth="1"/>
    <col min="3331" max="3333" width="10.7109375" style="260"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0.7109375" style="260" bestFit="1" customWidth="1"/>
    <col min="3587" max="3589" width="10.7109375" style="260"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0.7109375" style="260" bestFit="1" customWidth="1"/>
    <col min="3843" max="3845" width="10.7109375" style="260"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0.7109375" style="260" bestFit="1" customWidth="1"/>
    <col min="4099" max="4101" width="10.7109375" style="260"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0.7109375" style="260" bestFit="1" customWidth="1"/>
    <col min="4355" max="4357" width="10.7109375" style="260"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0.7109375" style="260" bestFit="1" customWidth="1"/>
    <col min="4611" max="4613" width="10.7109375" style="260"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0.7109375" style="260" bestFit="1" customWidth="1"/>
    <col min="4867" max="4869" width="10.7109375" style="260"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0.7109375" style="260" bestFit="1" customWidth="1"/>
    <col min="5123" max="5125" width="10.7109375" style="260"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0.7109375" style="260" bestFit="1" customWidth="1"/>
    <col min="5379" max="5381" width="10.7109375" style="260"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0.7109375" style="260" bestFit="1" customWidth="1"/>
    <col min="5635" max="5637" width="10.7109375" style="260"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0.7109375" style="260" bestFit="1" customWidth="1"/>
    <col min="5891" max="5893" width="10.7109375" style="260"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0.7109375" style="260" bestFit="1" customWidth="1"/>
    <col min="6147" max="6149" width="10.7109375" style="260"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0.7109375" style="260" bestFit="1" customWidth="1"/>
    <col min="6403" max="6405" width="10.7109375" style="260"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0.7109375" style="260" bestFit="1" customWidth="1"/>
    <col min="6659" max="6661" width="10.7109375" style="260"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0.7109375" style="260" bestFit="1" customWidth="1"/>
    <col min="6915" max="6917" width="10.7109375" style="260"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0.7109375" style="260" bestFit="1" customWidth="1"/>
    <col min="7171" max="7173" width="10.7109375" style="260"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0.7109375" style="260" bestFit="1" customWidth="1"/>
    <col min="7427" max="7429" width="10.7109375" style="260"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0.7109375" style="260" bestFit="1" customWidth="1"/>
    <col min="7683" max="7685" width="10.7109375" style="260"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0.7109375" style="260" bestFit="1" customWidth="1"/>
    <col min="7939" max="7941" width="10.7109375" style="260"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0.7109375" style="260" bestFit="1" customWidth="1"/>
    <col min="8195" max="8197" width="10.7109375" style="260"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0.7109375" style="260" bestFit="1" customWidth="1"/>
    <col min="8451" max="8453" width="10.7109375" style="260"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0.7109375" style="260" bestFit="1" customWidth="1"/>
    <col min="8707" max="8709" width="10.7109375" style="260"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0.7109375" style="260" bestFit="1" customWidth="1"/>
    <col min="8963" max="8965" width="10.7109375" style="260"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0.7109375" style="260" bestFit="1" customWidth="1"/>
    <col min="9219" max="9221" width="10.7109375" style="260"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0.7109375" style="260" bestFit="1" customWidth="1"/>
    <col min="9475" max="9477" width="10.7109375" style="260"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0.7109375" style="260" bestFit="1" customWidth="1"/>
    <col min="9731" max="9733" width="10.7109375" style="260"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0.7109375" style="260" bestFit="1" customWidth="1"/>
    <col min="9987" max="9989" width="10.7109375" style="260"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0.7109375" style="260" bestFit="1" customWidth="1"/>
    <col min="10243" max="10245" width="10.7109375" style="260"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0.7109375" style="260" bestFit="1" customWidth="1"/>
    <col min="10499" max="10501" width="10.7109375" style="260"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0.7109375" style="260" bestFit="1" customWidth="1"/>
    <col min="10755" max="10757" width="10.7109375" style="260"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0.7109375" style="260" bestFit="1" customWidth="1"/>
    <col min="11011" max="11013" width="10.7109375" style="260"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0.7109375" style="260" bestFit="1" customWidth="1"/>
    <col min="11267" max="11269" width="10.7109375" style="260"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0.7109375" style="260" bestFit="1" customWidth="1"/>
    <col min="11523" max="11525" width="10.7109375" style="260"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0.7109375" style="260" bestFit="1" customWidth="1"/>
    <col min="11779" max="11781" width="10.7109375" style="260"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0.7109375" style="260" bestFit="1" customWidth="1"/>
    <col min="12035" max="12037" width="10.7109375" style="260"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0.7109375" style="260" bestFit="1" customWidth="1"/>
    <col min="12291" max="12293" width="10.7109375" style="260"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0.7109375" style="260" bestFit="1" customWidth="1"/>
    <col min="12547" max="12549" width="10.7109375" style="260"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0.7109375" style="260" bestFit="1" customWidth="1"/>
    <col min="12803" max="12805" width="10.7109375" style="260"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0.7109375" style="260" bestFit="1" customWidth="1"/>
    <col min="13059" max="13061" width="10.7109375" style="260"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0.7109375" style="260" bestFit="1" customWidth="1"/>
    <col min="13315" max="13317" width="10.7109375" style="260"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0.7109375" style="260" bestFit="1" customWidth="1"/>
    <col min="13571" max="13573" width="10.7109375" style="260"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0.7109375" style="260" bestFit="1" customWidth="1"/>
    <col min="13827" max="13829" width="10.7109375" style="260"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0.7109375" style="260" bestFit="1" customWidth="1"/>
    <col min="14083" max="14085" width="10.7109375" style="260"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0.7109375" style="260" bestFit="1" customWidth="1"/>
    <col min="14339" max="14341" width="10.7109375" style="260"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0.7109375" style="260" bestFit="1" customWidth="1"/>
    <col min="14595" max="14597" width="10.7109375" style="260"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0.7109375" style="260" bestFit="1" customWidth="1"/>
    <col min="14851" max="14853" width="10.7109375" style="260"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0.7109375" style="260" bestFit="1" customWidth="1"/>
    <col min="15107" max="15109" width="10.7109375" style="260"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0.7109375" style="260" bestFit="1" customWidth="1"/>
    <col min="15363" max="15365" width="10.7109375" style="260"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0.7109375" style="260" bestFit="1" customWidth="1"/>
    <col min="15619" max="15621" width="10.7109375" style="260"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0.7109375" style="260" bestFit="1" customWidth="1"/>
    <col min="15875" max="15877" width="10.7109375" style="260"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0.7109375" style="260" bestFit="1" customWidth="1"/>
    <col min="16131" max="16133" width="10.7109375" style="260"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344</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8654019.5788900014</v>
      </c>
      <c r="C7" s="258">
        <v>1473718.5530299998</v>
      </c>
      <c r="D7" s="258">
        <v>0</v>
      </c>
      <c r="E7" s="258">
        <v>226.77063999999999</v>
      </c>
      <c r="F7" s="258">
        <v>10127964.902560001</v>
      </c>
      <c r="H7" s="266"/>
    </row>
    <row r="8" spans="1:8">
      <c r="A8" s="10" t="s">
        <v>9</v>
      </c>
      <c r="B8" s="257">
        <v>957499.93573999999</v>
      </c>
      <c r="C8" s="257">
        <v>280428.63412000006</v>
      </c>
      <c r="D8" s="257">
        <v>0</v>
      </c>
      <c r="E8" s="257">
        <v>222.72672</v>
      </c>
      <c r="F8" s="257">
        <v>1238151.2965800001</v>
      </c>
      <c r="H8" s="266"/>
    </row>
    <row r="9" spans="1:8">
      <c r="A9" s="254" t="s">
        <v>10</v>
      </c>
      <c r="B9" s="255">
        <v>283628.42009000003</v>
      </c>
      <c r="C9" s="255">
        <v>73017.655809999997</v>
      </c>
      <c r="D9" s="255">
        <v>0</v>
      </c>
      <c r="E9" s="255">
        <v>0</v>
      </c>
      <c r="F9" s="255">
        <v>356646.07590000005</v>
      </c>
    </row>
    <row r="10" spans="1:8">
      <c r="A10" s="254" t="s">
        <v>11</v>
      </c>
      <c r="B10" s="255">
        <v>347745.54442999995</v>
      </c>
      <c r="C10" s="255">
        <v>131217.72566</v>
      </c>
      <c r="D10" s="255">
        <v>0</v>
      </c>
      <c r="E10" s="255">
        <v>222.72672</v>
      </c>
      <c r="F10" s="255">
        <v>479185.99680999992</v>
      </c>
    </row>
    <row r="11" spans="1:8">
      <c r="A11" s="254" t="s">
        <v>12</v>
      </c>
      <c r="B11" s="255">
        <v>325519.84263999999</v>
      </c>
      <c r="C11" s="255">
        <v>76199.819900000002</v>
      </c>
      <c r="D11" s="255">
        <v>0</v>
      </c>
      <c r="E11" s="255">
        <v>0</v>
      </c>
      <c r="F11" s="255">
        <v>401719.66253999999</v>
      </c>
    </row>
    <row r="12" spans="1:8">
      <c r="A12" s="254" t="s">
        <v>13</v>
      </c>
      <c r="B12" s="255">
        <v>0</v>
      </c>
      <c r="C12" s="255">
        <v>0</v>
      </c>
      <c r="D12" s="255">
        <v>0</v>
      </c>
      <c r="E12" s="255">
        <v>0</v>
      </c>
      <c r="F12" s="255">
        <v>0</v>
      </c>
    </row>
    <row r="13" spans="1:8">
      <c r="A13" s="254" t="s">
        <v>14</v>
      </c>
      <c r="B13" s="255">
        <v>0</v>
      </c>
      <c r="C13" s="255">
        <v>0</v>
      </c>
      <c r="D13" s="255">
        <v>0</v>
      </c>
      <c r="E13" s="255">
        <v>0</v>
      </c>
      <c r="F13" s="255">
        <v>0</v>
      </c>
    </row>
    <row r="14" spans="1:8">
      <c r="A14" s="8" t="s">
        <v>15</v>
      </c>
      <c r="B14" s="255">
        <v>652.28653000000008</v>
      </c>
      <c r="C14" s="255">
        <v>0</v>
      </c>
      <c r="D14" s="255">
        <v>0</v>
      </c>
      <c r="E14" s="255">
        <v>0</v>
      </c>
      <c r="F14" s="255">
        <v>652.28653000000008</v>
      </c>
    </row>
    <row r="15" spans="1:8">
      <c r="A15" s="254" t="s">
        <v>16</v>
      </c>
      <c r="B15" s="255">
        <v>4.64E-3</v>
      </c>
      <c r="C15" s="255">
        <v>7.0000000000000007E-5</v>
      </c>
      <c r="D15" s="255">
        <v>0</v>
      </c>
      <c r="E15" s="255">
        <v>0</v>
      </c>
      <c r="F15" s="255">
        <v>4.7099999999999998E-3</v>
      </c>
    </row>
    <row r="16" spans="1:8">
      <c r="A16" s="254" t="s">
        <v>17</v>
      </c>
      <c r="B16" s="255">
        <v>-46.162589999999994</v>
      </c>
      <c r="C16" s="255">
        <v>-6.5673199999999996</v>
      </c>
      <c r="D16" s="255">
        <v>0</v>
      </c>
      <c r="E16" s="255">
        <v>0</v>
      </c>
      <c r="F16" s="255">
        <v>-52.729909999999997</v>
      </c>
    </row>
    <row r="17" spans="1:6">
      <c r="A17" s="10" t="s">
        <v>18</v>
      </c>
      <c r="B17" s="257">
        <v>502523.19511000003</v>
      </c>
      <c r="C17" s="257">
        <v>156109.83777000001</v>
      </c>
      <c r="D17" s="257">
        <v>0</v>
      </c>
      <c r="E17" s="257">
        <v>3.9756899999999997</v>
      </c>
      <c r="F17" s="257">
        <v>658637.00857000006</v>
      </c>
    </row>
    <row r="18" spans="1:6">
      <c r="A18" s="254" t="s">
        <v>19</v>
      </c>
      <c r="B18" s="255">
        <v>0</v>
      </c>
      <c r="C18" s="255">
        <v>0</v>
      </c>
      <c r="D18" s="255">
        <v>0</v>
      </c>
      <c r="E18" s="255">
        <v>0</v>
      </c>
      <c r="F18" s="255">
        <v>0</v>
      </c>
    </row>
    <row r="19" spans="1:6">
      <c r="A19" s="254" t="s">
        <v>20</v>
      </c>
      <c r="B19" s="255">
        <v>369687.66785000003</v>
      </c>
      <c r="C19" s="255">
        <v>60080.715699999993</v>
      </c>
      <c r="D19" s="255">
        <v>0</v>
      </c>
      <c r="E19" s="255">
        <v>3.9701599999999999</v>
      </c>
      <c r="F19" s="255">
        <v>429772.35371000005</v>
      </c>
    </row>
    <row r="20" spans="1:6">
      <c r="A20" s="254" t="s">
        <v>21</v>
      </c>
      <c r="B20" s="255">
        <v>0</v>
      </c>
      <c r="C20" s="255">
        <v>0</v>
      </c>
      <c r="D20" s="255">
        <v>0</v>
      </c>
      <c r="E20" s="255">
        <v>0</v>
      </c>
      <c r="F20" s="255">
        <v>0</v>
      </c>
    </row>
    <row r="21" spans="1:6">
      <c r="A21" s="254" t="s">
        <v>22</v>
      </c>
      <c r="B21" s="255">
        <v>0</v>
      </c>
      <c r="C21" s="255">
        <v>0</v>
      </c>
      <c r="D21" s="255">
        <v>0</v>
      </c>
      <c r="E21" s="255">
        <v>0</v>
      </c>
      <c r="F21" s="255">
        <v>0</v>
      </c>
    </row>
    <row r="22" spans="1:6">
      <c r="A22" s="8" t="s">
        <v>23</v>
      </c>
      <c r="B22" s="255">
        <v>45725.404750000002</v>
      </c>
      <c r="C22" s="255">
        <v>34845.957350000004</v>
      </c>
      <c r="D22" s="255">
        <v>0</v>
      </c>
      <c r="E22" s="255">
        <v>0</v>
      </c>
      <c r="F22" s="255">
        <v>80571.362099999998</v>
      </c>
    </row>
    <row r="23" spans="1:6">
      <c r="A23" s="254" t="s">
        <v>24</v>
      </c>
      <c r="B23" s="255">
        <v>87188.511559999999</v>
      </c>
      <c r="C23" s="255">
        <v>61111.898640000007</v>
      </c>
      <c r="D23" s="255">
        <v>0</v>
      </c>
      <c r="E23" s="255">
        <v>5.5300000000000002E-3</v>
      </c>
      <c r="F23" s="255">
        <v>148300.41573000001</v>
      </c>
    </row>
    <row r="24" spans="1:6">
      <c r="A24" s="254" t="s">
        <v>25</v>
      </c>
      <c r="B24" s="255">
        <v>41.352789999999999</v>
      </c>
      <c r="C24" s="255">
        <v>72.606310000000008</v>
      </c>
      <c r="D24" s="255">
        <v>0</v>
      </c>
      <c r="E24" s="255">
        <v>0</v>
      </c>
      <c r="F24" s="255">
        <v>113.95910000000001</v>
      </c>
    </row>
    <row r="25" spans="1:6">
      <c r="A25" s="254" t="s">
        <v>26</v>
      </c>
      <c r="B25" s="255">
        <v>-119.74184</v>
      </c>
      <c r="C25" s="255">
        <v>-1.34023</v>
      </c>
      <c r="D25" s="255">
        <v>0</v>
      </c>
      <c r="E25" s="255">
        <v>0</v>
      </c>
      <c r="F25" s="255">
        <v>-121.08207</v>
      </c>
    </row>
    <row r="26" spans="1:6">
      <c r="A26" s="10" t="s">
        <v>27</v>
      </c>
      <c r="B26" s="257">
        <v>6747698.6017300012</v>
      </c>
      <c r="C26" s="257">
        <v>618420.50945999997</v>
      </c>
      <c r="D26" s="257">
        <v>0</v>
      </c>
      <c r="E26" s="257">
        <v>0</v>
      </c>
      <c r="F26" s="257">
        <v>7366119.1111900015</v>
      </c>
    </row>
    <row r="27" spans="1:6">
      <c r="A27" s="17" t="s">
        <v>28</v>
      </c>
      <c r="B27" s="255">
        <v>6369712.4390600007</v>
      </c>
      <c r="C27" s="255">
        <v>593272.90396999998</v>
      </c>
      <c r="D27" s="255">
        <v>0</v>
      </c>
      <c r="E27" s="255">
        <v>0</v>
      </c>
      <c r="F27" s="255">
        <v>6962985.343030001</v>
      </c>
    </row>
    <row r="28" spans="1:6">
      <c r="A28" s="254" t="s">
        <v>29</v>
      </c>
      <c r="B28" s="255">
        <v>4850062.0098200003</v>
      </c>
      <c r="C28" s="255">
        <v>341583.69114000001</v>
      </c>
      <c r="D28" s="255">
        <v>0</v>
      </c>
      <c r="E28" s="255">
        <v>0</v>
      </c>
      <c r="F28" s="255">
        <v>5191645.70096</v>
      </c>
    </row>
    <row r="29" spans="1:6">
      <c r="A29" s="254" t="s">
        <v>1033</v>
      </c>
      <c r="B29" s="255">
        <v>1519650.42924</v>
      </c>
      <c r="C29" s="255">
        <v>251689.21283</v>
      </c>
      <c r="D29" s="255">
        <v>0</v>
      </c>
      <c r="E29" s="255">
        <v>0</v>
      </c>
      <c r="F29" s="255">
        <v>1771339.6420700001</v>
      </c>
    </row>
    <row r="30" spans="1:6">
      <c r="A30" s="17" t="s">
        <v>30</v>
      </c>
      <c r="B30" s="255">
        <v>97313.737340000007</v>
      </c>
      <c r="C30" s="255">
        <v>10698.28038</v>
      </c>
      <c r="D30" s="255">
        <v>0</v>
      </c>
      <c r="E30" s="255">
        <v>0</v>
      </c>
      <c r="F30" s="255">
        <v>108012.01772</v>
      </c>
    </row>
    <row r="31" spans="1:6">
      <c r="A31" s="254" t="s">
        <v>31</v>
      </c>
      <c r="B31" s="255">
        <v>41897.826100000006</v>
      </c>
      <c r="C31" s="255">
        <v>3692.6657300000002</v>
      </c>
      <c r="D31" s="255">
        <v>0</v>
      </c>
      <c r="E31" s="255">
        <v>0</v>
      </c>
      <c r="F31" s="255">
        <v>45590.491830000006</v>
      </c>
    </row>
    <row r="32" spans="1:6">
      <c r="A32" s="254" t="s">
        <v>1034</v>
      </c>
      <c r="B32" s="255">
        <v>55415.911240000001</v>
      </c>
      <c r="C32" s="255">
        <v>7005.6146500000004</v>
      </c>
      <c r="D32" s="255">
        <v>0</v>
      </c>
      <c r="E32" s="255">
        <v>0</v>
      </c>
      <c r="F32" s="255">
        <v>62421.525890000004</v>
      </c>
    </row>
    <row r="33" spans="1:6">
      <c r="A33" s="17" t="s">
        <v>32</v>
      </c>
      <c r="B33" s="255">
        <v>205935.61300000001</v>
      </c>
      <c r="C33" s="255">
        <v>45109.880909999993</v>
      </c>
      <c r="D33" s="255">
        <v>0</v>
      </c>
      <c r="E33" s="255">
        <v>0</v>
      </c>
      <c r="F33" s="255">
        <v>251045.49391000002</v>
      </c>
    </row>
    <row r="34" spans="1:6">
      <c r="A34" s="254" t="s">
        <v>33</v>
      </c>
      <c r="B34" s="255">
        <v>112389.91403</v>
      </c>
      <c r="C34" s="255">
        <v>21564.284970000001</v>
      </c>
      <c r="D34" s="255">
        <v>0</v>
      </c>
      <c r="E34" s="255">
        <v>0</v>
      </c>
      <c r="F34" s="255">
        <v>133954.19899999999</v>
      </c>
    </row>
    <row r="35" spans="1:6">
      <c r="A35" s="254" t="s">
        <v>1035</v>
      </c>
      <c r="B35" s="255">
        <v>93545.698969999998</v>
      </c>
      <c r="C35" s="255">
        <v>23545.595939999996</v>
      </c>
      <c r="D35" s="255">
        <v>0</v>
      </c>
      <c r="E35" s="255">
        <v>0</v>
      </c>
      <c r="F35" s="255">
        <v>117091.29491</v>
      </c>
    </row>
    <row r="36" spans="1:6">
      <c r="A36" s="17" t="s">
        <v>34</v>
      </c>
      <c r="B36" s="255">
        <v>576248.2715700001</v>
      </c>
      <c r="C36" s="255">
        <v>74087.436250000013</v>
      </c>
      <c r="D36" s="255">
        <v>0</v>
      </c>
      <c r="E36" s="255">
        <v>0</v>
      </c>
      <c r="F36" s="255">
        <v>650335.70782000013</v>
      </c>
    </row>
    <row r="37" spans="1:6">
      <c r="A37" s="11" t="s">
        <v>35</v>
      </c>
      <c r="B37" s="255">
        <v>75902.153630000001</v>
      </c>
      <c r="C37" s="255">
        <v>3224.0913599999994</v>
      </c>
      <c r="D37" s="255">
        <v>0</v>
      </c>
      <c r="E37" s="255">
        <v>0</v>
      </c>
      <c r="F37" s="255">
        <v>79126.244990000007</v>
      </c>
    </row>
    <row r="38" spans="1:6">
      <c r="A38" s="254" t="s">
        <v>36</v>
      </c>
      <c r="B38" s="255">
        <v>249000.24185000002</v>
      </c>
      <c r="C38" s="255">
        <v>37302.121520000001</v>
      </c>
      <c r="D38" s="255">
        <v>0</v>
      </c>
      <c r="E38" s="255">
        <v>0</v>
      </c>
      <c r="F38" s="255">
        <v>286302.36337000004</v>
      </c>
    </row>
    <row r="39" spans="1:6">
      <c r="A39" s="254" t="s">
        <v>37</v>
      </c>
      <c r="B39" s="255">
        <v>558.14405999999997</v>
      </c>
      <c r="C39" s="255">
        <v>37.180860000000003</v>
      </c>
      <c r="D39" s="255">
        <v>0</v>
      </c>
      <c r="E39" s="255">
        <v>0</v>
      </c>
      <c r="F39" s="255">
        <v>595.32492000000002</v>
      </c>
    </row>
    <row r="40" spans="1:6">
      <c r="A40" s="254" t="s">
        <v>38</v>
      </c>
      <c r="B40" s="255">
        <v>3321.39903</v>
      </c>
      <c r="C40" s="255">
        <v>485.78634000000011</v>
      </c>
      <c r="D40" s="255">
        <v>0</v>
      </c>
      <c r="E40" s="255">
        <v>0</v>
      </c>
      <c r="F40" s="255">
        <v>3807.1853700000001</v>
      </c>
    </row>
    <row r="41" spans="1:6">
      <c r="A41" s="254" t="s">
        <v>39</v>
      </c>
      <c r="B41" s="255">
        <v>0</v>
      </c>
      <c r="C41" s="255">
        <v>0</v>
      </c>
      <c r="D41" s="255">
        <v>0</v>
      </c>
      <c r="E41" s="255">
        <v>0</v>
      </c>
      <c r="F41" s="255">
        <v>0</v>
      </c>
    </row>
    <row r="42" spans="1:6">
      <c r="A42" s="12" t="s">
        <v>40</v>
      </c>
      <c r="B42" s="255">
        <v>1197.13095</v>
      </c>
      <c r="C42" s="255">
        <v>134.52987999999999</v>
      </c>
      <c r="D42" s="255">
        <v>0</v>
      </c>
      <c r="E42" s="255">
        <v>0</v>
      </c>
      <c r="F42" s="255">
        <v>1331.66083</v>
      </c>
    </row>
    <row r="43" spans="1:6">
      <c r="A43" s="11" t="s">
        <v>41</v>
      </c>
      <c r="B43" s="255">
        <v>65762.17184000001</v>
      </c>
      <c r="C43" s="255">
        <v>8389.6601999999984</v>
      </c>
      <c r="D43" s="255">
        <v>0</v>
      </c>
      <c r="E43" s="255">
        <v>0</v>
      </c>
      <c r="F43" s="255">
        <v>74151.832040000008</v>
      </c>
    </row>
    <row r="44" spans="1:6">
      <c r="A44" s="254" t="s">
        <v>42</v>
      </c>
      <c r="B44" s="255">
        <v>177504.52261999997</v>
      </c>
      <c r="C44" s="255">
        <v>23985.211270000003</v>
      </c>
      <c r="D44" s="255">
        <v>0</v>
      </c>
      <c r="E44" s="255">
        <v>0</v>
      </c>
      <c r="F44" s="255">
        <v>201489.73388999997</v>
      </c>
    </row>
    <row r="45" spans="1:6">
      <c r="A45" s="254" t="s">
        <v>43</v>
      </c>
      <c r="B45" s="255">
        <v>366.64956999999998</v>
      </c>
      <c r="C45" s="255">
        <v>66.987890000000007</v>
      </c>
      <c r="D45" s="255">
        <v>0</v>
      </c>
      <c r="E45" s="255">
        <v>0</v>
      </c>
      <c r="F45" s="255">
        <v>433.63745999999998</v>
      </c>
    </row>
    <row r="46" spans="1:6">
      <c r="A46" s="254" t="s">
        <v>44</v>
      </c>
      <c r="B46" s="255">
        <v>2095.2599099999998</v>
      </c>
      <c r="C46" s="255">
        <v>393.99304000000006</v>
      </c>
      <c r="D46" s="255">
        <v>0</v>
      </c>
      <c r="E46" s="255">
        <v>0</v>
      </c>
      <c r="F46" s="255">
        <v>2489.2529500000001</v>
      </c>
    </row>
    <row r="47" spans="1:6">
      <c r="A47" s="254" t="s">
        <v>45</v>
      </c>
      <c r="B47" s="255">
        <v>45.445100000000004</v>
      </c>
      <c r="C47" s="255">
        <v>2.0000000000000002E-5</v>
      </c>
      <c r="D47" s="255">
        <v>0</v>
      </c>
      <c r="E47" s="255">
        <v>0</v>
      </c>
      <c r="F47" s="255">
        <v>45.445120000000003</v>
      </c>
    </row>
    <row r="48" spans="1:6">
      <c r="A48" s="12" t="s">
        <v>46</v>
      </c>
      <c r="B48" s="255">
        <v>495.15300999999999</v>
      </c>
      <c r="C48" s="255">
        <v>67.873869999999997</v>
      </c>
      <c r="D48" s="255">
        <v>0</v>
      </c>
      <c r="E48" s="255">
        <v>0</v>
      </c>
      <c r="F48" s="255">
        <v>563.02688000000001</v>
      </c>
    </row>
    <row r="49" spans="1:6">
      <c r="A49" s="55" t="s">
        <v>47</v>
      </c>
      <c r="B49" s="255">
        <v>-501511.45923999994</v>
      </c>
      <c r="C49" s="255">
        <v>-104747.99205</v>
      </c>
      <c r="D49" s="255">
        <v>0</v>
      </c>
      <c r="E49" s="255">
        <v>0</v>
      </c>
      <c r="F49" s="255">
        <v>-606259.45129</v>
      </c>
    </row>
    <row r="50" spans="1:6">
      <c r="A50" s="254" t="s">
        <v>48</v>
      </c>
      <c r="B50" s="255">
        <v>-74514.772359999988</v>
      </c>
      <c r="C50" s="255">
        <v>-7841.5387199999986</v>
      </c>
      <c r="D50" s="255">
        <v>0</v>
      </c>
      <c r="E50" s="255">
        <v>0</v>
      </c>
      <c r="F50" s="255">
        <v>-82356.311079999985</v>
      </c>
    </row>
    <row r="51" spans="1:6">
      <c r="A51" s="254" t="s">
        <v>49</v>
      </c>
      <c r="B51" s="255">
        <v>-18436.423920000001</v>
      </c>
      <c r="C51" s="255">
        <v>-10834.407680000002</v>
      </c>
      <c r="D51" s="255">
        <v>0</v>
      </c>
      <c r="E51" s="255">
        <v>0</v>
      </c>
      <c r="F51" s="255">
        <v>-29270.831600000005</v>
      </c>
    </row>
    <row r="52" spans="1:6">
      <c r="A52" s="254" t="s">
        <v>50</v>
      </c>
      <c r="B52" s="255">
        <v>-20561.912659999998</v>
      </c>
      <c r="C52" s="255">
        <v>-1695.0572300000001</v>
      </c>
      <c r="D52" s="255">
        <v>0</v>
      </c>
      <c r="E52" s="255">
        <v>0</v>
      </c>
      <c r="F52" s="255">
        <v>-22256.969889999997</v>
      </c>
    </row>
    <row r="53" spans="1:6">
      <c r="A53" s="254" t="s">
        <v>51</v>
      </c>
      <c r="B53" s="255">
        <v>-23241.28729</v>
      </c>
      <c r="C53" s="255">
        <v>-2267.50468</v>
      </c>
      <c r="D53" s="255">
        <v>0</v>
      </c>
      <c r="E53" s="255">
        <v>0</v>
      </c>
      <c r="F53" s="255">
        <v>-25508.791969999998</v>
      </c>
    </row>
    <row r="54" spans="1:6">
      <c r="A54" s="254" t="s">
        <v>52</v>
      </c>
      <c r="B54" s="255">
        <v>-83781.503379999995</v>
      </c>
      <c r="C54" s="255">
        <v>-11458.943829999998</v>
      </c>
      <c r="D54" s="255">
        <v>0</v>
      </c>
      <c r="E54" s="255">
        <v>0</v>
      </c>
      <c r="F54" s="255">
        <v>-95240.447209999998</v>
      </c>
    </row>
    <row r="55" spans="1:6">
      <c r="A55" s="254" t="s">
        <v>53</v>
      </c>
      <c r="B55" s="255">
        <v>-57050.544590000005</v>
      </c>
      <c r="C55" s="255">
        <v>-14377.100060000001</v>
      </c>
      <c r="D55" s="255">
        <v>0</v>
      </c>
      <c r="E55" s="255">
        <v>0</v>
      </c>
      <c r="F55" s="255">
        <v>-71427.644650000002</v>
      </c>
    </row>
    <row r="56" spans="1:6">
      <c r="A56" s="254" t="s">
        <v>54</v>
      </c>
      <c r="B56" s="255">
        <v>-131916.18106999999</v>
      </c>
      <c r="C56" s="255">
        <v>-38693.593420000005</v>
      </c>
      <c r="D56" s="255">
        <v>0</v>
      </c>
      <c r="E56" s="255">
        <v>0</v>
      </c>
      <c r="F56" s="255">
        <v>-170609.77448999998</v>
      </c>
    </row>
    <row r="57" spans="1:6">
      <c r="A57" s="254" t="s">
        <v>55</v>
      </c>
      <c r="B57" s="255">
        <v>-76247.686119999998</v>
      </c>
      <c r="C57" s="255">
        <v>-15936.515019999999</v>
      </c>
      <c r="D57" s="255">
        <v>0</v>
      </c>
      <c r="E57" s="255">
        <v>0</v>
      </c>
      <c r="F57" s="255">
        <v>-92184.20113999999</v>
      </c>
    </row>
    <row r="58" spans="1:6">
      <c r="A58" s="254" t="s">
        <v>56</v>
      </c>
      <c r="B58" s="255">
        <v>-20.162929999999999</v>
      </c>
      <c r="C58" s="255">
        <v>0</v>
      </c>
      <c r="D58" s="255">
        <v>0</v>
      </c>
      <c r="E58" s="255">
        <v>0</v>
      </c>
      <c r="F58" s="255">
        <v>-20.162929999999999</v>
      </c>
    </row>
    <row r="59" spans="1:6">
      <c r="A59" s="254" t="s">
        <v>57</v>
      </c>
      <c r="B59" s="255">
        <v>0</v>
      </c>
      <c r="C59" s="255">
        <v>0</v>
      </c>
      <c r="D59" s="255">
        <v>0</v>
      </c>
      <c r="E59" s="255">
        <v>0</v>
      </c>
      <c r="F59" s="255">
        <v>0</v>
      </c>
    </row>
    <row r="60" spans="1:6">
      <c r="A60" s="254" t="s">
        <v>58</v>
      </c>
      <c r="B60" s="255">
        <v>-490.35050000000001</v>
      </c>
      <c r="C60" s="255">
        <v>-115.94916000000001</v>
      </c>
      <c r="D60" s="255">
        <v>0</v>
      </c>
      <c r="E60" s="255">
        <v>0</v>
      </c>
      <c r="F60" s="255">
        <v>-606.29966000000002</v>
      </c>
    </row>
    <row r="61" spans="1:6">
      <c r="A61" s="254" t="s">
        <v>59</v>
      </c>
      <c r="B61" s="255">
        <v>-1066.2845400000001</v>
      </c>
      <c r="C61" s="255">
        <v>-377.46455000000003</v>
      </c>
      <c r="D61" s="255">
        <v>0</v>
      </c>
      <c r="E61" s="255">
        <v>0</v>
      </c>
      <c r="F61" s="255">
        <v>-1443.7490900000003</v>
      </c>
    </row>
    <row r="62" spans="1:6">
      <c r="A62" s="254" t="s">
        <v>60</v>
      </c>
      <c r="B62" s="255">
        <v>-1114.05252</v>
      </c>
      <c r="C62" s="255">
        <v>-44.967089999999999</v>
      </c>
      <c r="D62" s="255">
        <v>0</v>
      </c>
      <c r="E62" s="255">
        <v>0</v>
      </c>
      <c r="F62" s="255">
        <v>-1159.0196100000001</v>
      </c>
    </row>
    <row r="63" spans="1:6">
      <c r="A63" s="254" t="s">
        <v>61</v>
      </c>
      <c r="B63" s="255">
        <v>-4172.8159299999998</v>
      </c>
      <c r="C63" s="255">
        <v>-159.77998000000002</v>
      </c>
      <c r="D63" s="255">
        <v>0</v>
      </c>
      <c r="E63" s="255">
        <v>0</v>
      </c>
      <c r="F63" s="255">
        <v>-4332.59591</v>
      </c>
    </row>
    <row r="64" spans="1:6">
      <c r="A64" s="254" t="s">
        <v>62</v>
      </c>
      <c r="B64" s="255">
        <v>-2376.8517999999999</v>
      </c>
      <c r="C64" s="255">
        <v>-319.59739000000002</v>
      </c>
      <c r="D64" s="255">
        <v>0</v>
      </c>
      <c r="E64" s="255">
        <v>0</v>
      </c>
      <c r="F64" s="255">
        <v>-2696.4491899999998</v>
      </c>
    </row>
    <row r="65" spans="1:6">
      <c r="A65" s="254" t="s">
        <v>63</v>
      </c>
      <c r="B65" s="255">
        <v>-6520.6296300000013</v>
      </c>
      <c r="C65" s="255">
        <v>-625.57323999999994</v>
      </c>
      <c r="D65" s="255">
        <v>0</v>
      </c>
      <c r="E65" s="255">
        <v>0</v>
      </c>
      <c r="F65" s="255">
        <v>-7146.202870000001</v>
      </c>
    </row>
    <row r="66" spans="1:6">
      <c r="A66" s="10" t="s">
        <v>64</v>
      </c>
      <c r="B66" s="257">
        <v>71550.672409999985</v>
      </c>
      <c r="C66" s="257">
        <v>14270.304199999999</v>
      </c>
      <c r="D66" s="257">
        <v>0</v>
      </c>
      <c r="E66" s="257">
        <v>0</v>
      </c>
      <c r="F66" s="257">
        <v>85820.976609999983</v>
      </c>
    </row>
    <row r="67" spans="1:6">
      <c r="A67" s="254" t="s">
        <v>65</v>
      </c>
      <c r="B67" s="255">
        <v>475.77219000000008</v>
      </c>
      <c r="C67" s="255">
        <v>156.98273999999998</v>
      </c>
      <c r="D67" s="255">
        <v>711.49381000000005</v>
      </c>
      <c r="E67" s="255">
        <v>0</v>
      </c>
      <c r="F67" s="255">
        <v>1344.24874</v>
      </c>
    </row>
    <row r="68" spans="1:6">
      <c r="A68" s="254" t="s">
        <v>66</v>
      </c>
      <c r="B68" s="255">
        <v>14854.473229999996</v>
      </c>
      <c r="C68" s="255">
        <v>4730.5467500000004</v>
      </c>
      <c r="D68" s="255">
        <v>0</v>
      </c>
      <c r="E68" s="255">
        <v>0</v>
      </c>
      <c r="F68" s="255">
        <v>19585.019979999997</v>
      </c>
    </row>
    <row r="69" spans="1:6">
      <c r="A69" s="254" t="s">
        <v>67</v>
      </c>
      <c r="B69" s="255">
        <v>70082.532439999995</v>
      </c>
      <c r="C69" s="255">
        <v>17346.245489999998</v>
      </c>
      <c r="D69" s="255">
        <v>0</v>
      </c>
      <c r="E69" s="255">
        <v>0</v>
      </c>
      <c r="F69" s="255">
        <v>87428.777929999997</v>
      </c>
    </row>
    <row r="70" spans="1:6">
      <c r="A70" s="254" t="s">
        <v>68</v>
      </c>
      <c r="B70" s="255">
        <v>0</v>
      </c>
      <c r="C70" s="255">
        <v>0</v>
      </c>
      <c r="D70" s="255">
        <v>0</v>
      </c>
      <c r="E70" s="255">
        <v>0</v>
      </c>
      <c r="F70" s="255">
        <v>0</v>
      </c>
    </row>
    <row r="71" spans="1:6">
      <c r="A71" s="254" t="s">
        <v>69</v>
      </c>
      <c r="B71" s="255">
        <v>-13862.105450000001</v>
      </c>
      <c r="C71" s="255">
        <v>-7963.4707800000006</v>
      </c>
      <c r="D71" s="255">
        <v>-711.49381000000005</v>
      </c>
      <c r="E71" s="255">
        <v>0</v>
      </c>
      <c r="F71" s="255">
        <v>-22537.070040000002</v>
      </c>
    </row>
    <row r="72" spans="1:6">
      <c r="A72" s="10" t="s">
        <v>70</v>
      </c>
      <c r="B72" s="257">
        <v>13659.894169999992</v>
      </c>
      <c r="C72" s="257">
        <v>109.13170000000001</v>
      </c>
      <c r="D72" s="257">
        <v>0</v>
      </c>
      <c r="E72" s="257">
        <v>0</v>
      </c>
      <c r="F72" s="257">
        <v>13769.025869999992</v>
      </c>
    </row>
    <row r="73" spans="1:6">
      <c r="A73" s="254" t="s">
        <v>71</v>
      </c>
      <c r="B73" s="255">
        <v>2516.3833500000001</v>
      </c>
      <c r="C73" s="255">
        <v>0</v>
      </c>
      <c r="D73" s="255">
        <v>0</v>
      </c>
      <c r="E73" s="255">
        <v>0</v>
      </c>
      <c r="F73" s="255">
        <v>2516.3833500000001</v>
      </c>
    </row>
    <row r="74" spans="1:6">
      <c r="A74" s="254" t="s">
        <v>72</v>
      </c>
      <c r="B74" s="255">
        <v>41100.529900000001</v>
      </c>
      <c r="C74" s="255">
        <v>154.49420000000001</v>
      </c>
      <c r="D74" s="255">
        <v>0</v>
      </c>
      <c r="E74" s="255">
        <v>0</v>
      </c>
      <c r="F74" s="255">
        <v>41255.024100000002</v>
      </c>
    </row>
    <row r="75" spans="1:6">
      <c r="A75" s="254" t="s">
        <v>73</v>
      </c>
      <c r="B75" s="255">
        <v>3386.2596400000007</v>
      </c>
      <c r="C75" s="255">
        <v>0</v>
      </c>
      <c r="D75" s="255">
        <v>0</v>
      </c>
      <c r="E75" s="255">
        <v>0</v>
      </c>
      <c r="F75" s="255">
        <v>3386.2596400000007</v>
      </c>
    </row>
    <row r="76" spans="1:6">
      <c r="A76" s="254" t="s">
        <v>74</v>
      </c>
      <c r="B76" s="255">
        <v>3439.4710399999999</v>
      </c>
      <c r="C76" s="255">
        <v>0</v>
      </c>
      <c r="D76" s="255">
        <v>0</v>
      </c>
      <c r="E76" s="255">
        <v>0</v>
      </c>
      <c r="F76" s="255">
        <v>3439.4710399999999</v>
      </c>
    </row>
    <row r="77" spans="1:6">
      <c r="A77" s="254" t="s">
        <v>75</v>
      </c>
      <c r="B77" s="255">
        <v>-36782.749760000006</v>
      </c>
      <c r="C77" s="255">
        <v>-45.362499999999997</v>
      </c>
      <c r="D77" s="255">
        <v>0</v>
      </c>
      <c r="E77" s="255">
        <v>0</v>
      </c>
      <c r="F77" s="255">
        <v>-36828.112260000009</v>
      </c>
    </row>
    <row r="78" spans="1:6">
      <c r="A78" s="10" t="s">
        <v>76</v>
      </c>
      <c r="B78" s="257">
        <v>130050.67819999999</v>
      </c>
      <c r="C78" s="257">
        <v>402544.99993999989</v>
      </c>
      <c r="D78" s="257">
        <v>0</v>
      </c>
      <c r="E78" s="257">
        <v>6.8229999999999999E-2</v>
      </c>
      <c r="F78" s="257">
        <v>532595.74636999983</v>
      </c>
    </row>
    <row r="79" spans="1:6">
      <c r="A79" s="254" t="s">
        <v>19</v>
      </c>
      <c r="B79" s="255">
        <v>0</v>
      </c>
      <c r="C79" s="255">
        <v>0</v>
      </c>
      <c r="D79" s="255">
        <v>0</v>
      </c>
      <c r="E79" s="255">
        <v>0</v>
      </c>
      <c r="F79" s="255">
        <v>0</v>
      </c>
    </row>
    <row r="80" spans="1:6">
      <c r="A80" s="254" t="s">
        <v>20</v>
      </c>
      <c r="B80" s="255">
        <v>62298.528850000002</v>
      </c>
      <c r="C80" s="255">
        <v>24671.67841</v>
      </c>
      <c r="D80" s="255">
        <v>0</v>
      </c>
      <c r="E80" s="255">
        <v>0</v>
      </c>
      <c r="F80" s="255">
        <v>86970.207259999996</v>
      </c>
    </row>
    <row r="81" spans="1:6">
      <c r="A81" s="254" t="s">
        <v>21</v>
      </c>
      <c r="B81" s="255">
        <v>0</v>
      </c>
      <c r="C81" s="255">
        <v>0</v>
      </c>
      <c r="D81" s="255">
        <v>0</v>
      </c>
      <c r="E81" s="255">
        <v>0</v>
      </c>
      <c r="F81" s="255">
        <v>0</v>
      </c>
    </row>
    <row r="82" spans="1:6">
      <c r="A82" s="254" t="s">
        <v>22</v>
      </c>
      <c r="B82" s="255">
        <v>0</v>
      </c>
      <c r="C82" s="255">
        <v>0</v>
      </c>
      <c r="D82" s="255">
        <v>0</v>
      </c>
      <c r="E82" s="255">
        <v>0</v>
      </c>
      <c r="F82" s="255">
        <v>0</v>
      </c>
    </row>
    <row r="83" spans="1:6">
      <c r="A83" s="254" t="s">
        <v>77</v>
      </c>
      <c r="B83" s="255">
        <v>16.915029999999998</v>
      </c>
      <c r="C83" s="255">
        <v>6.9286000000000003</v>
      </c>
      <c r="D83" s="255">
        <v>0</v>
      </c>
      <c r="E83" s="255">
        <v>0</v>
      </c>
      <c r="F83" s="255">
        <v>23.843629999999997</v>
      </c>
    </row>
    <row r="84" spans="1:6">
      <c r="A84" s="254" t="s">
        <v>23</v>
      </c>
      <c r="B84" s="255">
        <v>232.28500999999997</v>
      </c>
      <c r="C84" s="255">
        <v>3343.7653200000004</v>
      </c>
      <c r="D84" s="255">
        <v>0</v>
      </c>
      <c r="E84" s="255">
        <v>0</v>
      </c>
      <c r="F84" s="255">
        <v>3576.0503300000005</v>
      </c>
    </row>
    <row r="85" spans="1:6">
      <c r="A85" s="254" t="s">
        <v>24</v>
      </c>
      <c r="B85" s="255">
        <v>66542.113549999995</v>
      </c>
      <c r="C85" s="255">
        <v>376777.81680999993</v>
      </c>
      <c r="D85" s="255">
        <v>0</v>
      </c>
      <c r="E85" s="255">
        <v>6.8229999999999999E-2</v>
      </c>
      <c r="F85" s="255">
        <v>443319.99858999992</v>
      </c>
    </row>
    <row r="86" spans="1:6">
      <c r="A86" s="254" t="s">
        <v>78</v>
      </c>
      <c r="B86" s="255">
        <v>1117.2433799999999</v>
      </c>
      <c r="C86" s="255">
        <v>193.14819000000003</v>
      </c>
      <c r="D86" s="255">
        <v>0</v>
      </c>
      <c r="E86" s="255">
        <v>0</v>
      </c>
      <c r="F86" s="255">
        <v>1310.39157</v>
      </c>
    </row>
    <row r="87" spans="1:6">
      <c r="A87" s="254" t="s">
        <v>79</v>
      </c>
      <c r="B87" s="255">
        <v>-156.40762000000001</v>
      </c>
      <c r="C87" s="255">
        <v>-2448.3373900000001</v>
      </c>
      <c r="D87" s="255">
        <v>0</v>
      </c>
      <c r="E87" s="255">
        <v>0</v>
      </c>
      <c r="F87" s="255">
        <v>-2604.7450100000001</v>
      </c>
    </row>
    <row r="88" spans="1:6">
      <c r="A88" s="10" t="s">
        <v>80</v>
      </c>
      <c r="B88" s="257">
        <v>196067.45546999999</v>
      </c>
      <c r="C88" s="257">
        <v>0</v>
      </c>
      <c r="D88" s="257">
        <v>0</v>
      </c>
      <c r="E88" s="257">
        <v>0</v>
      </c>
      <c r="F88" s="257">
        <v>196067.45546999999</v>
      </c>
    </row>
    <row r="89" spans="1:6">
      <c r="A89" s="254" t="s">
        <v>81</v>
      </c>
      <c r="B89" s="255">
        <v>58309.341249999998</v>
      </c>
      <c r="C89" s="255">
        <v>0</v>
      </c>
      <c r="D89" s="255">
        <v>0</v>
      </c>
      <c r="E89" s="255">
        <v>0</v>
      </c>
      <c r="F89" s="255">
        <v>58309.341249999998</v>
      </c>
    </row>
    <row r="90" spans="1:6">
      <c r="A90" s="254" t="s">
        <v>82</v>
      </c>
      <c r="B90" s="255">
        <v>96604.765869999988</v>
      </c>
      <c r="C90" s="255">
        <v>0</v>
      </c>
      <c r="D90" s="255">
        <v>0</v>
      </c>
      <c r="E90" s="255">
        <v>0</v>
      </c>
      <c r="F90" s="255">
        <v>96604.765869999988</v>
      </c>
    </row>
    <row r="91" spans="1:6">
      <c r="A91" s="254" t="s">
        <v>83</v>
      </c>
      <c r="B91" s="255">
        <v>9114.7716400000008</v>
      </c>
      <c r="C91" s="255">
        <v>0</v>
      </c>
      <c r="D91" s="255">
        <v>0</v>
      </c>
      <c r="E91" s="255">
        <v>0</v>
      </c>
      <c r="F91" s="255">
        <v>9114.7716400000008</v>
      </c>
    </row>
    <row r="92" spans="1:6">
      <c r="A92" s="254" t="s">
        <v>84</v>
      </c>
      <c r="B92" s="255">
        <v>14066.479609999999</v>
      </c>
      <c r="C92" s="255">
        <v>0</v>
      </c>
      <c r="D92" s="255">
        <v>0</v>
      </c>
      <c r="E92" s="255">
        <v>0</v>
      </c>
      <c r="F92" s="255">
        <v>14066.479609999999</v>
      </c>
    </row>
    <row r="93" spans="1:6">
      <c r="A93" s="254" t="s">
        <v>85</v>
      </c>
      <c r="B93" s="255">
        <v>13388.39964999999</v>
      </c>
      <c r="C93" s="255">
        <v>0</v>
      </c>
      <c r="D93" s="255">
        <v>0</v>
      </c>
      <c r="E93" s="255">
        <v>0</v>
      </c>
      <c r="F93" s="255">
        <v>13388.39964999999</v>
      </c>
    </row>
    <row r="94" spans="1:6">
      <c r="A94" s="254" t="s">
        <v>86</v>
      </c>
      <c r="B94" s="255">
        <v>3142.2986399999968</v>
      </c>
      <c r="C94" s="255">
        <v>0</v>
      </c>
      <c r="D94" s="255">
        <v>0</v>
      </c>
      <c r="E94" s="255">
        <v>0</v>
      </c>
      <c r="F94" s="255">
        <v>3142.2986399999968</v>
      </c>
    </row>
    <row r="95" spans="1:6">
      <c r="A95" s="254" t="s">
        <v>87</v>
      </c>
      <c r="B95" s="255">
        <v>176.05634000000003</v>
      </c>
      <c r="C95" s="255">
        <v>0</v>
      </c>
      <c r="D95" s="255">
        <v>0</v>
      </c>
      <c r="E95" s="255">
        <v>0</v>
      </c>
      <c r="F95" s="255">
        <v>176.05634000000003</v>
      </c>
    </row>
    <row r="96" spans="1:6">
      <c r="A96" s="254" t="s">
        <v>88</v>
      </c>
      <c r="B96" s="255">
        <v>0</v>
      </c>
      <c r="C96" s="255">
        <v>0</v>
      </c>
      <c r="D96" s="255">
        <v>0</v>
      </c>
      <c r="E96" s="255">
        <v>0</v>
      </c>
      <c r="F96" s="255">
        <v>0</v>
      </c>
    </row>
    <row r="97" spans="1:6">
      <c r="A97" s="254" t="s">
        <v>89</v>
      </c>
      <c r="B97" s="255">
        <v>1265.34247</v>
      </c>
      <c r="C97" s="255">
        <v>0</v>
      </c>
      <c r="D97" s="255">
        <v>0</v>
      </c>
      <c r="E97" s="255">
        <v>0</v>
      </c>
      <c r="F97" s="255">
        <v>1265.34247</v>
      </c>
    </row>
    <row r="98" spans="1:6">
      <c r="A98" s="10" t="s">
        <v>90</v>
      </c>
      <c r="B98" s="257">
        <v>34969.146059999999</v>
      </c>
      <c r="C98" s="257">
        <v>1835.1358400000001</v>
      </c>
      <c r="D98" s="257">
        <v>0</v>
      </c>
      <c r="E98" s="257">
        <v>0</v>
      </c>
      <c r="F98" s="257">
        <v>36804.281900000002</v>
      </c>
    </row>
    <row r="99" spans="1:6">
      <c r="A99" s="254" t="s">
        <v>91</v>
      </c>
      <c r="B99" s="255">
        <v>6372.761489999999</v>
      </c>
      <c r="C99" s="255">
        <v>0</v>
      </c>
      <c r="D99" s="255">
        <v>0</v>
      </c>
      <c r="E99" s="255">
        <v>0</v>
      </c>
      <c r="F99" s="255">
        <v>6372.761489999999</v>
      </c>
    </row>
    <row r="100" spans="1:6">
      <c r="A100" s="254" t="s">
        <v>92</v>
      </c>
      <c r="B100" s="255">
        <v>1814.5236900000004</v>
      </c>
      <c r="C100" s="255">
        <v>0</v>
      </c>
      <c r="D100" s="255">
        <v>0</v>
      </c>
      <c r="E100" s="255">
        <v>0</v>
      </c>
      <c r="F100" s="255">
        <v>1814.5236900000004</v>
      </c>
    </row>
    <row r="101" spans="1:6">
      <c r="A101" s="254" t="s">
        <v>93</v>
      </c>
      <c r="B101" s="255">
        <v>18480.591250000001</v>
      </c>
      <c r="C101" s="255">
        <v>329.77424999999999</v>
      </c>
      <c r="D101" s="255">
        <v>0</v>
      </c>
      <c r="E101" s="255">
        <v>0</v>
      </c>
      <c r="F101" s="255">
        <v>18810.3655</v>
      </c>
    </row>
    <row r="102" spans="1:6">
      <c r="A102" s="254" t="s">
        <v>94</v>
      </c>
      <c r="B102" s="255">
        <v>9038.5885699999999</v>
      </c>
      <c r="C102" s="255">
        <v>1831.36464</v>
      </c>
      <c r="D102" s="255">
        <v>0</v>
      </c>
      <c r="E102" s="255">
        <v>0</v>
      </c>
      <c r="F102" s="255">
        <v>10869.95321</v>
      </c>
    </row>
    <row r="103" spans="1:6">
      <c r="A103" s="12" t="s">
        <v>95</v>
      </c>
      <c r="B103" s="255">
        <v>-737.31894000000011</v>
      </c>
      <c r="C103" s="255">
        <v>-326.00305000000003</v>
      </c>
      <c r="D103" s="255">
        <v>0</v>
      </c>
      <c r="E103" s="255">
        <v>0</v>
      </c>
      <c r="F103" s="255">
        <v>-1063.3219900000001</v>
      </c>
    </row>
    <row r="104" spans="1:6">
      <c r="A104" s="10" t="s">
        <v>96</v>
      </c>
      <c r="B104" s="257">
        <v>0</v>
      </c>
      <c r="C104" s="257">
        <v>0</v>
      </c>
      <c r="D104" s="257">
        <v>0</v>
      </c>
      <c r="E104" s="257">
        <v>0</v>
      </c>
      <c r="F104" s="257">
        <v>0</v>
      </c>
    </row>
    <row r="105" spans="1:6">
      <c r="A105" s="254" t="s">
        <v>97</v>
      </c>
      <c r="B105" s="255">
        <v>0</v>
      </c>
      <c r="C105" s="255">
        <v>0</v>
      </c>
      <c r="D105" s="255">
        <v>0</v>
      </c>
      <c r="E105" s="255">
        <v>0</v>
      </c>
      <c r="F105" s="255">
        <v>0</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0</v>
      </c>
      <c r="C109" s="255">
        <v>0</v>
      </c>
      <c r="D109" s="255">
        <v>0</v>
      </c>
      <c r="E109" s="255">
        <v>0</v>
      </c>
      <c r="F109" s="255">
        <v>0</v>
      </c>
    </row>
    <row r="110" spans="1:6">
      <c r="A110" s="254" t="s">
        <v>102</v>
      </c>
      <c r="B110" s="255">
        <v>0</v>
      </c>
      <c r="C110" s="255">
        <v>0</v>
      </c>
      <c r="D110" s="255">
        <v>0</v>
      </c>
      <c r="E110" s="255">
        <v>0</v>
      </c>
      <c r="F110" s="255">
        <v>0</v>
      </c>
    </row>
    <row r="111" spans="1:6">
      <c r="A111" s="10" t="s">
        <v>103</v>
      </c>
      <c r="B111" s="257">
        <v>7161774.3148499997</v>
      </c>
      <c r="C111" s="257">
        <v>1548512.6725699997</v>
      </c>
      <c r="D111" s="257">
        <v>208.95726000000002</v>
      </c>
      <c r="E111" s="257">
        <v>0.10768000000000001</v>
      </c>
      <c r="F111" s="257">
        <v>8710496.0523600001</v>
      </c>
    </row>
    <row r="112" spans="1:6">
      <c r="A112" s="10" t="s">
        <v>104</v>
      </c>
      <c r="B112" s="257">
        <v>6028691.6254000003</v>
      </c>
      <c r="C112" s="257">
        <v>1352646.80947</v>
      </c>
      <c r="D112" s="257">
        <v>0</v>
      </c>
      <c r="E112" s="257">
        <v>0.10762000000000001</v>
      </c>
      <c r="F112" s="257">
        <v>7381338.5424899999</v>
      </c>
    </row>
    <row r="113" spans="1:6">
      <c r="A113" s="254" t="s">
        <v>105</v>
      </c>
      <c r="B113" s="255">
        <v>4512.6379500000003</v>
      </c>
      <c r="C113" s="255">
        <v>377.46789999999999</v>
      </c>
      <c r="D113" s="255">
        <v>0</v>
      </c>
      <c r="E113" s="255">
        <v>0</v>
      </c>
      <c r="F113" s="255">
        <v>4890.1058499999999</v>
      </c>
    </row>
    <row r="114" spans="1:6">
      <c r="A114" s="254" t="s">
        <v>106</v>
      </c>
      <c r="B114" s="255">
        <v>738.25518999999997</v>
      </c>
      <c r="C114" s="255">
        <v>322.61113</v>
      </c>
      <c r="D114" s="255">
        <v>0</v>
      </c>
      <c r="E114" s="255">
        <v>0</v>
      </c>
      <c r="F114" s="255">
        <v>1060.8663200000001</v>
      </c>
    </row>
    <row r="115" spans="1:6">
      <c r="A115" s="254" t="s">
        <v>107</v>
      </c>
      <c r="B115" s="255">
        <v>3774.3827600000004</v>
      </c>
      <c r="C115" s="255">
        <v>54.856770000000004</v>
      </c>
      <c r="D115" s="255">
        <v>0</v>
      </c>
      <c r="E115" s="255">
        <v>0</v>
      </c>
      <c r="F115" s="255">
        <v>3829.2395300000003</v>
      </c>
    </row>
    <row r="116" spans="1:6">
      <c r="A116" s="254" t="s">
        <v>108</v>
      </c>
      <c r="B116" s="255">
        <v>1988377.60152</v>
      </c>
      <c r="C116" s="255">
        <v>272340.38139999995</v>
      </c>
      <c r="D116" s="255">
        <v>0</v>
      </c>
      <c r="E116" s="255">
        <v>9.8530000000000006E-2</v>
      </c>
      <c r="F116" s="255">
        <v>2260718.0814499999</v>
      </c>
    </row>
    <row r="117" spans="1:6">
      <c r="A117" s="254" t="s">
        <v>109</v>
      </c>
      <c r="B117" s="255">
        <v>3413637.1551800002</v>
      </c>
      <c r="C117" s="255">
        <v>712159.44500999991</v>
      </c>
      <c r="D117" s="255">
        <v>0</v>
      </c>
      <c r="E117" s="255">
        <v>0</v>
      </c>
      <c r="F117" s="255">
        <v>4125796.6001900001</v>
      </c>
    </row>
    <row r="118" spans="1:6">
      <c r="A118" s="11" t="s">
        <v>110</v>
      </c>
      <c r="B118" s="255">
        <v>86630.501179999992</v>
      </c>
      <c r="C118" s="255">
        <v>38142.741689999995</v>
      </c>
      <c r="D118" s="255">
        <v>0</v>
      </c>
      <c r="E118" s="255">
        <v>0</v>
      </c>
      <c r="F118" s="255">
        <v>124773.24286999999</v>
      </c>
    </row>
    <row r="119" spans="1:6">
      <c r="A119" s="12" t="s">
        <v>111</v>
      </c>
      <c r="B119" s="255">
        <v>10443.61636</v>
      </c>
      <c r="C119" s="255">
        <v>5907.1532099999986</v>
      </c>
      <c r="D119" s="255">
        <v>0</v>
      </c>
      <c r="E119" s="255">
        <v>0</v>
      </c>
      <c r="F119" s="255">
        <v>16350.769569999999</v>
      </c>
    </row>
    <row r="120" spans="1:6">
      <c r="A120" s="12" t="s">
        <v>112</v>
      </c>
      <c r="B120" s="255">
        <v>26466.464290000004</v>
      </c>
      <c r="C120" s="255">
        <v>8775.661689999999</v>
      </c>
      <c r="D120" s="255">
        <v>0</v>
      </c>
      <c r="E120" s="255">
        <v>0</v>
      </c>
      <c r="F120" s="255">
        <v>35242.125980000004</v>
      </c>
    </row>
    <row r="121" spans="1:6">
      <c r="A121" s="12" t="s">
        <v>113</v>
      </c>
      <c r="B121" s="255">
        <v>123066.09276</v>
      </c>
      <c r="C121" s="255">
        <v>25632.075710000001</v>
      </c>
      <c r="D121" s="255">
        <v>0</v>
      </c>
      <c r="E121" s="255">
        <v>0</v>
      </c>
      <c r="F121" s="255">
        <v>148698.16847</v>
      </c>
    </row>
    <row r="122" spans="1:6">
      <c r="A122" s="12" t="s">
        <v>114</v>
      </c>
      <c r="B122" s="255">
        <v>490065.00641999999</v>
      </c>
      <c r="C122" s="255">
        <v>70878.348789999989</v>
      </c>
      <c r="D122" s="255">
        <v>0</v>
      </c>
      <c r="E122" s="255">
        <v>0</v>
      </c>
      <c r="F122" s="255">
        <v>560943.35520999995</v>
      </c>
    </row>
    <row r="123" spans="1:6">
      <c r="A123" s="12" t="s">
        <v>115</v>
      </c>
      <c r="B123" s="255">
        <v>1668988.7390200002</v>
      </c>
      <c r="C123" s="255">
        <v>235814.49654999989</v>
      </c>
      <c r="D123" s="255">
        <v>0</v>
      </c>
      <c r="E123" s="255">
        <v>0</v>
      </c>
      <c r="F123" s="255">
        <v>1904803.23557</v>
      </c>
    </row>
    <row r="124" spans="1:6">
      <c r="A124" s="13" t="s">
        <v>116</v>
      </c>
      <c r="B124" s="255">
        <v>386187.91262999998</v>
      </c>
      <c r="C124" s="255">
        <v>151371.07204000003</v>
      </c>
      <c r="D124" s="255">
        <v>0</v>
      </c>
      <c r="E124" s="255">
        <v>0</v>
      </c>
      <c r="F124" s="255">
        <v>537558.98467000003</v>
      </c>
    </row>
    <row r="125" spans="1:6">
      <c r="A125" s="14" t="s">
        <v>117</v>
      </c>
      <c r="B125" s="255">
        <v>621788.82251999993</v>
      </c>
      <c r="C125" s="255">
        <v>175637.89533000003</v>
      </c>
      <c r="D125" s="255">
        <v>0</v>
      </c>
      <c r="E125" s="255">
        <v>0</v>
      </c>
      <c r="F125" s="255">
        <v>797426.7178499999</v>
      </c>
    </row>
    <row r="126" spans="1:6">
      <c r="A126" s="15" t="s">
        <v>118</v>
      </c>
      <c r="B126" s="255">
        <v>239757.93325</v>
      </c>
      <c r="C126" s="255">
        <v>61496.622579999996</v>
      </c>
      <c r="D126" s="255">
        <v>0</v>
      </c>
      <c r="E126" s="255">
        <v>9.0899999999999991E-3</v>
      </c>
      <c r="F126" s="255">
        <v>301254.56491999998</v>
      </c>
    </row>
    <row r="127" spans="1:6">
      <c r="A127" s="254" t="s">
        <v>119</v>
      </c>
      <c r="B127" s="255">
        <v>271630.87748000002</v>
      </c>
      <c r="C127" s="255">
        <v>284250.79958000005</v>
      </c>
      <c r="D127" s="255">
        <v>0</v>
      </c>
      <c r="E127" s="255">
        <v>0</v>
      </c>
      <c r="F127" s="255">
        <v>555881.67706000013</v>
      </c>
    </row>
    <row r="128" spans="1:6">
      <c r="A128" s="254" t="s">
        <v>120</v>
      </c>
      <c r="B128" s="255">
        <v>110775.42002000001</v>
      </c>
      <c r="C128" s="255">
        <v>22022.093000000001</v>
      </c>
      <c r="D128" s="255">
        <v>0</v>
      </c>
      <c r="E128" s="255">
        <v>0</v>
      </c>
      <c r="F128" s="255">
        <v>132797.51302000001</v>
      </c>
    </row>
    <row r="129" spans="1:6">
      <c r="A129" s="10" t="s">
        <v>121</v>
      </c>
      <c r="B129" s="257">
        <v>143.13493</v>
      </c>
      <c r="C129" s="257">
        <v>174.59763000000001</v>
      </c>
      <c r="D129" s="257">
        <v>0</v>
      </c>
      <c r="E129" s="257">
        <v>5.9999999999999995E-5</v>
      </c>
      <c r="F129" s="257">
        <v>317.73262000000005</v>
      </c>
    </row>
    <row r="130" spans="1:6">
      <c r="A130" s="10" t="s">
        <v>122</v>
      </c>
      <c r="B130" s="257">
        <v>8889.9811600000012</v>
      </c>
      <c r="C130" s="257">
        <v>0</v>
      </c>
      <c r="D130" s="257">
        <v>0</v>
      </c>
      <c r="E130" s="257">
        <v>0</v>
      </c>
      <c r="F130" s="257">
        <v>8889.9811600000012</v>
      </c>
    </row>
    <row r="131" spans="1:6">
      <c r="A131" s="254" t="s">
        <v>123</v>
      </c>
      <c r="B131" s="255">
        <v>0</v>
      </c>
      <c r="C131" s="255">
        <v>0</v>
      </c>
      <c r="D131" s="255">
        <v>0</v>
      </c>
      <c r="E131" s="255">
        <v>0</v>
      </c>
      <c r="F131" s="255">
        <v>0</v>
      </c>
    </row>
    <row r="132" spans="1:6">
      <c r="A132" s="254" t="s">
        <v>124</v>
      </c>
      <c r="B132" s="255">
        <v>8889.9811600000012</v>
      </c>
      <c r="C132" s="255">
        <v>0</v>
      </c>
      <c r="D132" s="255">
        <v>0</v>
      </c>
      <c r="E132" s="255">
        <v>0</v>
      </c>
      <c r="F132" s="255">
        <v>8889.9811600000012</v>
      </c>
    </row>
    <row r="133" spans="1:6">
      <c r="A133" s="254" t="s">
        <v>125</v>
      </c>
      <c r="B133" s="255">
        <v>0</v>
      </c>
      <c r="C133" s="255">
        <v>0</v>
      </c>
      <c r="D133" s="255">
        <v>0</v>
      </c>
      <c r="E133" s="255">
        <v>0</v>
      </c>
      <c r="F133" s="255">
        <v>0</v>
      </c>
    </row>
    <row r="134" spans="1:6">
      <c r="A134" s="254" t="s">
        <v>126</v>
      </c>
      <c r="B134" s="255">
        <v>0</v>
      </c>
      <c r="C134" s="255">
        <v>0</v>
      </c>
      <c r="D134" s="255">
        <v>0</v>
      </c>
      <c r="E134" s="255">
        <v>0</v>
      </c>
      <c r="F134" s="255">
        <v>0</v>
      </c>
    </row>
    <row r="135" spans="1:6">
      <c r="A135" s="254" t="s">
        <v>127</v>
      </c>
      <c r="B135" s="255">
        <v>0</v>
      </c>
      <c r="C135" s="255">
        <v>0</v>
      </c>
      <c r="D135" s="255">
        <v>0</v>
      </c>
      <c r="E135" s="255">
        <v>0</v>
      </c>
      <c r="F135" s="255">
        <v>0</v>
      </c>
    </row>
    <row r="136" spans="1:6">
      <c r="A136" s="254" t="s">
        <v>128</v>
      </c>
      <c r="B136" s="255">
        <v>0</v>
      </c>
      <c r="C136" s="255">
        <v>0</v>
      </c>
      <c r="D136" s="255">
        <v>0</v>
      </c>
      <c r="E136" s="255">
        <v>0</v>
      </c>
      <c r="F136" s="255">
        <v>0</v>
      </c>
    </row>
    <row r="137" spans="1:6">
      <c r="A137" s="10" t="s">
        <v>129</v>
      </c>
      <c r="B137" s="257">
        <v>671704.81109000009</v>
      </c>
      <c r="C137" s="257">
        <v>76628.75106000001</v>
      </c>
      <c r="D137" s="257">
        <v>208.95726000000002</v>
      </c>
      <c r="E137" s="257">
        <v>0</v>
      </c>
      <c r="F137" s="257">
        <v>748542.51941000018</v>
      </c>
    </row>
    <row r="138" spans="1:6">
      <c r="A138" s="254" t="s">
        <v>130</v>
      </c>
      <c r="B138" s="255">
        <v>1967.9902999999999</v>
      </c>
      <c r="C138" s="255">
        <v>92.946749999999994</v>
      </c>
      <c r="D138" s="255">
        <v>0</v>
      </c>
      <c r="E138" s="255">
        <v>0</v>
      </c>
      <c r="F138" s="255">
        <v>2060.93705</v>
      </c>
    </row>
    <row r="139" spans="1:6">
      <c r="A139" s="254" t="s">
        <v>131</v>
      </c>
      <c r="B139" s="255">
        <v>273663.65512000001</v>
      </c>
      <c r="C139" s="255">
        <v>0</v>
      </c>
      <c r="D139" s="255">
        <v>0</v>
      </c>
      <c r="E139" s="255">
        <v>0</v>
      </c>
      <c r="F139" s="255">
        <v>273663.65512000001</v>
      </c>
    </row>
    <row r="140" spans="1:6">
      <c r="A140" s="254" t="s">
        <v>132</v>
      </c>
      <c r="B140" s="255">
        <v>0</v>
      </c>
      <c r="C140" s="255">
        <v>1189.2921299999998</v>
      </c>
      <c r="D140" s="255">
        <v>0</v>
      </c>
      <c r="E140" s="255">
        <v>0</v>
      </c>
      <c r="F140" s="255">
        <v>1189.2921299999998</v>
      </c>
    </row>
    <row r="141" spans="1:6">
      <c r="A141" s="254" t="s">
        <v>133</v>
      </c>
      <c r="B141" s="255">
        <v>135719.11821000002</v>
      </c>
      <c r="C141" s="255">
        <v>923.19581999999991</v>
      </c>
      <c r="D141" s="255">
        <v>208.95726000000002</v>
      </c>
      <c r="E141" s="255">
        <v>0</v>
      </c>
      <c r="F141" s="255">
        <v>136851.27129</v>
      </c>
    </row>
    <row r="142" spans="1:6">
      <c r="A142" s="8" t="s">
        <v>134</v>
      </c>
      <c r="B142" s="255">
        <v>257170.74093999999</v>
      </c>
      <c r="C142" s="255">
        <v>30979.949779999999</v>
      </c>
      <c r="D142" s="255">
        <v>0</v>
      </c>
      <c r="E142" s="255">
        <v>0</v>
      </c>
      <c r="F142" s="255">
        <v>288150.69072000001</v>
      </c>
    </row>
    <row r="143" spans="1:6">
      <c r="A143" s="254" t="s">
        <v>135</v>
      </c>
      <c r="B143" s="255">
        <v>0</v>
      </c>
      <c r="C143" s="255">
        <v>0</v>
      </c>
      <c r="D143" s="255">
        <v>0</v>
      </c>
      <c r="E143" s="255">
        <v>0</v>
      </c>
      <c r="F143" s="255">
        <v>0</v>
      </c>
    </row>
    <row r="144" spans="1:6">
      <c r="A144" s="254" t="s">
        <v>136</v>
      </c>
      <c r="B144" s="255">
        <v>102.12919000000001</v>
      </c>
      <c r="C144" s="255">
        <v>42270.668319999997</v>
      </c>
      <c r="D144" s="255">
        <v>0</v>
      </c>
      <c r="E144" s="255">
        <v>0</v>
      </c>
      <c r="F144" s="255">
        <v>42372.797509999997</v>
      </c>
    </row>
    <row r="145" spans="1:6">
      <c r="A145" s="254" t="s">
        <v>137</v>
      </c>
      <c r="B145" s="255">
        <v>3081.17733</v>
      </c>
      <c r="C145" s="255">
        <v>1172.6982600000001</v>
      </c>
      <c r="D145" s="255">
        <v>0</v>
      </c>
      <c r="E145" s="255">
        <v>0</v>
      </c>
      <c r="F145" s="255">
        <v>4253.8755899999996</v>
      </c>
    </row>
    <row r="146" spans="1:6">
      <c r="A146" s="10" t="s">
        <v>138</v>
      </c>
      <c r="B146" s="257">
        <v>235090.46851999997</v>
      </c>
      <c r="C146" s="257">
        <v>65195.629829999991</v>
      </c>
      <c r="D146" s="257">
        <v>0</v>
      </c>
      <c r="E146" s="257">
        <v>0</v>
      </c>
      <c r="F146" s="257">
        <v>300286.09834999999</v>
      </c>
    </row>
    <row r="147" spans="1:6">
      <c r="A147" s="254" t="s">
        <v>65</v>
      </c>
      <c r="B147" s="255">
        <v>1553.2068100000001</v>
      </c>
      <c r="C147" s="255">
        <v>372.41925000000003</v>
      </c>
      <c r="D147" s="255">
        <v>0</v>
      </c>
      <c r="E147" s="255">
        <v>0</v>
      </c>
      <c r="F147" s="255">
        <v>1925.6260600000001</v>
      </c>
    </row>
    <row r="148" spans="1:6">
      <c r="A148" s="254" t="s">
        <v>67</v>
      </c>
      <c r="B148" s="255">
        <v>74998.091300000015</v>
      </c>
      <c r="C148" s="255">
        <v>60685.266929999991</v>
      </c>
      <c r="D148" s="255">
        <v>0</v>
      </c>
      <c r="E148" s="255">
        <v>0</v>
      </c>
      <c r="F148" s="255">
        <v>135683.35823000001</v>
      </c>
    </row>
    <row r="149" spans="1:6">
      <c r="A149" s="254" t="s">
        <v>139</v>
      </c>
      <c r="B149" s="255">
        <v>138690.89258999997</v>
      </c>
      <c r="C149" s="255">
        <v>4024.6589099999997</v>
      </c>
      <c r="D149" s="255">
        <v>0</v>
      </c>
      <c r="E149" s="255">
        <v>0</v>
      </c>
      <c r="F149" s="255">
        <v>142715.55149999997</v>
      </c>
    </row>
    <row r="150" spans="1:6">
      <c r="A150" s="254" t="s">
        <v>93</v>
      </c>
      <c r="B150" s="255">
        <v>19848.277819999996</v>
      </c>
      <c r="C150" s="255">
        <v>113.28473999999999</v>
      </c>
      <c r="D150" s="255">
        <v>0</v>
      </c>
      <c r="E150" s="255">
        <v>0</v>
      </c>
      <c r="F150" s="255">
        <v>19961.562559999995</v>
      </c>
    </row>
    <row r="151" spans="1:6">
      <c r="A151" s="254" t="s">
        <v>140</v>
      </c>
      <c r="B151" s="255">
        <v>0</v>
      </c>
      <c r="C151" s="255">
        <v>0</v>
      </c>
      <c r="D151" s="255">
        <v>0</v>
      </c>
      <c r="E151" s="255">
        <v>0</v>
      </c>
      <c r="F151" s="255">
        <v>0</v>
      </c>
    </row>
    <row r="152" spans="1:6">
      <c r="A152" s="10" t="s">
        <v>141</v>
      </c>
      <c r="B152" s="257">
        <v>154953.95918000003</v>
      </c>
      <c r="C152" s="257">
        <v>51709.954089999999</v>
      </c>
      <c r="D152" s="257">
        <v>0</v>
      </c>
      <c r="E152" s="257">
        <v>0</v>
      </c>
      <c r="F152" s="257">
        <v>206663.91327000002</v>
      </c>
    </row>
    <row r="153" spans="1:6">
      <c r="A153" s="254" t="s">
        <v>142</v>
      </c>
      <c r="B153" s="255">
        <v>425.85333000000003</v>
      </c>
      <c r="C153" s="255">
        <v>0</v>
      </c>
      <c r="D153" s="255">
        <v>0</v>
      </c>
      <c r="E153" s="255">
        <v>0</v>
      </c>
      <c r="F153" s="255">
        <v>425.85333000000003</v>
      </c>
    </row>
    <row r="154" spans="1:6">
      <c r="A154" s="254" t="s">
        <v>143</v>
      </c>
      <c r="B154" s="255">
        <v>0</v>
      </c>
      <c r="C154" s="255">
        <v>0</v>
      </c>
      <c r="D154" s="255">
        <v>0</v>
      </c>
      <c r="E154" s="255">
        <v>0</v>
      </c>
      <c r="F154" s="255">
        <v>0</v>
      </c>
    </row>
    <row r="155" spans="1:6">
      <c r="A155" s="254" t="s">
        <v>144</v>
      </c>
      <c r="B155" s="255">
        <v>92579.974630000012</v>
      </c>
      <c r="C155" s="255">
        <v>36038.86335</v>
      </c>
      <c r="D155" s="255">
        <v>0</v>
      </c>
      <c r="E155" s="255">
        <v>0</v>
      </c>
      <c r="F155" s="255">
        <v>128618.83798000001</v>
      </c>
    </row>
    <row r="156" spans="1:6">
      <c r="A156" s="254" t="s">
        <v>145</v>
      </c>
      <c r="B156" s="255">
        <v>0</v>
      </c>
      <c r="C156" s="255">
        <v>0</v>
      </c>
      <c r="D156" s="255">
        <v>0</v>
      </c>
      <c r="E156" s="255">
        <v>0</v>
      </c>
      <c r="F156" s="255">
        <v>0</v>
      </c>
    </row>
    <row r="157" spans="1:6">
      <c r="A157" s="254" t="s">
        <v>146</v>
      </c>
      <c r="B157" s="255">
        <v>54824.92916</v>
      </c>
      <c r="C157" s="255">
        <v>13035.82999</v>
      </c>
      <c r="D157" s="255">
        <v>0</v>
      </c>
      <c r="E157" s="255">
        <v>0</v>
      </c>
      <c r="F157" s="255">
        <v>67860.759149999998</v>
      </c>
    </row>
    <row r="158" spans="1:6">
      <c r="A158" s="254" t="s">
        <v>147</v>
      </c>
      <c r="B158" s="255">
        <v>7123.2020600000005</v>
      </c>
      <c r="C158" s="255">
        <v>2635.2607499999999</v>
      </c>
      <c r="D158" s="255">
        <v>0</v>
      </c>
      <c r="E158" s="255">
        <v>0</v>
      </c>
      <c r="F158" s="255">
        <v>9758.4628100000009</v>
      </c>
    </row>
    <row r="159" spans="1:6">
      <c r="A159" s="10" t="s">
        <v>148</v>
      </c>
      <c r="B159" s="257">
        <v>62236.835220000001</v>
      </c>
      <c r="C159" s="257">
        <v>0</v>
      </c>
      <c r="D159" s="257">
        <v>0</v>
      </c>
      <c r="E159" s="257">
        <v>0</v>
      </c>
      <c r="F159" s="257">
        <v>62236.835220000001</v>
      </c>
    </row>
    <row r="160" spans="1:6">
      <c r="A160" s="254" t="s">
        <v>149</v>
      </c>
      <c r="B160" s="255">
        <v>0</v>
      </c>
      <c r="C160" s="255">
        <v>0</v>
      </c>
      <c r="D160" s="255">
        <v>0</v>
      </c>
      <c r="E160" s="255">
        <v>0</v>
      </c>
      <c r="F160" s="255">
        <v>0</v>
      </c>
    </row>
    <row r="161" spans="1:6">
      <c r="A161" s="254" t="s">
        <v>150</v>
      </c>
      <c r="B161" s="255">
        <v>0</v>
      </c>
      <c r="C161" s="255">
        <v>0</v>
      </c>
      <c r="D161" s="255">
        <v>0</v>
      </c>
      <c r="E161" s="255">
        <v>0</v>
      </c>
      <c r="F161" s="255">
        <v>0</v>
      </c>
    </row>
    <row r="162" spans="1:6">
      <c r="A162" s="8" t="s">
        <v>151</v>
      </c>
      <c r="B162" s="255">
        <v>60501.459750000002</v>
      </c>
      <c r="C162" s="255">
        <v>0</v>
      </c>
      <c r="D162" s="255">
        <v>0</v>
      </c>
      <c r="E162" s="255">
        <v>0</v>
      </c>
      <c r="F162" s="255">
        <v>60501.459750000002</v>
      </c>
    </row>
    <row r="163" spans="1:6">
      <c r="A163" s="254" t="s">
        <v>152</v>
      </c>
      <c r="B163" s="255">
        <v>1735.37547</v>
      </c>
      <c r="C163" s="255">
        <v>0</v>
      </c>
      <c r="D163" s="255">
        <v>0</v>
      </c>
      <c r="E163" s="255">
        <v>0</v>
      </c>
      <c r="F163" s="255">
        <v>1735.37547</v>
      </c>
    </row>
    <row r="164" spans="1:6">
      <c r="A164" s="10" t="s">
        <v>153</v>
      </c>
      <c r="B164" s="257">
        <v>63.49935</v>
      </c>
      <c r="C164" s="257">
        <v>2156.9304900000002</v>
      </c>
      <c r="D164" s="257">
        <v>0</v>
      </c>
      <c r="E164" s="257">
        <v>0</v>
      </c>
      <c r="F164" s="257">
        <v>2220.4298400000002</v>
      </c>
    </row>
    <row r="165" spans="1:6">
      <c r="A165" s="254" t="s">
        <v>154</v>
      </c>
      <c r="B165" s="255">
        <v>63.49935</v>
      </c>
      <c r="C165" s="255">
        <v>2156.9304900000002</v>
      </c>
      <c r="D165" s="255">
        <v>0</v>
      </c>
      <c r="E165" s="255">
        <v>0</v>
      </c>
      <c r="F165" s="255">
        <v>2220.4298400000002</v>
      </c>
    </row>
    <row r="166" spans="1:6">
      <c r="A166" s="254" t="s">
        <v>155</v>
      </c>
      <c r="B166" s="255">
        <v>63.49935</v>
      </c>
      <c r="C166" s="255">
        <v>0</v>
      </c>
      <c r="D166" s="255">
        <v>0</v>
      </c>
      <c r="E166" s="255">
        <v>0</v>
      </c>
      <c r="F166" s="255">
        <v>63.49935</v>
      </c>
    </row>
    <row r="167" spans="1:6">
      <c r="A167" s="254" t="s">
        <v>156</v>
      </c>
      <c r="B167" s="255">
        <v>0</v>
      </c>
      <c r="C167" s="255">
        <v>2126.0604900000003</v>
      </c>
      <c r="D167" s="255">
        <v>0</v>
      </c>
      <c r="E167" s="255">
        <v>0</v>
      </c>
      <c r="F167" s="255">
        <v>2126.0604900000003</v>
      </c>
    </row>
    <row r="168" spans="1:6">
      <c r="A168" s="254" t="s">
        <v>157</v>
      </c>
      <c r="B168" s="255">
        <v>0</v>
      </c>
      <c r="C168" s="255">
        <v>0</v>
      </c>
      <c r="D168" s="255">
        <v>0</v>
      </c>
      <c r="E168" s="255">
        <v>0</v>
      </c>
      <c r="F168" s="255">
        <v>0</v>
      </c>
    </row>
    <row r="169" spans="1:6">
      <c r="A169" s="254" t="s">
        <v>158</v>
      </c>
      <c r="B169" s="255">
        <v>0</v>
      </c>
      <c r="C169" s="255">
        <v>0</v>
      </c>
      <c r="D169" s="255">
        <v>0</v>
      </c>
      <c r="E169" s="255">
        <v>0</v>
      </c>
      <c r="F169" s="255">
        <v>0</v>
      </c>
    </row>
    <row r="170" spans="1:6">
      <c r="A170" s="254" t="s">
        <v>159</v>
      </c>
      <c r="B170" s="255">
        <v>0</v>
      </c>
      <c r="C170" s="255">
        <v>30.87</v>
      </c>
      <c r="D170" s="255">
        <v>0</v>
      </c>
      <c r="E170" s="255">
        <v>0</v>
      </c>
      <c r="F170" s="255">
        <v>30.87</v>
      </c>
    </row>
    <row r="171" spans="1:6">
      <c r="A171" s="254" t="s">
        <v>160</v>
      </c>
      <c r="B171" s="255">
        <v>0</v>
      </c>
      <c r="C171" s="255">
        <v>0</v>
      </c>
      <c r="D171" s="255">
        <v>0</v>
      </c>
      <c r="E171" s="255">
        <v>0</v>
      </c>
      <c r="F171" s="255">
        <v>0</v>
      </c>
    </row>
    <row r="172" spans="1:6">
      <c r="A172" s="254" t="s">
        <v>161</v>
      </c>
      <c r="B172" s="255">
        <v>0</v>
      </c>
      <c r="C172" s="255">
        <v>0</v>
      </c>
      <c r="D172" s="255">
        <v>0</v>
      </c>
      <c r="E172" s="255">
        <v>0</v>
      </c>
      <c r="F172" s="255">
        <v>0</v>
      </c>
    </row>
    <row r="173" spans="1:6">
      <c r="A173" s="10" t="s">
        <v>162</v>
      </c>
      <c r="B173" s="257">
        <v>1417468.8500900001</v>
      </c>
      <c r="C173" s="257">
        <v>0</v>
      </c>
      <c r="D173" s="257">
        <v>0</v>
      </c>
      <c r="E173" s="257">
        <v>0</v>
      </c>
      <c r="F173" s="257">
        <v>1417468.8500900001</v>
      </c>
    </row>
    <row r="174" spans="1:6">
      <c r="A174" s="17" t="s">
        <v>163</v>
      </c>
      <c r="B174" s="255">
        <v>542337.03445000004</v>
      </c>
      <c r="C174" s="255">
        <v>0</v>
      </c>
      <c r="D174" s="255">
        <v>0</v>
      </c>
      <c r="E174" s="255">
        <v>0</v>
      </c>
      <c r="F174" s="255">
        <v>542337.03445000004</v>
      </c>
    </row>
    <row r="175" spans="1:6">
      <c r="A175" s="254" t="s">
        <v>164</v>
      </c>
      <c r="B175" s="255">
        <v>542337.03445000004</v>
      </c>
      <c r="C175" s="255">
        <v>0</v>
      </c>
      <c r="D175" s="255">
        <v>0</v>
      </c>
      <c r="E175" s="255">
        <v>0</v>
      </c>
      <c r="F175" s="255">
        <v>542337.03445000004</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26007.140489999998</v>
      </c>
      <c r="C178" s="255">
        <v>0</v>
      </c>
      <c r="D178" s="255">
        <v>0</v>
      </c>
      <c r="E178" s="255">
        <v>0</v>
      </c>
      <c r="F178" s="255">
        <v>26007.140489999998</v>
      </c>
    </row>
    <row r="179" spans="1:6">
      <c r="A179" s="254" t="s">
        <v>168</v>
      </c>
      <c r="B179" s="255">
        <v>0</v>
      </c>
      <c r="C179" s="255">
        <v>0</v>
      </c>
      <c r="D179" s="255">
        <v>0</v>
      </c>
      <c r="E179" s="255">
        <v>0</v>
      </c>
      <c r="F179" s="255">
        <v>0</v>
      </c>
    </row>
    <row r="180" spans="1:6">
      <c r="A180" s="254" t="s">
        <v>169</v>
      </c>
      <c r="B180" s="255">
        <v>6759.1865199999993</v>
      </c>
      <c r="C180" s="255">
        <v>0</v>
      </c>
      <c r="D180" s="255">
        <v>0</v>
      </c>
      <c r="E180" s="255">
        <v>0</v>
      </c>
      <c r="F180" s="255">
        <v>6759.1865199999993</v>
      </c>
    </row>
    <row r="181" spans="1:6">
      <c r="A181" s="254" t="s">
        <v>170</v>
      </c>
      <c r="B181" s="255">
        <v>19247.953969999999</v>
      </c>
      <c r="C181" s="255">
        <v>0</v>
      </c>
      <c r="D181" s="255">
        <v>0</v>
      </c>
      <c r="E181" s="255">
        <v>0</v>
      </c>
      <c r="F181" s="255">
        <v>19247.953969999999</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871133.85927000013</v>
      </c>
      <c r="C184" s="255">
        <v>0</v>
      </c>
      <c r="D184" s="255">
        <v>0</v>
      </c>
      <c r="E184" s="255">
        <v>0</v>
      </c>
      <c r="F184" s="255">
        <v>871133.85927000013</v>
      </c>
    </row>
    <row r="185" spans="1:6">
      <c r="A185" s="254" t="s">
        <v>174</v>
      </c>
      <c r="B185" s="255">
        <v>333355.09709000005</v>
      </c>
      <c r="C185" s="255">
        <v>0</v>
      </c>
      <c r="D185" s="255">
        <v>0</v>
      </c>
      <c r="E185" s="255">
        <v>0</v>
      </c>
      <c r="F185" s="255">
        <v>333355.09709000005</v>
      </c>
    </row>
    <row r="186" spans="1:6">
      <c r="A186" s="254" t="s">
        <v>175</v>
      </c>
      <c r="B186" s="255">
        <v>288811.92330999993</v>
      </c>
      <c r="C186" s="255">
        <v>0</v>
      </c>
      <c r="D186" s="255">
        <v>0</v>
      </c>
      <c r="E186" s="255">
        <v>0</v>
      </c>
      <c r="F186" s="255">
        <v>288811.92330999993</v>
      </c>
    </row>
    <row r="187" spans="1:6">
      <c r="A187" s="254" t="s">
        <v>176</v>
      </c>
      <c r="B187" s="255">
        <v>248966.83887000004</v>
      </c>
      <c r="C187" s="255">
        <v>0</v>
      </c>
      <c r="D187" s="255">
        <v>0</v>
      </c>
      <c r="E187" s="255">
        <v>0</v>
      </c>
      <c r="F187" s="255">
        <v>248966.83887000004</v>
      </c>
    </row>
    <row r="188" spans="1:6">
      <c r="A188" s="17" t="s">
        <v>177</v>
      </c>
      <c r="B188" s="255">
        <v>-22009.184120000002</v>
      </c>
      <c r="C188" s="255">
        <v>0</v>
      </c>
      <c r="D188" s="255">
        <v>0</v>
      </c>
      <c r="E188" s="255">
        <v>0</v>
      </c>
      <c r="F188" s="255">
        <v>-22009.184120000002</v>
      </c>
    </row>
    <row r="189" spans="1:6">
      <c r="A189" s="254" t="s">
        <v>178</v>
      </c>
      <c r="B189" s="255">
        <v>-3337.1664499999997</v>
      </c>
      <c r="C189" s="255">
        <v>0</v>
      </c>
      <c r="D189" s="255">
        <v>0</v>
      </c>
      <c r="E189" s="255">
        <v>0</v>
      </c>
      <c r="F189" s="255">
        <v>-3337.1664499999997</v>
      </c>
    </row>
    <row r="190" spans="1:6">
      <c r="A190" s="56" t="s">
        <v>179</v>
      </c>
      <c r="B190" s="255">
        <v>-18672.017670000001</v>
      </c>
      <c r="C190" s="255">
        <v>0</v>
      </c>
      <c r="D190" s="255">
        <v>0</v>
      </c>
      <c r="E190" s="255">
        <v>0</v>
      </c>
      <c r="F190" s="255">
        <v>-18672.017670000001</v>
      </c>
    </row>
    <row r="191" spans="1:6">
      <c r="A191" s="9" t="s">
        <v>180</v>
      </c>
      <c r="B191" s="257">
        <v>8579243.1649399996</v>
      </c>
      <c r="C191" s="257">
        <v>1548512.6725699997</v>
      </c>
      <c r="D191" s="257">
        <v>208.95726000000002</v>
      </c>
      <c r="E191" s="257">
        <v>0.10768000000000001</v>
      </c>
      <c r="F191" s="257">
        <v>10127964.902449999</v>
      </c>
    </row>
    <row r="192" spans="1:6">
      <c r="A192" s="10" t="s">
        <v>181</v>
      </c>
      <c r="B192" s="257">
        <v>10165.47343</v>
      </c>
      <c r="C192" s="257">
        <v>0</v>
      </c>
      <c r="D192" s="257">
        <v>0</v>
      </c>
      <c r="E192" s="257">
        <v>0</v>
      </c>
      <c r="F192" s="257">
        <v>10165.47343</v>
      </c>
    </row>
    <row r="193" spans="1:6">
      <c r="A193" s="17" t="s">
        <v>182</v>
      </c>
      <c r="B193" s="255">
        <v>0</v>
      </c>
      <c r="C193" s="255">
        <v>0</v>
      </c>
      <c r="D193" s="255">
        <v>0</v>
      </c>
      <c r="E193" s="255">
        <v>0</v>
      </c>
      <c r="F193" s="255">
        <v>0</v>
      </c>
    </row>
    <row r="194" spans="1:6">
      <c r="A194" s="254" t="s">
        <v>183</v>
      </c>
      <c r="B194" s="255">
        <v>0</v>
      </c>
      <c r="C194" s="255">
        <v>0</v>
      </c>
      <c r="D194" s="255">
        <v>0</v>
      </c>
      <c r="E194" s="255">
        <v>0</v>
      </c>
      <c r="F194" s="255">
        <v>0</v>
      </c>
    </row>
    <row r="195" spans="1:6">
      <c r="A195" s="254" t="s">
        <v>184</v>
      </c>
      <c r="B195" s="255">
        <v>0</v>
      </c>
      <c r="C195" s="255">
        <v>0</v>
      </c>
      <c r="D195" s="255">
        <v>0</v>
      </c>
      <c r="E195" s="255">
        <v>0</v>
      </c>
      <c r="F195" s="255">
        <v>0</v>
      </c>
    </row>
    <row r="196" spans="1:6">
      <c r="A196" s="254" t="s">
        <v>185</v>
      </c>
      <c r="B196" s="255">
        <v>0</v>
      </c>
      <c r="C196" s="255">
        <v>0</v>
      </c>
      <c r="D196" s="255">
        <v>0</v>
      </c>
      <c r="E196" s="255">
        <v>0</v>
      </c>
      <c r="F196" s="255">
        <v>0</v>
      </c>
    </row>
    <row r="197" spans="1:6">
      <c r="A197" s="254" t="s">
        <v>186</v>
      </c>
      <c r="B197" s="255">
        <v>0</v>
      </c>
      <c r="C197" s="255">
        <v>0</v>
      </c>
      <c r="D197" s="255">
        <v>0</v>
      </c>
      <c r="E197" s="255">
        <v>0</v>
      </c>
      <c r="F197" s="255">
        <v>0</v>
      </c>
    </row>
    <row r="198" spans="1:6">
      <c r="A198" s="254" t="s">
        <v>187</v>
      </c>
      <c r="B198" s="255">
        <v>0</v>
      </c>
      <c r="C198" s="255">
        <v>0</v>
      </c>
      <c r="D198" s="255">
        <v>0</v>
      </c>
      <c r="E198" s="255">
        <v>0</v>
      </c>
      <c r="F198" s="255">
        <v>0</v>
      </c>
    </row>
    <row r="199" spans="1:6">
      <c r="A199" s="17" t="s">
        <v>188</v>
      </c>
      <c r="B199" s="255">
        <v>289.29078999999996</v>
      </c>
      <c r="C199" s="255">
        <v>0</v>
      </c>
      <c r="D199" s="255">
        <v>0</v>
      </c>
      <c r="E199" s="255">
        <v>0</v>
      </c>
      <c r="F199" s="255">
        <v>289.29078999999996</v>
      </c>
    </row>
    <row r="200" spans="1:6">
      <c r="A200" s="254" t="s">
        <v>189</v>
      </c>
      <c r="B200" s="255">
        <v>0</v>
      </c>
      <c r="C200" s="255">
        <v>0</v>
      </c>
      <c r="D200" s="255">
        <v>0</v>
      </c>
      <c r="E200" s="255">
        <v>0</v>
      </c>
      <c r="F200" s="255">
        <v>0</v>
      </c>
    </row>
    <row r="201" spans="1:6">
      <c r="A201" s="8" t="s">
        <v>190</v>
      </c>
      <c r="B201" s="255">
        <v>0</v>
      </c>
      <c r="C201" s="255">
        <v>0</v>
      </c>
      <c r="D201" s="255">
        <v>0</v>
      </c>
      <c r="E201" s="255">
        <v>0</v>
      </c>
      <c r="F201" s="255">
        <v>0</v>
      </c>
    </row>
    <row r="202" spans="1:6">
      <c r="A202" s="8" t="s">
        <v>191</v>
      </c>
      <c r="B202" s="255">
        <v>0</v>
      </c>
      <c r="C202" s="255">
        <v>0</v>
      </c>
      <c r="D202" s="255">
        <v>0</v>
      </c>
      <c r="E202" s="255">
        <v>0</v>
      </c>
      <c r="F202" s="255">
        <v>0</v>
      </c>
    </row>
    <row r="203" spans="1:6">
      <c r="A203" s="8" t="s">
        <v>192</v>
      </c>
      <c r="B203" s="255">
        <v>0</v>
      </c>
      <c r="C203" s="255">
        <v>0</v>
      </c>
      <c r="D203" s="255">
        <v>0</v>
      </c>
      <c r="E203" s="255">
        <v>0</v>
      </c>
      <c r="F203" s="255">
        <v>0</v>
      </c>
    </row>
    <row r="204" spans="1:6">
      <c r="A204" s="8" t="s">
        <v>193</v>
      </c>
      <c r="B204" s="255">
        <v>289.29078999999996</v>
      </c>
      <c r="C204" s="255">
        <v>0</v>
      </c>
      <c r="D204" s="255">
        <v>0</v>
      </c>
      <c r="E204" s="255">
        <v>0</v>
      </c>
      <c r="F204" s="255">
        <v>289.29078999999996</v>
      </c>
    </row>
    <row r="205" spans="1:6">
      <c r="A205" s="17" t="s">
        <v>194</v>
      </c>
      <c r="B205" s="255">
        <v>0</v>
      </c>
      <c r="C205" s="255">
        <v>0</v>
      </c>
      <c r="D205" s="255">
        <v>0</v>
      </c>
      <c r="E205" s="255">
        <v>0</v>
      </c>
      <c r="F205" s="255">
        <v>0</v>
      </c>
    </row>
    <row r="206" spans="1:6">
      <c r="A206" s="17" t="s">
        <v>195</v>
      </c>
      <c r="B206" s="255">
        <v>9876.1826400000009</v>
      </c>
      <c r="C206" s="255">
        <v>0</v>
      </c>
      <c r="D206" s="255">
        <v>0</v>
      </c>
      <c r="E206" s="255">
        <v>0</v>
      </c>
      <c r="F206" s="255">
        <v>9876.1826400000009</v>
      </c>
    </row>
    <row r="207" spans="1:6">
      <c r="A207" s="254" t="s">
        <v>196</v>
      </c>
      <c r="B207" s="255">
        <v>0</v>
      </c>
      <c r="C207" s="255">
        <v>0</v>
      </c>
      <c r="D207" s="255">
        <v>0</v>
      </c>
      <c r="E207" s="255">
        <v>0</v>
      </c>
      <c r="F207" s="255">
        <v>0</v>
      </c>
    </row>
    <row r="208" spans="1:6">
      <c r="A208" s="254" t="s">
        <v>197</v>
      </c>
      <c r="B208" s="255">
        <v>9876.1826400000009</v>
      </c>
      <c r="C208" s="255">
        <v>0</v>
      </c>
      <c r="D208" s="255">
        <v>0</v>
      </c>
      <c r="E208" s="255">
        <v>0</v>
      </c>
      <c r="F208" s="255">
        <v>9876.1826400000009</v>
      </c>
    </row>
    <row r="209" spans="1:6">
      <c r="A209" s="254" t="s">
        <v>198</v>
      </c>
      <c r="B209" s="255">
        <v>0</v>
      </c>
      <c r="C209" s="255">
        <v>0</v>
      </c>
      <c r="D209" s="255">
        <v>0</v>
      </c>
      <c r="E209" s="255">
        <v>0</v>
      </c>
      <c r="F209" s="255">
        <v>0</v>
      </c>
    </row>
    <row r="210" spans="1:6">
      <c r="A210" s="254" t="s">
        <v>199</v>
      </c>
      <c r="B210" s="255">
        <v>0</v>
      </c>
      <c r="C210" s="255">
        <v>0</v>
      </c>
      <c r="D210" s="255">
        <v>0</v>
      </c>
      <c r="E210" s="255">
        <v>0</v>
      </c>
      <c r="F210" s="255">
        <v>0</v>
      </c>
    </row>
    <row r="211" spans="1:6">
      <c r="A211" s="17" t="s">
        <v>200</v>
      </c>
      <c r="B211" s="255">
        <v>0</v>
      </c>
      <c r="C211" s="255">
        <v>0</v>
      </c>
      <c r="D211" s="255">
        <v>0</v>
      </c>
      <c r="E211" s="255">
        <v>0</v>
      </c>
      <c r="F211" s="255">
        <v>0</v>
      </c>
    </row>
    <row r="212" spans="1:6">
      <c r="A212" s="10" t="s">
        <v>201</v>
      </c>
      <c r="B212" s="257">
        <v>8067300.9337900011</v>
      </c>
      <c r="C212" s="257">
        <v>7186898.0920200003</v>
      </c>
      <c r="D212" s="257">
        <v>2685.1536699999997</v>
      </c>
      <c r="E212" s="257">
        <v>0</v>
      </c>
      <c r="F212" s="257">
        <v>15256884.179480001</v>
      </c>
    </row>
    <row r="213" spans="1:6">
      <c r="A213" s="17" t="s">
        <v>202</v>
      </c>
      <c r="B213" s="255">
        <v>8026.4604800000006</v>
      </c>
      <c r="C213" s="255">
        <v>1128.4706800000001</v>
      </c>
      <c r="D213" s="255">
        <v>0</v>
      </c>
      <c r="E213" s="255">
        <v>0</v>
      </c>
      <c r="F213" s="255">
        <v>9154.9311600000001</v>
      </c>
    </row>
    <row r="214" spans="1:6">
      <c r="A214" s="254" t="s">
        <v>203</v>
      </c>
      <c r="B214" s="255">
        <v>0</v>
      </c>
      <c r="C214" s="255">
        <v>0</v>
      </c>
      <c r="D214" s="255">
        <v>0</v>
      </c>
      <c r="E214" s="255">
        <v>0</v>
      </c>
      <c r="F214" s="255">
        <v>0</v>
      </c>
    </row>
    <row r="215" spans="1:6">
      <c r="A215" s="254" t="s">
        <v>204</v>
      </c>
      <c r="B215" s="255">
        <v>0</v>
      </c>
      <c r="C215" s="255">
        <v>0</v>
      </c>
      <c r="D215" s="255">
        <v>0</v>
      </c>
      <c r="E215" s="255">
        <v>0</v>
      </c>
      <c r="F215" s="255">
        <v>0</v>
      </c>
    </row>
    <row r="216" spans="1:6">
      <c r="A216" s="254" t="s">
        <v>205</v>
      </c>
      <c r="B216" s="255">
        <v>8026.4604800000006</v>
      </c>
      <c r="C216" s="255">
        <v>1128.4706800000001</v>
      </c>
      <c r="D216" s="255">
        <v>0</v>
      </c>
      <c r="E216" s="255">
        <v>0</v>
      </c>
      <c r="F216" s="255">
        <v>9154.9311600000001</v>
      </c>
    </row>
    <row r="217" spans="1:6">
      <c r="A217" s="17" t="s">
        <v>206</v>
      </c>
      <c r="B217" s="255">
        <v>52148.245829999993</v>
      </c>
      <c r="C217" s="255">
        <v>0</v>
      </c>
      <c r="D217" s="255">
        <v>620.72855000000004</v>
      </c>
      <c r="E217" s="255">
        <v>0</v>
      </c>
      <c r="F217" s="255">
        <v>52768.974379999992</v>
      </c>
    </row>
    <row r="218" spans="1:6">
      <c r="A218" s="11" t="s">
        <v>207</v>
      </c>
      <c r="B218" s="255">
        <v>0</v>
      </c>
      <c r="C218" s="255">
        <v>0</v>
      </c>
      <c r="D218" s="255">
        <v>0</v>
      </c>
      <c r="E218" s="255">
        <v>0</v>
      </c>
      <c r="F218" s="255">
        <v>0</v>
      </c>
    </row>
    <row r="219" spans="1:6">
      <c r="A219" s="254" t="s">
        <v>208</v>
      </c>
      <c r="B219" s="255">
        <v>52148.245829999993</v>
      </c>
      <c r="C219" s="255">
        <v>0</v>
      </c>
      <c r="D219" s="255">
        <v>620.72855000000004</v>
      </c>
      <c r="E219" s="255">
        <v>0</v>
      </c>
      <c r="F219" s="255">
        <v>52768.974379999992</v>
      </c>
    </row>
    <row r="220" spans="1:6">
      <c r="A220" s="254" t="s">
        <v>209</v>
      </c>
      <c r="B220" s="255">
        <v>0</v>
      </c>
      <c r="C220" s="255">
        <v>0</v>
      </c>
      <c r="D220" s="255">
        <v>0</v>
      </c>
      <c r="E220" s="255">
        <v>0</v>
      </c>
      <c r="F220" s="255">
        <v>0</v>
      </c>
    </row>
    <row r="221" spans="1:6">
      <c r="A221" s="254" t="s">
        <v>210</v>
      </c>
      <c r="B221" s="255">
        <v>0</v>
      </c>
      <c r="C221" s="255">
        <v>0</v>
      </c>
      <c r="D221" s="255">
        <v>0</v>
      </c>
      <c r="E221" s="255">
        <v>0</v>
      </c>
      <c r="F221" s="255">
        <v>0</v>
      </c>
    </row>
    <row r="222" spans="1:6">
      <c r="A222" s="254" t="s">
        <v>211</v>
      </c>
      <c r="B222" s="255">
        <v>0</v>
      </c>
      <c r="C222" s="255">
        <v>0</v>
      </c>
      <c r="D222" s="255">
        <v>0</v>
      </c>
      <c r="E222" s="255">
        <v>0</v>
      </c>
      <c r="F222" s="255">
        <v>0</v>
      </c>
    </row>
    <row r="223" spans="1:6">
      <c r="A223" s="17" t="s">
        <v>212</v>
      </c>
      <c r="B223" s="255">
        <v>0</v>
      </c>
      <c r="C223" s="255">
        <v>1569.4701100000002</v>
      </c>
      <c r="D223" s="255">
        <v>0</v>
      </c>
      <c r="E223" s="255">
        <v>0</v>
      </c>
      <c r="F223" s="255">
        <v>1569.4701100000002</v>
      </c>
    </row>
    <row r="224" spans="1:6">
      <c r="A224" s="254" t="s">
        <v>213</v>
      </c>
      <c r="B224" s="255">
        <v>0</v>
      </c>
      <c r="C224" s="255">
        <v>1569.4701100000002</v>
      </c>
      <c r="D224" s="255">
        <v>0</v>
      </c>
      <c r="E224" s="255">
        <v>0</v>
      </c>
      <c r="F224" s="255">
        <v>1569.4701100000002</v>
      </c>
    </row>
    <row r="225" spans="1:6">
      <c r="A225" s="254" t="s">
        <v>214</v>
      </c>
      <c r="B225" s="255">
        <v>0</v>
      </c>
      <c r="C225" s="255">
        <v>0</v>
      </c>
      <c r="D225" s="255">
        <v>0</v>
      </c>
      <c r="E225" s="255">
        <v>0</v>
      </c>
      <c r="F225" s="255">
        <v>0</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6710867.3649700005</v>
      </c>
      <c r="C229" s="255">
        <v>4977119.3648399999</v>
      </c>
      <c r="D229" s="255">
        <v>0</v>
      </c>
      <c r="E229" s="255">
        <v>0</v>
      </c>
      <c r="F229" s="255">
        <v>11687986.729809999</v>
      </c>
    </row>
    <row r="230" spans="1:6">
      <c r="A230" s="254" t="s">
        <v>219</v>
      </c>
      <c r="B230" s="255">
        <v>5762523.3418300003</v>
      </c>
      <c r="C230" s="255">
        <v>4656164.2276900001</v>
      </c>
      <c r="D230" s="255">
        <v>0</v>
      </c>
      <c r="E230" s="255">
        <v>0</v>
      </c>
      <c r="F230" s="255">
        <v>10418687.56952</v>
      </c>
    </row>
    <row r="231" spans="1:6">
      <c r="A231" s="254" t="s">
        <v>220</v>
      </c>
      <c r="B231" s="255">
        <v>5.5E-2</v>
      </c>
      <c r="C231" s="255">
        <v>0</v>
      </c>
      <c r="D231" s="255">
        <v>0</v>
      </c>
      <c r="E231" s="255">
        <v>0</v>
      </c>
      <c r="F231" s="255">
        <v>5.5E-2</v>
      </c>
    </row>
    <row r="232" spans="1:6">
      <c r="A232" s="254" t="s">
        <v>221</v>
      </c>
      <c r="B232" s="255">
        <v>303038.09974000003</v>
      </c>
      <c r="C232" s="255">
        <v>89729.946980000008</v>
      </c>
      <c r="D232" s="255">
        <v>0</v>
      </c>
      <c r="E232" s="255">
        <v>0</v>
      </c>
      <c r="F232" s="255">
        <v>392768.04672000004</v>
      </c>
    </row>
    <row r="233" spans="1:6">
      <c r="A233" s="254" t="s">
        <v>222</v>
      </c>
      <c r="B233" s="255">
        <v>0</v>
      </c>
      <c r="C233" s="255">
        <v>0</v>
      </c>
      <c r="D233" s="255">
        <v>0</v>
      </c>
      <c r="E233" s="255">
        <v>0</v>
      </c>
      <c r="F233" s="255">
        <v>0</v>
      </c>
    </row>
    <row r="234" spans="1:6">
      <c r="A234" s="254" t="s">
        <v>223</v>
      </c>
      <c r="B234" s="254">
        <v>198347.44709</v>
      </c>
      <c r="C234" s="254">
        <v>40192.730649999998</v>
      </c>
      <c r="D234" s="254">
        <v>0</v>
      </c>
      <c r="E234" s="254">
        <v>0</v>
      </c>
      <c r="F234" s="254">
        <v>238540.17774000001</v>
      </c>
    </row>
    <row r="235" spans="1:6">
      <c r="A235" s="8" t="s">
        <v>224</v>
      </c>
      <c r="B235" s="254">
        <v>976.27178000000004</v>
      </c>
      <c r="C235" s="254">
        <v>44.626010000000001</v>
      </c>
      <c r="D235" s="254">
        <v>0</v>
      </c>
      <c r="E235" s="254">
        <v>0</v>
      </c>
      <c r="F235" s="254">
        <v>1020.89779</v>
      </c>
    </row>
    <row r="236" spans="1:6">
      <c r="A236" s="8" t="s">
        <v>225</v>
      </c>
      <c r="B236" s="254">
        <v>7.6820000000000004</v>
      </c>
      <c r="C236" s="254">
        <v>1.7334499999999999</v>
      </c>
      <c r="D236" s="254">
        <v>0</v>
      </c>
      <c r="E236" s="254">
        <v>0</v>
      </c>
      <c r="F236" s="254">
        <v>9.4154499999999999</v>
      </c>
    </row>
    <row r="237" spans="1:6">
      <c r="A237" s="8" t="s">
        <v>226</v>
      </c>
      <c r="B237" s="254">
        <v>445974.46752999997</v>
      </c>
      <c r="C237" s="254">
        <v>190986.10006</v>
      </c>
      <c r="D237" s="254">
        <v>0</v>
      </c>
      <c r="E237" s="254">
        <v>0</v>
      </c>
      <c r="F237" s="254">
        <v>636960.56758999999</v>
      </c>
    </row>
    <row r="238" spans="1:6">
      <c r="A238" s="57" t="s">
        <v>227</v>
      </c>
      <c r="B238" s="254">
        <v>1277597.4245500001</v>
      </c>
      <c r="C238" s="254">
        <v>2164826.9052999998</v>
      </c>
      <c r="D238" s="254">
        <v>2064.4251199999999</v>
      </c>
      <c r="E238" s="254">
        <v>0</v>
      </c>
      <c r="F238" s="254">
        <v>3444488.7549699997</v>
      </c>
    </row>
    <row r="239" spans="1:6">
      <c r="A239" s="254" t="s">
        <v>228</v>
      </c>
      <c r="B239" s="254">
        <v>262113.86888999998</v>
      </c>
      <c r="C239" s="254">
        <v>59024.095359999999</v>
      </c>
      <c r="D239" s="254">
        <v>0</v>
      </c>
      <c r="E239" s="254">
        <v>0</v>
      </c>
      <c r="F239" s="254">
        <v>321137.96424999996</v>
      </c>
    </row>
    <row r="240" spans="1:6">
      <c r="A240" s="254" t="s">
        <v>229</v>
      </c>
      <c r="B240" s="254">
        <v>26361.859399999998</v>
      </c>
      <c r="C240" s="254">
        <v>44491.189200000001</v>
      </c>
      <c r="D240" s="254">
        <v>0</v>
      </c>
      <c r="E240" s="254">
        <v>0</v>
      </c>
      <c r="F240" s="254">
        <v>70853.048599999995</v>
      </c>
    </row>
    <row r="241" spans="1:6">
      <c r="A241" s="254" t="s">
        <v>230</v>
      </c>
      <c r="B241" s="254">
        <v>214646.68632000004</v>
      </c>
      <c r="C241" s="254">
        <v>92109.631200000003</v>
      </c>
      <c r="D241" s="254">
        <v>710.95832999999993</v>
      </c>
      <c r="E241" s="254">
        <v>0</v>
      </c>
      <c r="F241" s="254">
        <v>307467.27585000003</v>
      </c>
    </row>
    <row r="242" spans="1:6">
      <c r="A242" s="8" t="s">
        <v>231</v>
      </c>
      <c r="B242" s="254">
        <v>145507.08086000002</v>
      </c>
      <c r="C242" s="254">
        <v>43197.175060000001</v>
      </c>
      <c r="D242" s="254">
        <v>1142.31773</v>
      </c>
      <c r="E242" s="254">
        <v>0</v>
      </c>
      <c r="F242" s="254">
        <v>189846.57365000003</v>
      </c>
    </row>
    <row r="243" spans="1:6">
      <c r="A243" s="8" t="s">
        <v>232</v>
      </c>
      <c r="B243" s="254">
        <v>0</v>
      </c>
      <c r="C243" s="254">
        <v>0</v>
      </c>
      <c r="D243" s="254">
        <v>0</v>
      </c>
      <c r="E243" s="254">
        <v>0</v>
      </c>
      <c r="F243" s="254">
        <v>0</v>
      </c>
    </row>
    <row r="244" spans="1:6">
      <c r="A244" s="8" t="s">
        <v>233</v>
      </c>
      <c r="B244" s="254">
        <v>628967.92907999991</v>
      </c>
      <c r="C244" s="254">
        <v>1926004.8144799999</v>
      </c>
      <c r="D244" s="254">
        <v>211.14905999999999</v>
      </c>
      <c r="E244" s="254">
        <v>0</v>
      </c>
      <c r="F244" s="254">
        <v>2555183.8926200001</v>
      </c>
    </row>
    <row r="245" spans="1:6">
      <c r="A245" s="17" t="s">
        <v>234</v>
      </c>
      <c r="B245" s="254">
        <v>18661.437959999999</v>
      </c>
      <c r="C245" s="254">
        <v>42253.881090000003</v>
      </c>
      <c r="D245" s="254">
        <v>0</v>
      </c>
      <c r="E245" s="254">
        <v>0</v>
      </c>
      <c r="F245" s="254">
        <v>60915.319050000006</v>
      </c>
    </row>
    <row r="246" spans="1:6">
      <c r="A246" s="254" t="s">
        <v>235</v>
      </c>
      <c r="B246" s="254">
        <v>18661.437959999999</v>
      </c>
      <c r="C246" s="254">
        <v>42253.881090000003</v>
      </c>
      <c r="D246" s="254">
        <v>0</v>
      </c>
      <c r="E246" s="254">
        <v>0</v>
      </c>
      <c r="F246" s="254">
        <v>60915.319050000006</v>
      </c>
    </row>
    <row r="247" spans="1:6">
      <c r="A247" s="254" t="s">
        <v>236</v>
      </c>
      <c r="B247" s="254">
        <v>0</v>
      </c>
      <c r="C247" s="254">
        <v>0</v>
      </c>
      <c r="D247" s="254">
        <v>0</v>
      </c>
      <c r="E247" s="254">
        <v>0</v>
      </c>
      <c r="F247" s="254">
        <v>0</v>
      </c>
    </row>
    <row r="248" spans="1:6">
      <c r="A248" s="17" t="s">
        <v>237</v>
      </c>
      <c r="B248" s="254">
        <v>0</v>
      </c>
      <c r="C248" s="254">
        <v>0</v>
      </c>
      <c r="D248" s="254">
        <v>0</v>
      </c>
      <c r="E248" s="254">
        <v>0</v>
      </c>
      <c r="F248" s="254">
        <v>0</v>
      </c>
    </row>
    <row r="249" spans="1:6">
      <c r="A249" s="254" t="s">
        <v>235</v>
      </c>
      <c r="B249" s="254">
        <v>0</v>
      </c>
      <c r="C249" s="254">
        <v>0</v>
      </c>
      <c r="D249" s="254">
        <v>0</v>
      </c>
      <c r="E249" s="254">
        <v>0</v>
      </c>
      <c r="F249" s="254">
        <v>0</v>
      </c>
    </row>
    <row r="250" spans="1:6">
      <c r="A250" s="254" t="s">
        <v>236</v>
      </c>
      <c r="B250" s="254">
        <v>0</v>
      </c>
      <c r="C250" s="254">
        <v>0</v>
      </c>
      <c r="D250" s="254">
        <v>0</v>
      </c>
      <c r="E250" s="254">
        <v>0</v>
      </c>
      <c r="F250" s="254">
        <v>0</v>
      </c>
    </row>
    <row r="251" spans="1:6">
      <c r="A251" s="10" t="s">
        <v>238</v>
      </c>
      <c r="B251" s="257">
        <v>906450.10823999974</v>
      </c>
      <c r="C251" s="257">
        <v>97137.031580000024</v>
      </c>
      <c r="D251" s="257">
        <v>0</v>
      </c>
      <c r="E251" s="257">
        <v>0</v>
      </c>
      <c r="F251" s="257">
        <v>1003587.1398199998</v>
      </c>
    </row>
    <row r="252" spans="1:6">
      <c r="A252" s="254" t="s">
        <v>239</v>
      </c>
      <c r="B252" s="255">
        <v>1965.34283</v>
      </c>
      <c r="C252" s="255">
        <v>109.01272999999999</v>
      </c>
      <c r="D252" s="255">
        <v>0</v>
      </c>
      <c r="E252" s="255">
        <v>0</v>
      </c>
      <c r="F252" s="255">
        <v>2074.35556</v>
      </c>
    </row>
    <row r="253" spans="1:6">
      <c r="A253" s="254" t="s">
        <v>240</v>
      </c>
      <c r="B253" s="255">
        <v>12215.12665</v>
      </c>
      <c r="C253" s="255">
        <v>4075.3632199999997</v>
      </c>
      <c r="D253" s="255">
        <v>0</v>
      </c>
      <c r="E253" s="255">
        <v>0</v>
      </c>
      <c r="F253" s="255">
        <v>16290.489869999999</v>
      </c>
    </row>
    <row r="254" spans="1:6">
      <c r="A254" s="254" t="s">
        <v>241</v>
      </c>
      <c r="B254" s="255">
        <v>856959.03868999984</v>
      </c>
      <c r="C254" s="255">
        <v>85260.435120000009</v>
      </c>
      <c r="D254" s="255">
        <v>0</v>
      </c>
      <c r="E254" s="255">
        <v>0</v>
      </c>
      <c r="F254" s="255">
        <v>942219.47380999988</v>
      </c>
    </row>
    <row r="255" spans="1:6">
      <c r="A255" s="254" t="s">
        <v>242</v>
      </c>
      <c r="B255" s="255">
        <v>18424.102139999999</v>
      </c>
      <c r="C255" s="255">
        <v>2919.5443800000003</v>
      </c>
      <c r="D255" s="255">
        <v>0</v>
      </c>
      <c r="E255" s="255">
        <v>0</v>
      </c>
      <c r="F255" s="255">
        <v>21343.646519999998</v>
      </c>
    </row>
    <row r="256" spans="1:6">
      <c r="A256" s="254" t="s">
        <v>243</v>
      </c>
      <c r="B256" s="255">
        <v>13517.913329999998</v>
      </c>
      <c r="C256" s="255">
        <v>3974.1683800000005</v>
      </c>
      <c r="D256" s="255">
        <v>0</v>
      </c>
      <c r="E256" s="255">
        <v>0</v>
      </c>
      <c r="F256" s="255">
        <v>17492.081709999999</v>
      </c>
    </row>
    <row r="257" spans="1:6">
      <c r="A257" s="254" t="s">
        <v>244</v>
      </c>
      <c r="B257" s="255">
        <v>0</v>
      </c>
      <c r="C257" s="255">
        <v>0</v>
      </c>
      <c r="D257" s="255">
        <v>0</v>
      </c>
      <c r="E257" s="255">
        <v>0</v>
      </c>
      <c r="F257" s="255">
        <v>0</v>
      </c>
    </row>
    <row r="258" spans="1:6">
      <c r="A258" s="254" t="s">
        <v>245</v>
      </c>
      <c r="B258" s="255">
        <v>3361.3817699999995</v>
      </c>
      <c r="C258" s="255">
        <v>798.50774999999987</v>
      </c>
      <c r="D258" s="255">
        <v>0</v>
      </c>
      <c r="E258" s="255">
        <v>0</v>
      </c>
      <c r="F258" s="255">
        <v>4159.8895199999997</v>
      </c>
    </row>
    <row r="259" spans="1:6">
      <c r="A259" s="254" t="s">
        <v>246</v>
      </c>
      <c r="B259" s="255">
        <v>7.2028299999999996</v>
      </c>
      <c r="C259" s="255">
        <v>0</v>
      </c>
      <c r="D259" s="255">
        <v>0</v>
      </c>
      <c r="E259" s="255">
        <v>0</v>
      </c>
      <c r="F259" s="255">
        <v>7.2028299999999996</v>
      </c>
    </row>
    <row r="260" spans="1:6">
      <c r="A260" s="10" t="s">
        <v>247</v>
      </c>
      <c r="B260" s="257">
        <v>303396.46414999996</v>
      </c>
      <c r="C260" s="257">
        <v>47666.66893</v>
      </c>
      <c r="D260" s="257">
        <v>0</v>
      </c>
      <c r="E260" s="257">
        <v>0</v>
      </c>
      <c r="F260" s="257">
        <v>351063.13307999994</v>
      </c>
    </row>
    <row r="261" spans="1:6">
      <c r="A261" s="254" t="s">
        <v>248</v>
      </c>
      <c r="B261" s="255">
        <v>273562.61033999996</v>
      </c>
      <c r="C261" s="255">
        <v>42134.051659999997</v>
      </c>
      <c r="D261" s="255">
        <v>0</v>
      </c>
      <c r="E261" s="255">
        <v>0</v>
      </c>
      <c r="F261" s="255">
        <v>315696.66199999995</v>
      </c>
    </row>
    <row r="262" spans="1:6">
      <c r="A262" s="254" t="s">
        <v>249</v>
      </c>
      <c r="B262" s="255">
        <v>0</v>
      </c>
      <c r="C262" s="255">
        <v>0</v>
      </c>
      <c r="D262" s="255">
        <v>0</v>
      </c>
      <c r="E262" s="255">
        <v>0</v>
      </c>
      <c r="F262" s="255">
        <v>0</v>
      </c>
    </row>
    <row r="263" spans="1:6">
      <c r="A263" s="254" t="s">
        <v>250</v>
      </c>
      <c r="B263" s="255">
        <v>21599.090210000002</v>
      </c>
      <c r="C263" s="255">
        <v>2426.3011299999998</v>
      </c>
      <c r="D263" s="255">
        <v>0</v>
      </c>
      <c r="E263" s="255">
        <v>0</v>
      </c>
      <c r="F263" s="255">
        <v>24025.391340000002</v>
      </c>
    </row>
    <row r="264" spans="1:6">
      <c r="A264" s="254" t="s">
        <v>251</v>
      </c>
      <c r="B264" s="255">
        <v>3266.2601100000002</v>
      </c>
      <c r="C264" s="255">
        <v>3106.3161399999999</v>
      </c>
      <c r="D264" s="255">
        <v>0</v>
      </c>
      <c r="E264" s="255">
        <v>0</v>
      </c>
      <c r="F264" s="255">
        <v>6372.5762500000001</v>
      </c>
    </row>
    <row r="265" spans="1:6">
      <c r="A265" s="254" t="s">
        <v>252</v>
      </c>
      <c r="B265" s="255">
        <v>4951.8122100000001</v>
      </c>
      <c r="C265" s="255">
        <v>0</v>
      </c>
      <c r="D265" s="255">
        <v>0</v>
      </c>
      <c r="E265" s="255">
        <v>0</v>
      </c>
      <c r="F265" s="255">
        <v>4951.8122100000001</v>
      </c>
    </row>
    <row r="266" spans="1:6">
      <c r="A266" s="11" t="s">
        <v>253</v>
      </c>
      <c r="B266" s="255">
        <v>0</v>
      </c>
      <c r="C266" s="255">
        <v>0</v>
      </c>
      <c r="D266" s="255">
        <v>0</v>
      </c>
      <c r="E266" s="255">
        <v>0</v>
      </c>
      <c r="F266" s="255">
        <v>0</v>
      </c>
    </row>
    <row r="267" spans="1:6">
      <c r="A267" s="11" t="s">
        <v>254</v>
      </c>
      <c r="B267" s="255">
        <v>16.691279999999999</v>
      </c>
      <c r="C267" s="255">
        <v>0</v>
      </c>
      <c r="D267" s="255">
        <v>0</v>
      </c>
      <c r="E267" s="255">
        <v>0</v>
      </c>
      <c r="F267" s="255">
        <v>16.691279999999999</v>
      </c>
    </row>
    <row r="268" spans="1:6">
      <c r="A268" s="10" t="s">
        <v>255</v>
      </c>
      <c r="B268" s="257">
        <v>603053.64408999984</v>
      </c>
      <c r="C268" s="257">
        <v>49470.362650000025</v>
      </c>
      <c r="D268" s="257">
        <v>0</v>
      </c>
      <c r="E268" s="257">
        <v>0</v>
      </c>
      <c r="F268" s="257">
        <v>652524.00673999987</v>
      </c>
    </row>
    <row r="269" spans="1:6">
      <c r="A269" s="9" t="s">
        <v>256</v>
      </c>
      <c r="B269" s="257">
        <v>39915.321380000001</v>
      </c>
      <c r="C269" s="257">
        <v>10481.541109999996</v>
      </c>
      <c r="D269" s="257">
        <v>0</v>
      </c>
      <c r="E269" s="257">
        <v>0</v>
      </c>
      <c r="F269" s="257">
        <v>50396.86249</v>
      </c>
    </row>
    <row r="270" spans="1:6">
      <c r="A270" s="254" t="s">
        <v>257</v>
      </c>
      <c r="B270" s="255">
        <v>19157.526320000001</v>
      </c>
      <c r="C270" s="255">
        <v>2981.9808399999993</v>
      </c>
      <c r="D270" s="255">
        <v>0</v>
      </c>
      <c r="E270" s="255">
        <v>0</v>
      </c>
      <c r="F270" s="255">
        <v>22139.507160000001</v>
      </c>
    </row>
    <row r="271" spans="1:6">
      <c r="A271" s="254" t="s">
        <v>258</v>
      </c>
      <c r="B271" s="255">
        <v>1576.96307</v>
      </c>
      <c r="C271" s="255">
        <v>2685.6735299999996</v>
      </c>
      <c r="D271" s="255">
        <v>0</v>
      </c>
      <c r="E271" s="255">
        <v>0</v>
      </c>
      <c r="F271" s="255">
        <v>4262.6365999999998</v>
      </c>
    </row>
    <row r="272" spans="1:6">
      <c r="A272" s="254" t="s">
        <v>259</v>
      </c>
      <c r="B272" s="255">
        <v>13689.878070000001</v>
      </c>
      <c r="C272" s="255">
        <v>3820.2070599999997</v>
      </c>
      <c r="D272" s="255">
        <v>0</v>
      </c>
      <c r="E272" s="255">
        <v>0</v>
      </c>
      <c r="F272" s="255">
        <v>17510.085129999999</v>
      </c>
    </row>
    <row r="273" spans="1:6">
      <c r="A273" s="254" t="s">
        <v>260</v>
      </c>
      <c r="B273" s="255">
        <v>0</v>
      </c>
      <c r="C273" s="255">
        <v>0</v>
      </c>
      <c r="D273" s="255">
        <v>0</v>
      </c>
      <c r="E273" s="255">
        <v>0</v>
      </c>
      <c r="F273" s="255">
        <v>0</v>
      </c>
    </row>
    <row r="274" spans="1:6">
      <c r="A274" s="58" t="s">
        <v>261</v>
      </c>
      <c r="B274" s="255">
        <v>5490.9539199999999</v>
      </c>
      <c r="C274" s="255">
        <v>993.67968000000008</v>
      </c>
      <c r="D274" s="255">
        <v>0</v>
      </c>
      <c r="E274" s="255">
        <v>0</v>
      </c>
      <c r="F274" s="255">
        <v>6484.6336000000001</v>
      </c>
    </row>
    <row r="275" spans="1:6">
      <c r="A275" s="58" t="s">
        <v>262</v>
      </c>
      <c r="B275" s="255">
        <v>0</v>
      </c>
      <c r="C275" s="255">
        <v>0</v>
      </c>
      <c r="D275" s="255">
        <v>0</v>
      </c>
      <c r="E275" s="255">
        <v>0</v>
      </c>
      <c r="F275" s="255">
        <v>0</v>
      </c>
    </row>
    <row r="276" spans="1:6">
      <c r="A276" s="10" t="s">
        <v>263</v>
      </c>
      <c r="B276" s="257">
        <v>32931.303399999997</v>
      </c>
      <c r="C276" s="257">
        <v>2044.4870400000002</v>
      </c>
      <c r="D276" s="257">
        <v>0</v>
      </c>
      <c r="E276" s="257">
        <v>0</v>
      </c>
      <c r="F276" s="257">
        <v>34975.790439999997</v>
      </c>
    </row>
    <row r="277" spans="1:6">
      <c r="A277" s="254" t="s">
        <v>257</v>
      </c>
      <c r="B277" s="255">
        <v>6704.1771400000007</v>
      </c>
      <c r="C277" s="255">
        <v>378.05826000000002</v>
      </c>
      <c r="D277" s="255">
        <v>0</v>
      </c>
      <c r="E277" s="255">
        <v>0</v>
      </c>
      <c r="F277" s="255">
        <v>7082.2354000000005</v>
      </c>
    </row>
    <row r="278" spans="1:6">
      <c r="A278" s="254" t="s">
        <v>264</v>
      </c>
      <c r="B278" s="255">
        <v>13306.968099999998</v>
      </c>
      <c r="C278" s="255">
        <v>58.022169999999996</v>
      </c>
      <c r="D278" s="255">
        <v>0</v>
      </c>
      <c r="E278" s="255">
        <v>0</v>
      </c>
      <c r="F278" s="255">
        <v>13364.990269999998</v>
      </c>
    </row>
    <row r="279" spans="1:6">
      <c r="A279" s="254" t="s">
        <v>265</v>
      </c>
      <c r="B279" s="255">
        <v>6.1600000000000005E-3</v>
      </c>
      <c r="C279" s="255">
        <v>4.0000000000000003E-5</v>
      </c>
      <c r="D279" s="255">
        <v>0</v>
      </c>
      <c r="E279" s="255">
        <v>0</v>
      </c>
      <c r="F279" s="255">
        <v>6.2000000000000006E-3</v>
      </c>
    </row>
    <row r="280" spans="1:6">
      <c r="A280" s="254" t="s">
        <v>266</v>
      </c>
      <c r="B280" s="255">
        <v>69.61927</v>
      </c>
      <c r="C280" s="255">
        <v>0</v>
      </c>
      <c r="D280" s="255">
        <v>0</v>
      </c>
      <c r="E280" s="255">
        <v>0</v>
      </c>
      <c r="F280" s="255">
        <v>69.61927</v>
      </c>
    </row>
    <row r="281" spans="1:6">
      <c r="A281" s="11" t="s">
        <v>267</v>
      </c>
      <c r="B281" s="255">
        <v>12850.532730000001</v>
      </c>
      <c r="C281" s="255">
        <v>1608.4065700000001</v>
      </c>
      <c r="D281" s="255">
        <v>0</v>
      </c>
      <c r="E281" s="255">
        <v>0</v>
      </c>
      <c r="F281" s="255">
        <v>14458.939300000002</v>
      </c>
    </row>
    <row r="282" spans="1:6">
      <c r="A282" s="11" t="s">
        <v>268</v>
      </c>
      <c r="B282" s="255">
        <v>0</v>
      </c>
      <c r="C282" s="255">
        <v>0</v>
      </c>
      <c r="D282" s="255">
        <v>0</v>
      </c>
      <c r="E282" s="255">
        <v>0</v>
      </c>
      <c r="F282" s="255">
        <v>0</v>
      </c>
    </row>
    <row r="283" spans="1:6">
      <c r="A283" s="10" t="s">
        <v>269</v>
      </c>
      <c r="B283" s="257">
        <v>610037.66206999985</v>
      </c>
      <c r="C283" s="257">
        <v>57907.416720000023</v>
      </c>
      <c r="D283" s="257">
        <v>0</v>
      </c>
      <c r="E283" s="257">
        <v>0</v>
      </c>
      <c r="F283" s="257">
        <v>667945.07878999982</v>
      </c>
    </row>
    <row r="284" spans="1:6">
      <c r="A284" s="254" t="s">
        <v>270</v>
      </c>
      <c r="B284" s="255">
        <v>225181.22167</v>
      </c>
      <c r="C284" s="255">
        <v>49990.659570000003</v>
      </c>
      <c r="D284" s="255">
        <v>0</v>
      </c>
      <c r="E284" s="255">
        <v>0</v>
      </c>
      <c r="F284" s="255">
        <v>275171.88124000002</v>
      </c>
    </row>
    <row r="285" spans="1:6">
      <c r="A285" s="254" t="s">
        <v>271</v>
      </c>
      <c r="B285" s="255">
        <v>65330.983310000003</v>
      </c>
      <c r="C285" s="255">
        <v>10981.82403</v>
      </c>
      <c r="D285" s="255">
        <v>0</v>
      </c>
      <c r="E285" s="255">
        <v>0</v>
      </c>
      <c r="F285" s="255">
        <v>76312.807339999999</v>
      </c>
    </row>
    <row r="286" spans="1:6">
      <c r="A286" s="254" t="s">
        <v>272</v>
      </c>
      <c r="B286" s="255">
        <v>159835.08199999999</v>
      </c>
      <c r="C286" s="255">
        <v>39008.83554</v>
      </c>
      <c r="D286" s="255">
        <v>0</v>
      </c>
      <c r="E286" s="255">
        <v>0</v>
      </c>
      <c r="F286" s="255">
        <v>198843.91753999999</v>
      </c>
    </row>
    <row r="287" spans="1:6">
      <c r="A287" s="254" t="s">
        <v>273</v>
      </c>
      <c r="B287" s="255">
        <v>0</v>
      </c>
      <c r="C287" s="255">
        <v>0</v>
      </c>
      <c r="D287" s="255">
        <v>0</v>
      </c>
      <c r="E287" s="255">
        <v>0</v>
      </c>
      <c r="F287" s="255">
        <v>0</v>
      </c>
    </row>
    <row r="288" spans="1:6">
      <c r="A288" s="254" t="s">
        <v>274</v>
      </c>
      <c r="B288" s="255">
        <v>0</v>
      </c>
      <c r="C288" s="255">
        <v>0</v>
      </c>
      <c r="D288" s="255">
        <v>0</v>
      </c>
      <c r="E288" s="255">
        <v>0</v>
      </c>
      <c r="F288" s="255">
        <v>0</v>
      </c>
    </row>
    <row r="289" spans="1:6">
      <c r="A289" s="254" t="s">
        <v>275</v>
      </c>
      <c r="B289" s="255">
        <v>0</v>
      </c>
      <c r="C289" s="255">
        <v>0</v>
      </c>
      <c r="D289" s="255">
        <v>0</v>
      </c>
      <c r="E289" s="255">
        <v>0</v>
      </c>
      <c r="F289" s="255">
        <v>0</v>
      </c>
    </row>
    <row r="290" spans="1:6">
      <c r="A290" s="254" t="s">
        <v>276</v>
      </c>
      <c r="B290" s="255">
        <v>15.156360000000001</v>
      </c>
      <c r="C290" s="255">
        <v>0</v>
      </c>
      <c r="D290" s="255">
        <v>0</v>
      </c>
      <c r="E290" s="255">
        <v>0</v>
      </c>
      <c r="F290" s="255">
        <v>15.156360000000001</v>
      </c>
    </row>
    <row r="291" spans="1:6">
      <c r="A291" s="254" t="s">
        <v>277</v>
      </c>
      <c r="B291" s="255">
        <v>0</v>
      </c>
      <c r="C291" s="255">
        <v>0</v>
      </c>
      <c r="D291" s="255">
        <v>0</v>
      </c>
      <c r="E291" s="255">
        <v>0</v>
      </c>
      <c r="F291" s="255">
        <v>0</v>
      </c>
    </row>
    <row r="292" spans="1:6">
      <c r="A292" s="254" t="s">
        <v>278</v>
      </c>
      <c r="B292" s="255">
        <v>333468.01745000004</v>
      </c>
      <c r="C292" s="255">
        <v>62591.537390000005</v>
      </c>
      <c r="D292" s="255">
        <v>0</v>
      </c>
      <c r="E292" s="255">
        <v>0</v>
      </c>
      <c r="F292" s="255">
        <v>396059.55484000006</v>
      </c>
    </row>
    <row r="293" spans="1:6">
      <c r="A293" s="254" t="s">
        <v>279</v>
      </c>
      <c r="B293" s="255">
        <v>234524.25884000002</v>
      </c>
      <c r="C293" s="255">
        <v>35881.22681</v>
      </c>
      <c r="D293" s="255">
        <v>0</v>
      </c>
      <c r="E293" s="255">
        <v>0</v>
      </c>
      <c r="F293" s="255">
        <v>270405.48565000005</v>
      </c>
    </row>
    <row r="294" spans="1:6">
      <c r="A294" s="254" t="s">
        <v>280</v>
      </c>
      <c r="B294" s="255">
        <v>596.8666300000001</v>
      </c>
      <c r="C294" s="255">
        <v>6.6411300000000004</v>
      </c>
      <c r="D294" s="255">
        <v>0</v>
      </c>
      <c r="E294" s="255">
        <v>0</v>
      </c>
      <c r="F294" s="255">
        <v>603.50776000000008</v>
      </c>
    </row>
    <row r="295" spans="1:6">
      <c r="A295" s="11" t="s">
        <v>281</v>
      </c>
      <c r="B295" s="255">
        <v>0</v>
      </c>
      <c r="C295" s="255">
        <v>0</v>
      </c>
      <c r="D295" s="255">
        <v>0</v>
      </c>
      <c r="E295" s="255">
        <v>0</v>
      </c>
      <c r="F295" s="255">
        <v>0</v>
      </c>
    </row>
    <row r="296" spans="1:6">
      <c r="A296" s="11" t="s">
        <v>282</v>
      </c>
      <c r="B296" s="255">
        <v>98264.436570000005</v>
      </c>
      <c r="C296" s="255">
        <v>26703.669450000001</v>
      </c>
      <c r="D296" s="255">
        <v>0</v>
      </c>
      <c r="E296" s="255">
        <v>0</v>
      </c>
      <c r="F296" s="255">
        <v>124968.10602000001</v>
      </c>
    </row>
    <row r="297" spans="1:6">
      <c r="A297" s="8" t="s">
        <v>283</v>
      </c>
      <c r="B297" s="255">
        <v>0</v>
      </c>
      <c r="C297" s="255">
        <v>0</v>
      </c>
      <c r="D297" s="255">
        <v>0</v>
      </c>
      <c r="E297" s="255">
        <v>0</v>
      </c>
      <c r="F297" s="255">
        <v>0</v>
      </c>
    </row>
    <row r="298" spans="1:6">
      <c r="A298" s="11" t="s">
        <v>284</v>
      </c>
      <c r="B298" s="255">
        <v>82.455410000000001</v>
      </c>
      <c r="C298" s="255">
        <v>0</v>
      </c>
      <c r="D298" s="255">
        <v>0</v>
      </c>
      <c r="E298" s="255">
        <v>0</v>
      </c>
      <c r="F298" s="255">
        <v>82.455410000000001</v>
      </c>
    </row>
    <row r="299" spans="1:6">
      <c r="A299" s="10" t="s">
        <v>285</v>
      </c>
      <c r="B299" s="257">
        <v>501750.8662899998</v>
      </c>
      <c r="C299" s="257">
        <v>45306.538900000021</v>
      </c>
      <c r="D299" s="257">
        <v>0</v>
      </c>
      <c r="E299" s="257">
        <v>0</v>
      </c>
      <c r="F299" s="257">
        <v>547057.40518999984</v>
      </c>
    </row>
    <row r="300" spans="1:6">
      <c r="A300" s="254" t="s">
        <v>286</v>
      </c>
      <c r="B300" s="255">
        <v>540127.57833000005</v>
      </c>
      <c r="C300" s="255">
        <v>24775.16257</v>
      </c>
      <c r="D300" s="255">
        <v>0</v>
      </c>
      <c r="E300" s="255">
        <v>0</v>
      </c>
      <c r="F300" s="255">
        <v>564902.74090000009</v>
      </c>
    </row>
    <row r="301" spans="1:6">
      <c r="A301" s="254" t="s">
        <v>287</v>
      </c>
      <c r="B301" s="255">
        <v>314409.46995</v>
      </c>
      <c r="C301" s="255">
        <v>509.31680999999998</v>
      </c>
      <c r="D301" s="255">
        <v>0</v>
      </c>
      <c r="E301" s="255">
        <v>0</v>
      </c>
      <c r="F301" s="255">
        <v>314918.78675999999</v>
      </c>
    </row>
    <row r="302" spans="1:6">
      <c r="A302" s="254" t="s">
        <v>288</v>
      </c>
      <c r="B302" s="255">
        <v>48734.635999999999</v>
      </c>
      <c r="C302" s="255">
        <v>1835.2397600000002</v>
      </c>
      <c r="D302" s="255">
        <v>0</v>
      </c>
      <c r="E302" s="255">
        <v>0</v>
      </c>
      <c r="F302" s="255">
        <v>50569.875759999995</v>
      </c>
    </row>
    <row r="303" spans="1:6">
      <c r="A303" s="254" t="s">
        <v>289</v>
      </c>
      <c r="B303" s="255">
        <v>10591.377200000001</v>
      </c>
      <c r="C303" s="255">
        <v>5535.3190700000005</v>
      </c>
      <c r="D303" s="255">
        <v>0</v>
      </c>
      <c r="E303" s="255">
        <v>0</v>
      </c>
      <c r="F303" s="255">
        <v>16126.69627</v>
      </c>
    </row>
    <row r="304" spans="1:6">
      <c r="A304" s="254" t="s">
        <v>290</v>
      </c>
      <c r="B304" s="255">
        <v>16104.257369999999</v>
      </c>
      <c r="C304" s="255">
        <v>1.1859999999999999</v>
      </c>
      <c r="D304" s="255">
        <v>0</v>
      </c>
      <c r="E304" s="255">
        <v>0</v>
      </c>
      <c r="F304" s="255">
        <v>16105.443369999999</v>
      </c>
    </row>
    <row r="305" spans="1:6">
      <c r="A305" s="254" t="s">
        <v>291</v>
      </c>
      <c r="B305" s="255">
        <v>30922.753769999992</v>
      </c>
      <c r="C305" s="255">
        <v>1196.81206</v>
      </c>
      <c r="D305" s="255">
        <v>0</v>
      </c>
      <c r="E305" s="255">
        <v>0</v>
      </c>
      <c r="F305" s="255">
        <v>32119.565829999992</v>
      </c>
    </row>
    <row r="306" spans="1:6">
      <c r="A306" s="254" t="s">
        <v>292</v>
      </c>
      <c r="B306" s="255">
        <v>8993.2857100000001</v>
      </c>
      <c r="C306" s="255">
        <v>153.03267</v>
      </c>
      <c r="D306" s="255">
        <v>0</v>
      </c>
      <c r="E306" s="255">
        <v>0</v>
      </c>
      <c r="F306" s="255">
        <v>9146.3183800000006</v>
      </c>
    </row>
    <row r="307" spans="1:6">
      <c r="A307" s="254" t="s">
        <v>293</v>
      </c>
      <c r="B307" s="255">
        <v>16566.09635</v>
      </c>
      <c r="C307" s="255">
        <v>0</v>
      </c>
      <c r="D307" s="255">
        <v>0</v>
      </c>
      <c r="E307" s="255">
        <v>0</v>
      </c>
      <c r="F307" s="255">
        <v>16566.09635</v>
      </c>
    </row>
    <row r="308" spans="1:6">
      <c r="A308" s="254" t="s">
        <v>294</v>
      </c>
      <c r="B308" s="255">
        <v>5148.1940700000005</v>
      </c>
      <c r="C308" s="255">
        <v>782.34529000000009</v>
      </c>
      <c r="D308" s="255">
        <v>0</v>
      </c>
      <c r="E308" s="255">
        <v>0</v>
      </c>
      <c r="F308" s="255">
        <v>5930.5393600000007</v>
      </c>
    </row>
    <row r="309" spans="1:6">
      <c r="A309" s="11" t="s">
        <v>295</v>
      </c>
      <c r="B309" s="255">
        <v>88657.50791</v>
      </c>
      <c r="C309" s="255">
        <v>14761.910910000002</v>
      </c>
      <c r="D309" s="255">
        <v>0</v>
      </c>
      <c r="E309" s="255">
        <v>0</v>
      </c>
      <c r="F309" s="255">
        <v>103419.41882000001</v>
      </c>
    </row>
    <row r="310" spans="1:6">
      <c r="A310" s="10" t="s">
        <v>296</v>
      </c>
      <c r="B310" s="257">
        <v>-38376.712040000246</v>
      </c>
      <c r="C310" s="257">
        <v>20531.376330000021</v>
      </c>
      <c r="D310" s="257">
        <v>0</v>
      </c>
      <c r="E310" s="257">
        <v>0</v>
      </c>
      <c r="F310" s="257">
        <v>-17845.335710000225</v>
      </c>
    </row>
    <row r="311" spans="1:6">
      <c r="A311" s="11" t="s">
        <v>297</v>
      </c>
      <c r="B311" s="255">
        <v>74.003979999999999</v>
      </c>
      <c r="C311" s="255">
        <v>14.944540000000002</v>
      </c>
      <c r="D311" s="255">
        <v>0</v>
      </c>
      <c r="E311" s="255">
        <v>0.22906000000000001</v>
      </c>
      <c r="F311" s="255">
        <v>89.177580000000006</v>
      </c>
    </row>
    <row r="312" spans="1:6">
      <c r="A312" s="11" t="s">
        <v>298</v>
      </c>
      <c r="B312" s="255">
        <v>66.848910000000004</v>
      </c>
      <c r="C312" s="255">
        <v>14.944540000000002</v>
      </c>
      <c r="D312" s="255">
        <v>0</v>
      </c>
      <c r="E312" s="255">
        <v>0</v>
      </c>
      <c r="F312" s="255">
        <v>81.793450000000007</v>
      </c>
    </row>
    <row r="313" spans="1:6">
      <c r="A313" s="11" t="s">
        <v>299</v>
      </c>
      <c r="B313" s="255">
        <v>7.1550699999999994</v>
      </c>
      <c r="C313" s="255">
        <v>0</v>
      </c>
      <c r="D313" s="255">
        <v>0</v>
      </c>
      <c r="E313" s="255">
        <v>0.22906000000000001</v>
      </c>
      <c r="F313" s="255">
        <v>7.384129999999999</v>
      </c>
    </row>
    <row r="314" spans="1:6">
      <c r="A314" s="11" t="s">
        <v>300</v>
      </c>
      <c r="B314" s="255">
        <v>61.999790000000004</v>
      </c>
      <c r="C314" s="255">
        <v>630.64995999999996</v>
      </c>
      <c r="D314" s="255">
        <v>0</v>
      </c>
      <c r="E314" s="255">
        <v>3.5999999999999999E-3</v>
      </c>
      <c r="F314" s="255">
        <v>692.65334999999993</v>
      </c>
    </row>
    <row r="315" spans="1:6">
      <c r="A315" s="11" t="s">
        <v>301</v>
      </c>
      <c r="B315" s="255">
        <v>99.888090000000005</v>
      </c>
      <c r="C315" s="255">
        <v>630.64995999999996</v>
      </c>
      <c r="D315" s="255">
        <v>0</v>
      </c>
      <c r="E315" s="255">
        <v>0</v>
      </c>
      <c r="F315" s="255">
        <v>730.53805</v>
      </c>
    </row>
    <row r="316" spans="1:6">
      <c r="A316" s="11" t="s">
        <v>302</v>
      </c>
      <c r="B316" s="255">
        <v>-37.888300000000001</v>
      </c>
      <c r="C316" s="255">
        <v>0</v>
      </c>
      <c r="D316" s="255">
        <v>0</v>
      </c>
      <c r="E316" s="255">
        <v>3.5999999999999999E-3</v>
      </c>
      <c r="F316" s="255">
        <v>-37.884700000000002</v>
      </c>
    </row>
    <row r="317" spans="1:6">
      <c r="A317" s="10" t="s">
        <v>303</v>
      </c>
      <c r="B317" s="257">
        <v>-38364.707850000246</v>
      </c>
      <c r="C317" s="257">
        <v>19915.670910000023</v>
      </c>
      <c r="D317" s="257">
        <v>0</v>
      </c>
      <c r="E317" s="257">
        <v>0.22546000000000002</v>
      </c>
      <c r="F317" s="257">
        <v>-18448.811480000222</v>
      </c>
    </row>
    <row r="318" spans="1:6">
      <c r="A318" s="11" t="s">
        <v>304</v>
      </c>
      <c r="B318" s="255">
        <v>-245.1232400000001</v>
      </c>
      <c r="C318" s="255">
        <v>-15.05334</v>
      </c>
      <c r="D318" s="255">
        <v>0</v>
      </c>
      <c r="E318" s="255">
        <v>0</v>
      </c>
      <c r="F318" s="255">
        <v>-260.17658000000011</v>
      </c>
    </row>
    <row r="319" spans="1:6">
      <c r="A319" s="10" t="s">
        <v>305</v>
      </c>
      <c r="B319" s="257">
        <v>-38609.831090000247</v>
      </c>
      <c r="C319" s="257">
        <v>19900.617570000024</v>
      </c>
      <c r="D319" s="257">
        <v>0</v>
      </c>
      <c r="E319" s="257">
        <v>0.22546000000000002</v>
      </c>
      <c r="F319" s="257">
        <v>-18708.988060000222</v>
      </c>
    </row>
    <row r="320" spans="1:6">
      <c r="A320" s="11" t="s">
        <v>306</v>
      </c>
      <c r="B320" s="255">
        <v>1372.2835000000018</v>
      </c>
      <c r="C320" s="255">
        <v>-167.58245000000002</v>
      </c>
      <c r="D320" s="255">
        <v>0</v>
      </c>
      <c r="E320" s="255">
        <v>0</v>
      </c>
      <c r="F320" s="255">
        <v>1204.7010500000017</v>
      </c>
    </row>
    <row r="321" spans="1:6">
      <c r="A321" s="10" t="s">
        <v>307</v>
      </c>
      <c r="B321" s="257">
        <v>-37237.547590000242</v>
      </c>
      <c r="C321" s="257">
        <v>19733.035120000022</v>
      </c>
      <c r="D321" s="257">
        <v>0</v>
      </c>
      <c r="E321" s="257">
        <v>0.22546000000000002</v>
      </c>
      <c r="F321" s="257">
        <v>-17504.287010000218</v>
      </c>
    </row>
    <row r="322" spans="1:6">
      <c r="A322" s="11" t="s">
        <v>308</v>
      </c>
      <c r="B322" s="255">
        <v>0</v>
      </c>
      <c r="C322" s="255">
        <v>0</v>
      </c>
      <c r="D322" s="255">
        <v>0</v>
      </c>
      <c r="E322" s="255">
        <v>0</v>
      </c>
      <c r="F322" s="255">
        <v>0</v>
      </c>
    </row>
    <row r="323" spans="1:6">
      <c r="A323" s="10" t="s">
        <v>309</v>
      </c>
      <c r="B323" s="257">
        <v>-37237.547590000242</v>
      </c>
      <c r="C323" s="257">
        <v>19733.035120000022</v>
      </c>
      <c r="D323" s="257">
        <v>0</v>
      </c>
      <c r="E323" s="257">
        <v>0.22546000000000002</v>
      </c>
      <c r="F323" s="257">
        <v>-17504.287010000218</v>
      </c>
    </row>
    <row r="324" spans="1:6">
      <c r="A324" s="11" t="s">
        <v>310</v>
      </c>
      <c r="B324" s="255">
        <v>1167.7306599999999</v>
      </c>
      <c r="C324" s="255">
        <v>0</v>
      </c>
      <c r="D324" s="255">
        <v>0</v>
      </c>
      <c r="E324" s="255">
        <v>0</v>
      </c>
      <c r="F324" s="255">
        <v>1167.7306599999999</v>
      </c>
    </row>
    <row r="325" spans="1:6">
      <c r="A325" s="10" t="s">
        <v>311</v>
      </c>
      <c r="B325" s="257">
        <v>-38405.278250000243</v>
      </c>
      <c r="C325" s="257">
        <v>19733.035120000022</v>
      </c>
      <c r="D325" s="257">
        <v>0</v>
      </c>
      <c r="E325" s="257">
        <v>0.22546000000000002</v>
      </c>
      <c r="F325" s="257">
        <v>-18672.017670000219</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28"/>
  <sheetViews>
    <sheetView topLeftCell="J1" zoomScaleNormal="100" workbookViewId="0">
      <selection activeCell="C20" sqref="C20"/>
    </sheetView>
  </sheetViews>
  <sheetFormatPr baseColWidth="10" defaultRowHeight="15"/>
  <cols>
    <col min="1" max="1" width="104.42578125" style="260" bestFit="1" customWidth="1"/>
    <col min="2" max="2" width="10.7109375" style="260" bestFit="1" customWidth="1"/>
    <col min="3" max="31" width="10.7109375" style="260" customWidth="1"/>
    <col min="32" max="32" width="11.7109375" style="260" bestFit="1" customWidth="1"/>
    <col min="33" max="34" width="10.7109375" style="260" bestFit="1" customWidth="1"/>
    <col min="35" max="35" width="11.7109375" style="260" bestFit="1" customWidth="1"/>
    <col min="36" max="38" width="10.7109375" style="260" bestFit="1" customWidth="1"/>
    <col min="39" max="39" width="8.140625" style="260" bestFit="1" customWidth="1"/>
    <col min="40" max="42" width="10.7109375" style="260" bestFit="1" customWidth="1"/>
    <col min="43" max="43" width="11.7109375" style="260" bestFit="1" customWidth="1"/>
    <col min="44" max="44" width="11.42578125" style="260" customWidth="1"/>
    <col min="45" max="45" width="10.7109375" style="260" bestFit="1" customWidth="1"/>
    <col min="46" max="256" width="11.42578125" style="260"/>
    <col min="257" max="257" width="104.42578125" style="260" bestFit="1" customWidth="1"/>
    <col min="258" max="258" width="10.7109375" style="260" bestFit="1" customWidth="1"/>
    <col min="259" max="287" width="10.7109375" style="260" customWidth="1"/>
    <col min="288" max="288" width="11.7109375" style="260" bestFit="1" customWidth="1"/>
    <col min="289" max="290" width="10.7109375" style="260" bestFit="1" customWidth="1"/>
    <col min="291" max="291" width="11.7109375" style="260" bestFit="1" customWidth="1"/>
    <col min="292" max="294" width="10.7109375" style="260" bestFit="1" customWidth="1"/>
    <col min="295" max="295" width="8.140625" style="260" bestFit="1" customWidth="1"/>
    <col min="296" max="298" width="10.7109375" style="260" bestFit="1" customWidth="1"/>
    <col min="299" max="299" width="11.7109375" style="260" bestFit="1" customWidth="1"/>
    <col min="300" max="300" width="11.42578125" style="260" customWidth="1"/>
    <col min="301" max="301" width="10.7109375" style="260" bestFit="1" customWidth="1"/>
    <col min="302" max="512" width="11.42578125" style="260"/>
    <col min="513" max="513" width="104.42578125" style="260" bestFit="1" customWidth="1"/>
    <col min="514" max="514" width="10.7109375" style="260" bestFit="1" customWidth="1"/>
    <col min="515" max="543" width="10.7109375" style="260" customWidth="1"/>
    <col min="544" max="544" width="11.7109375" style="260" bestFit="1" customWidth="1"/>
    <col min="545" max="546" width="10.7109375" style="260" bestFit="1" customWidth="1"/>
    <col min="547" max="547" width="11.7109375" style="260" bestFit="1" customWidth="1"/>
    <col min="548" max="550" width="10.7109375" style="260" bestFit="1" customWidth="1"/>
    <col min="551" max="551" width="8.140625" style="260" bestFit="1" customWidth="1"/>
    <col min="552" max="554" width="10.7109375" style="260" bestFit="1" customWidth="1"/>
    <col min="555" max="555" width="11.7109375" style="260" bestFit="1" customWidth="1"/>
    <col min="556" max="556" width="11.42578125" style="260" customWidth="1"/>
    <col min="557" max="557" width="10.7109375" style="260" bestFit="1" customWidth="1"/>
    <col min="558" max="768" width="11.42578125" style="260"/>
    <col min="769" max="769" width="104.42578125" style="260" bestFit="1" customWidth="1"/>
    <col min="770" max="770" width="10.7109375" style="260" bestFit="1" customWidth="1"/>
    <col min="771" max="799" width="10.7109375" style="260" customWidth="1"/>
    <col min="800" max="800" width="11.7109375" style="260" bestFit="1" customWidth="1"/>
    <col min="801" max="802" width="10.7109375" style="260" bestFit="1" customWidth="1"/>
    <col min="803" max="803" width="11.7109375" style="260" bestFit="1" customWidth="1"/>
    <col min="804" max="806" width="10.7109375" style="260" bestFit="1" customWidth="1"/>
    <col min="807" max="807" width="8.140625" style="260" bestFit="1" customWidth="1"/>
    <col min="808" max="810" width="10.7109375" style="260" bestFit="1" customWidth="1"/>
    <col min="811" max="811" width="11.7109375" style="260" bestFit="1" customWidth="1"/>
    <col min="812" max="812" width="11.42578125" style="260" customWidth="1"/>
    <col min="813" max="813" width="10.7109375" style="260" bestFit="1" customWidth="1"/>
    <col min="814" max="1024" width="11.42578125" style="260"/>
    <col min="1025" max="1025" width="104.42578125" style="260" bestFit="1" customWidth="1"/>
    <col min="1026" max="1026" width="10.7109375" style="260" bestFit="1" customWidth="1"/>
    <col min="1027" max="1055" width="10.7109375" style="260" customWidth="1"/>
    <col min="1056" max="1056" width="11.7109375" style="260" bestFit="1" customWidth="1"/>
    <col min="1057" max="1058" width="10.7109375" style="260" bestFit="1" customWidth="1"/>
    <col min="1059" max="1059" width="11.7109375" style="260" bestFit="1" customWidth="1"/>
    <col min="1060" max="1062" width="10.7109375" style="260" bestFit="1" customWidth="1"/>
    <col min="1063" max="1063" width="8.140625" style="260" bestFit="1" customWidth="1"/>
    <col min="1064" max="1066" width="10.7109375" style="260" bestFit="1" customWidth="1"/>
    <col min="1067" max="1067" width="11.7109375" style="260" bestFit="1" customWidth="1"/>
    <col min="1068" max="1068" width="11.42578125" style="260" customWidth="1"/>
    <col min="1069" max="1069" width="10.7109375" style="260" bestFit="1" customWidth="1"/>
    <col min="1070" max="1280" width="11.42578125" style="260"/>
    <col min="1281" max="1281" width="104.42578125" style="260" bestFit="1" customWidth="1"/>
    <col min="1282" max="1282" width="10.7109375" style="260" bestFit="1" customWidth="1"/>
    <col min="1283" max="1311" width="10.7109375" style="260" customWidth="1"/>
    <col min="1312" max="1312" width="11.7109375" style="260" bestFit="1" customWidth="1"/>
    <col min="1313" max="1314" width="10.7109375" style="260" bestFit="1" customWidth="1"/>
    <col min="1315" max="1315" width="11.7109375" style="260" bestFit="1" customWidth="1"/>
    <col min="1316" max="1318" width="10.7109375" style="260" bestFit="1" customWidth="1"/>
    <col min="1319" max="1319" width="8.140625" style="260" bestFit="1" customWidth="1"/>
    <col min="1320" max="1322" width="10.7109375" style="260" bestFit="1" customWidth="1"/>
    <col min="1323" max="1323" width="11.7109375" style="260" bestFit="1" customWidth="1"/>
    <col min="1324" max="1324" width="11.42578125" style="260" customWidth="1"/>
    <col min="1325" max="1325" width="10.7109375" style="260" bestFit="1" customWidth="1"/>
    <col min="1326" max="1536" width="11.42578125" style="260"/>
    <col min="1537" max="1537" width="104.42578125" style="260" bestFit="1" customWidth="1"/>
    <col min="1538" max="1538" width="10.7109375" style="260" bestFit="1" customWidth="1"/>
    <col min="1539" max="1567" width="10.7109375" style="260" customWidth="1"/>
    <col min="1568" max="1568" width="11.7109375" style="260" bestFit="1" customWidth="1"/>
    <col min="1569" max="1570" width="10.7109375" style="260" bestFit="1" customWidth="1"/>
    <col min="1571" max="1571" width="11.7109375" style="260" bestFit="1" customWidth="1"/>
    <col min="1572" max="1574" width="10.7109375" style="260" bestFit="1" customWidth="1"/>
    <col min="1575" max="1575" width="8.140625" style="260" bestFit="1" customWidth="1"/>
    <col min="1576" max="1578" width="10.7109375" style="260" bestFit="1" customWidth="1"/>
    <col min="1579" max="1579" width="11.7109375" style="260" bestFit="1" customWidth="1"/>
    <col min="1580" max="1580" width="11.42578125" style="260" customWidth="1"/>
    <col min="1581" max="1581" width="10.7109375" style="260" bestFit="1" customWidth="1"/>
    <col min="1582" max="1792" width="11.42578125" style="260"/>
    <col min="1793" max="1793" width="104.42578125" style="260" bestFit="1" customWidth="1"/>
    <col min="1794" max="1794" width="10.7109375" style="260" bestFit="1" customWidth="1"/>
    <col min="1795" max="1823" width="10.7109375" style="260" customWidth="1"/>
    <col min="1824" max="1824" width="11.7109375" style="260" bestFit="1" customWidth="1"/>
    <col min="1825" max="1826" width="10.7109375" style="260" bestFit="1" customWidth="1"/>
    <col min="1827" max="1827" width="11.7109375" style="260" bestFit="1" customWidth="1"/>
    <col min="1828" max="1830" width="10.7109375" style="260" bestFit="1" customWidth="1"/>
    <col min="1831" max="1831" width="8.140625" style="260" bestFit="1" customWidth="1"/>
    <col min="1832" max="1834" width="10.7109375" style="260" bestFit="1" customWidth="1"/>
    <col min="1835" max="1835" width="11.7109375" style="260" bestFit="1" customWidth="1"/>
    <col min="1836" max="1836" width="11.42578125" style="260" customWidth="1"/>
    <col min="1837" max="1837" width="10.7109375" style="260" bestFit="1" customWidth="1"/>
    <col min="1838" max="2048" width="11.42578125" style="260"/>
    <col min="2049" max="2049" width="104.42578125" style="260" bestFit="1" customWidth="1"/>
    <col min="2050" max="2050" width="10.7109375" style="260" bestFit="1" customWidth="1"/>
    <col min="2051" max="2079" width="10.7109375" style="260" customWidth="1"/>
    <col min="2080" max="2080" width="11.7109375" style="260" bestFit="1" customWidth="1"/>
    <col min="2081" max="2082" width="10.7109375" style="260" bestFit="1" customWidth="1"/>
    <col min="2083" max="2083" width="11.7109375" style="260" bestFit="1" customWidth="1"/>
    <col min="2084" max="2086" width="10.7109375" style="260" bestFit="1" customWidth="1"/>
    <col min="2087" max="2087" width="8.140625" style="260" bestFit="1" customWidth="1"/>
    <col min="2088" max="2090" width="10.7109375" style="260" bestFit="1" customWidth="1"/>
    <col min="2091" max="2091" width="11.7109375" style="260" bestFit="1" customWidth="1"/>
    <col min="2092" max="2092" width="11.42578125" style="260" customWidth="1"/>
    <col min="2093" max="2093" width="10.7109375" style="260" bestFit="1" customWidth="1"/>
    <col min="2094" max="2304" width="11.42578125" style="260"/>
    <col min="2305" max="2305" width="104.42578125" style="260" bestFit="1" customWidth="1"/>
    <col min="2306" max="2306" width="10.7109375" style="260" bestFit="1" customWidth="1"/>
    <col min="2307" max="2335" width="10.7109375" style="260" customWidth="1"/>
    <col min="2336" max="2336" width="11.7109375" style="260" bestFit="1" customWidth="1"/>
    <col min="2337" max="2338" width="10.7109375" style="260" bestFit="1" customWidth="1"/>
    <col min="2339" max="2339" width="11.7109375" style="260" bestFit="1" customWidth="1"/>
    <col min="2340" max="2342" width="10.7109375" style="260" bestFit="1" customWidth="1"/>
    <col min="2343" max="2343" width="8.140625" style="260" bestFit="1" customWidth="1"/>
    <col min="2344" max="2346" width="10.7109375" style="260" bestFit="1" customWidth="1"/>
    <col min="2347" max="2347" width="11.7109375" style="260" bestFit="1" customWidth="1"/>
    <col min="2348" max="2348" width="11.42578125" style="260" customWidth="1"/>
    <col min="2349" max="2349" width="10.7109375" style="260" bestFit="1" customWidth="1"/>
    <col min="2350" max="2560" width="11.42578125" style="260"/>
    <col min="2561" max="2561" width="104.42578125" style="260" bestFit="1" customWidth="1"/>
    <col min="2562" max="2562" width="10.7109375" style="260" bestFit="1" customWidth="1"/>
    <col min="2563" max="2591" width="10.7109375" style="260" customWidth="1"/>
    <col min="2592" max="2592" width="11.7109375" style="260" bestFit="1" customWidth="1"/>
    <col min="2593" max="2594" width="10.7109375" style="260" bestFit="1" customWidth="1"/>
    <col min="2595" max="2595" width="11.7109375" style="260" bestFit="1" customWidth="1"/>
    <col min="2596" max="2598" width="10.7109375" style="260" bestFit="1" customWidth="1"/>
    <col min="2599" max="2599" width="8.140625" style="260" bestFit="1" customWidth="1"/>
    <col min="2600" max="2602" width="10.7109375" style="260" bestFit="1" customWidth="1"/>
    <col min="2603" max="2603" width="11.7109375" style="260" bestFit="1" customWidth="1"/>
    <col min="2604" max="2604" width="11.42578125" style="260" customWidth="1"/>
    <col min="2605" max="2605" width="10.7109375" style="260" bestFit="1" customWidth="1"/>
    <col min="2606" max="2816" width="11.42578125" style="260"/>
    <col min="2817" max="2817" width="104.42578125" style="260" bestFit="1" customWidth="1"/>
    <col min="2818" max="2818" width="10.7109375" style="260" bestFit="1" customWidth="1"/>
    <col min="2819" max="2847" width="10.7109375" style="260" customWidth="1"/>
    <col min="2848" max="2848" width="11.7109375" style="260" bestFit="1" customWidth="1"/>
    <col min="2849" max="2850" width="10.7109375" style="260" bestFit="1" customWidth="1"/>
    <col min="2851" max="2851" width="11.7109375" style="260" bestFit="1" customWidth="1"/>
    <col min="2852" max="2854" width="10.7109375" style="260" bestFit="1" customWidth="1"/>
    <col min="2855" max="2855" width="8.140625" style="260" bestFit="1" customWidth="1"/>
    <col min="2856" max="2858" width="10.7109375" style="260" bestFit="1" customWidth="1"/>
    <col min="2859" max="2859" width="11.7109375" style="260" bestFit="1" customWidth="1"/>
    <col min="2860" max="2860" width="11.42578125" style="260" customWidth="1"/>
    <col min="2861" max="2861" width="10.7109375" style="260" bestFit="1" customWidth="1"/>
    <col min="2862" max="3072" width="11.42578125" style="260"/>
    <col min="3073" max="3073" width="104.42578125" style="260" bestFit="1" customWidth="1"/>
    <col min="3074" max="3074" width="10.7109375" style="260" bestFit="1" customWidth="1"/>
    <col min="3075" max="3103" width="10.7109375" style="260" customWidth="1"/>
    <col min="3104" max="3104" width="11.7109375" style="260" bestFit="1" customWidth="1"/>
    <col min="3105" max="3106" width="10.7109375" style="260" bestFit="1" customWidth="1"/>
    <col min="3107" max="3107" width="11.7109375" style="260" bestFit="1" customWidth="1"/>
    <col min="3108" max="3110" width="10.7109375" style="260" bestFit="1" customWidth="1"/>
    <col min="3111" max="3111" width="8.140625" style="260" bestFit="1" customWidth="1"/>
    <col min="3112" max="3114" width="10.7109375" style="260" bestFit="1" customWidth="1"/>
    <col min="3115" max="3115" width="11.7109375" style="260" bestFit="1" customWidth="1"/>
    <col min="3116" max="3116" width="11.42578125" style="260" customWidth="1"/>
    <col min="3117" max="3117" width="10.7109375" style="260" bestFit="1" customWidth="1"/>
    <col min="3118" max="3328" width="11.42578125" style="260"/>
    <col min="3329" max="3329" width="104.42578125" style="260" bestFit="1" customWidth="1"/>
    <col min="3330" max="3330" width="10.7109375" style="260" bestFit="1" customWidth="1"/>
    <col min="3331" max="3359" width="10.7109375" style="260" customWidth="1"/>
    <col min="3360" max="3360" width="11.7109375" style="260" bestFit="1" customWidth="1"/>
    <col min="3361" max="3362" width="10.7109375" style="260" bestFit="1" customWidth="1"/>
    <col min="3363" max="3363" width="11.7109375" style="260" bestFit="1" customWidth="1"/>
    <col min="3364" max="3366" width="10.7109375" style="260" bestFit="1" customWidth="1"/>
    <col min="3367" max="3367" width="8.140625" style="260" bestFit="1" customWidth="1"/>
    <col min="3368" max="3370" width="10.7109375" style="260" bestFit="1" customWidth="1"/>
    <col min="3371" max="3371" width="11.7109375" style="260" bestFit="1" customWidth="1"/>
    <col min="3372" max="3372" width="11.42578125" style="260" customWidth="1"/>
    <col min="3373" max="3373" width="10.7109375" style="260" bestFit="1" customWidth="1"/>
    <col min="3374" max="3584" width="11.42578125" style="260"/>
    <col min="3585" max="3585" width="104.42578125" style="260" bestFit="1" customWidth="1"/>
    <col min="3586" max="3586" width="10.7109375" style="260" bestFit="1" customWidth="1"/>
    <col min="3587" max="3615" width="10.7109375" style="260" customWidth="1"/>
    <col min="3616" max="3616" width="11.7109375" style="260" bestFit="1" customWidth="1"/>
    <col min="3617" max="3618" width="10.7109375" style="260" bestFit="1" customWidth="1"/>
    <col min="3619" max="3619" width="11.7109375" style="260" bestFit="1" customWidth="1"/>
    <col min="3620" max="3622" width="10.7109375" style="260" bestFit="1" customWidth="1"/>
    <col min="3623" max="3623" width="8.140625" style="260" bestFit="1" customWidth="1"/>
    <col min="3624" max="3626" width="10.7109375" style="260" bestFit="1" customWidth="1"/>
    <col min="3627" max="3627" width="11.7109375" style="260" bestFit="1" customWidth="1"/>
    <col min="3628" max="3628" width="11.42578125" style="260" customWidth="1"/>
    <col min="3629" max="3629" width="10.7109375" style="260" bestFit="1" customWidth="1"/>
    <col min="3630" max="3840" width="11.42578125" style="260"/>
    <col min="3841" max="3841" width="104.42578125" style="260" bestFit="1" customWidth="1"/>
    <col min="3842" max="3842" width="10.7109375" style="260" bestFit="1" customWidth="1"/>
    <col min="3843" max="3871" width="10.7109375" style="260" customWidth="1"/>
    <col min="3872" max="3872" width="11.7109375" style="260" bestFit="1" customWidth="1"/>
    <col min="3873" max="3874" width="10.7109375" style="260" bestFit="1" customWidth="1"/>
    <col min="3875" max="3875" width="11.7109375" style="260" bestFit="1" customWidth="1"/>
    <col min="3876" max="3878" width="10.7109375" style="260" bestFit="1" customWidth="1"/>
    <col min="3879" max="3879" width="8.140625" style="260" bestFit="1" customWidth="1"/>
    <col min="3880" max="3882" width="10.7109375" style="260" bestFit="1" customWidth="1"/>
    <col min="3883" max="3883" width="11.7109375" style="260" bestFit="1" customWidth="1"/>
    <col min="3884" max="3884" width="11.42578125" style="260" customWidth="1"/>
    <col min="3885" max="3885" width="10.7109375" style="260" bestFit="1" customWidth="1"/>
    <col min="3886" max="4096" width="11.42578125" style="260"/>
    <col min="4097" max="4097" width="104.42578125" style="260" bestFit="1" customWidth="1"/>
    <col min="4098" max="4098" width="10.7109375" style="260" bestFit="1" customWidth="1"/>
    <col min="4099" max="4127" width="10.7109375" style="260" customWidth="1"/>
    <col min="4128" max="4128" width="11.7109375" style="260" bestFit="1" customWidth="1"/>
    <col min="4129" max="4130" width="10.7109375" style="260" bestFit="1" customWidth="1"/>
    <col min="4131" max="4131" width="11.7109375" style="260" bestFit="1" customWidth="1"/>
    <col min="4132" max="4134" width="10.7109375" style="260" bestFit="1" customWidth="1"/>
    <col min="4135" max="4135" width="8.140625" style="260" bestFit="1" customWidth="1"/>
    <col min="4136" max="4138" width="10.7109375" style="260" bestFit="1" customWidth="1"/>
    <col min="4139" max="4139" width="11.7109375" style="260" bestFit="1" customWidth="1"/>
    <col min="4140" max="4140" width="11.42578125" style="260" customWidth="1"/>
    <col min="4141" max="4141" width="10.7109375" style="260" bestFit="1" customWidth="1"/>
    <col min="4142" max="4352" width="11.42578125" style="260"/>
    <col min="4353" max="4353" width="104.42578125" style="260" bestFit="1" customWidth="1"/>
    <col min="4354" max="4354" width="10.7109375" style="260" bestFit="1" customWidth="1"/>
    <col min="4355" max="4383" width="10.7109375" style="260" customWidth="1"/>
    <col min="4384" max="4384" width="11.7109375" style="260" bestFit="1" customWidth="1"/>
    <col min="4385" max="4386" width="10.7109375" style="260" bestFit="1" customWidth="1"/>
    <col min="4387" max="4387" width="11.7109375" style="260" bestFit="1" customWidth="1"/>
    <col min="4388" max="4390" width="10.7109375" style="260" bestFit="1" customWidth="1"/>
    <col min="4391" max="4391" width="8.140625" style="260" bestFit="1" customWidth="1"/>
    <col min="4392" max="4394" width="10.7109375" style="260" bestFit="1" customWidth="1"/>
    <col min="4395" max="4395" width="11.7109375" style="260" bestFit="1" customWidth="1"/>
    <col min="4396" max="4396" width="11.42578125" style="260" customWidth="1"/>
    <col min="4397" max="4397" width="10.7109375" style="260" bestFit="1" customWidth="1"/>
    <col min="4398" max="4608" width="11.42578125" style="260"/>
    <col min="4609" max="4609" width="104.42578125" style="260" bestFit="1" customWidth="1"/>
    <col min="4610" max="4610" width="10.7109375" style="260" bestFit="1" customWidth="1"/>
    <col min="4611" max="4639" width="10.7109375" style="260" customWidth="1"/>
    <col min="4640" max="4640" width="11.7109375" style="260" bestFit="1" customWidth="1"/>
    <col min="4641" max="4642" width="10.7109375" style="260" bestFit="1" customWidth="1"/>
    <col min="4643" max="4643" width="11.7109375" style="260" bestFit="1" customWidth="1"/>
    <col min="4644" max="4646" width="10.7109375" style="260" bestFit="1" customWidth="1"/>
    <col min="4647" max="4647" width="8.140625" style="260" bestFit="1" customWidth="1"/>
    <col min="4648" max="4650" width="10.7109375" style="260" bestFit="1" customWidth="1"/>
    <col min="4651" max="4651" width="11.7109375" style="260" bestFit="1" customWidth="1"/>
    <col min="4652" max="4652" width="11.42578125" style="260" customWidth="1"/>
    <col min="4653" max="4653" width="10.7109375" style="260" bestFit="1" customWidth="1"/>
    <col min="4654" max="4864" width="11.42578125" style="260"/>
    <col min="4865" max="4865" width="104.42578125" style="260" bestFit="1" customWidth="1"/>
    <col min="4866" max="4866" width="10.7109375" style="260" bestFit="1" customWidth="1"/>
    <col min="4867" max="4895" width="10.7109375" style="260" customWidth="1"/>
    <col min="4896" max="4896" width="11.7109375" style="260" bestFit="1" customWidth="1"/>
    <col min="4897" max="4898" width="10.7109375" style="260" bestFit="1" customWidth="1"/>
    <col min="4899" max="4899" width="11.7109375" style="260" bestFit="1" customWidth="1"/>
    <col min="4900" max="4902" width="10.7109375" style="260" bestFit="1" customWidth="1"/>
    <col min="4903" max="4903" width="8.140625" style="260" bestFit="1" customWidth="1"/>
    <col min="4904" max="4906" width="10.7109375" style="260" bestFit="1" customWidth="1"/>
    <col min="4907" max="4907" width="11.7109375" style="260" bestFit="1" customWidth="1"/>
    <col min="4908" max="4908" width="11.42578125" style="260" customWidth="1"/>
    <col min="4909" max="4909" width="10.7109375" style="260" bestFit="1" customWidth="1"/>
    <col min="4910" max="5120" width="11.42578125" style="260"/>
    <col min="5121" max="5121" width="104.42578125" style="260" bestFit="1" customWidth="1"/>
    <col min="5122" max="5122" width="10.7109375" style="260" bestFit="1" customWidth="1"/>
    <col min="5123" max="5151" width="10.7109375" style="260" customWidth="1"/>
    <col min="5152" max="5152" width="11.7109375" style="260" bestFit="1" customWidth="1"/>
    <col min="5153" max="5154" width="10.7109375" style="260" bestFit="1" customWidth="1"/>
    <col min="5155" max="5155" width="11.7109375" style="260" bestFit="1" customWidth="1"/>
    <col min="5156" max="5158" width="10.7109375" style="260" bestFit="1" customWidth="1"/>
    <col min="5159" max="5159" width="8.140625" style="260" bestFit="1" customWidth="1"/>
    <col min="5160" max="5162" width="10.7109375" style="260" bestFit="1" customWidth="1"/>
    <col min="5163" max="5163" width="11.7109375" style="260" bestFit="1" customWidth="1"/>
    <col min="5164" max="5164" width="11.42578125" style="260" customWidth="1"/>
    <col min="5165" max="5165" width="10.7109375" style="260" bestFit="1" customWidth="1"/>
    <col min="5166" max="5376" width="11.42578125" style="260"/>
    <col min="5377" max="5377" width="104.42578125" style="260" bestFit="1" customWidth="1"/>
    <col min="5378" max="5378" width="10.7109375" style="260" bestFit="1" customWidth="1"/>
    <col min="5379" max="5407" width="10.7109375" style="260" customWidth="1"/>
    <col min="5408" max="5408" width="11.7109375" style="260" bestFit="1" customWidth="1"/>
    <col min="5409" max="5410" width="10.7109375" style="260" bestFit="1" customWidth="1"/>
    <col min="5411" max="5411" width="11.7109375" style="260" bestFit="1" customWidth="1"/>
    <col min="5412" max="5414" width="10.7109375" style="260" bestFit="1" customWidth="1"/>
    <col min="5415" max="5415" width="8.140625" style="260" bestFit="1" customWidth="1"/>
    <col min="5416" max="5418" width="10.7109375" style="260" bestFit="1" customWidth="1"/>
    <col min="5419" max="5419" width="11.7109375" style="260" bestFit="1" customWidth="1"/>
    <col min="5420" max="5420" width="11.42578125" style="260" customWidth="1"/>
    <col min="5421" max="5421" width="10.7109375" style="260" bestFit="1" customWidth="1"/>
    <col min="5422" max="5632" width="11.42578125" style="260"/>
    <col min="5633" max="5633" width="104.42578125" style="260" bestFit="1" customWidth="1"/>
    <col min="5634" max="5634" width="10.7109375" style="260" bestFit="1" customWidth="1"/>
    <col min="5635" max="5663" width="10.7109375" style="260" customWidth="1"/>
    <col min="5664" max="5664" width="11.7109375" style="260" bestFit="1" customWidth="1"/>
    <col min="5665" max="5666" width="10.7109375" style="260" bestFit="1" customWidth="1"/>
    <col min="5667" max="5667" width="11.7109375" style="260" bestFit="1" customWidth="1"/>
    <col min="5668" max="5670" width="10.7109375" style="260" bestFit="1" customWidth="1"/>
    <col min="5671" max="5671" width="8.140625" style="260" bestFit="1" customWidth="1"/>
    <col min="5672" max="5674" width="10.7109375" style="260" bestFit="1" customWidth="1"/>
    <col min="5675" max="5675" width="11.7109375" style="260" bestFit="1" customWidth="1"/>
    <col min="5676" max="5676" width="11.42578125" style="260" customWidth="1"/>
    <col min="5677" max="5677" width="10.7109375" style="260" bestFit="1" customWidth="1"/>
    <col min="5678" max="5888" width="11.42578125" style="260"/>
    <col min="5889" max="5889" width="104.42578125" style="260" bestFit="1" customWidth="1"/>
    <col min="5890" max="5890" width="10.7109375" style="260" bestFit="1" customWidth="1"/>
    <col min="5891" max="5919" width="10.7109375" style="260" customWidth="1"/>
    <col min="5920" max="5920" width="11.7109375" style="260" bestFit="1" customWidth="1"/>
    <col min="5921" max="5922" width="10.7109375" style="260" bestFit="1" customWidth="1"/>
    <col min="5923" max="5923" width="11.7109375" style="260" bestFit="1" customWidth="1"/>
    <col min="5924" max="5926" width="10.7109375" style="260" bestFit="1" customWidth="1"/>
    <col min="5927" max="5927" width="8.140625" style="260" bestFit="1" customWidth="1"/>
    <col min="5928" max="5930" width="10.7109375" style="260" bestFit="1" customWidth="1"/>
    <col min="5931" max="5931" width="11.7109375" style="260" bestFit="1" customWidth="1"/>
    <col min="5932" max="5932" width="11.42578125" style="260" customWidth="1"/>
    <col min="5933" max="5933" width="10.7109375" style="260" bestFit="1" customWidth="1"/>
    <col min="5934" max="6144" width="11.42578125" style="260"/>
    <col min="6145" max="6145" width="104.42578125" style="260" bestFit="1" customWidth="1"/>
    <col min="6146" max="6146" width="10.7109375" style="260" bestFit="1" customWidth="1"/>
    <col min="6147" max="6175" width="10.7109375" style="260" customWidth="1"/>
    <col min="6176" max="6176" width="11.7109375" style="260" bestFit="1" customWidth="1"/>
    <col min="6177" max="6178" width="10.7109375" style="260" bestFit="1" customWidth="1"/>
    <col min="6179" max="6179" width="11.7109375" style="260" bestFit="1" customWidth="1"/>
    <col min="6180" max="6182" width="10.7109375" style="260" bestFit="1" customWidth="1"/>
    <col min="6183" max="6183" width="8.140625" style="260" bestFit="1" customWidth="1"/>
    <col min="6184" max="6186" width="10.7109375" style="260" bestFit="1" customWidth="1"/>
    <col min="6187" max="6187" width="11.7109375" style="260" bestFit="1" customWidth="1"/>
    <col min="6188" max="6188" width="11.42578125" style="260" customWidth="1"/>
    <col min="6189" max="6189" width="10.7109375" style="260" bestFit="1" customWidth="1"/>
    <col min="6190" max="6400" width="11.42578125" style="260"/>
    <col min="6401" max="6401" width="104.42578125" style="260" bestFit="1" customWidth="1"/>
    <col min="6402" max="6402" width="10.7109375" style="260" bestFit="1" customWidth="1"/>
    <col min="6403" max="6431" width="10.7109375" style="260" customWidth="1"/>
    <col min="6432" max="6432" width="11.7109375" style="260" bestFit="1" customWidth="1"/>
    <col min="6433" max="6434" width="10.7109375" style="260" bestFit="1" customWidth="1"/>
    <col min="6435" max="6435" width="11.7109375" style="260" bestFit="1" customWidth="1"/>
    <col min="6436" max="6438" width="10.7109375" style="260" bestFit="1" customWidth="1"/>
    <col min="6439" max="6439" width="8.140625" style="260" bestFit="1" customWidth="1"/>
    <col min="6440" max="6442" width="10.7109375" style="260" bestFit="1" customWidth="1"/>
    <col min="6443" max="6443" width="11.7109375" style="260" bestFit="1" customWidth="1"/>
    <col min="6444" max="6444" width="11.42578125" style="260" customWidth="1"/>
    <col min="6445" max="6445" width="10.7109375" style="260" bestFit="1" customWidth="1"/>
    <col min="6446" max="6656" width="11.42578125" style="260"/>
    <col min="6657" max="6657" width="104.42578125" style="260" bestFit="1" customWidth="1"/>
    <col min="6658" max="6658" width="10.7109375" style="260" bestFit="1" customWidth="1"/>
    <col min="6659" max="6687" width="10.7109375" style="260" customWidth="1"/>
    <col min="6688" max="6688" width="11.7109375" style="260" bestFit="1" customWidth="1"/>
    <col min="6689" max="6690" width="10.7109375" style="260" bestFit="1" customWidth="1"/>
    <col min="6691" max="6691" width="11.7109375" style="260" bestFit="1" customWidth="1"/>
    <col min="6692" max="6694" width="10.7109375" style="260" bestFit="1" customWidth="1"/>
    <col min="6695" max="6695" width="8.140625" style="260" bestFit="1" customWidth="1"/>
    <col min="6696" max="6698" width="10.7109375" style="260" bestFit="1" customWidth="1"/>
    <col min="6699" max="6699" width="11.7109375" style="260" bestFit="1" customWidth="1"/>
    <col min="6700" max="6700" width="11.42578125" style="260" customWidth="1"/>
    <col min="6701" max="6701" width="10.7109375" style="260" bestFit="1" customWidth="1"/>
    <col min="6702" max="6912" width="11.42578125" style="260"/>
    <col min="6913" max="6913" width="104.42578125" style="260" bestFit="1" customWidth="1"/>
    <col min="6914" max="6914" width="10.7109375" style="260" bestFit="1" customWidth="1"/>
    <col min="6915" max="6943" width="10.7109375" style="260" customWidth="1"/>
    <col min="6944" max="6944" width="11.7109375" style="260" bestFit="1" customWidth="1"/>
    <col min="6945" max="6946" width="10.7109375" style="260" bestFit="1" customWidth="1"/>
    <col min="6947" max="6947" width="11.7109375" style="260" bestFit="1" customWidth="1"/>
    <col min="6948" max="6950" width="10.7109375" style="260" bestFit="1" customWidth="1"/>
    <col min="6951" max="6951" width="8.140625" style="260" bestFit="1" customWidth="1"/>
    <col min="6952" max="6954" width="10.7109375" style="260" bestFit="1" customWidth="1"/>
    <col min="6955" max="6955" width="11.7109375" style="260" bestFit="1" customWidth="1"/>
    <col min="6956" max="6956" width="11.42578125" style="260" customWidth="1"/>
    <col min="6957" max="6957" width="10.7109375" style="260" bestFit="1" customWidth="1"/>
    <col min="6958" max="7168" width="11.42578125" style="260"/>
    <col min="7169" max="7169" width="104.42578125" style="260" bestFit="1" customWidth="1"/>
    <col min="7170" max="7170" width="10.7109375" style="260" bestFit="1" customWidth="1"/>
    <col min="7171" max="7199" width="10.7109375" style="260" customWidth="1"/>
    <col min="7200" max="7200" width="11.7109375" style="260" bestFit="1" customWidth="1"/>
    <col min="7201" max="7202" width="10.7109375" style="260" bestFit="1" customWidth="1"/>
    <col min="7203" max="7203" width="11.7109375" style="260" bestFit="1" customWidth="1"/>
    <col min="7204" max="7206" width="10.7109375" style="260" bestFit="1" customWidth="1"/>
    <col min="7207" max="7207" width="8.140625" style="260" bestFit="1" customWidth="1"/>
    <col min="7208" max="7210" width="10.7109375" style="260" bestFit="1" customWidth="1"/>
    <col min="7211" max="7211" width="11.7109375" style="260" bestFit="1" customWidth="1"/>
    <col min="7212" max="7212" width="11.42578125" style="260" customWidth="1"/>
    <col min="7213" max="7213" width="10.7109375" style="260" bestFit="1" customWidth="1"/>
    <col min="7214" max="7424" width="11.42578125" style="260"/>
    <col min="7425" max="7425" width="104.42578125" style="260" bestFit="1" customWidth="1"/>
    <col min="7426" max="7426" width="10.7109375" style="260" bestFit="1" customWidth="1"/>
    <col min="7427" max="7455" width="10.7109375" style="260" customWidth="1"/>
    <col min="7456" max="7456" width="11.7109375" style="260" bestFit="1" customWidth="1"/>
    <col min="7457" max="7458" width="10.7109375" style="260" bestFit="1" customWidth="1"/>
    <col min="7459" max="7459" width="11.7109375" style="260" bestFit="1" customWidth="1"/>
    <col min="7460" max="7462" width="10.7109375" style="260" bestFit="1" customWidth="1"/>
    <col min="7463" max="7463" width="8.140625" style="260" bestFit="1" customWidth="1"/>
    <col min="7464" max="7466" width="10.7109375" style="260" bestFit="1" customWidth="1"/>
    <col min="7467" max="7467" width="11.7109375" style="260" bestFit="1" customWidth="1"/>
    <col min="7468" max="7468" width="11.42578125" style="260" customWidth="1"/>
    <col min="7469" max="7469" width="10.7109375" style="260" bestFit="1" customWidth="1"/>
    <col min="7470" max="7680" width="11.42578125" style="260"/>
    <col min="7681" max="7681" width="104.42578125" style="260" bestFit="1" customWidth="1"/>
    <col min="7682" max="7682" width="10.7109375" style="260" bestFit="1" customWidth="1"/>
    <col min="7683" max="7711" width="10.7109375" style="260" customWidth="1"/>
    <col min="7712" max="7712" width="11.7109375" style="260" bestFit="1" customWidth="1"/>
    <col min="7713" max="7714" width="10.7109375" style="260" bestFit="1" customWidth="1"/>
    <col min="7715" max="7715" width="11.7109375" style="260" bestFit="1" customWidth="1"/>
    <col min="7716" max="7718" width="10.7109375" style="260" bestFit="1" customWidth="1"/>
    <col min="7719" max="7719" width="8.140625" style="260" bestFit="1" customWidth="1"/>
    <col min="7720" max="7722" width="10.7109375" style="260" bestFit="1" customWidth="1"/>
    <col min="7723" max="7723" width="11.7109375" style="260" bestFit="1" customWidth="1"/>
    <col min="7724" max="7724" width="11.42578125" style="260" customWidth="1"/>
    <col min="7725" max="7725" width="10.7109375" style="260" bestFit="1" customWidth="1"/>
    <col min="7726" max="7936" width="11.42578125" style="260"/>
    <col min="7937" max="7937" width="104.42578125" style="260" bestFit="1" customWidth="1"/>
    <col min="7938" max="7938" width="10.7109375" style="260" bestFit="1" customWidth="1"/>
    <col min="7939" max="7967" width="10.7109375" style="260" customWidth="1"/>
    <col min="7968" max="7968" width="11.7109375" style="260" bestFit="1" customWidth="1"/>
    <col min="7969" max="7970" width="10.7109375" style="260" bestFit="1" customWidth="1"/>
    <col min="7971" max="7971" width="11.7109375" style="260" bestFit="1" customWidth="1"/>
    <col min="7972" max="7974" width="10.7109375" style="260" bestFit="1" customWidth="1"/>
    <col min="7975" max="7975" width="8.140625" style="260" bestFit="1" customWidth="1"/>
    <col min="7976" max="7978" width="10.7109375" style="260" bestFit="1" customWidth="1"/>
    <col min="7979" max="7979" width="11.7109375" style="260" bestFit="1" customWidth="1"/>
    <col min="7980" max="7980" width="11.42578125" style="260" customWidth="1"/>
    <col min="7981" max="7981" width="10.7109375" style="260" bestFit="1" customWidth="1"/>
    <col min="7982" max="8192" width="11.42578125" style="260"/>
    <col min="8193" max="8193" width="104.42578125" style="260" bestFit="1" customWidth="1"/>
    <col min="8194" max="8194" width="10.7109375" style="260" bestFit="1" customWidth="1"/>
    <col min="8195" max="8223" width="10.7109375" style="260" customWidth="1"/>
    <col min="8224" max="8224" width="11.7109375" style="260" bestFit="1" customWidth="1"/>
    <col min="8225" max="8226" width="10.7109375" style="260" bestFit="1" customWidth="1"/>
    <col min="8227" max="8227" width="11.7109375" style="260" bestFit="1" customWidth="1"/>
    <col min="8228" max="8230" width="10.7109375" style="260" bestFit="1" customWidth="1"/>
    <col min="8231" max="8231" width="8.140625" style="260" bestFit="1" customWidth="1"/>
    <col min="8232" max="8234" width="10.7109375" style="260" bestFit="1" customWidth="1"/>
    <col min="8235" max="8235" width="11.7109375" style="260" bestFit="1" customWidth="1"/>
    <col min="8236" max="8236" width="11.42578125" style="260" customWidth="1"/>
    <col min="8237" max="8237" width="10.7109375" style="260" bestFit="1" customWidth="1"/>
    <col min="8238" max="8448" width="11.42578125" style="260"/>
    <col min="8449" max="8449" width="104.42578125" style="260" bestFit="1" customWidth="1"/>
    <col min="8450" max="8450" width="10.7109375" style="260" bestFit="1" customWidth="1"/>
    <col min="8451" max="8479" width="10.7109375" style="260" customWidth="1"/>
    <col min="8480" max="8480" width="11.7109375" style="260" bestFit="1" customWidth="1"/>
    <col min="8481" max="8482" width="10.7109375" style="260" bestFit="1" customWidth="1"/>
    <col min="8483" max="8483" width="11.7109375" style="260" bestFit="1" customWidth="1"/>
    <col min="8484" max="8486" width="10.7109375" style="260" bestFit="1" customWidth="1"/>
    <col min="8487" max="8487" width="8.140625" style="260" bestFit="1" customWidth="1"/>
    <col min="8488" max="8490" width="10.7109375" style="260" bestFit="1" customWidth="1"/>
    <col min="8491" max="8491" width="11.7109375" style="260" bestFit="1" customWidth="1"/>
    <col min="8492" max="8492" width="11.42578125" style="260" customWidth="1"/>
    <col min="8493" max="8493" width="10.7109375" style="260" bestFit="1" customWidth="1"/>
    <col min="8494" max="8704" width="11.42578125" style="260"/>
    <col min="8705" max="8705" width="104.42578125" style="260" bestFit="1" customWidth="1"/>
    <col min="8706" max="8706" width="10.7109375" style="260" bestFit="1" customWidth="1"/>
    <col min="8707" max="8735" width="10.7109375" style="260" customWidth="1"/>
    <col min="8736" max="8736" width="11.7109375" style="260" bestFit="1" customWidth="1"/>
    <col min="8737" max="8738" width="10.7109375" style="260" bestFit="1" customWidth="1"/>
    <col min="8739" max="8739" width="11.7109375" style="260" bestFit="1" customWidth="1"/>
    <col min="8740" max="8742" width="10.7109375" style="260" bestFit="1" customWidth="1"/>
    <col min="8743" max="8743" width="8.140625" style="260" bestFit="1" customWidth="1"/>
    <col min="8744" max="8746" width="10.7109375" style="260" bestFit="1" customWidth="1"/>
    <col min="8747" max="8747" width="11.7109375" style="260" bestFit="1" customWidth="1"/>
    <col min="8748" max="8748" width="11.42578125" style="260" customWidth="1"/>
    <col min="8749" max="8749" width="10.7109375" style="260" bestFit="1" customWidth="1"/>
    <col min="8750" max="8960" width="11.42578125" style="260"/>
    <col min="8961" max="8961" width="104.42578125" style="260" bestFit="1" customWidth="1"/>
    <col min="8962" max="8962" width="10.7109375" style="260" bestFit="1" customWidth="1"/>
    <col min="8963" max="8991" width="10.7109375" style="260" customWidth="1"/>
    <col min="8992" max="8992" width="11.7109375" style="260" bestFit="1" customWidth="1"/>
    <col min="8993" max="8994" width="10.7109375" style="260" bestFit="1" customWidth="1"/>
    <col min="8995" max="8995" width="11.7109375" style="260" bestFit="1" customWidth="1"/>
    <col min="8996" max="8998" width="10.7109375" style="260" bestFit="1" customWidth="1"/>
    <col min="8999" max="8999" width="8.140625" style="260" bestFit="1" customWidth="1"/>
    <col min="9000" max="9002" width="10.7109375" style="260" bestFit="1" customWidth="1"/>
    <col min="9003" max="9003" width="11.7109375" style="260" bestFit="1" customWidth="1"/>
    <col min="9004" max="9004" width="11.42578125" style="260" customWidth="1"/>
    <col min="9005" max="9005" width="10.7109375" style="260" bestFit="1" customWidth="1"/>
    <col min="9006" max="9216" width="11.42578125" style="260"/>
    <col min="9217" max="9217" width="104.42578125" style="260" bestFit="1" customWidth="1"/>
    <col min="9218" max="9218" width="10.7109375" style="260" bestFit="1" customWidth="1"/>
    <col min="9219" max="9247" width="10.7109375" style="260" customWidth="1"/>
    <col min="9248" max="9248" width="11.7109375" style="260" bestFit="1" customWidth="1"/>
    <col min="9249" max="9250" width="10.7109375" style="260" bestFit="1" customWidth="1"/>
    <col min="9251" max="9251" width="11.7109375" style="260" bestFit="1" customWidth="1"/>
    <col min="9252" max="9254" width="10.7109375" style="260" bestFit="1" customWidth="1"/>
    <col min="9255" max="9255" width="8.140625" style="260" bestFit="1" customWidth="1"/>
    <col min="9256" max="9258" width="10.7109375" style="260" bestFit="1" customWidth="1"/>
    <col min="9259" max="9259" width="11.7109375" style="260" bestFit="1" customWidth="1"/>
    <col min="9260" max="9260" width="11.42578125" style="260" customWidth="1"/>
    <col min="9261" max="9261" width="10.7109375" style="260" bestFit="1" customWidth="1"/>
    <col min="9262" max="9472" width="11.42578125" style="260"/>
    <col min="9473" max="9473" width="104.42578125" style="260" bestFit="1" customWidth="1"/>
    <col min="9474" max="9474" width="10.7109375" style="260" bestFit="1" customWidth="1"/>
    <col min="9475" max="9503" width="10.7109375" style="260" customWidth="1"/>
    <col min="9504" max="9504" width="11.7109375" style="260" bestFit="1" customWidth="1"/>
    <col min="9505" max="9506" width="10.7109375" style="260" bestFit="1" customWidth="1"/>
    <col min="9507" max="9507" width="11.7109375" style="260" bestFit="1" customWidth="1"/>
    <col min="9508" max="9510" width="10.7109375" style="260" bestFit="1" customWidth="1"/>
    <col min="9511" max="9511" width="8.140625" style="260" bestFit="1" customWidth="1"/>
    <col min="9512" max="9514" width="10.7109375" style="260" bestFit="1" customWidth="1"/>
    <col min="9515" max="9515" width="11.7109375" style="260" bestFit="1" customWidth="1"/>
    <col min="9516" max="9516" width="11.42578125" style="260" customWidth="1"/>
    <col min="9517" max="9517" width="10.7109375" style="260" bestFit="1" customWidth="1"/>
    <col min="9518" max="9728" width="11.42578125" style="260"/>
    <col min="9729" max="9729" width="104.42578125" style="260" bestFit="1" customWidth="1"/>
    <col min="9730" max="9730" width="10.7109375" style="260" bestFit="1" customWidth="1"/>
    <col min="9731" max="9759" width="10.7109375" style="260" customWidth="1"/>
    <col min="9760" max="9760" width="11.7109375" style="260" bestFit="1" customWidth="1"/>
    <col min="9761" max="9762" width="10.7109375" style="260" bestFit="1" customWidth="1"/>
    <col min="9763" max="9763" width="11.7109375" style="260" bestFit="1" customWidth="1"/>
    <col min="9764" max="9766" width="10.7109375" style="260" bestFit="1" customWidth="1"/>
    <col min="9767" max="9767" width="8.140625" style="260" bestFit="1" customWidth="1"/>
    <col min="9768" max="9770" width="10.7109375" style="260" bestFit="1" customWidth="1"/>
    <col min="9771" max="9771" width="11.7109375" style="260" bestFit="1" customWidth="1"/>
    <col min="9772" max="9772" width="11.42578125" style="260" customWidth="1"/>
    <col min="9773" max="9773" width="10.7109375" style="260" bestFit="1" customWidth="1"/>
    <col min="9774" max="9984" width="11.42578125" style="260"/>
    <col min="9985" max="9985" width="104.42578125" style="260" bestFit="1" customWidth="1"/>
    <col min="9986" max="9986" width="10.7109375" style="260" bestFit="1" customWidth="1"/>
    <col min="9987" max="10015" width="10.7109375" style="260" customWidth="1"/>
    <col min="10016" max="10016" width="11.7109375" style="260" bestFit="1" customWidth="1"/>
    <col min="10017" max="10018" width="10.7109375" style="260" bestFit="1" customWidth="1"/>
    <col min="10019" max="10019" width="11.7109375" style="260" bestFit="1" customWidth="1"/>
    <col min="10020" max="10022" width="10.7109375" style="260" bestFit="1" customWidth="1"/>
    <col min="10023" max="10023" width="8.140625" style="260" bestFit="1" customWidth="1"/>
    <col min="10024" max="10026" width="10.7109375" style="260" bestFit="1" customWidth="1"/>
    <col min="10027" max="10027" width="11.7109375" style="260" bestFit="1" customWidth="1"/>
    <col min="10028" max="10028" width="11.42578125" style="260" customWidth="1"/>
    <col min="10029" max="10029" width="10.7109375" style="260" bestFit="1" customWidth="1"/>
    <col min="10030" max="10240" width="11.42578125" style="260"/>
    <col min="10241" max="10241" width="104.42578125" style="260" bestFit="1" customWidth="1"/>
    <col min="10242" max="10242" width="10.7109375" style="260" bestFit="1" customWidth="1"/>
    <col min="10243" max="10271" width="10.7109375" style="260" customWidth="1"/>
    <col min="10272" max="10272" width="11.7109375" style="260" bestFit="1" customWidth="1"/>
    <col min="10273" max="10274" width="10.7109375" style="260" bestFit="1" customWidth="1"/>
    <col min="10275" max="10275" width="11.7109375" style="260" bestFit="1" customWidth="1"/>
    <col min="10276" max="10278" width="10.7109375" style="260" bestFit="1" customWidth="1"/>
    <col min="10279" max="10279" width="8.140625" style="260" bestFit="1" customWidth="1"/>
    <col min="10280" max="10282" width="10.7109375" style="260" bestFit="1" customWidth="1"/>
    <col min="10283" max="10283" width="11.7109375" style="260" bestFit="1" customWidth="1"/>
    <col min="10284" max="10284" width="11.42578125" style="260" customWidth="1"/>
    <col min="10285" max="10285" width="10.7109375" style="260" bestFit="1" customWidth="1"/>
    <col min="10286" max="10496" width="11.42578125" style="260"/>
    <col min="10497" max="10497" width="104.42578125" style="260" bestFit="1" customWidth="1"/>
    <col min="10498" max="10498" width="10.7109375" style="260" bestFit="1" customWidth="1"/>
    <col min="10499" max="10527" width="10.7109375" style="260" customWidth="1"/>
    <col min="10528" max="10528" width="11.7109375" style="260" bestFit="1" customWidth="1"/>
    <col min="10529" max="10530" width="10.7109375" style="260" bestFit="1" customWidth="1"/>
    <col min="10531" max="10531" width="11.7109375" style="260" bestFit="1" customWidth="1"/>
    <col min="10532" max="10534" width="10.7109375" style="260" bestFit="1" customWidth="1"/>
    <col min="10535" max="10535" width="8.140625" style="260" bestFit="1" customWidth="1"/>
    <col min="10536" max="10538" width="10.7109375" style="260" bestFit="1" customWidth="1"/>
    <col min="10539" max="10539" width="11.7109375" style="260" bestFit="1" customWidth="1"/>
    <col min="10540" max="10540" width="11.42578125" style="260" customWidth="1"/>
    <col min="10541" max="10541" width="10.7109375" style="260" bestFit="1" customWidth="1"/>
    <col min="10542" max="10752" width="11.42578125" style="260"/>
    <col min="10753" max="10753" width="104.42578125" style="260" bestFit="1" customWidth="1"/>
    <col min="10754" max="10754" width="10.7109375" style="260" bestFit="1" customWidth="1"/>
    <col min="10755" max="10783" width="10.7109375" style="260" customWidth="1"/>
    <col min="10784" max="10784" width="11.7109375" style="260" bestFit="1" customWidth="1"/>
    <col min="10785" max="10786" width="10.7109375" style="260" bestFit="1" customWidth="1"/>
    <col min="10787" max="10787" width="11.7109375" style="260" bestFit="1" customWidth="1"/>
    <col min="10788" max="10790" width="10.7109375" style="260" bestFit="1" customWidth="1"/>
    <col min="10791" max="10791" width="8.140625" style="260" bestFit="1" customWidth="1"/>
    <col min="10792" max="10794" width="10.7109375" style="260" bestFit="1" customWidth="1"/>
    <col min="10795" max="10795" width="11.7109375" style="260" bestFit="1" customWidth="1"/>
    <col min="10796" max="10796" width="11.42578125" style="260" customWidth="1"/>
    <col min="10797" max="10797" width="10.7109375" style="260" bestFit="1" customWidth="1"/>
    <col min="10798" max="11008" width="11.42578125" style="260"/>
    <col min="11009" max="11009" width="104.42578125" style="260" bestFit="1" customWidth="1"/>
    <col min="11010" max="11010" width="10.7109375" style="260" bestFit="1" customWidth="1"/>
    <col min="11011" max="11039" width="10.7109375" style="260" customWidth="1"/>
    <col min="11040" max="11040" width="11.7109375" style="260" bestFit="1" customWidth="1"/>
    <col min="11041" max="11042" width="10.7109375" style="260" bestFit="1" customWidth="1"/>
    <col min="11043" max="11043" width="11.7109375" style="260" bestFit="1" customWidth="1"/>
    <col min="11044" max="11046" width="10.7109375" style="260" bestFit="1" customWidth="1"/>
    <col min="11047" max="11047" width="8.140625" style="260" bestFit="1" customWidth="1"/>
    <col min="11048" max="11050" width="10.7109375" style="260" bestFit="1" customWidth="1"/>
    <col min="11051" max="11051" width="11.7109375" style="260" bestFit="1" customWidth="1"/>
    <col min="11052" max="11052" width="11.42578125" style="260" customWidth="1"/>
    <col min="11053" max="11053" width="10.7109375" style="260" bestFit="1" customWidth="1"/>
    <col min="11054" max="11264" width="11.42578125" style="260"/>
    <col min="11265" max="11265" width="104.42578125" style="260" bestFit="1" customWidth="1"/>
    <col min="11266" max="11266" width="10.7109375" style="260" bestFit="1" customWidth="1"/>
    <col min="11267" max="11295" width="10.7109375" style="260" customWidth="1"/>
    <col min="11296" max="11296" width="11.7109375" style="260" bestFit="1" customWidth="1"/>
    <col min="11297" max="11298" width="10.7109375" style="260" bestFit="1" customWidth="1"/>
    <col min="11299" max="11299" width="11.7109375" style="260" bestFit="1" customWidth="1"/>
    <col min="11300" max="11302" width="10.7109375" style="260" bestFit="1" customWidth="1"/>
    <col min="11303" max="11303" width="8.140625" style="260" bestFit="1" customWidth="1"/>
    <col min="11304" max="11306" width="10.7109375" style="260" bestFit="1" customWidth="1"/>
    <col min="11307" max="11307" width="11.7109375" style="260" bestFit="1" customWidth="1"/>
    <col min="11308" max="11308" width="11.42578125" style="260" customWidth="1"/>
    <col min="11309" max="11309" width="10.7109375" style="260" bestFit="1" customWidth="1"/>
    <col min="11310" max="11520" width="11.42578125" style="260"/>
    <col min="11521" max="11521" width="104.42578125" style="260" bestFit="1" customWidth="1"/>
    <col min="11522" max="11522" width="10.7109375" style="260" bestFit="1" customWidth="1"/>
    <col min="11523" max="11551" width="10.7109375" style="260" customWidth="1"/>
    <col min="11552" max="11552" width="11.7109375" style="260" bestFit="1" customWidth="1"/>
    <col min="11553" max="11554" width="10.7109375" style="260" bestFit="1" customWidth="1"/>
    <col min="11555" max="11555" width="11.7109375" style="260" bestFit="1" customWidth="1"/>
    <col min="11556" max="11558" width="10.7109375" style="260" bestFit="1" customWidth="1"/>
    <col min="11559" max="11559" width="8.140625" style="260" bestFit="1" customWidth="1"/>
    <col min="11560" max="11562" width="10.7109375" style="260" bestFit="1" customWidth="1"/>
    <col min="11563" max="11563" width="11.7109375" style="260" bestFit="1" customWidth="1"/>
    <col min="11564" max="11564" width="11.42578125" style="260" customWidth="1"/>
    <col min="11565" max="11565" width="10.7109375" style="260" bestFit="1" customWidth="1"/>
    <col min="11566" max="11776" width="11.42578125" style="260"/>
    <col min="11777" max="11777" width="104.42578125" style="260" bestFit="1" customWidth="1"/>
    <col min="11778" max="11778" width="10.7109375" style="260" bestFit="1" customWidth="1"/>
    <col min="11779" max="11807" width="10.7109375" style="260" customWidth="1"/>
    <col min="11808" max="11808" width="11.7109375" style="260" bestFit="1" customWidth="1"/>
    <col min="11809" max="11810" width="10.7109375" style="260" bestFit="1" customWidth="1"/>
    <col min="11811" max="11811" width="11.7109375" style="260" bestFit="1" customWidth="1"/>
    <col min="11812" max="11814" width="10.7109375" style="260" bestFit="1" customWidth="1"/>
    <col min="11815" max="11815" width="8.140625" style="260" bestFit="1" customWidth="1"/>
    <col min="11816" max="11818" width="10.7109375" style="260" bestFit="1" customWidth="1"/>
    <col min="11819" max="11819" width="11.7109375" style="260" bestFit="1" customWidth="1"/>
    <col min="11820" max="11820" width="11.42578125" style="260" customWidth="1"/>
    <col min="11821" max="11821" width="10.7109375" style="260" bestFit="1" customWidth="1"/>
    <col min="11822" max="12032" width="11.42578125" style="260"/>
    <col min="12033" max="12033" width="104.42578125" style="260" bestFit="1" customWidth="1"/>
    <col min="12034" max="12034" width="10.7109375" style="260" bestFit="1" customWidth="1"/>
    <col min="12035" max="12063" width="10.7109375" style="260" customWidth="1"/>
    <col min="12064" max="12064" width="11.7109375" style="260" bestFit="1" customWidth="1"/>
    <col min="12065" max="12066" width="10.7109375" style="260" bestFit="1" customWidth="1"/>
    <col min="12067" max="12067" width="11.7109375" style="260" bestFit="1" customWidth="1"/>
    <col min="12068" max="12070" width="10.7109375" style="260" bestFit="1" customWidth="1"/>
    <col min="12071" max="12071" width="8.140625" style="260" bestFit="1" customWidth="1"/>
    <col min="12072" max="12074" width="10.7109375" style="260" bestFit="1" customWidth="1"/>
    <col min="12075" max="12075" width="11.7109375" style="260" bestFit="1" customWidth="1"/>
    <col min="12076" max="12076" width="11.42578125" style="260" customWidth="1"/>
    <col min="12077" max="12077" width="10.7109375" style="260" bestFit="1" customWidth="1"/>
    <col min="12078" max="12288" width="11.42578125" style="260"/>
    <col min="12289" max="12289" width="104.42578125" style="260" bestFit="1" customWidth="1"/>
    <col min="12290" max="12290" width="10.7109375" style="260" bestFit="1" customWidth="1"/>
    <col min="12291" max="12319" width="10.7109375" style="260" customWidth="1"/>
    <col min="12320" max="12320" width="11.7109375" style="260" bestFit="1" customWidth="1"/>
    <col min="12321" max="12322" width="10.7109375" style="260" bestFit="1" customWidth="1"/>
    <col min="12323" max="12323" width="11.7109375" style="260" bestFit="1" customWidth="1"/>
    <col min="12324" max="12326" width="10.7109375" style="260" bestFit="1" customWidth="1"/>
    <col min="12327" max="12327" width="8.140625" style="260" bestFit="1" customWidth="1"/>
    <col min="12328" max="12330" width="10.7109375" style="260" bestFit="1" customWidth="1"/>
    <col min="12331" max="12331" width="11.7109375" style="260" bestFit="1" customWidth="1"/>
    <col min="12332" max="12332" width="11.42578125" style="260" customWidth="1"/>
    <col min="12333" max="12333" width="10.7109375" style="260" bestFit="1" customWidth="1"/>
    <col min="12334" max="12544" width="11.42578125" style="260"/>
    <col min="12545" max="12545" width="104.42578125" style="260" bestFit="1" customWidth="1"/>
    <col min="12546" max="12546" width="10.7109375" style="260" bestFit="1" customWidth="1"/>
    <col min="12547" max="12575" width="10.7109375" style="260" customWidth="1"/>
    <col min="12576" max="12576" width="11.7109375" style="260" bestFit="1" customWidth="1"/>
    <col min="12577" max="12578" width="10.7109375" style="260" bestFit="1" customWidth="1"/>
    <col min="12579" max="12579" width="11.7109375" style="260" bestFit="1" customWidth="1"/>
    <col min="12580" max="12582" width="10.7109375" style="260" bestFit="1" customWidth="1"/>
    <col min="12583" max="12583" width="8.140625" style="260" bestFit="1" customWidth="1"/>
    <col min="12584" max="12586" width="10.7109375" style="260" bestFit="1" customWidth="1"/>
    <col min="12587" max="12587" width="11.7109375" style="260" bestFit="1" customWidth="1"/>
    <col min="12588" max="12588" width="11.42578125" style="260" customWidth="1"/>
    <col min="12589" max="12589" width="10.7109375" style="260" bestFit="1" customWidth="1"/>
    <col min="12590" max="12800" width="11.42578125" style="260"/>
    <col min="12801" max="12801" width="104.42578125" style="260" bestFit="1" customWidth="1"/>
    <col min="12802" max="12802" width="10.7109375" style="260" bestFit="1" customWidth="1"/>
    <col min="12803" max="12831" width="10.7109375" style="260" customWidth="1"/>
    <col min="12832" max="12832" width="11.7109375" style="260" bestFit="1" customWidth="1"/>
    <col min="12833" max="12834" width="10.7109375" style="260" bestFit="1" customWidth="1"/>
    <col min="12835" max="12835" width="11.7109375" style="260" bestFit="1" customWidth="1"/>
    <col min="12836" max="12838" width="10.7109375" style="260" bestFit="1" customWidth="1"/>
    <col min="12839" max="12839" width="8.140625" style="260" bestFit="1" customWidth="1"/>
    <col min="12840" max="12842" width="10.7109375" style="260" bestFit="1" customWidth="1"/>
    <col min="12843" max="12843" width="11.7109375" style="260" bestFit="1" customWidth="1"/>
    <col min="12844" max="12844" width="11.42578125" style="260" customWidth="1"/>
    <col min="12845" max="12845" width="10.7109375" style="260" bestFit="1" customWidth="1"/>
    <col min="12846" max="13056" width="11.42578125" style="260"/>
    <col min="13057" max="13057" width="104.42578125" style="260" bestFit="1" customWidth="1"/>
    <col min="13058" max="13058" width="10.7109375" style="260" bestFit="1" customWidth="1"/>
    <col min="13059" max="13087" width="10.7109375" style="260" customWidth="1"/>
    <col min="13088" max="13088" width="11.7109375" style="260" bestFit="1" customWidth="1"/>
    <col min="13089" max="13090" width="10.7109375" style="260" bestFit="1" customWidth="1"/>
    <col min="13091" max="13091" width="11.7109375" style="260" bestFit="1" customWidth="1"/>
    <col min="13092" max="13094" width="10.7109375" style="260" bestFit="1" customWidth="1"/>
    <col min="13095" max="13095" width="8.140625" style="260" bestFit="1" customWidth="1"/>
    <col min="13096" max="13098" width="10.7109375" style="260" bestFit="1" customWidth="1"/>
    <col min="13099" max="13099" width="11.7109375" style="260" bestFit="1" customWidth="1"/>
    <col min="13100" max="13100" width="11.42578125" style="260" customWidth="1"/>
    <col min="13101" max="13101" width="10.7109375" style="260" bestFit="1" customWidth="1"/>
    <col min="13102" max="13312" width="11.42578125" style="260"/>
    <col min="13313" max="13313" width="104.42578125" style="260" bestFit="1" customWidth="1"/>
    <col min="13314" max="13314" width="10.7109375" style="260" bestFit="1" customWidth="1"/>
    <col min="13315" max="13343" width="10.7109375" style="260" customWidth="1"/>
    <col min="13344" max="13344" width="11.7109375" style="260" bestFit="1" customWidth="1"/>
    <col min="13345" max="13346" width="10.7109375" style="260" bestFit="1" customWidth="1"/>
    <col min="13347" max="13347" width="11.7109375" style="260" bestFit="1" customWidth="1"/>
    <col min="13348" max="13350" width="10.7109375" style="260" bestFit="1" customWidth="1"/>
    <col min="13351" max="13351" width="8.140625" style="260" bestFit="1" customWidth="1"/>
    <col min="13352" max="13354" width="10.7109375" style="260" bestFit="1" customWidth="1"/>
    <col min="13355" max="13355" width="11.7109375" style="260" bestFit="1" customWidth="1"/>
    <col min="13356" max="13356" width="11.42578125" style="260" customWidth="1"/>
    <col min="13357" max="13357" width="10.7109375" style="260" bestFit="1" customWidth="1"/>
    <col min="13358" max="13568" width="11.42578125" style="260"/>
    <col min="13569" max="13569" width="104.42578125" style="260" bestFit="1" customWidth="1"/>
    <col min="13570" max="13570" width="10.7109375" style="260" bestFit="1" customWidth="1"/>
    <col min="13571" max="13599" width="10.7109375" style="260" customWidth="1"/>
    <col min="13600" max="13600" width="11.7109375" style="260" bestFit="1" customWidth="1"/>
    <col min="13601" max="13602" width="10.7109375" style="260" bestFit="1" customWidth="1"/>
    <col min="13603" max="13603" width="11.7109375" style="260" bestFit="1" customWidth="1"/>
    <col min="13604" max="13606" width="10.7109375" style="260" bestFit="1" customWidth="1"/>
    <col min="13607" max="13607" width="8.140625" style="260" bestFit="1" customWidth="1"/>
    <col min="13608" max="13610" width="10.7109375" style="260" bestFit="1" customWidth="1"/>
    <col min="13611" max="13611" width="11.7109375" style="260" bestFit="1" customWidth="1"/>
    <col min="13612" max="13612" width="11.42578125" style="260" customWidth="1"/>
    <col min="13613" max="13613" width="10.7109375" style="260" bestFit="1" customWidth="1"/>
    <col min="13614" max="13824" width="11.42578125" style="260"/>
    <col min="13825" max="13825" width="104.42578125" style="260" bestFit="1" customWidth="1"/>
    <col min="13826" max="13826" width="10.7109375" style="260" bestFit="1" customWidth="1"/>
    <col min="13827" max="13855" width="10.7109375" style="260" customWidth="1"/>
    <col min="13856" max="13856" width="11.7109375" style="260" bestFit="1" customWidth="1"/>
    <col min="13857" max="13858" width="10.7109375" style="260" bestFit="1" customWidth="1"/>
    <col min="13859" max="13859" width="11.7109375" style="260" bestFit="1" customWidth="1"/>
    <col min="13860" max="13862" width="10.7109375" style="260" bestFit="1" customWidth="1"/>
    <col min="13863" max="13863" width="8.140625" style="260" bestFit="1" customWidth="1"/>
    <col min="13864" max="13866" width="10.7109375" style="260" bestFit="1" customWidth="1"/>
    <col min="13867" max="13867" width="11.7109375" style="260" bestFit="1" customWidth="1"/>
    <col min="13868" max="13868" width="11.42578125" style="260" customWidth="1"/>
    <col min="13869" max="13869" width="10.7109375" style="260" bestFit="1" customWidth="1"/>
    <col min="13870" max="14080" width="11.42578125" style="260"/>
    <col min="14081" max="14081" width="104.42578125" style="260" bestFit="1" customWidth="1"/>
    <col min="14082" max="14082" width="10.7109375" style="260" bestFit="1" customWidth="1"/>
    <col min="14083" max="14111" width="10.7109375" style="260" customWidth="1"/>
    <col min="14112" max="14112" width="11.7109375" style="260" bestFit="1" customWidth="1"/>
    <col min="14113" max="14114" width="10.7109375" style="260" bestFit="1" customWidth="1"/>
    <col min="14115" max="14115" width="11.7109375" style="260" bestFit="1" customWidth="1"/>
    <col min="14116" max="14118" width="10.7109375" style="260" bestFit="1" customWidth="1"/>
    <col min="14119" max="14119" width="8.140625" style="260" bestFit="1" customWidth="1"/>
    <col min="14120" max="14122" width="10.7109375" style="260" bestFit="1" customWidth="1"/>
    <col min="14123" max="14123" width="11.7109375" style="260" bestFit="1" customWidth="1"/>
    <col min="14124" max="14124" width="11.42578125" style="260" customWidth="1"/>
    <col min="14125" max="14125" width="10.7109375" style="260" bestFit="1" customWidth="1"/>
    <col min="14126" max="14336" width="11.42578125" style="260"/>
    <col min="14337" max="14337" width="104.42578125" style="260" bestFit="1" customWidth="1"/>
    <col min="14338" max="14338" width="10.7109375" style="260" bestFit="1" customWidth="1"/>
    <col min="14339" max="14367" width="10.7109375" style="260" customWidth="1"/>
    <col min="14368" max="14368" width="11.7109375" style="260" bestFit="1" customWidth="1"/>
    <col min="14369" max="14370" width="10.7109375" style="260" bestFit="1" customWidth="1"/>
    <col min="14371" max="14371" width="11.7109375" style="260" bestFit="1" customWidth="1"/>
    <col min="14372" max="14374" width="10.7109375" style="260" bestFit="1" customWidth="1"/>
    <col min="14375" max="14375" width="8.140625" style="260" bestFit="1" customWidth="1"/>
    <col min="14376" max="14378" width="10.7109375" style="260" bestFit="1" customWidth="1"/>
    <col min="14379" max="14379" width="11.7109375" style="260" bestFit="1" customWidth="1"/>
    <col min="14380" max="14380" width="11.42578125" style="260" customWidth="1"/>
    <col min="14381" max="14381" width="10.7109375" style="260" bestFit="1" customWidth="1"/>
    <col min="14382" max="14592" width="11.42578125" style="260"/>
    <col min="14593" max="14593" width="104.42578125" style="260" bestFit="1" customWidth="1"/>
    <col min="14594" max="14594" width="10.7109375" style="260" bestFit="1" customWidth="1"/>
    <col min="14595" max="14623" width="10.7109375" style="260" customWidth="1"/>
    <col min="14624" max="14624" width="11.7109375" style="260" bestFit="1" customWidth="1"/>
    <col min="14625" max="14626" width="10.7109375" style="260" bestFit="1" customWidth="1"/>
    <col min="14627" max="14627" width="11.7109375" style="260" bestFit="1" customWidth="1"/>
    <col min="14628" max="14630" width="10.7109375" style="260" bestFit="1" customWidth="1"/>
    <col min="14631" max="14631" width="8.140625" style="260" bestFit="1" customWidth="1"/>
    <col min="14632" max="14634" width="10.7109375" style="260" bestFit="1" customWidth="1"/>
    <col min="14635" max="14635" width="11.7109375" style="260" bestFit="1" customWidth="1"/>
    <col min="14636" max="14636" width="11.42578125" style="260" customWidth="1"/>
    <col min="14637" max="14637" width="10.7109375" style="260" bestFit="1" customWidth="1"/>
    <col min="14638" max="14848" width="11.42578125" style="260"/>
    <col min="14849" max="14849" width="104.42578125" style="260" bestFit="1" customWidth="1"/>
    <col min="14850" max="14850" width="10.7109375" style="260" bestFit="1" customWidth="1"/>
    <col min="14851" max="14879" width="10.7109375" style="260" customWidth="1"/>
    <col min="14880" max="14880" width="11.7109375" style="260" bestFit="1" customWidth="1"/>
    <col min="14881" max="14882" width="10.7109375" style="260" bestFit="1" customWidth="1"/>
    <col min="14883" max="14883" width="11.7109375" style="260" bestFit="1" customWidth="1"/>
    <col min="14884" max="14886" width="10.7109375" style="260" bestFit="1" customWidth="1"/>
    <col min="14887" max="14887" width="8.140625" style="260" bestFit="1" customWidth="1"/>
    <col min="14888" max="14890" width="10.7109375" style="260" bestFit="1" customWidth="1"/>
    <col min="14891" max="14891" width="11.7109375" style="260" bestFit="1" customWidth="1"/>
    <col min="14892" max="14892" width="11.42578125" style="260" customWidth="1"/>
    <col min="14893" max="14893" width="10.7109375" style="260" bestFit="1" customWidth="1"/>
    <col min="14894" max="15104" width="11.42578125" style="260"/>
    <col min="15105" max="15105" width="104.42578125" style="260" bestFit="1" customWidth="1"/>
    <col min="15106" max="15106" width="10.7109375" style="260" bestFit="1" customWidth="1"/>
    <col min="15107" max="15135" width="10.7109375" style="260" customWidth="1"/>
    <col min="15136" max="15136" width="11.7109375" style="260" bestFit="1" customWidth="1"/>
    <col min="15137" max="15138" width="10.7109375" style="260" bestFit="1" customWidth="1"/>
    <col min="15139" max="15139" width="11.7109375" style="260" bestFit="1" customWidth="1"/>
    <col min="15140" max="15142" width="10.7109375" style="260" bestFit="1" customWidth="1"/>
    <col min="15143" max="15143" width="8.140625" style="260" bestFit="1" customWidth="1"/>
    <col min="15144" max="15146" width="10.7109375" style="260" bestFit="1" customWidth="1"/>
    <col min="15147" max="15147" width="11.7109375" style="260" bestFit="1" customWidth="1"/>
    <col min="15148" max="15148" width="11.42578125" style="260" customWidth="1"/>
    <col min="15149" max="15149" width="10.7109375" style="260" bestFit="1" customWidth="1"/>
    <col min="15150" max="15360" width="11.42578125" style="260"/>
    <col min="15361" max="15361" width="104.42578125" style="260" bestFit="1" customWidth="1"/>
    <col min="15362" max="15362" width="10.7109375" style="260" bestFit="1" customWidth="1"/>
    <col min="15363" max="15391" width="10.7109375" style="260" customWidth="1"/>
    <col min="15392" max="15392" width="11.7109375" style="260" bestFit="1" customWidth="1"/>
    <col min="15393" max="15394" width="10.7109375" style="260" bestFit="1" customWidth="1"/>
    <col min="15395" max="15395" width="11.7109375" style="260" bestFit="1" customWidth="1"/>
    <col min="15396" max="15398" width="10.7109375" style="260" bestFit="1" customWidth="1"/>
    <col min="15399" max="15399" width="8.140625" style="260" bestFit="1" customWidth="1"/>
    <col min="15400" max="15402" width="10.7109375" style="260" bestFit="1" customWidth="1"/>
    <col min="15403" max="15403" width="11.7109375" style="260" bestFit="1" customWidth="1"/>
    <col min="15404" max="15404" width="11.42578125" style="260" customWidth="1"/>
    <col min="15405" max="15405" width="10.7109375" style="260" bestFit="1" customWidth="1"/>
    <col min="15406" max="15616" width="11.42578125" style="260"/>
    <col min="15617" max="15617" width="104.42578125" style="260" bestFit="1" customWidth="1"/>
    <col min="15618" max="15618" width="10.7109375" style="260" bestFit="1" customWidth="1"/>
    <col min="15619" max="15647" width="10.7109375" style="260" customWidth="1"/>
    <col min="15648" max="15648" width="11.7109375" style="260" bestFit="1" customWidth="1"/>
    <col min="15649" max="15650" width="10.7109375" style="260" bestFit="1" customWidth="1"/>
    <col min="15651" max="15651" width="11.7109375" style="260" bestFit="1" customWidth="1"/>
    <col min="15652" max="15654" width="10.7109375" style="260" bestFit="1" customWidth="1"/>
    <col min="15655" max="15655" width="8.140625" style="260" bestFit="1" customWidth="1"/>
    <col min="15656" max="15658" width="10.7109375" style="260" bestFit="1" customWidth="1"/>
    <col min="15659" max="15659" width="11.7109375" style="260" bestFit="1" customWidth="1"/>
    <col min="15660" max="15660" width="11.42578125" style="260" customWidth="1"/>
    <col min="15661" max="15661" width="10.7109375" style="260" bestFit="1" customWidth="1"/>
    <col min="15662" max="15872" width="11.42578125" style="260"/>
    <col min="15873" max="15873" width="104.42578125" style="260" bestFit="1" customWidth="1"/>
    <col min="15874" max="15874" width="10.7109375" style="260" bestFit="1" customWidth="1"/>
    <col min="15875" max="15903" width="10.7109375" style="260" customWidth="1"/>
    <col min="15904" max="15904" width="11.7109375" style="260" bestFit="1" customWidth="1"/>
    <col min="15905" max="15906" width="10.7109375" style="260" bestFit="1" customWidth="1"/>
    <col min="15907" max="15907" width="11.7109375" style="260" bestFit="1" customWidth="1"/>
    <col min="15908" max="15910" width="10.7109375" style="260" bestFit="1" customWidth="1"/>
    <col min="15911" max="15911" width="8.140625" style="260" bestFit="1" customWidth="1"/>
    <col min="15912" max="15914" width="10.7109375" style="260" bestFit="1" customWidth="1"/>
    <col min="15915" max="15915" width="11.7109375" style="260" bestFit="1" customWidth="1"/>
    <col min="15916" max="15916" width="11.42578125" style="260" customWidth="1"/>
    <col min="15917" max="15917" width="10.7109375" style="260" bestFit="1" customWidth="1"/>
    <col min="15918" max="16128" width="11.42578125" style="260"/>
    <col min="16129" max="16129" width="104.42578125" style="260" bestFit="1" customWidth="1"/>
    <col min="16130" max="16130" width="10.7109375" style="260" bestFit="1" customWidth="1"/>
    <col min="16131" max="16159" width="10.7109375" style="260" customWidth="1"/>
    <col min="16160" max="16160" width="11.7109375" style="260" bestFit="1" customWidth="1"/>
    <col min="16161" max="16162" width="10.7109375" style="260" bestFit="1" customWidth="1"/>
    <col min="16163" max="16163" width="11.7109375" style="260" bestFit="1" customWidth="1"/>
    <col min="16164" max="16166" width="10.7109375" style="260" bestFit="1" customWidth="1"/>
    <col min="16167" max="16167" width="8.140625" style="260" bestFit="1" customWidth="1"/>
    <col min="16168" max="16170" width="10.7109375" style="260" bestFit="1" customWidth="1"/>
    <col min="16171" max="16171" width="11.7109375" style="260" bestFit="1" customWidth="1"/>
    <col min="16172" max="16172" width="11.42578125" style="260" customWidth="1"/>
    <col min="16173" max="16173" width="10.7109375" style="260" bestFit="1" customWidth="1"/>
    <col min="16174" max="16384" width="11.42578125" style="260"/>
  </cols>
  <sheetData>
    <row r="1" spans="1:45" ht="30" customHeight="1">
      <c r="A1" s="758" t="s">
        <v>344</v>
      </c>
      <c r="B1" s="758"/>
      <c r="C1" s="758"/>
      <c r="D1" s="758"/>
      <c r="E1" s="758"/>
      <c r="F1" s="758"/>
      <c r="G1" s="758"/>
      <c r="H1" s="758"/>
      <c r="I1" s="758"/>
      <c r="J1" s="758"/>
      <c r="K1" s="758"/>
      <c r="L1" s="758"/>
      <c r="M1" s="758"/>
      <c r="N1" s="758"/>
      <c r="O1" s="758"/>
      <c r="P1" s="758"/>
      <c r="Q1" s="758"/>
      <c r="R1" s="758"/>
      <c r="S1" s="758"/>
      <c r="T1" s="758"/>
      <c r="U1" s="758"/>
      <c r="V1" s="758"/>
      <c r="W1" s="758"/>
      <c r="X1" s="758"/>
      <c r="Y1" s="758"/>
      <c r="Z1" s="758"/>
      <c r="AA1" s="758"/>
      <c r="AB1" s="758"/>
      <c r="AC1" s="758"/>
      <c r="AD1" s="758"/>
      <c r="AE1" s="758"/>
      <c r="AF1" s="758"/>
      <c r="AG1" s="758"/>
      <c r="AH1" s="758"/>
      <c r="AI1" s="758"/>
      <c r="AJ1" s="758"/>
      <c r="AK1" s="758"/>
      <c r="AL1" s="758"/>
      <c r="AM1" s="758"/>
      <c r="AN1" s="758"/>
      <c r="AO1" s="758"/>
      <c r="AP1" s="758"/>
      <c r="AQ1" s="758"/>
    </row>
    <row r="2" spans="1:45" ht="18">
      <c r="A2" s="759" t="s">
        <v>433</v>
      </c>
      <c r="B2" s="759"/>
      <c r="C2" s="759"/>
      <c r="D2" s="759"/>
      <c r="E2" s="759"/>
      <c r="F2" s="759"/>
      <c r="G2" s="759"/>
      <c r="H2" s="759"/>
      <c r="I2" s="759"/>
      <c r="J2" s="759"/>
      <c r="K2" s="759"/>
      <c r="L2" s="759"/>
      <c r="M2" s="759"/>
      <c r="N2" s="759"/>
      <c r="O2" s="759"/>
      <c r="P2" s="759"/>
      <c r="Q2" s="759"/>
      <c r="R2" s="759"/>
      <c r="S2" s="759"/>
      <c r="T2" s="759"/>
      <c r="U2" s="759"/>
      <c r="V2" s="759"/>
      <c r="W2" s="759"/>
      <c r="X2" s="759"/>
      <c r="Y2" s="759"/>
      <c r="Z2" s="759"/>
      <c r="AA2" s="759"/>
      <c r="AB2" s="759"/>
      <c r="AC2" s="759"/>
      <c r="AD2" s="759"/>
      <c r="AE2" s="759"/>
      <c r="AF2" s="759"/>
      <c r="AG2" s="759"/>
      <c r="AH2" s="759"/>
      <c r="AI2" s="759"/>
      <c r="AJ2" s="759"/>
      <c r="AK2" s="759"/>
      <c r="AL2" s="759"/>
      <c r="AM2" s="759"/>
      <c r="AN2" s="759"/>
      <c r="AO2" s="759"/>
      <c r="AP2" s="759"/>
      <c r="AQ2" s="759"/>
    </row>
    <row r="3" spans="1:45" ht="18">
      <c r="A3" s="759" t="s">
        <v>1293</v>
      </c>
      <c r="B3" s="759"/>
      <c r="C3" s="759"/>
      <c r="D3" s="759"/>
      <c r="E3" s="759"/>
      <c r="F3" s="759"/>
      <c r="G3" s="759"/>
      <c r="H3" s="759"/>
      <c r="I3" s="759"/>
      <c r="J3" s="759"/>
      <c r="K3" s="759"/>
      <c r="L3" s="759"/>
      <c r="M3" s="759"/>
      <c r="N3" s="759"/>
      <c r="O3" s="759"/>
      <c r="P3" s="759"/>
      <c r="Q3" s="759"/>
      <c r="R3" s="759"/>
      <c r="S3" s="759"/>
      <c r="T3" s="759"/>
      <c r="U3" s="759"/>
      <c r="V3" s="759"/>
      <c r="W3" s="759"/>
      <c r="X3" s="759"/>
      <c r="Y3" s="759"/>
      <c r="Z3" s="759"/>
      <c r="AA3" s="759"/>
      <c r="AB3" s="759"/>
      <c r="AC3" s="759"/>
      <c r="AD3" s="759"/>
      <c r="AE3" s="759"/>
      <c r="AF3" s="759"/>
      <c r="AG3" s="759"/>
      <c r="AH3" s="759"/>
      <c r="AI3" s="759"/>
      <c r="AJ3" s="759"/>
      <c r="AK3" s="759"/>
      <c r="AL3" s="759"/>
      <c r="AM3" s="759"/>
      <c r="AN3" s="759"/>
      <c r="AO3" s="759"/>
      <c r="AP3" s="759"/>
      <c r="AQ3" s="759"/>
    </row>
    <row r="4" spans="1:45" ht="30" customHeight="1">
      <c r="A4" s="763" t="s">
        <v>2</v>
      </c>
      <c r="B4" s="763"/>
      <c r="C4" s="763"/>
      <c r="D4" s="763"/>
      <c r="E4" s="763"/>
      <c r="F4" s="763"/>
      <c r="G4" s="763"/>
      <c r="H4" s="763"/>
      <c r="I4" s="763"/>
      <c r="J4" s="763"/>
      <c r="K4" s="763"/>
      <c r="L4" s="763"/>
      <c r="M4" s="763"/>
      <c r="N4" s="763"/>
      <c r="O4" s="763"/>
      <c r="P4" s="763"/>
      <c r="Q4" s="763"/>
      <c r="R4" s="763"/>
      <c r="S4" s="763"/>
      <c r="T4" s="763"/>
      <c r="U4" s="763"/>
      <c r="V4" s="763"/>
      <c r="W4" s="763"/>
      <c r="X4" s="763"/>
      <c r="Y4" s="763"/>
      <c r="Z4" s="763"/>
      <c r="AA4" s="763"/>
      <c r="AB4" s="763"/>
      <c r="AC4" s="763"/>
      <c r="AD4" s="763"/>
      <c r="AE4" s="763"/>
      <c r="AF4" s="763"/>
      <c r="AG4" s="763"/>
      <c r="AH4" s="763"/>
      <c r="AI4" s="763"/>
      <c r="AJ4" s="763"/>
      <c r="AK4" s="763"/>
      <c r="AL4" s="763"/>
      <c r="AM4" s="763"/>
      <c r="AN4" s="763"/>
      <c r="AO4" s="763"/>
      <c r="AP4" s="763"/>
      <c r="AQ4" s="763"/>
    </row>
    <row r="5" spans="1:45" ht="3.75" customHeight="1">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row>
    <row r="6" spans="1:45" ht="30" customHeight="1" thickBot="1">
      <c r="A6" s="9"/>
      <c r="B6" s="52" t="s">
        <v>356</v>
      </c>
      <c r="C6" s="52" t="s">
        <v>353</v>
      </c>
      <c r="D6" s="52" t="s">
        <v>370</v>
      </c>
      <c r="E6" s="52" t="s">
        <v>369</v>
      </c>
      <c r="F6" s="52" t="s">
        <v>354</v>
      </c>
      <c r="G6" s="52" t="s">
        <v>368</v>
      </c>
      <c r="H6" s="52" t="s">
        <v>358</v>
      </c>
      <c r="I6" s="52" t="s">
        <v>360</v>
      </c>
      <c r="J6" s="52" t="s">
        <v>367</v>
      </c>
      <c r="K6" s="52" t="s">
        <v>351</v>
      </c>
      <c r="L6" s="52" t="s">
        <v>371</v>
      </c>
      <c r="M6" s="52" t="s">
        <v>350</v>
      </c>
      <c r="N6" s="52" t="s">
        <v>345</v>
      </c>
      <c r="O6" s="52" t="s">
        <v>346</v>
      </c>
      <c r="P6" s="52" t="s">
        <v>349</v>
      </c>
      <c r="Q6" s="52" t="s">
        <v>374</v>
      </c>
      <c r="R6" s="52" t="s">
        <v>352</v>
      </c>
      <c r="S6" s="52" t="s">
        <v>373</v>
      </c>
      <c r="T6" s="52" t="s">
        <v>363</v>
      </c>
      <c r="U6" s="52" t="s">
        <v>365</v>
      </c>
      <c r="V6" s="52" t="s">
        <v>355</v>
      </c>
      <c r="W6" s="52" t="s">
        <v>357</v>
      </c>
      <c r="X6" s="52" t="s">
        <v>372</v>
      </c>
      <c r="Y6" s="52" t="s">
        <v>364</v>
      </c>
      <c r="Z6" s="52" t="s">
        <v>362</v>
      </c>
      <c r="AA6" s="52" t="s">
        <v>347</v>
      </c>
      <c r="AB6" s="52" t="s">
        <v>348</v>
      </c>
      <c r="AC6" s="52" t="s">
        <v>366</v>
      </c>
      <c r="AD6" s="52" t="s">
        <v>359</v>
      </c>
      <c r="AE6" s="52" t="s">
        <v>361</v>
      </c>
      <c r="AF6" s="52" t="s">
        <v>375</v>
      </c>
      <c r="AG6" s="52" t="s">
        <v>942</v>
      </c>
      <c r="AH6" s="52" t="s">
        <v>943</v>
      </c>
      <c r="AI6" s="52" t="s">
        <v>944</v>
      </c>
      <c r="AJ6" s="52" t="s">
        <v>945</v>
      </c>
      <c r="AK6" s="52" t="s">
        <v>946</v>
      </c>
      <c r="AL6" s="52" t="s">
        <v>947</v>
      </c>
      <c r="AM6" s="52" t="s">
        <v>948</v>
      </c>
      <c r="AN6" s="52" t="s">
        <v>949</v>
      </c>
      <c r="AO6" s="52" t="s">
        <v>950</v>
      </c>
      <c r="AP6" s="52" t="s">
        <v>951</v>
      </c>
      <c r="AQ6" s="53" t="s">
        <v>434</v>
      </c>
    </row>
    <row r="7" spans="1:45">
      <c r="A7" s="54" t="s">
        <v>8</v>
      </c>
      <c r="B7" s="258">
        <v>1693503.5880499999</v>
      </c>
      <c r="C7" s="258">
        <v>459262.71143999998</v>
      </c>
      <c r="D7" s="258">
        <v>1047537.4639200001</v>
      </c>
      <c r="E7" s="258">
        <v>398887.3955199999</v>
      </c>
      <c r="F7" s="258">
        <v>240026.58662999998</v>
      </c>
      <c r="G7" s="258">
        <v>220221.03302999999</v>
      </c>
      <c r="H7" s="258">
        <v>168676.10303</v>
      </c>
      <c r="I7" s="258">
        <v>295982.70889000001</v>
      </c>
      <c r="J7" s="258">
        <v>230400.10894999997</v>
      </c>
      <c r="K7" s="258">
        <v>327377.14199000003</v>
      </c>
      <c r="L7" s="258">
        <v>143473.34174999999</v>
      </c>
      <c r="M7" s="258">
        <v>329903.06673000002</v>
      </c>
      <c r="N7" s="258">
        <v>436978.15143999993</v>
      </c>
      <c r="O7" s="258">
        <v>142313.31273999999</v>
      </c>
      <c r="P7" s="258">
        <v>191764.16010000001</v>
      </c>
      <c r="Q7" s="258">
        <v>74069.203239999988</v>
      </c>
      <c r="R7" s="258">
        <v>85579.751530000009</v>
      </c>
      <c r="S7" s="258">
        <v>92055.482250000015</v>
      </c>
      <c r="T7" s="258">
        <v>132755.24811999997</v>
      </c>
      <c r="U7" s="258">
        <v>230320.85220000005</v>
      </c>
      <c r="V7" s="258">
        <v>88015.177029999977</v>
      </c>
      <c r="W7" s="258">
        <v>116839.96132999999</v>
      </c>
      <c r="X7" s="258">
        <v>307992.29146000004</v>
      </c>
      <c r="Y7" s="258">
        <v>135703.80050999997</v>
      </c>
      <c r="Z7" s="258">
        <v>293806.21058999997</v>
      </c>
      <c r="AA7" s="258">
        <v>128935.17555999999</v>
      </c>
      <c r="AB7" s="258">
        <v>405795.71116000006</v>
      </c>
      <c r="AC7" s="258">
        <v>366427.29872000002</v>
      </c>
      <c r="AD7" s="258">
        <v>115201.7424</v>
      </c>
      <c r="AE7" s="258">
        <v>360389.24754999997</v>
      </c>
      <c r="AF7" s="258">
        <v>104982.13375000001</v>
      </c>
      <c r="AG7" s="258">
        <v>95445.047820000007</v>
      </c>
      <c r="AH7" s="258">
        <v>72735.043699999995</v>
      </c>
      <c r="AI7" s="258">
        <v>29022.646370000002</v>
      </c>
      <c r="AJ7" s="258">
        <v>55924.730750000002</v>
      </c>
      <c r="AK7" s="258">
        <v>25503.9391</v>
      </c>
      <c r="AL7" s="258">
        <v>146933.34039999996</v>
      </c>
      <c r="AM7" s="258">
        <v>30052.517479999999</v>
      </c>
      <c r="AN7" s="258">
        <v>188438.46142000004</v>
      </c>
      <c r="AO7" s="258">
        <v>85516.3514</v>
      </c>
      <c r="AP7" s="258">
        <v>33216.662509999995</v>
      </c>
      <c r="AQ7" s="258">
        <v>10127964.902559998</v>
      </c>
      <c r="AS7" s="266"/>
    </row>
    <row r="8" spans="1:45">
      <c r="A8" s="10" t="s">
        <v>9</v>
      </c>
      <c r="B8" s="257">
        <v>400423.27030000003</v>
      </c>
      <c r="C8" s="257">
        <v>44793.91408000001</v>
      </c>
      <c r="D8" s="257">
        <v>148318.49328</v>
      </c>
      <c r="E8" s="257">
        <v>23869.347310000001</v>
      </c>
      <c r="F8" s="257">
        <v>22019.677299999996</v>
      </c>
      <c r="G8" s="257">
        <v>15940.40357</v>
      </c>
      <c r="H8" s="257">
        <v>14806.338640000002</v>
      </c>
      <c r="I8" s="257">
        <v>33355.512720000006</v>
      </c>
      <c r="J8" s="257">
        <v>20622.781630000001</v>
      </c>
      <c r="K8" s="257">
        <v>50695.890350000001</v>
      </c>
      <c r="L8" s="257">
        <v>13693.515190000002</v>
      </c>
      <c r="M8" s="257">
        <v>34532.724730000002</v>
      </c>
      <c r="N8" s="257">
        <v>56921.746600000006</v>
      </c>
      <c r="O8" s="257">
        <v>9487.5432700000001</v>
      </c>
      <c r="P8" s="257">
        <v>45102.726800000004</v>
      </c>
      <c r="Q8" s="257">
        <v>8380.9531299999999</v>
      </c>
      <c r="R8" s="257">
        <v>10214.110760000001</v>
      </c>
      <c r="S8" s="257">
        <v>6672.6472800000001</v>
      </c>
      <c r="T8" s="257">
        <v>8287.8690900000001</v>
      </c>
      <c r="U8" s="257">
        <v>10140.87328</v>
      </c>
      <c r="V8" s="257">
        <v>8559.7169799999992</v>
      </c>
      <c r="W8" s="257">
        <v>15256.358159999998</v>
      </c>
      <c r="X8" s="257">
        <v>21742.066139999999</v>
      </c>
      <c r="Y8" s="257">
        <v>8753.5950999999986</v>
      </c>
      <c r="Z8" s="257">
        <v>15774.951000000001</v>
      </c>
      <c r="AA8" s="257">
        <v>6133.7716499999997</v>
      </c>
      <c r="AB8" s="257">
        <v>36190.107910000006</v>
      </c>
      <c r="AC8" s="257">
        <v>45952.855609999999</v>
      </c>
      <c r="AD8" s="257">
        <v>5454.9656799999993</v>
      </c>
      <c r="AE8" s="257">
        <v>19970.867559999999</v>
      </c>
      <c r="AF8" s="257">
        <v>8010.5855100000008</v>
      </c>
      <c r="AG8" s="257">
        <v>7812.896279999999</v>
      </c>
      <c r="AH8" s="257">
        <v>3959.2765999999997</v>
      </c>
      <c r="AI8" s="257">
        <v>1320.66731</v>
      </c>
      <c r="AJ8" s="257">
        <v>3887.0775400000002</v>
      </c>
      <c r="AK8" s="257">
        <v>1046.2164299999999</v>
      </c>
      <c r="AL8" s="257">
        <v>21443.651229999999</v>
      </c>
      <c r="AM8" s="257">
        <v>1706.64876</v>
      </c>
      <c r="AN8" s="257">
        <v>14292.174440000001</v>
      </c>
      <c r="AO8" s="257">
        <v>8184.3655199999994</v>
      </c>
      <c r="AP8" s="257">
        <v>4418.1418599999997</v>
      </c>
      <c r="AQ8" s="257">
        <v>1238151.2965799996</v>
      </c>
      <c r="AS8" s="266"/>
    </row>
    <row r="9" spans="1:45">
      <c r="A9" s="254" t="s">
        <v>10</v>
      </c>
      <c r="B9" s="255">
        <v>154194.78001999998</v>
      </c>
      <c r="C9" s="255">
        <v>6707.4196099999999</v>
      </c>
      <c r="D9" s="255">
        <v>29042.514649999997</v>
      </c>
      <c r="E9" s="255">
        <v>5513.7952400000004</v>
      </c>
      <c r="F9" s="255">
        <v>5227.2196299999996</v>
      </c>
      <c r="G9" s="255">
        <v>4040.8778600000005</v>
      </c>
      <c r="H9" s="255">
        <v>4069.3012800000001</v>
      </c>
      <c r="I9" s="255">
        <v>4433.0229400000007</v>
      </c>
      <c r="J9" s="255">
        <v>4013.9858000000004</v>
      </c>
      <c r="K9" s="255">
        <v>10502.942959999998</v>
      </c>
      <c r="L9" s="255">
        <v>5121.4830300000003</v>
      </c>
      <c r="M9" s="255">
        <v>11512.51657</v>
      </c>
      <c r="N9" s="255">
        <v>14443.350349999999</v>
      </c>
      <c r="O9" s="255">
        <v>4692.4882400000006</v>
      </c>
      <c r="P9" s="255">
        <v>11431.777860000002</v>
      </c>
      <c r="Q9" s="255">
        <v>1253.5510800000002</v>
      </c>
      <c r="R9" s="255">
        <v>3953.2400200000002</v>
      </c>
      <c r="S9" s="255">
        <v>1200.60365</v>
      </c>
      <c r="T9" s="255">
        <v>3836.7821200000003</v>
      </c>
      <c r="U9" s="255">
        <v>1458.9823000000001</v>
      </c>
      <c r="V9" s="255">
        <v>3351.28748</v>
      </c>
      <c r="W9" s="255">
        <v>1521.8391299999998</v>
      </c>
      <c r="X9" s="255">
        <v>3283.42706</v>
      </c>
      <c r="Y9" s="255">
        <v>1650.2879699999999</v>
      </c>
      <c r="Z9" s="255">
        <v>3078.1451200000001</v>
      </c>
      <c r="AA9" s="255">
        <v>2326.6242199999997</v>
      </c>
      <c r="AB9" s="255">
        <v>8470.4634600000009</v>
      </c>
      <c r="AC9" s="255">
        <v>14596.955609999999</v>
      </c>
      <c r="AD9" s="255">
        <v>1472.6468199999999</v>
      </c>
      <c r="AE9" s="255">
        <v>8319.2975699999988</v>
      </c>
      <c r="AF9" s="255">
        <v>1225.9501</v>
      </c>
      <c r="AG9" s="255">
        <v>2549.9718599999997</v>
      </c>
      <c r="AH9" s="255">
        <v>1203.27629</v>
      </c>
      <c r="AI9" s="255">
        <v>468.34866000000005</v>
      </c>
      <c r="AJ9" s="255">
        <v>1721.6870899999999</v>
      </c>
      <c r="AK9" s="255">
        <v>281.29798000000005</v>
      </c>
      <c r="AL9" s="255">
        <v>5384.4398899999997</v>
      </c>
      <c r="AM9" s="255">
        <v>553.53365000000008</v>
      </c>
      <c r="AN9" s="255">
        <v>3946.9208599999997</v>
      </c>
      <c r="AO9" s="255">
        <v>3160.2084</v>
      </c>
      <c r="AP9" s="255">
        <v>1428.8314700000001</v>
      </c>
      <c r="AQ9" s="255">
        <v>356646.0759</v>
      </c>
    </row>
    <row r="10" spans="1:45">
      <c r="A10" s="254" t="s">
        <v>11</v>
      </c>
      <c r="B10" s="255">
        <v>154347.17095</v>
      </c>
      <c r="C10" s="255">
        <v>21511.519740000003</v>
      </c>
      <c r="D10" s="255">
        <v>45146.073060000002</v>
      </c>
      <c r="E10" s="255">
        <v>12943.622660000001</v>
      </c>
      <c r="F10" s="255">
        <v>8076.2329</v>
      </c>
      <c r="G10" s="255">
        <v>5887.8166099999999</v>
      </c>
      <c r="H10" s="255">
        <v>2836.7986000000001</v>
      </c>
      <c r="I10" s="255">
        <v>12008.117910000001</v>
      </c>
      <c r="J10" s="255">
        <v>5841.5057900000002</v>
      </c>
      <c r="K10" s="255">
        <v>14986.558219999999</v>
      </c>
      <c r="L10" s="255">
        <v>3677.9813600000002</v>
      </c>
      <c r="M10" s="255">
        <v>15023.94701</v>
      </c>
      <c r="N10" s="255">
        <v>34369.803420000004</v>
      </c>
      <c r="O10" s="255">
        <v>3797.41741</v>
      </c>
      <c r="P10" s="255">
        <v>19134.35571</v>
      </c>
      <c r="Q10" s="255">
        <v>4539.1406699999998</v>
      </c>
      <c r="R10" s="255">
        <v>5837.0675200000005</v>
      </c>
      <c r="S10" s="255">
        <v>3766.7235000000001</v>
      </c>
      <c r="T10" s="255">
        <v>4451.0869699999994</v>
      </c>
      <c r="U10" s="255">
        <v>3678.3124900000003</v>
      </c>
      <c r="V10" s="255">
        <v>4818.5337099999997</v>
      </c>
      <c r="W10" s="255">
        <v>3200.28575</v>
      </c>
      <c r="X10" s="255">
        <v>8490.2547500000001</v>
      </c>
      <c r="Y10" s="255">
        <v>5581.6556600000004</v>
      </c>
      <c r="Z10" s="255">
        <v>5720.76541</v>
      </c>
      <c r="AA10" s="255">
        <v>3252.47966</v>
      </c>
      <c r="AB10" s="255">
        <v>10618.646050000001</v>
      </c>
      <c r="AC10" s="255">
        <v>17102.563389999999</v>
      </c>
      <c r="AD10" s="255">
        <v>2380.0777199999998</v>
      </c>
      <c r="AE10" s="255">
        <v>5498.6377599999996</v>
      </c>
      <c r="AF10" s="255">
        <v>1988.1156800000001</v>
      </c>
      <c r="AG10" s="255">
        <v>2202.6272599999998</v>
      </c>
      <c r="AH10" s="255">
        <v>1426.8072199999999</v>
      </c>
      <c r="AI10" s="255">
        <v>788.89450999999997</v>
      </c>
      <c r="AJ10" s="255">
        <v>1459.4757400000001</v>
      </c>
      <c r="AK10" s="255">
        <v>160.55885000000001</v>
      </c>
      <c r="AL10" s="255">
        <v>10330.908310000001</v>
      </c>
      <c r="AM10" s="255">
        <v>603.45447999999999</v>
      </c>
      <c r="AN10" s="255">
        <v>7403.6531400000003</v>
      </c>
      <c r="AO10" s="255">
        <v>2859.4836399999995</v>
      </c>
      <c r="AP10" s="255">
        <v>1436.86562</v>
      </c>
      <c r="AQ10" s="255">
        <v>479185.99681000004</v>
      </c>
    </row>
    <row r="11" spans="1:45">
      <c r="A11" s="254" t="s">
        <v>12</v>
      </c>
      <c r="B11" s="255">
        <v>91658.539139999993</v>
      </c>
      <c r="C11" s="255">
        <v>16574.970020000001</v>
      </c>
      <c r="D11" s="255">
        <v>74129.905569999988</v>
      </c>
      <c r="E11" s="255">
        <v>5411.9294099999997</v>
      </c>
      <c r="F11" s="255">
        <v>8716.2247699999989</v>
      </c>
      <c r="G11" s="255">
        <v>5970.9889000000003</v>
      </c>
      <c r="H11" s="255">
        <v>7900.2387600000011</v>
      </c>
      <c r="I11" s="255">
        <v>16914.371870000003</v>
      </c>
      <c r="J11" s="255">
        <v>10759.69356</v>
      </c>
      <c r="K11" s="255">
        <v>25206.389169999999</v>
      </c>
      <c r="L11" s="255">
        <v>4894.0508</v>
      </c>
      <c r="M11" s="255">
        <v>7996.2611500000003</v>
      </c>
      <c r="N11" s="255">
        <v>8108.5928300000005</v>
      </c>
      <c r="O11" s="255">
        <v>1018.35329</v>
      </c>
      <c r="P11" s="255">
        <v>14536.59323</v>
      </c>
      <c r="Q11" s="255">
        <v>2588.2613799999999</v>
      </c>
      <c r="R11" s="255">
        <v>423.80321999999995</v>
      </c>
      <c r="S11" s="255">
        <v>1705.3201299999998</v>
      </c>
      <c r="T11" s="255">
        <v>0</v>
      </c>
      <c r="U11" s="255">
        <v>5003.5784899999999</v>
      </c>
      <c r="V11" s="255">
        <v>394.88340999999997</v>
      </c>
      <c r="W11" s="255">
        <v>10534.233279999999</v>
      </c>
      <c r="X11" s="255">
        <v>9968.384329999999</v>
      </c>
      <c r="Y11" s="255">
        <v>1548.6780899999999</v>
      </c>
      <c r="Z11" s="255">
        <v>6594.8508099999999</v>
      </c>
      <c r="AA11" s="255">
        <v>554.66777000000002</v>
      </c>
      <c r="AB11" s="255">
        <v>17100.998400000004</v>
      </c>
      <c r="AC11" s="255">
        <v>14253.33661</v>
      </c>
      <c r="AD11" s="255">
        <v>1602.2411400000001</v>
      </c>
      <c r="AE11" s="255">
        <v>6152.9322299999994</v>
      </c>
      <c r="AF11" s="255">
        <v>4796.5197300000009</v>
      </c>
      <c r="AG11" s="255">
        <v>3060.2971600000001</v>
      </c>
      <c r="AH11" s="255">
        <v>1329.1930899999998</v>
      </c>
      <c r="AI11" s="255">
        <v>63.424140000000001</v>
      </c>
      <c r="AJ11" s="255">
        <v>705.91471000000001</v>
      </c>
      <c r="AK11" s="255">
        <v>604.3596</v>
      </c>
      <c r="AL11" s="255">
        <v>5728.3030299999991</v>
      </c>
      <c r="AM11" s="255">
        <v>549.66062999999997</v>
      </c>
      <c r="AN11" s="255">
        <v>2941.6004400000002</v>
      </c>
      <c r="AO11" s="255">
        <v>2164.6734799999999</v>
      </c>
      <c r="AP11" s="255">
        <v>1552.4447700000001</v>
      </c>
      <c r="AQ11" s="255">
        <v>401719.66253999987</v>
      </c>
    </row>
    <row r="12" spans="1:45">
      <c r="A12" s="254" t="s">
        <v>13</v>
      </c>
      <c r="B12" s="255">
        <v>0</v>
      </c>
      <c r="C12" s="255">
        <v>0</v>
      </c>
      <c r="D12" s="255">
        <v>0</v>
      </c>
      <c r="E12" s="255">
        <v>0</v>
      </c>
      <c r="F12" s="255">
        <v>0</v>
      </c>
      <c r="G12" s="255">
        <v>0</v>
      </c>
      <c r="H12" s="255">
        <v>0</v>
      </c>
      <c r="I12" s="255">
        <v>0</v>
      </c>
      <c r="J12" s="255">
        <v>0</v>
      </c>
      <c r="K12" s="255">
        <v>0</v>
      </c>
      <c r="L12" s="255">
        <v>0</v>
      </c>
      <c r="M12" s="255">
        <v>0</v>
      </c>
      <c r="N12" s="255">
        <v>0</v>
      </c>
      <c r="O12" s="255">
        <v>0</v>
      </c>
      <c r="P12" s="255">
        <v>0</v>
      </c>
      <c r="Q12" s="255">
        <v>0</v>
      </c>
      <c r="R12" s="255">
        <v>0</v>
      </c>
      <c r="S12" s="255">
        <v>0</v>
      </c>
      <c r="T12" s="255">
        <v>0</v>
      </c>
      <c r="U12" s="255">
        <v>0</v>
      </c>
      <c r="V12" s="255">
        <v>0</v>
      </c>
      <c r="W12" s="255">
        <v>0</v>
      </c>
      <c r="X12" s="255">
        <v>0</v>
      </c>
      <c r="Y12" s="255">
        <v>0</v>
      </c>
      <c r="Z12" s="255">
        <v>0</v>
      </c>
      <c r="AA12" s="255">
        <v>0</v>
      </c>
      <c r="AB12" s="255">
        <v>0</v>
      </c>
      <c r="AC12" s="255">
        <v>0</v>
      </c>
      <c r="AD12" s="255">
        <v>0</v>
      </c>
      <c r="AE12" s="255">
        <v>0</v>
      </c>
      <c r="AF12" s="255">
        <v>0</v>
      </c>
      <c r="AG12" s="255">
        <v>0</v>
      </c>
      <c r="AH12" s="255">
        <v>0</v>
      </c>
      <c r="AI12" s="255">
        <v>0</v>
      </c>
      <c r="AJ12" s="255">
        <v>0</v>
      </c>
      <c r="AK12" s="255">
        <v>0</v>
      </c>
      <c r="AL12" s="255">
        <v>0</v>
      </c>
      <c r="AM12" s="255">
        <v>0</v>
      </c>
      <c r="AN12" s="255">
        <v>0</v>
      </c>
      <c r="AO12" s="255">
        <v>0</v>
      </c>
      <c r="AP12" s="255">
        <v>0</v>
      </c>
      <c r="AQ12" s="255">
        <v>0</v>
      </c>
    </row>
    <row r="13" spans="1:45">
      <c r="A13" s="254" t="s">
        <v>14</v>
      </c>
      <c r="B13" s="255">
        <v>0</v>
      </c>
      <c r="C13" s="255">
        <v>0</v>
      </c>
      <c r="D13" s="255">
        <v>0</v>
      </c>
      <c r="E13" s="255">
        <v>0</v>
      </c>
      <c r="F13" s="255">
        <v>0</v>
      </c>
      <c r="G13" s="255">
        <v>0</v>
      </c>
      <c r="H13" s="255">
        <v>0</v>
      </c>
      <c r="I13" s="255">
        <v>0</v>
      </c>
      <c r="J13" s="255">
        <v>0</v>
      </c>
      <c r="K13" s="255">
        <v>0</v>
      </c>
      <c r="L13" s="255">
        <v>0</v>
      </c>
      <c r="M13" s="255">
        <v>0</v>
      </c>
      <c r="N13" s="255">
        <v>0</v>
      </c>
      <c r="O13" s="255">
        <v>0</v>
      </c>
      <c r="P13" s="255">
        <v>0</v>
      </c>
      <c r="Q13" s="255">
        <v>0</v>
      </c>
      <c r="R13" s="255">
        <v>0</v>
      </c>
      <c r="S13" s="255">
        <v>0</v>
      </c>
      <c r="T13" s="255">
        <v>0</v>
      </c>
      <c r="U13" s="255">
        <v>0</v>
      </c>
      <c r="V13" s="255">
        <v>0</v>
      </c>
      <c r="W13" s="255">
        <v>0</v>
      </c>
      <c r="X13" s="255">
        <v>0</v>
      </c>
      <c r="Y13" s="255">
        <v>0</v>
      </c>
      <c r="Z13" s="255">
        <v>0</v>
      </c>
      <c r="AA13" s="255">
        <v>0</v>
      </c>
      <c r="AB13" s="255">
        <v>0</v>
      </c>
      <c r="AC13" s="255">
        <v>0</v>
      </c>
      <c r="AD13" s="255">
        <v>0</v>
      </c>
      <c r="AE13" s="255">
        <v>0</v>
      </c>
      <c r="AF13" s="255">
        <v>0</v>
      </c>
      <c r="AG13" s="255">
        <v>0</v>
      </c>
      <c r="AH13" s="255">
        <v>0</v>
      </c>
      <c r="AI13" s="255">
        <v>0</v>
      </c>
      <c r="AJ13" s="255">
        <v>0</v>
      </c>
      <c r="AK13" s="255">
        <v>0</v>
      </c>
      <c r="AL13" s="255">
        <v>0</v>
      </c>
      <c r="AM13" s="255">
        <v>0</v>
      </c>
      <c r="AN13" s="255">
        <v>0</v>
      </c>
      <c r="AO13" s="255">
        <v>0</v>
      </c>
      <c r="AP13" s="255">
        <v>0</v>
      </c>
      <c r="AQ13" s="255">
        <v>0</v>
      </c>
    </row>
    <row r="14" spans="1:45">
      <c r="A14" s="8" t="s">
        <v>15</v>
      </c>
      <c r="B14" s="255">
        <v>222.78019</v>
      </c>
      <c r="C14" s="255">
        <v>0</v>
      </c>
      <c r="D14" s="255">
        <v>0</v>
      </c>
      <c r="E14" s="255">
        <v>0</v>
      </c>
      <c r="F14" s="255">
        <v>0</v>
      </c>
      <c r="G14" s="255">
        <v>40.720199999999998</v>
      </c>
      <c r="H14" s="255">
        <v>0</v>
      </c>
      <c r="I14" s="255">
        <v>0</v>
      </c>
      <c r="J14" s="255">
        <v>7.5964799999999997</v>
      </c>
      <c r="K14" s="255">
        <v>0</v>
      </c>
      <c r="L14" s="255">
        <v>0</v>
      </c>
      <c r="M14" s="255">
        <v>0</v>
      </c>
      <c r="N14" s="255">
        <v>0</v>
      </c>
      <c r="O14" s="255">
        <v>0</v>
      </c>
      <c r="P14" s="255">
        <v>0</v>
      </c>
      <c r="Q14" s="255">
        <v>0</v>
      </c>
      <c r="R14" s="255">
        <v>0</v>
      </c>
      <c r="S14" s="255">
        <v>0</v>
      </c>
      <c r="T14" s="255">
        <v>0</v>
      </c>
      <c r="U14" s="255">
        <v>0</v>
      </c>
      <c r="V14" s="255">
        <v>0</v>
      </c>
      <c r="W14" s="255">
        <v>0</v>
      </c>
      <c r="X14" s="255">
        <v>0</v>
      </c>
      <c r="Y14" s="255">
        <v>0</v>
      </c>
      <c r="Z14" s="255">
        <v>381.18965999999995</v>
      </c>
      <c r="AA14" s="255">
        <v>0</v>
      </c>
      <c r="AB14" s="255">
        <v>0</v>
      </c>
      <c r="AC14" s="255">
        <v>0</v>
      </c>
      <c r="AD14" s="255">
        <v>0</v>
      </c>
      <c r="AE14" s="255">
        <v>0</v>
      </c>
      <c r="AF14" s="255">
        <v>0</v>
      </c>
      <c r="AG14" s="255">
        <v>0</v>
      </c>
      <c r="AH14" s="255">
        <v>0</v>
      </c>
      <c r="AI14" s="255">
        <v>0</v>
      </c>
      <c r="AJ14" s="255">
        <v>0</v>
      </c>
      <c r="AK14" s="255">
        <v>0</v>
      </c>
      <c r="AL14" s="255">
        <v>0</v>
      </c>
      <c r="AM14" s="255">
        <v>0</v>
      </c>
      <c r="AN14" s="255">
        <v>0</v>
      </c>
      <c r="AO14" s="255">
        <v>0</v>
      </c>
      <c r="AP14" s="255">
        <v>0</v>
      </c>
      <c r="AQ14" s="255">
        <v>652.28652999999986</v>
      </c>
    </row>
    <row r="15" spans="1:45">
      <c r="A15" s="254" t="s">
        <v>16</v>
      </c>
      <c r="B15" s="255">
        <v>0</v>
      </c>
      <c r="C15" s="255">
        <v>4.7099999999999998E-3</v>
      </c>
      <c r="D15" s="255">
        <v>0</v>
      </c>
      <c r="E15" s="255">
        <v>0</v>
      </c>
      <c r="F15" s="255">
        <v>0</v>
      </c>
      <c r="G15" s="255">
        <v>0</v>
      </c>
      <c r="H15" s="255">
        <v>0</v>
      </c>
      <c r="I15" s="255">
        <v>0</v>
      </c>
      <c r="J15" s="255">
        <v>0</v>
      </c>
      <c r="K15" s="255">
        <v>0</v>
      </c>
      <c r="L15" s="255">
        <v>0</v>
      </c>
      <c r="M15" s="255">
        <v>0</v>
      </c>
      <c r="N15" s="255">
        <v>0</v>
      </c>
      <c r="O15" s="255">
        <v>0</v>
      </c>
      <c r="P15" s="255">
        <v>0</v>
      </c>
      <c r="Q15" s="255">
        <v>0</v>
      </c>
      <c r="R15" s="255">
        <v>0</v>
      </c>
      <c r="S15" s="255">
        <v>0</v>
      </c>
      <c r="T15" s="255">
        <v>0</v>
      </c>
      <c r="U15" s="255">
        <v>0</v>
      </c>
      <c r="V15" s="255">
        <v>0</v>
      </c>
      <c r="W15" s="255">
        <v>0</v>
      </c>
      <c r="X15" s="255">
        <v>0</v>
      </c>
      <c r="Y15" s="255">
        <v>0</v>
      </c>
      <c r="Z15" s="255">
        <v>0</v>
      </c>
      <c r="AA15" s="255">
        <v>0</v>
      </c>
      <c r="AB15" s="255">
        <v>0</v>
      </c>
      <c r="AC15" s="255">
        <v>0</v>
      </c>
      <c r="AD15" s="255">
        <v>0</v>
      </c>
      <c r="AE15" s="255">
        <v>0</v>
      </c>
      <c r="AF15" s="255">
        <v>0</v>
      </c>
      <c r="AG15" s="255">
        <v>0</v>
      </c>
      <c r="AH15" s="255">
        <v>0</v>
      </c>
      <c r="AI15" s="255">
        <v>0</v>
      </c>
      <c r="AJ15" s="255">
        <v>0</v>
      </c>
      <c r="AK15" s="255">
        <v>0</v>
      </c>
      <c r="AL15" s="255">
        <v>0</v>
      </c>
      <c r="AM15" s="255">
        <v>0</v>
      </c>
      <c r="AN15" s="255">
        <v>0</v>
      </c>
      <c r="AO15" s="255">
        <v>0</v>
      </c>
      <c r="AP15" s="255">
        <v>0</v>
      </c>
      <c r="AQ15" s="255">
        <v>4.7099999999999998E-3</v>
      </c>
    </row>
    <row r="16" spans="1:45">
      <c r="A16" s="254" t="s">
        <v>17</v>
      </c>
      <c r="B16" s="255">
        <v>0</v>
      </c>
      <c r="C16" s="255">
        <v>0</v>
      </c>
      <c r="D16" s="255">
        <v>0</v>
      </c>
      <c r="E16" s="255">
        <v>0</v>
      </c>
      <c r="F16" s="255">
        <v>0</v>
      </c>
      <c r="G16" s="255">
        <v>0</v>
      </c>
      <c r="H16" s="255">
        <v>0</v>
      </c>
      <c r="I16" s="255">
        <v>0</v>
      </c>
      <c r="J16" s="255">
        <v>0</v>
      </c>
      <c r="K16" s="255">
        <v>0</v>
      </c>
      <c r="L16" s="255">
        <v>0</v>
      </c>
      <c r="M16" s="255">
        <v>0</v>
      </c>
      <c r="N16" s="255">
        <v>0</v>
      </c>
      <c r="O16" s="255">
        <v>-20.715669999999999</v>
      </c>
      <c r="P16" s="255">
        <v>0</v>
      </c>
      <c r="Q16" s="255">
        <v>0</v>
      </c>
      <c r="R16" s="255">
        <v>0</v>
      </c>
      <c r="S16" s="255">
        <v>0</v>
      </c>
      <c r="T16" s="255">
        <v>0</v>
      </c>
      <c r="U16" s="255">
        <v>0</v>
      </c>
      <c r="V16" s="255">
        <v>-4.9876199999999997</v>
      </c>
      <c r="W16" s="255">
        <v>0</v>
      </c>
      <c r="X16" s="255">
        <v>0</v>
      </c>
      <c r="Y16" s="255">
        <v>-27.026619999999998</v>
      </c>
      <c r="Z16" s="255">
        <v>0</v>
      </c>
      <c r="AA16" s="255">
        <v>0</v>
      </c>
      <c r="AB16" s="255">
        <v>0</v>
      </c>
      <c r="AC16" s="255">
        <v>0</v>
      </c>
      <c r="AD16" s="255">
        <v>0</v>
      </c>
      <c r="AE16" s="255">
        <v>0</v>
      </c>
      <c r="AF16" s="255">
        <v>0</v>
      </c>
      <c r="AG16" s="255">
        <v>0</v>
      </c>
      <c r="AH16" s="255">
        <v>0</v>
      </c>
      <c r="AI16" s="255">
        <v>0</v>
      </c>
      <c r="AJ16" s="255">
        <v>0</v>
      </c>
      <c r="AK16" s="255">
        <v>0</v>
      </c>
      <c r="AL16" s="255">
        <v>0</v>
      </c>
      <c r="AM16" s="255">
        <v>0</v>
      </c>
      <c r="AN16" s="255">
        <v>0</v>
      </c>
      <c r="AO16" s="255">
        <v>0</v>
      </c>
      <c r="AP16" s="255">
        <v>0</v>
      </c>
      <c r="AQ16" s="255">
        <v>-52.729909999999997</v>
      </c>
    </row>
    <row r="17" spans="1:43">
      <c r="A17" s="10" t="s">
        <v>18</v>
      </c>
      <c r="B17" s="257">
        <v>30477.410940000002</v>
      </c>
      <c r="C17" s="257">
        <v>13063.400640000002</v>
      </c>
      <c r="D17" s="257">
        <v>20568.669699999999</v>
      </c>
      <c r="E17" s="257">
        <v>35009.771479999996</v>
      </c>
      <c r="F17" s="257">
        <v>19563.644870000004</v>
      </c>
      <c r="G17" s="257">
        <v>30383.719660000002</v>
      </c>
      <c r="H17" s="257">
        <v>15017.932489999999</v>
      </c>
      <c r="I17" s="257">
        <v>21419.878610000003</v>
      </c>
      <c r="J17" s="257">
        <v>13403.26266</v>
      </c>
      <c r="K17" s="257">
        <v>36423.34001</v>
      </c>
      <c r="L17" s="257">
        <v>14264.29206</v>
      </c>
      <c r="M17" s="257">
        <v>31027.439119999995</v>
      </c>
      <c r="N17" s="257">
        <v>40875.954030000008</v>
      </c>
      <c r="O17" s="257">
        <v>11203.633089999999</v>
      </c>
      <c r="P17" s="257">
        <v>14887.1921</v>
      </c>
      <c r="Q17" s="257">
        <v>4050.9743400000002</v>
      </c>
      <c r="R17" s="257">
        <v>3845.7852300000004</v>
      </c>
      <c r="S17" s="257">
        <v>1301.6943800000001</v>
      </c>
      <c r="T17" s="257">
        <v>14019.39921</v>
      </c>
      <c r="U17" s="257">
        <v>16804.3056</v>
      </c>
      <c r="V17" s="257">
        <v>3737.4401500000004</v>
      </c>
      <c r="W17" s="257">
        <v>7270.7445199999993</v>
      </c>
      <c r="X17" s="257">
        <v>23555.680779999999</v>
      </c>
      <c r="Y17" s="257">
        <v>21026.657539999997</v>
      </c>
      <c r="Z17" s="257">
        <v>4025.1887499999998</v>
      </c>
      <c r="AA17" s="257">
        <v>9395.7191600000006</v>
      </c>
      <c r="AB17" s="257">
        <v>45634.543530000003</v>
      </c>
      <c r="AC17" s="257">
        <v>9268.6756499999992</v>
      </c>
      <c r="AD17" s="257">
        <v>7138.9263700000001</v>
      </c>
      <c r="AE17" s="257">
        <v>62002.048530000007</v>
      </c>
      <c r="AF17" s="257">
        <v>18383.773319999997</v>
      </c>
      <c r="AG17" s="257">
        <v>10960.122069999999</v>
      </c>
      <c r="AH17" s="257">
        <v>3235.0471499999994</v>
      </c>
      <c r="AI17" s="257">
        <v>1557.9597799999999</v>
      </c>
      <c r="AJ17" s="257">
        <v>8103.16806</v>
      </c>
      <c r="AK17" s="257">
        <v>3456.4884699999998</v>
      </c>
      <c r="AL17" s="257">
        <v>4874.7612499999996</v>
      </c>
      <c r="AM17" s="257">
        <v>485.59029999999996</v>
      </c>
      <c r="AN17" s="257">
        <v>20659.231749999999</v>
      </c>
      <c r="AO17" s="257">
        <v>4281.28316</v>
      </c>
      <c r="AP17" s="257">
        <v>1972.2580600000001</v>
      </c>
      <c r="AQ17" s="257">
        <v>658637.0085700003</v>
      </c>
    </row>
    <row r="18" spans="1:43">
      <c r="A18" s="254" t="s">
        <v>19</v>
      </c>
      <c r="B18" s="255">
        <v>0</v>
      </c>
      <c r="C18" s="255">
        <v>0</v>
      </c>
      <c r="D18" s="255">
        <v>0</v>
      </c>
      <c r="E18" s="255">
        <v>0</v>
      </c>
      <c r="F18" s="255">
        <v>0</v>
      </c>
      <c r="G18" s="255">
        <v>0</v>
      </c>
      <c r="H18" s="255">
        <v>0</v>
      </c>
      <c r="I18" s="255">
        <v>0</v>
      </c>
      <c r="J18" s="255">
        <v>0</v>
      </c>
      <c r="K18" s="255">
        <v>0</v>
      </c>
      <c r="L18" s="255">
        <v>0</v>
      </c>
      <c r="M18" s="255">
        <v>0</v>
      </c>
      <c r="N18" s="255">
        <v>0</v>
      </c>
      <c r="O18" s="255">
        <v>0</v>
      </c>
      <c r="P18" s="255">
        <v>0</v>
      </c>
      <c r="Q18" s="255">
        <v>0</v>
      </c>
      <c r="R18" s="255">
        <v>0</v>
      </c>
      <c r="S18" s="255">
        <v>0</v>
      </c>
      <c r="T18" s="255">
        <v>0</v>
      </c>
      <c r="U18" s="255">
        <v>0</v>
      </c>
      <c r="V18" s="255">
        <v>0</v>
      </c>
      <c r="W18" s="255">
        <v>0</v>
      </c>
      <c r="X18" s="255">
        <v>0</v>
      </c>
      <c r="Y18" s="255">
        <v>0</v>
      </c>
      <c r="Z18" s="255">
        <v>0</v>
      </c>
      <c r="AA18" s="255">
        <v>0</v>
      </c>
      <c r="AB18" s="255">
        <v>0</v>
      </c>
      <c r="AC18" s="255">
        <v>0</v>
      </c>
      <c r="AD18" s="255">
        <v>0</v>
      </c>
      <c r="AE18" s="255">
        <v>0</v>
      </c>
      <c r="AF18" s="255">
        <v>0</v>
      </c>
      <c r="AG18" s="255">
        <v>0</v>
      </c>
      <c r="AH18" s="255">
        <v>0</v>
      </c>
      <c r="AI18" s="255">
        <v>0</v>
      </c>
      <c r="AJ18" s="255">
        <v>0</v>
      </c>
      <c r="AK18" s="255">
        <v>0</v>
      </c>
      <c r="AL18" s="255">
        <v>0</v>
      </c>
      <c r="AM18" s="255">
        <v>0</v>
      </c>
      <c r="AN18" s="255">
        <v>0</v>
      </c>
      <c r="AO18" s="255">
        <v>0</v>
      </c>
      <c r="AP18" s="255">
        <v>0</v>
      </c>
      <c r="AQ18" s="255">
        <v>0</v>
      </c>
    </row>
    <row r="19" spans="1:43">
      <c r="A19" s="254" t="s">
        <v>20</v>
      </c>
      <c r="B19" s="255">
        <v>2457.9212799999996</v>
      </c>
      <c r="C19" s="255">
        <v>1916.5163500000001</v>
      </c>
      <c r="D19" s="255">
        <v>3173.38915</v>
      </c>
      <c r="E19" s="255">
        <v>29693.7418</v>
      </c>
      <c r="F19" s="255">
        <v>16672.944950000001</v>
      </c>
      <c r="G19" s="255">
        <v>28313.019750000003</v>
      </c>
      <c r="H19" s="255">
        <v>9417.8143299999992</v>
      </c>
      <c r="I19" s="255">
        <v>16674.790440000001</v>
      </c>
      <c r="J19" s="255">
        <v>11166.921480000001</v>
      </c>
      <c r="K19" s="255">
        <v>14425.841980000001</v>
      </c>
      <c r="L19" s="255">
        <v>11344.41698</v>
      </c>
      <c r="M19" s="255">
        <v>26798.629699999998</v>
      </c>
      <c r="N19" s="255">
        <v>30485.223510000003</v>
      </c>
      <c r="O19" s="255">
        <v>5170.10952</v>
      </c>
      <c r="P19" s="255">
        <v>12083.16798</v>
      </c>
      <c r="Q19" s="255">
        <v>3370.35365</v>
      </c>
      <c r="R19" s="255">
        <v>3042.4287600000002</v>
      </c>
      <c r="S19" s="255">
        <v>156.45842000000002</v>
      </c>
      <c r="T19" s="255">
        <v>12703.57409</v>
      </c>
      <c r="U19" s="255">
        <v>7611.4904200000001</v>
      </c>
      <c r="V19" s="255">
        <v>2481.45505</v>
      </c>
      <c r="W19" s="255">
        <v>5547.1859699999995</v>
      </c>
      <c r="X19" s="255">
        <v>13371.10276</v>
      </c>
      <c r="Y19" s="255">
        <v>15840.985909999999</v>
      </c>
      <c r="Z19" s="255">
        <v>16.733240000000002</v>
      </c>
      <c r="AA19" s="255">
        <v>8438.2455000000009</v>
      </c>
      <c r="AB19" s="255">
        <v>26681.867630000001</v>
      </c>
      <c r="AC19" s="255">
        <v>4133.7694499999998</v>
      </c>
      <c r="AD19" s="255">
        <v>6223.5624800000005</v>
      </c>
      <c r="AE19" s="255">
        <v>37295.20347</v>
      </c>
      <c r="AF19" s="255">
        <v>17235.471249999999</v>
      </c>
      <c r="AG19" s="255">
        <v>9878.5578399999995</v>
      </c>
      <c r="AH19" s="255">
        <v>1676.6511599999999</v>
      </c>
      <c r="AI19" s="255">
        <v>1313.3173999999999</v>
      </c>
      <c r="AJ19" s="255">
        <v>6449.1954699999997</v>
      </c>
      <c r="AK19" s="255">
        <v>3353.4315099999999</v>
      </c>
      <c r="AL19" s="255">
        <v>2568.39354</v>
      </c>
      <c r="AM19" s="255">
        <v>242.83055999999999</v>
      </c>
      <c r="AN19" s="255">
        <v>17189.708739999998</v>
      </c>
      <c r="AO19" s="255">
        <v>1725.3912600000001</v>
      </c>
      <c r="AP19" s="255">
        <v>1430.53898</v>
      </c>
      <c r="AQ19" s="255">
        <v>429772.35371000005</v>
      </c>
    </row>
    <row r="20" spans="1:43">
      <c r="A20" s="254" t="s">
        <v>21</v>
      </c>
      <c r="B20" s="255">
        <v>0</v>
      </c>
      <c r="C20" s="255">
        <v>0</v>
      </c>
      <c r="D20" s="255">
        <v>0</v>
      </c>
      <c r="E20" s="255">
        <v>0</v>
      </c>
      <c r="F20" s="255">
        <v>0</v>
      </c>
      <c r="G20" s="255">
        <v>0</v>
      </c>
      <c r="H20" s="255">
        <v>0</v>
      </c>
      <c r="I20" s="255">
        <v>0</v>
      </c>
      <c r="J20" s="255">
        <v>0</v>
      </c>
      <c r="K20" s="255">
        <v>0</v>
      </c>
      <c r="L20" s="255">
        <v>0</v>
      </c>
      <c r="M20" s="255">
        <v>0</v>
      </c>
      <c r="N20" s="255">
        <v>0</v>
      </c>
      <c r="O20" s="255">
        <v>0</v>
      </c>
      <c r="P20" s="255">
        <v>0</v>
      </c>
      <c r="Q20" s="255">
        <v>0</v>
      </c>
      <c r="R20" s="255">
        <v>0</v>
      </c>
      <c r="S20" s="255">
        <v>0</v>
      </c>
      <c r="T20" s="255">
        <v>0</v>
      </c>
      <c r="U20" s="255">
        <v>0</v>
      </c>
      <c r="V20" s="255">
        <v>0</v>
      </c>
      <c r="W20" s="255">
        <v>0</v>
      </c>
      <c r="X20" s="255">
        <v>0</v>
      </c>
      <c r="Y20" s="255">
        <v>0</v>
      </c>
      <c r="Z20" s="255">
        <v>0</v>
      </c>
      <c r="AA20" s="255">
        <v>0</v>
      </c>
      <c r="AB20" s="255">
        <v>0</v>
      </c>
      <c r="AC20" s="255">
        <v>0</v>
      </c>
      <c r="AD20" s="255">
        <v>0</v>
      </c>
      <c r="AE20" s="255">
        <v>0</v>
      </c>
      <c r="AF20" s="255">
        <v>0</v>
      </c>
      <c r="AG20" s="255">
        <v>0</v>
      </c>
      <c r="AH20" s="255">
        <v>0</v>
      </c>
      <c r="AI20" s="255">
        <v>0</v>
      </c>
      <c r="AJ20" s="255">
        <v>0</v>
      </c>
      <c r="AK20" s="255">
        <v>0</v>
      </c>
      <c r="AL20" s="255">
        <v>0</v>
      </c>
      <c r="AM20" s="255">
        <v>0</v>
      </c>
      <c r="AN20" s="255">
        <v>0</v>
      </c>
      <c r="AO20" s="255">
        <v>0</v>
      </c>
      <c r="AP20" s="255">
        <v>0</v>
      </c>
      <c r="AQ20" s="255">
        <v>0</v>
      </c>
    </row>
    <row r="21" spans="1:43">
      <c r="A21" s="254" t="s">
        <v>22</v>
      </c>
      <c r="B21" s="255">
        <v>0</v>
      </c>
      <c r="C21" s="255">
        <v>0</v>
      </c>
      <c r="D21" s="255">
        <v>0</v>
      </c>
      <c r="E21" s="255">
        <v>0</v>
      </c>
      <c r="F21" s="255">
        <v>0</v>
      </c>
      <c r="G21" s="255">
        <v>0</v>
      </c>
      <c r="H21" s="255">
        <v>0</v>
      </c>
      <c r="I21" s="255">
        <v>0</v>
      </c>
      <c r="J21" s="255">
        <v>0</v>
      </c>
      <c r="K21" s="255">
        <v>0</v>
      </c>
      <c r="L21" s="255">
        <v>0</v>
      </c>
      <c r="M21" s="255">
        <v>0</v>
      </c>
      <c r="N21" s="255">
        <v>0</v>
      </c>
      <c r="O21" s="255">
        <v>0</v>
      </c>
      <c r="P21" s="255">
        <v>0</v>
      </c>
      <c r="Q21" s="255">
        <v>0</v>
      </c>
      <c r="R21" s="255">
        <v>0</v>
      </c>
      <c r="S21" s="255">
        <v>0</v>
      </c>
      <c r="T21" s="255">
        <v>0</v>
      </c>
      <c r="U21" s="255">
        <v>0</v>
      </c>
      <c r="V21" s="255">
        <v>0</v>
      </c>
      <c r="W21" s="255">
        <v>0</v>
      </c>
      <c r="X21" s="255">
        <v>0</v>
      </c>
      <c r="Y21" s="255">
        <v>0</v>
      </c>
      <c r="Z21" s="255">
        <v>0</v>
      </c>
      <c r="AA21" s="255">
        <v>0</v>
      </c>
      <c r="AB21" s="255">
        <v>0</v>
      </c>
      <c r="AC21" s="255">
        <v>0</v>
      </c>
      <c r="AD21" s="255">
        <v>0</v>
      </c>
      <c r="AE21" s="255">
        <v>0</v>
      </c>
      <c r="AF21" s="255">
        <v>0</v>
      </c>
      <c r="AG21" s="255">
        <v>0</v>
      </c>
      <c r="AH21" s="255">
        <v>0</v>
      </c>
      <c r="AI21" s="255">
        <v>0</v>
      </c>
      <c r="AJ21" s="255">
        <v>0</v>
      </c>
      <c r="AK21" s="255">
        <v>0</v>
      </c>
      <c r="AL21" s="255">
        <v>0</v>
      </c>
      <c r="AM21" s="255">
        <v>0</v>
      </c>
      <c r="AN21" s="255">
        <v>0</v>
      </c>
      <c r="AO21" s="255">
        <v>0</v>
      </c>
      <c r="AP21" s="255">
        <v>0</v>
      </c>
      <c r="AQ21" s="255">
        <v>0</v>
      </c>
    </row>
    <row r="22" spans="1:43">
      <c r="A22" s="8" t="s">
        <v>23</v>
      </c>
      <c r="B22" s="255">
        <v>46.799059999999997</v>
      </c>
      <c r="C22" s="255">
        <v>0</v>
      </c>
      <c r="D22" s="255">
        <v>696.35669999999993</v>
      </c>
      <c r="E22" s="255">
        <v>1.498E-2</v>
      </c>
      <c r="F22" s="255">
        <v>186.68069</v>
      </c>
      <c r="G22" s="255">
        <v>85.133080000000007</v>
      </c>
      <c r="H22" s="255">
        <v>3576.3290699999998</v>
      </c>
      <c r="I22" s="255">
        <v>0</v>
      </c>
      <c r="J22" s="255">
        <v>0</v>
      </c>
      <c r="K22" s="255">
        <v>18251.379440000001</v>
      </c>
      <c r="L22" s="255">
        <v>0</v>
      </c>
      <c r="M22" s="255">
        <v>639.81556</v>
      </c>
      <c r="N22" s="255">
        <v>3639.35115</v>
      </c>
      <c r="O22" s="255">
        <v>3961.0942300000002</v>
      </c>
      <c r="P22" s="255">
        <v>0</v>
      </c>
      <c r="Q22" s="255">
        <v>0</v>
      </c>
      <c r="R22" s="255">
        <v>0</v>
      </c>
      <c r="S22" s="255">
        <v>53.687709999999996</v>
      </c>
      <c r="T22" s="255">
        <v>0</v>
      </c>
      <c r="U22" s="255">
        <v>6803.7838900000006</v>
      </c>
      <c r="V22" s="255">
        <v>190.35383999999999</v>
      </c>
      <c r="W22" s="255">
        <v>3.79454</v>
      </c>
      <c r="X22" s="255">
        <v>4009.9931500000002</v>
      </c>
      <c r="Y22" s="255">
        <v>3097.6328200000003</v>
      </c>
      <c r="Z22" s="255">
        <v>0</v>
      </c>
      <c r="AA22" s="255">
        <v>0</v>
      </c>
      <c r="AB22" s="255">
        <v>14047.766739999999</v>
      </c>
      <c r="AC22" s="255">
        <v>570.15625999999997</v>
      </c>
      <c r="AD22" s="255">
        <v>8.1077000000000012</v>
      </c>
      <c r="AE22" s="255">
        <v>18530.210569999999</v>
      </c>
      <c r="AF22" s="255">
        <v>26.587730000000001</v>
      </c>
      <c r="AG22" s="255">
        <v>0</v>
      </c>
      <c r="AH22" s="255">
        <v>182.28435000000002</v>
      </c>
      <c r="AI22" s="255">
        <v>0</v>
      </c>
      <c r="AJ22" s="255">
        <v>556.53145999999992</v>
      </c>
      <c r="AK22" s="255">
        <v>0</v>
      </c>
      <c r="AL22" s="255">
        <v>163.57373000000001</v>
      </c>
      <c r="AM22" s="255">
        <v>0</v>
      </c>
      <c r="AN22" s="255">
        <v>0</v>
      </c>
      <c r="AO22" s="255">
        <v>1243.9436499999999</v>
      </c>
      <c r="AP22" s="255">
        <v>0</v>
      </c>
      <c r="AQ22" s="255">
        <v>80571.362100000013</v>
      </c>
    </row>
    <row r="23" spans="1:43">
      <c r="A23" s="254" t="s">
        <v>24</v>
      </c>
      <c r="B23" s="255">
        <v>27972.690600000002</v>
      </c>
      <c r="C23" s="255">
        <v>11144.276770000002</v>
      </c>
      <c r="D23" s="255">
        <v>16698.923849999999</v>
      </c>
      <c r="E23" s="255">
        <v>5316.0146999999988</v>
      </c>
      <c r="F23" s="255">
        <v>2704.0192299999999</v>
      </c>
      <c r="G23" s="255">
        <v>1985.5668299999998</v>
      </c>
      <c r="H23" s="255">
        <v>2023.78909</v>
      </c>
      <c r="I23" s="255">
        <v>4656.6050700000005</v>
      </c>
      <c r="J23" s="255">
        <v>2236.3411799999999</v>
      </c>
      <c r="K23" s="255">
        <v>3745.4424700000004</v>
      </c>
      <c r="L23" s="255">
        <v>2919.8750800000003</v>
      </c>
      <c r="M23" s="255">
        <v>3588.9938600000005</v>
      </c>
      <c r="N23" s="255">
        <v>6751.3793700000006</v>
      </c>
      <c r="O23" s="255">
        <v>2072.4293399999997</v>
      </c>
      <c r="P23" s="255">
        <v>2804.02412</v>
      </c>
      <c r="Q23" s="255">
        <v>680.62069000000008</v>
      </c>
      <c r="R23" s="255">
        <v>803.35646999999994</v>
      </c>
      <c r="S23" s="255">
        <v>1091.5482500000001</v>
      </c>
      <c r="T23" s="255">
        <v>1315.82512</v>
      </c>
      <c r="U23" s="255">
        <v>2389.0312899999999</v>
      </c>
      <c r="V23" s="255">
        <v>1065.6312600000001</v>
      </c>
      <c r="W23" s="255">
        <v>1719.7640100000001</v>
      </c>
      <c r="X23" s="255">
        <v>6158.0714200000002</v>
      </c>
      <c r="Y23" s="255">
        <v>2209.1208799999999</v>
      </c>
      <c r="Z23" s="255">
        <v>4008.4555099999998</v>
      </c>
      <c r="AA23" s="255">
        <v>957.47366</v>
      </c>
      <c r="AB23" s="255">
        <v>4900.7588599999999</v>
      </c>
      <c r="AC23" s="255">
        <v>4564.7499399999997</v>
      </c>
      <c r="AD23" s="255">
        <v>907.25618999999995</v>
      </c>
      <c r="AE23" s="255">
        <v>6175.1058800000001</v>
      </c>
      <c r="AF23" s="255">
        <v>1121.71434</v>
      </c>
      <c r="AG23" s="255">
        <v>1081.56423</v>
      </c>
      <c r="AH23" s="255">
        <v>1376.1116399999999</v>
      </c>
      <c r="AI23" s="255">
        <v>244.64238</v>
      </c>
      <c r="AJ23" s="255">
        <v>1097.4411299999999</v>
      </c>
      <c r="AK23" s="255">
        <v>103.05696</v>
      </c>
      <c r="AL23" s="255">
        <v>2142.7939799999999</v>
      </c>
      <c r="AM23" s="255">
        <v>242.75973999999999</v>
      </c>
      <c r="AN23" s="255">
        <v>3469.5230099999999</v>
      </c>
      <c r="AO23" s="255">
        <v>1311.9482499999999</v>
      </c>
      <c r="AP23" s="255">
        <v>541.71908000000008</v>
      </c>
      <c r="AQ23" s="255">
        <v>148300.41572999998</v>
      </c>
    </row>
    <row r="24" spans="1:43">
      <c r="A24" s="254" t="s">
        <v>25</v>
      </c>
      <c r="B24" s="255">
        <v>0</v>
      </c>
      <c r="C24" s="255">
        <v>2.6075200000000001</v>
      </c>
      <c r="D24" s="255">
        <v>0</v>
      </c>
      <c r="E24" s="255">
        <v>0</v>
      </c>
      <c r="F24" s="255">
        <v>0</v>
      </c>
      <c r="G24" s="255">
        <v>0</v>
      </c>
      <c r="H24" s="255">
        <v>0</v>
      </c>
      <c r="I24" s="255">
        <v>88.483100000000007</v>
      </c>
      <c r="J24" s="255">
        <v>0</v>
      </c>
      <c r="K24" s="255">
        <v>0.67612000000000005</v>
      </c>
      <c r="L24" s="255">
        <v>0</v>
      </c>
      <c r="M24" s="255">
        <v>0</v>
      </c>
      <c r="N24" s="255">
        <v>0</v>
      </c>
      <c r="O24" s="255">
        <v>0</v>
      </c>
      <c r="P24" s="255">
        <v>0</v>
      </c>
      <c r="Q24" s="255">
        <v>0</v>
      </c>
      <c r="R24" s="255">
        <v>0</v>
      </c>
      <c r="S24" s="255">
        <v>0</v>
      </c>
      <c r="T24" s="255">
        <v>0</v>
      </c>
      <c r="U24" s="255">
        <v>0</v>
      </c>
      <c r="V24" s="255">
        <v>0</v>
      </c>
      <c r="W24" s="255">
        <v>0</v>
      </c>
      <c r="X24" s="255">
        <v>16.513450000000002</v>
      </c>
      <c r="Y24" s="255">
        <v>0</v>
      </c>
      <c r="Z24" s="255">
        <v>0</v>
      </c>
      <c r="AA24" s="255">
        <v>0</v>
      </c>
      <c r="AB24" s="255">
        <v>4.1503000000000005</v>
      </c>
      <c r="AC24" s="255">
        <v>0</v>
      </c>
      <c r="AD24" s="255">
        <v>0</v>
      </c>
      <c r="AE24" s="255">
        <v>1.5286099999999998</v>
      </c>
      <c r="AF24" s="255">
        <v>0</v>
      </c>
      <c r="AG24" s="255">
        <v>0</v>
      </c>
      <c r="AH24" s="255">
        <v>0</v>
      </c>
      <c r="AI24" s="255">
        <v>0</v>
      </c>
      <c r="AJ24" s="255">
        <v>0</v>
      </c>
      <c r="AK24" s="255">
        <v>0</v>
      </c>
      <c r="AL24" s="255">
        <v>0</v>
      </c>
      <c r="AM24" s="255">
        <v>0</v>
      </c>
      <c r="AN24" s="255">
        <v>0</v>
      </c>
      <c r="AO24" s="255">
        <v>0</v>
      </c>
      <c r="AP24" s="255">
        <v>0</v>
      </c>
      <c r="AQ24" s="255">
        <v>113.95910000000001</v>
      </c>
    </row>
    <row r="25" spans="1:43">
      <c r="A25" s="254" t="s">
        <v>26</v>
      </c>
      <c r="B25" s="255">
        <v>0</v>
      </c>
      <c r="C25" s="255">
        <v>0</v>
      </c>
      <c r="D25" s="255">
        <v>0</v>
      </c>
      <c r="E25" s="255">
        <v>0</v>
      </c>
      <c r="F25" s="255">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-121.08206999999999</v>
      </c>
      <c r="Z25" s="255">
        <v>0</v>
      </c>
      <c r="AA25" s="255">
        <v>0</v>
      </c>
      <c r="AB25" s="255">
        <v>0</v>
      </c>
      <c r="AC25" s="255">
        <v>0</v>
      </c>
      <c r="AD25" s="255">
        <v>0</v>
      </c>
      <c r="AE25" s="255">
        <v>0</v>
      </c>
      <c r="AF25" s="255">
        <v>0</v>
      </c>
      <c r="AG25" s="255">
        <v>0</v>
      </c>
      <c r="AH25" s="255">
        <v>0</v>
      </c>
      <c r="AI25" s="255">
        <v>0</v>
      </c>
      <c r="AJ25" s="255">
        <v>0</v>
      </c>
      <c r="AK25" s="255">
        <v>0</v>
      </c>
      <c r="AL25" s="255">
        <v>0</v>
      </c>
      <c r="AM25" s="255">
        <v>0</v>
      </c>
      <c r="AN25" s="255">
        <v>0</v>
      </c>
      <c r="AO25" s="255">
        <v>0</v>
      </c>
      <c r="AP25" s="255">
        <v>0</v>
      </c>
      <c r="AQ25" s="255">
        <v>-121.08206999999999</v>
      </c>
    </row>
    <row r="26" spans="1:43">
      <c r="A26" s="10" t="s">
        <v>27</v>
      </c>
      <c r="B26" s="257">
        <v>1077495.1427499999</v>
      </c>
      <c r="C26" s="257">
        <v>314714.20304999995</v>
      </c>
      <c r="D26" s="257">
        <v>778736.12496000004</v>
      </c>
      <c r="E26" s="257">
        <v>317301.57978999999</v>
      </c>
      <c r="F26" s="257">
        <v>185104.17577999999</v>
      </c>
      <c r="G26" s="257">
        <v>162000.49931000001</v>
      </c>
      <c r="H26" s="257">
        <v>130235.15439999998</v>
      </c>
      <c r="I26" s="257">
        <v>211103.95608999999</v>
      </c>
      <c r="J26" s="257">
        <v>185865.31955999997</v>
      </c>
      <c r="K26" s="257">
        <v>220268.49709000002</v>
      </c>
      <c r="L26" s="257">
        <v>86591.273049999989</v>
      </c>
      <c r="M26" s="257">
        <v>251856.94756000003</v>
      </c>
      <c r="N26" s="257">
        <v>300001.33973999997</v>
      </c>
      <c r="O26" s="257">
        <v>109623.56776000001</v>
      </c>
      <c r="P26" s="257">
        <v>120891.83854000001</v>
      </c>
      <c r="Q26" s="257">
        <v>57166.131089999995</v>
      </c>
      <c r="R26" s="257">
        <v>66876.387600000002</v>
      </c>
      <c r="S26" s="257">
        <v>74692.118610000005</v>
      </c>
      <c r="T26" s="257">
        <v>101567.50014999999</v>
      </c>
      <c r="U26" s="257">
        <v>193159.64661000003</v>
      </c>
      <c r="V26" s="257">
        <v>65635.708249999981</v>
      </c>
      <c r="W26" s="257">
        <v>84283.481240000008</v>
      </c>
      <c r="X26" s="257">
        <v>217619.61262000003</v>
      </c>
      <c r="Y26" s="257">
        <v>98926.09216</v>
      </c>
      <c r="Z26" s="257">
        <v>239939.18879999997</v>
      </c>
      <c r="AA26" s="257">
        <v>105110.47726999999</v>
      </c>
      <c r="AB26" s="257">
        <v>303566.03523000004</v>
      </c>
      <c r="AC26" s="257">
        <v>272077.57024999999</v>
      </c>
      <c r="AD26" s="257">
        <v>98207.18237000001</v>
      </c>
      <c r="AE26" s="257">
        <v>260501.23902999994</v>
      </c>
      <c r="AF26" s="257">
        <v>75033.897859999997</v>
      </c>
      <c r="AG26" s="257">
        <v>73772.494579999999</v>
      </c>
      <c r="AH26" s="257">
        <v>61579.347780000004</v>
      </c>
      <c r="AI26" s="257">
        <v>22402.212370000005</v>
      </c>
      <c r="AJ26" s="257">
        <v>39220.049300000006</v>
      </c>
      <c r="AK26" s="257">
        <v>20228.065439999998</v>
      </c>
      <c r="AL26" s="257">
        <v>113154.45370999999</v>
      </c>
      <c r="AM26" s="257">
        <v>27325.689489999997</v>
      </c>
      <c r="AN26" s="257">
        <v>148235.40418000004</v>
      </c>
      <c r="AO26" s="257">
        <v>68421.890790000005</v>
      </c>
      <c r="AP26" s="257">
        <v>25627.614979999995</v>
      </c>
      <c r="AQ26" s="257">
        <v>7366119.1111899978</v>
      </c>
    </row>
    <row r="27" spans="1:43">
      <c r="A27" s="17" t="s">
        <v>28</v>
      </c>
      <c r="B27" s="255">
        <v>1049784.55895</v>
      </c>
      <c r="C27" s="255">
        <v>290582.55808999995</v>
      </c>
      <c r="D27" s="255">
        <v>692764.67210000008</v>
      </c>
      <c r="E27" s="255">
        <v>287074.39305000001</v>
      </c>
      <c r="F27" s="255">
        <v>169920.76749</v>
      </c>
      <c r="G27" s="255">
        <v>154544.00782</v>
      </c>
      <c r="H27" s="255">
        <v>133059.78331</v>
      </c>
      <c r="I27" s="255">
        <v>194920.3596</v>
      </c>
      <c r="J27" s="255">
        <v>169181.21856999997</v>
      </c>
      <c r="K27" s="255">
        <v>219721.76269</v>
      </c>
      <c r="L27" s="255">
        <v>83647.943829999989</v>
      </c>
      <c r="M27" s="255">
        <v>242749.04825000002</v>
      </c>
      <c r="N27" s="255">
        <v>310922.23274999997</v>
      </c>
      <c r="O27" s="255">
        <v>107590.08318</v>
      </c>
      <c r="P27" s="255">
        <v>117260.82459999999</v>
      </c>
      <c r="Q27" s="255">
        <v>53648.881150000001</v>
      </c>
      <c r="R27" s="255">
        <v>58791.298119999999</v>
      </c>
      <c r="S27" s="255">
        <v>62894.488979999995</v>
      </c>
      <c r="T27" s="255">
        <v>93966.546340000001</v>
      </c>
      <c r="U27" s="255">
        <v>187876.77602000002</v>
      </c>
      <c r="V27" s="255">
        <v>62762.404869999991</v>
      </c>
      <c r="W27" s="255">
        <v>79049.90165</v>
      </c>
      <c r="X27" s="255">
        <v>203118.02020999999</v>
      </c>
      <c r="Y27" s="255">
        <v>99549.558590000001</v>
      </c>
      <c r="Z27" s="255">
        <v>201658.07921</v>
      </c>
      <c r="AA27" s="255">
        <v>92781.154949999996</v>
      </c>
      <c r="AB27" s="255">
        <v>294649.68148999999</v>
      </c>
      <c r="AC27" s="255">
        <v>251271.05591</v>
      </c>
      <c r="AD27" s="255">
        <v>89747.180439999996</v>
      </c>
      <c r="AE27" s="255">
        <v>251560.90188999998</v>
      </c>
      <c r="AF27" s="255">
        <v>76615.655249999996</v>
      </c>
      <c r="AG27" s="255">
        <v>73499.474709999995</v>
      </c>
      <c r="AH27" s="255">
        <v>55052.755929999999</v>
      </c>
      <c r="AI27" s="255">
        <v>20893.856000000003</v>
      </c>
      <c r="AJ27" s="255">
        <v>35648.953730000001</v>
      </c>
      <c r="AK27" s="255">
        <v>19754.63855</v>
      </c>
      <c r="AL27" s="255">
        <v>107503.00657</v>
      </c>
      <c r="AM27" s="255">
        <v>24704.851320000002</v>
      </c>
      <c r="AN27" s="255">
        <v>149805.68781</v>
      </c>
      <c r="AO27" s="255">
        <v>65962.486000000004</v>
      </c>
      <c r="AP27" s="255">
        <v>26493.833059999997</v>
      </c>
      <c r="AQ27" s="255">
        <v>6962985.3430300001</v>
      </c>
    </row>
    <row r="28" spans="1:43">
      <c r="A28" s="254" t="s">
        <v>29</v>
      </c>
      <c r="B28" s="255">
        <v>851393.33663999999</v>
      </c>
      <c r="C28" s="255">
        <v>151961.66621</v>
      </c>
      <c r="D28" s="255">
        <v>385067.28238000005</v>
      </c>
      <c r="E28" s="255">
        <v>193823.21041</v>
      </c>
      <c r="F28" s="255">
        <v>130048.16305</v>
      </c>
      <c r="G28" s="255">
        <v>107251.00026999999</v>
      </c>
      <c r="H28" s="255">
        <v>126380.89487999999</v>
      </c>
      <c r="I28" s="255">
        <v>127865.6957</v>
      </c>
      <c r="J28" s="255">
        <v>117882.49269999999</v>
      </c>
      <c r="K28" s="255">
        <v>196532.28499000001</v>
      </c>
      <c r="L28" s="255">
        <v>63798.465589999993</v>
      </c>
      <c r="M28" s="255">
        <v>194313.59673000002</v>
      </c>
      <c r="N28" s="255">
        <v>292522.54350999999</v>
      </c>
      <c r="O28" s="255">
        <v>86185.593309999997</v>
      </c>
      <c r="P28" s="255">
        <v>102027.14794999998</v>
      </c>
      <c r="Q28" s="255">
        <v>41036.141539999997</v>
      </c>
      <c r="R28" s="255">
        <v>32212.92697</v>
      </c>
      <c r="S28" s="255">
        <v>30648.605139999996</v>
      </c>
      <c r="T28" s="255">
        <v>70662.802739999999</v>
      </c>
      <c r="U28" s="255">
        <v>151147.47168000002</v>
      </c>
      <c r="V28" s="255">
        <v>46682.912219999991</v>
      </c>
      <c r="W28" s="255">
        <v>60029.274269999994</v>
      </c>
      <c r="X28" s="255">
        <v>145108.64867999998</v>
      </c>
      <c r="Y28" s="255">
        <v>87581.253020000004</v>
      </c>
      <c r="Z28" s="255">
        <v>103468.91250000001</v>
      </c>
      <c r="AA28" s="255">
        <v>51827.330180000004</v>
      </c>
      <c r="AB28" s="255">
        <v>257936.71902999998</v>
      </c>
      <c r="AC28" s="255">
        <v>178157.53039</v>
      </c>
      <c r="AD28" s="255">
        <v>66734.438800000004</v>
      </c>
      <c r="AE28" s="255">
        <v>209865.40506999998</v>
      </c>
      <c r="AF28" s="255">
        <v>65709.14697999999</v>
      </c>
      <c r="AG28" s="255">
        <v>66873.578609999997</v>
      </c>
      <c r="AH28" s="255">
        <v>32055.126210000002</v>
      </c>
      <c r="AI28" s="255">
        <v>14971.160380000003</v>
      </c>
      <c r="AJ28" s="255">
        <v>29818.121170000002</v>
      </c>
      <c r="AK28" s="255">
        <v>17639.116239999999</v>
      </c>
      <c r="AL28" s="255">
        <v>72121.578250000006</v>
      </c>
      <c r="AM28" s="255">
        <v>17985.759290000002</v>
      </c>
      <c r="AN28" s="255">
        <v>126487.67559</v>
      </c>
      <c r="AO28" s="255">
        <v>62126.780789999997</v>
      </c>
      <c r="AP28" s="255">
        <v>25703.910899999999</v>
      </c>
      <c r="AQ28" s="255">
        <v>5191645.7009600019</v>
      </c>
    </row>
    <row r="29" spans="1:43">
      <c r="A29" s="254" t="s">
        <v>1033</v>
      </c>
      <c r="B29" s="255">
        <v>198391.22231000004</v>
      </c>
      <c r="C29" s="255">
        <v>138620.89187999998</v>
      </c>
      <c r="D29" s="255">
        <v>307697.38971999998</v>
      </c>
      <c r="E29" s="255">
        <v>93251.182640000014</v>
      </c>
      <c r="F29" s="255">
        <v>39872.604440000003</v>
      </c>
      <c r="G29" s="255">
        <v>47293.007550000002</v>
      </c>
      <c r="H29" s="255">
        <v>6678.88843</v>
      </c>
      <c r="I29" s="255">
        <v>67054.6639</v>
      </c>
      <c r="J29" s="255">
        <v>51298.725869999995</v>
      </c>
      <c r="K29" s="255">
        <v>23189.477700000003</v>
      </c>
      <c r="L29" s="255">
        <v>19849.478239999997</v>
      </c>
      <c r="M29" s="255">
        <v>48435.451520000002</v>
      </c>
      <c r="N29" s="255">
        <v>18399.68924</v>
      </c>
      <c r="O29" s="255">
        <v>21404.489870000005</v>
      </c>
      <c r="P29" s="255">
        <v>15233.676650000001</v>
      </c>
      <c r="Q29" s="255">
        <v>12612.739610000001</v>
      </c>
      <c r="R29" s="255">
        <v>26578.371149999999</v>
      </c>
      <c r="S29" s="255">
        <v>32245.883839999995</v>
      </c>
      <c r="T29" s="255">
        <v>23303.743600000002</v>
      </c>
      <c r="U29" s="255">
        <v>36729.304339999995</v>
      </c>
      <c r="V29" s="255">
        <v>16079.49265</v>
      </c>
      <c r="W29" s="255">
        <v>19020.627380000002</v>
      </c>
      <c r="X29" s="255">
        <v>58009.371530000004</v>
      </c>
      <c r="Y29" s="255">
        <v>11968.305570000002</v>
      </c>
      <c r="Z29" s="255">
        <v>98189.16670999999</v>
      </c>
      <c r="AA29" s="255">
        <v>40953.824769999999</v>
      </c>
      <c r="AB29" s="255">
        <v>36712.962460000002</v>
      </c>
      <c r="AC29" s="255">
        <v>73113.52552000001</v>
      </c>
      <c r="AD29" s="255">
        <v>23012.741639999997</v>
      </c>
      <c r="AE29" s="255">
        <v>41695.496820000008</v>
      </c>
      <c r="AF29" s="255">
        <v>10906.50827</v>
      </c>
      <c r="AG29" s="255">
        <v>6625.8960999999999</v>
      </c>
      <c r="AH29" s="255">
        <v>22997.629719999997</v>
      </c>
      <c r="AI29" s="255">
        <v>5922.6956200000004</v>
      </c>
      <c r="AJ29" s="255">
        <v>5830.8325600000007</v>
      </c>
      <c r="AK29" s="255">
        <v>2115.5223099999998</v>
      </c>
      <c r="AL29" s="255">
        <v>35381.428319999999</v>
      </c>
      <c r="AM29" s="255">
        <v>6719.0920299999989</v>
      </c>
      <c r="AN29" s="255">
        <v>23318.012220000001</v>
      </c>
      <c r="AO29" s="255">
        <v>3835.7052100000001</v>
      </c>
      <c r="AP29" s="255">
        <v>789.92215999999996</v>
      </c>
      <c r="AQ29" s="255">
        <v>1771339.6420699998</v>
      </c>
    </row>
    <row r="30" spans="1:43">
      <c r="A30" s="17" t="s">
        <v>30</v>
      </c>
      <c r="B30" s="255">
        <v>7050.0418200000004</v>
      </c>
      <c r="C30" s="255">
        <v>5581.1509900000001</v>
      </c>
      <c r="D30" s="255">
        <v>21017.110680000002</v>
      </c>
      <c r="E30" s="255">
        <v>7881.2957499999993</v>
      </c>
      <c r="F30" s="255">
        <v>5052.6762999999992</v>
      </c>
      <c r="G30" s="255">
        <v>165.47653</v>
      </c>
      <c r="H30" s="255">
        <v>654.18196</v>
      </c>
      <c r="I30" s="255">
        <v>543.67327</v>
      </c>
      <c r="J30" s="255">
        <v>4529.5886399999999</v>
      </c>
      <c r="K30" s="255">
        <v>2948.9947499999998</v>
      </c>
      <c r="L30" s="255">
        <v>2104.7660000000001</v>
      </c>
      <c r="M30" s="255">
        <v>4449.8223600000001</v>
      </c>
      <c r="N30" s="255">
        <v>1999.0294699999999</v>
      </c>
      <c r="O30" s="255">
        <v>1914.9577200000001</v>
      </c>
      <c r="P30" s="255">
        <v>1462.3353</v>
      </c>
      <c r="Q30" s="255">
        <v>2875.5570799999996</v>
      </c>
      <c r="R30" s="255">
        <v>48.449289999999998</v>
      </c>
      <c r="S30" s="255">
        <v>110.94830999999999</v>
      </c>
      <c r="T30" s="255">
        <v>1908.7497199999998</v>
      </c>
      <c r="U30" s="255">
        <v>783.22429999999997</v>
      </c>
      <c r="V30" s="255">
        <v>189.82961</v>
      </c>
      <c r="W30" s="255">
        <v>2392.5869699999998</v>
      </c>
      <c r="X30" s="255">
        <v>1520.5766199999998</v>
      </c>
      <c r="Y30" s="255">
        <v>637.53324999999995</v>
      </c>
      <c r="Z30" s="255">
        <v>892.50412000000006</v>
      </c>
      <c r="AA30" s="255">
        <v>5582.3051500000001</v>
      </c>
      <c r="AB30" s="255">
        <v>1516.35807</v>
      </c>
      <c r="AC30" s="255">
        <v>8096.3115200000002</v>
      </c>
      <c r="AD30" s="255">
        <v>505.29875999999996</v>
      </c>
      <c r="AE30" s="255">
        <v>943.10621000000003</v>
      </c>
      <c r="AF30" s="255">
        <v>1162.37435</v>
      </c>
      <c r="AG30" s="255">
        <v>573.50383999999997</v>
      </c>
      <c r="AH30" s="255">
        <v>727.03624000000002</v>
      </c>
      <c r="AI30" s="255">
        <v>534.49106000000006</v>
      </c>
      <c r="AJ30" s="255">
        <v>245.48245</v>
      </c>
      <c r="AK30" s="255">
        <v>125.08296000000001</v>
      </c>
      <c r="AL30" s="255">
        <v>1046.9109599999999</v>
      </c>
      <c r="AM30" s="255">
        <v>2619.2786700000001</v>
      </c>
      <c r="AN30" s="255">
        <v>3344.9942799999999</v>
      </c>
      <c r="AO30" s="255">
        <v>2235.7707500000001</v>
      </c>
      <c r="AP30" s="255">
        <v>38.65164</v>
      </c>
      <c r="AQ30" s="255">
        <v>108012.01772</v>
      </c>
    </row>
    <row r="31" spans="1:43">
      <c r="A31" s="254" t="s">
        <v>31</v>
      </c>
      <c r="B31" s="255">
        <v>3520.2899799999996</v>
      </c>
      <c r="C31" s="255">
        <v>551.58960999999999</v>
      </c>
      <c r="D31" s="255">
        <v>7541.7728100000004</v>
      </c>
      <c r="E31" s="255">
        <v>4681.8199799999993</v>
      </c>
      <c r="F31" s="255">
        <v>3919.1737899999994</v>
      </c>
      <c r="G31" s="255">
        <v>126.59327</v>
      </c>
      <c r="H31" s="255">
        <v>442.14969000000002</v>
      </c>
      <c r="I31" s="255">
        <v>241.32126</v>
      </c>
      <c r="J31" s="255">
        <v>426.55462</v>
      </c>
      <c r="K31" s="255">
        <v>1995.3928399999998</v>
      </c>
      <c r="L31" s="255">
        <v>1544.75641</v>
      </c>
      <c r="M31" s="255">
        <v>2281.06432</v>
      </c>
      <c r="N31" s="255">
        <v>1662.8476799999999</v>
      </c>
      <c r="O31" s="255">
        <v>445.90866999999997</v>
      </c>
      <c r="P31" s="255">
        <v>837.01014999999995</v>
      </c>
      <c r="Q31" s="255">
        <v>1135.7932699999999</v>
      </c>
      <c r="R31" s="255">
        <v>0</v>
      </c>
      <c r="S31" s="255">
        <v>110.94830999999999</v>
      </c>
      <c r="T31" s="255">
        <v>746.7865700000001</v>
      </c>
      <c r="U31" s="255">
        <v>369.54241999999999</v>
      </c>
      <c r="V31" s="255">
        <v>174.66426999999999</v>
      </c>
      <c r="W31" s="255">
        <v>1231.4673</v>
      </c>
      <c r="X31" s="255">
        <v>1063.5284299999998</v>
      </c>
      <c r="Y31" s="255">
        <v>350.56335999999999</v>
      </c>
      <c r="Z31" s="255">
        <v>141.66325999999998</v>
      </c>
      <c r="AA31" s="255">
        <v>1802.98324</v>
      </c>
      <c r="AB31" s="255">
        <v>779.29777999999999</v>
      </c>
      <c r="AC31" s="255">
        <v>1832.26315</v>
      </c>
      <c r="AD31" s="255">
        <v>116.99047999999999</v>
      </c>
      <c r="AE31" s="255">
        <v>14.52962</v>
      </c>
      <c r="AF31" s="255">
        <v>216.21623000000002</v>
      </c>
      <c r="AG31" s="255">
        <v>339.17111999999997</v>
      </c>
      <c r="AH31" s="255">
        <v>458.06767000000002</v>
      </c>
      <c r="AI31" s="255">
        <v>234.29268999999999</v>
      </c>
      <c r="AJ31" s="255">
        <v>236.01462000000001</v>
      </c>
      <c r="AK31" s="255">
        <v>97.281920000000014</v>
      </c>
      <c r="AL31" s="255">
        <v>251.52325999999999</v>
      </c>
      <c r="AM31" s="255">
        <v>1498.4754100000002</v>
      </c>
      <c r="AN31" s="255">
        <v>1091.4075500000001</v>
      </c>
      <c r="AO31" s="255">
        <v>1046.98317</v>
      </c>
      <c r="AP31" s="255">
        <v>31.791650000000001</v>
      </c>
      <c r="AQ31" s="255">
        <v>45590.491829999999</v>
      </c>
    </row>
    <row r="32" spans="1:43">
      <c r="A32" s="254" t="s">
        <v>1034</v>
      </c>
      <c r="B32" s="255">
        <v>3529.7518400000004</v>
      </c>
      <c r="C32" s="255">
        <v>5029.5613800000001</v>
      </c>
      <c r="D32" s="255">
        <v>13475.337870000001</v>
      </c>
      <c r="E32" s="255">
        <v>3199.4757700000005</v>
      </c>
      <c r="F32" s="255">
        <v>1133.50251</v>
      </c>
      <c r="G32" s="255">
        <v>38.88326</v>
      </c>
      <c r="H32" s="255">
        <v>212.03227000000001</v>
      </c>
      <c r="I32" s="255">
        <v>302.35201000000001</v>
      </c>
      <c r="J32" s="255">
        <v>4103.0340200000001</v>
      </c>
      <c r="K32" s="255">
        <v>953.60191000000009</v>
      </c>
      <c r="L32" s="255">
        <v>560.00959000000012</v>
      </c>
      <c r="M32" s="255">
        <v>2168.7580400000002</v>
      </c>
      <c r="N32" s="255">
        <v>336.18178999999998</v>
      </c>
      <c r="O32" s="255">
        <v>1469.0490500000001</v>
      </c>
      <c r="P32" s="255">
        <v>625.32515000000001</v>
      </c>
      <c r="Q32" s="255">
        <v>1739.7638099999999</v>
      </c>
      <c r="R32" s="255">
        <v>48.449289999999998</v>
      </c>
      <c r="S32" s="255">
        <v>0</v>
      </c>
      <c r="T32" s="255">
        <v>1161.9631499999998</v>
      </c>
      <c r="U32" s="255">
        <v>413.68187999999998</v>
      </c>
      <c r="V32" s="255">
        <v>15.16534</v>
      </c>
      <c r="W32" s="255">
        <v>1161.1196699999998</v>
      </c>
      <c r="X32" s="255">
        <v>457.04818999999992</v>
      </c>
      <c r="Y32" s="255">
        <v>286.96989000000002</v>
      </c>
      <c r="Z32" s="255">
        <v>750.84086000000013</v>
      </c>
      <c r="AA32" s="255">
        <v>3779.3219100000001</v>
      </c>
      <c r="AB32" s="255">
        <v>737.06029000000001</v>
      </c>
      <c r="AC32" s="255">
        <v>6264.0483700000004</v>
      </c>
      <c r="AD32" s="255">
        <v>388.30827999999997</v>
      </c>
      <c r="AE32" s="255">
        <v>928.57659000000001</v>
      </c>
      <c r="AF32" s="255">
        <v>946.15811999999994</v>
      </c>
      <c r="AG32" s="255">
        <v>234.33272000000002</v>
      </c>
      <c r="AH32" s="255">
        <v>268.96857</v>
      </c>
      <c r="AI32" s="255">
        <v>300.19837000000001</v>
      </c>
      <c r="AJ32" s="255">
        <v>9.4678299999999993</v>
      </c>
      <c r="AK32" s="255">
        <v>27.80104</v>
      </c>
      <c r="AL32" s="255">
        <v>795.3877</v>
      </c>
      <c r="AM32" s="255">
        <v>1120.8032599999999</v>
      </c>
      <c r="AN32" s="255">
        <v>2253.58673</v>
      </c>
      <c r="AO32" s="255">
        <v>1188.7875800000002</v>
      </c>
      <c r="AP32" s="255">
        <v>6.8599899999999998</v>
      </c>
      <c r="AQ32" s="255">
        <v>62421.525889999975</v>
      </c>
    </row>
    <row r="33" spans="1:43">
      <c r="A33" s="17" t="s">
        <v>32</v>
      </c>
      <c r="B33" s="255">
        <v>39688.816529999996</v>
      </c>
      <c r="C33" s="255">
        <v>15819.504099999998</v>
      </c>
      <c r="D33" s="255">
        <v>14075.56869</v>
      </c>
      <c r="E33" s="255">
        <v>20102.399210000003</v>
      </c>
      <c r="F33" s="255">
        <v>7986.40463</v>
      </c>
      <c r="G33" s="255">
        <v>5440.8547099999996</v>
      </c>
      <c r="H33" s="255">
        <v>2018.0388000000003</v>
      </c>
      <c r="I33" s="255">
        <v>2932.8266299999996</v>
      </c>
      <c r="J33" s="255">
        <v>12184.43117</v>
      </c>
      <c r="K33" s="255">
        <v>7815.0645200000008</v>
      </c>
      <c r="L33" s="255">
        <v>8526.9532599999984</v>
      </c>
      <c r="M33" s="255">
        <v>12524.441359999999</v>
      </c>
      <c r="N33" s="255">
        <v>7661.7562399999997</v>
      </c>
      <c r="O33" s="255">
        <v>4520.5840499999995</v>
      </c>
      <c r="P33" s="255">
        <v>4117.0126399999999</v>
      </c>
      <c r="Q33" s="255">
        <v>744.35188999999991</v>
      </c>
      <c r="R33" s="255">
        <v>558.97027000000003</v>
      </c>
      <c r="S33" s="255">
        <v>2718.1874499999999</v>
      </c>
      <c r="T33" s="255">
        <v>8165.9733500000002</v>
      </c>
      <c r="U33" s="255">
        <v>2784.8238899999997</v>
      </c>
      <c r="V33" s="255">
        <v>868.89750000000004</v>
      </c>
      <c r="W33" s="255">
        <v>4892.8606399999999</v>
      </c>
      <c r="X33" s="255">
        <v>5036.4372800000001</v>
      </c>
      <c r="Y33" s="255">
        <v>1685.0411899999999</v>
      </c>
      <c r="Z33" s="255">
        <v>5151.78143</v>
      </c>
      <c r="AA33" s="255">
        <v>2300.2062100000003</v>
      </c>
      <c r="AB33" s="255">
        <v>5871.8658799999994</v>
      </c>
      <c r="AC33" s="255">
        <v>6558.5838999999996</v>
      </c>
      <c r="AD33" s="255">
        <v>1428.1890599999999</v>
      </c>
      <c r="AE33" s="255">
        <v>2837.3352500000001</v>
      </c>
      <c r="AF33" s="255">
        <v>1293.2910499999998</v>
      </c>
      <c r="AG33" s="255">
        <v>307.44828999999999</v>
      </c>
      <c r="AH33" s="255">
        <v>2406.2353699999999</v>
      </c>
      <c r="AI33" s="255">
        <v>1102.6153899999999</v>
      </c>
      <c r="AJ33" s="255">
        <v>395.55707000000001</v>
      </c>
      <c r="AK33" s="255">
        <v>471.97811000000002</v>
      </c>
      <c r="AL33" s="255">
        <v>2925.71675</v>
      </c>
      <c r="AM33" s="255">
        <v>1150.3371499999998</v>
      </c>
      <c r="AN33" s="255">
        <v>10925.19443</v>
      </c>
      <c r="AO33" s="255">
        <v>12997.508569999998</v>
      </c>
      <c r="AP33" s="255">
        <v>51.45</v>
      </c>
      <c r="AQ33" s="255">
        <v>251045.49390999996</v>
      </c>
    </row>
    <row r="34" spans="1:43">
      <c r="A34" s="254" t="s">
        <v>33</v>
      </c>
      <c r="B34" s="255">
        <v>13339.53241</v>
      </c>
      <c r="C34" s="255">
        <v>4772.3187199999984</v>
      </c>
      <c r="D34" s="255">
        <v>4773.7351999999992</v>
      </c>
      <c r="E34" s="255">
        <v>12178.519460000001</v>
      </c>
      <c r="F34" s="255">
        <v>6197.8731399999997</v>
      </c>
      <c r="G34" s="255">
        <v>4708.4054999999998</v>
      </c>
      <c r="H34" s="255">
        <v>1201.0565800000002</v>
      </c>
      <c r="I34" s="255">
        <v>1117.6124199999999</v>
      </c>
      <c r="J34" s="255">
        <v>2871.29358</v>
      </c>
      <c r="K34" s="255">
        <v>5061.1370600000009</v>
      </c>
      <c r="L34" s="255">
        <v>7150.9518899999994</v>
      </c>
      <c r="M34" s="255">
        <v>6887.0575599999993</v>
      </c>
      <c r="N34" s="255">
        <v>6872.0261899999996</v>
      </c>
      <c r="O34" s="255">
        <v>1671.5834499999999</v>
      </c>
      <c r="P34" s="255">
        <v>1628.8171400000001</v>
      </c>
      <c r="Q34" s="255">
        <v>384.29409999999996</v>
      </c>
      <c r="R34" s="255">
        <v>116.73380999999999</v>
      </c>
      <c r="S34" s="255">
        <v>2484.0773300000001</v>
      </c>
      <c r="T34" s="255">
        <v>5729.4228199999998</v>
      </c>
      <c r="U34" s="255">
        <v>1155.4439</v>
      </c>
      <c r="V34" s="255">
        <v>723.50803000000008</v>
      </c>
      <c r="W34" s="255">
        <v>3103.8557099999998</v>
      </c>
      <c r="X34" s="255">
        <v>2986.1371099999997</v>
      </c>
      <c r="Y34" s="255">
        <v>1070.59196</v>
      </c>
      <c r="Z34" s="255">
        <v>2419.5359600000002</v>
      </c>
      <c r="AA34" s="255">
        <v>1702.2786600000002</v>
      </c>
      <c r="AB34" s="255">
        <v>3312.5490299999997</v>
      </c>
      <c r="AC34" s="255">
        <v>2514.5136000000002</v>
      </c>
      <c r="AD34" s="255">
        <v>581.98698000000002</v>
      </c>
      <c r="AE34" s="255">
        <v>738.61437999999998</v>
      </c>
      <c r="AF34" s="255">
        <v>724.0391699999999</v>
      </c>
      <c r="AG34" s="255">
        <v>186.65943999999999</v>
      </c>
      <c r="AH34" s="255">
        <v>1373.14364</v>
      </c>
      <c r="AI34" s="255">
        <v>644.89109000000008</v>
      </c>
      <c r="AJ34" s="255">
        <v>395.55707000000001</v>
      </c>
      <c r="AK34" s="255">
        <v>171.33779000000001</v>
      </c>
      <c r="AL34" s="255">
        <v>2282.9845399999999</v>
      </c>
      <c r="AM34" s="255">
        <v>804.77053999999987</v>
      </c>
      <c r="AN34" s="255">
        <v>6887.5406199999998</v>
      </c>
      <c r="AO34" s="255">
        <v>10976.361419999997</v>
      </c>
      <c r="AP34" s="255">
        <v>51.45</v>
      </c>
      <c r="AQ34" s="255">
        <v>133954.19900000002</v>
      </c>
    </row>
    <row r="35" spans="1:43">
      <c r="A35" s="254" t="s">
        <v>1035</v>
      </c>
      <c r="B35" s="255">
        <v>26349.28412</v>
      </c>
      <c r="C35" s="255">
        <v>11047.185380000001</v>
      </c>
      <c r="D35" s="255">
        <v>9301.8334900000009</v>
      </c>
      <c r="E35" s="255">
        <v>7923.8797500000001</v>
      </c>
      <c r="F35" s="255">
        <v>1788.5314900000001</v>
      </c>
      <c r="G35" s="255">
        <v>732.44920999999999</v>
      </c>
      <c r="H35" s="255">
        <v>816.98221999999998</v>
      </c>
      <c r="I35" s="255">
        <v>1815.2142099999999</v>
      </c>
      <c r="J35" s="255">
        <v>9313.1375900000003</v>
      </c>
      <c r="K35" s="255">
        <v>2753.9274599999999</v>
      </c>
      <c r="L35" s="255">
        <v>1376.00137</v>
      </c>
      <c r="M35" s="255">
        <v>5637.3837999999996</v>
      </c>
      <c r="N35" s="255">
        <v>789.73005000000001</v>
      </c>
      <c r="O35" s="255">
        <v>2849.0005999999998</v>
      </c>
      <c r="P35" s="255">
        <v>2488.1954999999998</v>
      </c>
      <c r="Q35" s="255">
        <v>360.05779000000001</v>
      </c>
      <c r="R35" s="255">
        <v>442.23646000000002</v>
      </c>
      <c r="S35" s="255">
        <v>234.11011999999999</v>
      </c>
      <c r="T35" s="255">
        <v>2436.55053</v>
      </c>
      <c r="U35" s="255">
        <v>1629.3799899999999</v>
      </c>
      <c r="V35" s="255">
        <v>145.38946999999999</v>
      </c>
      <c r="W35" s="255">
        <v>1789.0049299999998</v>
      </c>
      <c r="X35" s="255">
        <v>2050.30017</v>
      </c>
      <c r="Y35" s="255">
        <v>614.44922999999994</v>
      </c>
      <c r="Z35" s="255">
        <v>2732.2454699999998</v>
      </c>
      <c r="AA35" s="255">
        <v>597.92755</v>
      </c>
      <c r="AB35" s="255">
        <v>2559.3168500000002</v>
      </c>
      <c r="AC35" s="255">
        <v>4044.0702999999999</v>
      </c>
      <c r="AD35" s="255">
        <v>846.20207999999991</v>
      </c>
      <c r="AE35" s="255">
        <v>2098.7208700000001</v>
      </c>
      <c r="AF35" s="255">
        <v>569.25188000000003</v>
      </c>
      <c r="AG35" s="255">
        <v>120.78885000000001</v>
      </c>
      <c r="AH35" s="255">
        <v>1033.0917299999999</v>
      </c>
      <c r="AI35" s="255">
        <v>457.72429999999997</v>
      </c>
      <c r="AJ35" s="255">
        <v>0</v>
      </c>
      <c r="AK35" s="255">
        <v>300.64032000000003</v>
      </c>
      <c r="AL35" s="255">
        <v>642.73221000000001</v>
      </c>
      <c r="AM35" s="255">
        <v>345.56660999999997</v>
      </c>
      <c r="AN35" s="255">
        <v>4037.6538100000002</v>
      </c>
      <c r="AO35" s="255">
        <v>2021.1471500000002</v>
      </c>
      <c r="AP35" s="255">
        <v>0</v>
      </c>
      <c r="AQ35" s="255">
        <v>117091.29491</v>
      </c>
    </row>
    <row r="36" spans="1:43">
      <c r="A36" s="17" t="s">
        <v>34</v>
      </c>
      <c r="B36" s="255">
        <v>67120.320869999996</v>
      </c>
      <c r="C36" s="255">
        <v>31257.027829999999</v>
      </c>
      <c r="D36" s="255">
        <v>100139.30271</v>
      </c>
      <c r="E36" s="255">
        <v>30593.177959999997</v>
      </c>
      <c r="F36" s="255">
        <v>17659.565279999999</v>
      </c>
      <c r="G36" s="255">
        <v>14498.157769999998</v>
      </c>
      <c r="H36" s="255">
        <v>3875.5139500000005</v>
      </c>
      <c r="I36" s="255">
        <v>22707.032019999999</v>
      </c>
      <c r="J36" s="255">
        <v>17751.654340000005</v>
      </c>
      <c r="K36" s="255">
        <v>12943.845579999999</v>
      </c>
      <c r="L36" s="255">
        <v>5975.6675799999994</v>
      </c>
      <c r="M36" s="255">
        <v>15561.380150000001</v>
      </c>
      <c r="N36" s="255">
        <v>13183.15712</v>
      </c>
      <c r="O36" s="255">
        <v>9029.3511400000007</v>
      </c>
      <c r="P36" s="255">
        <v>9504.6892900000003</v>
      </c>
      <c r="Q36" s="255">
        <v>5098.2818200000002</v>
      </c>
      <c r="R36" s="255">
        <v>10478.471019999999</v>
      </c>
      <c r="S36" s="255">
        <v>14158.766759999999</v>
      </c>
      <c r="T36" s="255">
        <v>15490.651589999999</v>
      </c>
      <c r="U36" s="255">
        <v>17231.840689999997</v>
      </c>
      <c r="V36" s="255">
        <v>6164.5467100000005</v>
      </c>
      <c r="W36" s="255">
        <v>7697.8024400000004</v>
      </c>
      <c r="X36" s="255">
        <v>21377.67743</v>
      </c>
      <c r="Y36" s="255">
        <v>5727.3777600000003</v>
      </c>
      <c r="Z36" s="255">
        <v>41310.388559999999</v>
      </c>
      <c r="AA36" s="255">
        <v>15080.00553</v>
      </c>
      <c r="AB36" s="255">
        <v>16831.018079999998</v>
      </c>
      <c r="AC36" s="255">
        <v>28290.329499999996</v>
      </c>
      <c r="AD36" s="255">
        <v>9260.4661899999992</v>
      </c>
      <c r="AE36" s="255">
        <v>19154.376119999997</v>
      </c>
      <c r="AF36" s="255">
        <v>2542.3605299999999</v>
      </c>
      <c r="AG36" s="255">
        <v>2667.7325499999997</v>
      </c>
      <c r="AH36" s="255">
        <v>8417.7151200000008</v>
      </c>
      <c r="AI36" s="255">
        <v>2014.0126500000001</v>
      </c>
      <c r="AJ36" s="255">
        <v>4206.3752199999999</v>
      </c>
      <c r="AK36" s="255">
        <v>857.8736899999999</v>
      </c>
      <c r="AL36" s="255">
        <v>10453.428839999999</v>
      </c>
      <c r="AM36" s="255">
        <v>2849.4198299999998</v>
      </c>
      <c r="AN36" s="255">
        <v>7416.6227199999994</v>
      </c>
      <c r="AO36" s="255">
        <v>3137.96207</v>
      </c>
      <c r="AP36" s="255">
        <v>620.36081000000001</v>
      </c>
      <c r="AQ36" s="255">
        <v>650335.70781999978</v>
      </c>
    </row>
    <row r="37" spans="1:43">
      <c r="A37" s="11" t="s">
        <v>35</v>
      </c>
      <c r="B37" s="255">
        <v>9982.8473900000008</v>
      </c>
      <c r="C37" s="255">
        <v>975.87031000000002</v>
      </c>
      <c r="D37" s="255">
        <v>4138.3488299999999</v>
      </c>
      <c r="E37" s="255">
        <v>2774.9641900000001</v>
      </c>
      <c r="F37" s="255">
        <v>1463.8449800000001</v>
      </c>
      <c r="G37" s="255">
        <v>960.73245999999995</v>
      </c>
      <c r="H37" s="255">
        <v>1026.33988</v>
      </c>
      <c r="I37" s="255">
        <v>2410.8015399999999</v>
      </c>
      <c r="J37" s="255">
        <v>1449.7315000000001</v>
      </c>
      <c r="K37" s="255">
        <v>2600.39975</v>
      </c>
      <c r="L37" s="255">
        <v>462.74476999999996</v>
      </c>
      <c r="M37" s="255">
        <v>1467.9208999999998</v>
      </c>
      <c r="N37" s="255">
        <v>3900.0687499999999</v>
      </c>
      <c r="O37" s="255">
        <v>764.85663</v>
      </c>
      <c r="P37" s="255">
        <v>3000.3025699999998</v>
      </c>
      <c r="Q37" s="255">
        <v>1177.7196399999998</v>
      </c>
      <c r="R37" s="255">
        <v>494.79458</v>
      </c>
      <c r="S37" s="255">
        <v>2123.3871600000002</v>
      </c>
      <c r="T37" s="255">
        <v>577.26181999999994</v>
      </c>
      <c r="U37" s="255">
        <v>1315.0726599999998</v>
      </c>
      <c r="V37" s="255">
        <v>662.97077999999999</v>
      </c>
      <c r="W37" s="255">
        <v>876.60969000000011</v>
      </c>
      <c r="X37" s="255">
        <v>1389.25008</v>
      </c>
      <c r="Y37" s="255">
        <v>728.29</v>
      </c>
      <c r="Z37" s="255">
        <v>1211.13024</v>
      </c>
      <c r="AA37" s="255">
        <v>825.56402000000003</v>
      </c>
      <c r="AB37" s="255">
        <v>5723.1292800000001</v>
      </c>
      <c r="AC37" s="255">
        <v>4781.7845199999992</v>
      </c>
      <c r="AD37" s="255">
        <v>928.61183999999992</v>
      </c>
      <c r="AE37" s="255">
        <v>11543.88673</v>
      </c>
      <c r="AF37" s="255">
        <v>446.62151</v>
      </c>
      <c r="AG37" s="255">
        <v>854.29608999999994</v>
      </c>
      <c r="AH37" s="255">
        <v>546.70653000000004</v>
      </c>
      <c r="AI37" s="255">
        <v>363.39105000000001</v>
      </c>
      <c r="AJ37" s="255">
        <v>1273.6951200000001</v>
      </c>
      <c r="AK37" s="255">
        <v>151.92834999999999</v>
      </c>
      <c r="AL37" s="255">
        <v>983.33111999999994</v>
      </c>
      <c r="AM37" s="255">
        <v>1251.2664199999999</v>
      </c>
      <c r="AN37" s="255">
        <v>591.21752000000004</v>
      </c>
      <c r="AO37" s="255">
        <v>628.20660000000009</v>
      </c>
      <c r="AP37" s="255">
        <v>296.34719000000001</v>
      </c>
      <c r="AQ37" s="255">
        <v>79126.244990000021</v>
      </c>
    </row>
    <row r="38" spans="1:43">
      <c r="A38" s="254" t="s">
        <v>36</v>
      </c>
      <c r="B38" s="255">
        <v>30742.73992</v>
      </c>
      <c r="C38" s="255">
        <v>13004.01035</v>
      </c>
      <c r="D38" s="255">
        <v>55632.426440000003</v>
      </c>
      <c r="E38" s="255">
        <v>14564.036900000001</v>
      </c>
      <c r="F38" s="255">
        <v>8469.2617799999989</v>
      </c>
      <c r="G38" s="255">
        <v>7584.2307999999994</v>
      </c>
      <c r="H38" s="255">
        <v>525.97460999999998</v>
      </c>
      <c r="I38" s="255">
        <v>11264.75037</v>
      </c>
      <c r="J38" s="255">
        <v>7572.4824699999999</v>
      </c>
      <c r="K38" s="255">
        <v>3238.3195799999999</v>
      </c>
      <c r="L38" s="255">
        <v>2073.4239600000001</v>
      </c>
      <c r="M38" s="255">
        <v>5476.4796099999994</v>
      </c>
      <c r="N38" s="255">
        <v>4187.7338</v>
      </c>
      <c r="O38" s="255">
        <v>3390.05404</v>
      </c>
      <c r="P38" s="255">
        <v>2591.32782</v>
      </c>
      <c r="Q38" s="255">
        <v>1763.4524199999998</v>
      </c>
      <c r="R38" s="255">
        <v>5616.1719699999994</v>
      </c>
      <c r="S38" s="255">
        <v>7750.8909799999992</v>
      </c>
      <c r="T38" s="255">
        <v>8417.2405899999994</v>
      </c>
      <c r="U38" s="255">
        <v>317.35115999999999</v>
      </c>
      <c r="V38" s="255">
        <v>2468.37788</v>
      </c>
      <c r="W38" s="255">
        <v>3420.0906600000003</v>
      </c>
      <c r="X38" s="255">
        <v>9975.4573</v>
      </c>
      <c r="Y38" s="255">
        <v>1417.8761999999999</v>
      </c>
      <c r="Z38" s="255">
        <v>24984.210620000002</v>
      </c>
      <c r="AA38" s="255">
        <v>8575.3240800000003</v>
      </c>
      <c r="AB38" s="255">
        <v>3800.5290199999999</v>
      </c>
      <c r="AC38" s="255">
        <v>14172.152189999999</v>
      </c>
      <c r="AD38" s="255">
        <v>6138.0655399999996</v>
      </c>
      <c r="AE38" s="255">
        <v>390.70884000000001</v>
      </c>
      <c r="AF38" s="255">
        <v>532.67918999999995</v>
      </c>
      <c r="AG38" s="255">
        <v>422.55804000000001</v>
      </c>
      <c r="AH38" s="255">
        <v>4733.9973799999998</v>
      </c>
      <c r="AI38" s="255">
        <v>728.16780000000006</v>
      </c>
      <c r="AJ38" s="255">
        <v>1737.2307599999999</v>
      </c>
      <c r="AK38" s="255">
        <v>201.07648999999998</v>
      </c>
      <c r="AL38" s="255">
        <v>5453.5869299999995</v>
      </c>
      <c r="AM38" s="255">
        <v>677.58935999999994</v>
      </c>
      <c r="AN38" s="255">
        <v>1832.22477</v>
      </c>
      <c r="AO38" s="255">
        <v>448.34052000000003</v>
      </c>
      <c r="AP38" s="255">
        <v>9.76023</v>
      </c>
      <c r="AQ38" s="255">
        <v>286302.36336999992</v>
      </c>
    </row>
    <row r="39" spans="1:43">
      <c r="A39" s="254" t="s">
        <v>37</v>
      </c>
      <c r="B39" s="255">
        <v>53.302630000000001</v>
      </c>
      <c r="C39" s="255">
        <v>7.9632300000000003</v>
      </c>
      <c r="D39" s="255">
        <v>0</v>
      </c>
      <c r="E39" s="255">
        <v>55.014160000000004</v>
      </c>
      <c r="F39" s="255">
        <v>50.05444</v>
      </c>
      <c r="G39" s="255">
        <v>1.49563</v>
      </c>
      <c r="H39" s="255">
        <v>3.3254000000000001</v>
      </c>
      <c r="I39" s="255">
        <v>6.5024700000000006</v>
      </c>
      <c r="J39" s="255">
        <v>1.0996300000000001</v>
      </c>
      <c r="K39" s="255">
        <v>37.635829999999999</v>
      </c>
      <c r="L39" s="255">
        <v>19.89293</v>
      </c>
      <c r="M39" s="255">
        <v>5.1315499999999998</v>
      </c>
      <c r="N39" s="255">
        <v>0</v>
      </c>
      <c r="O39" s="255">
        <v>0</v>
      </c>
      <c r="P39" s="255">
        <v>34.854900000000001</v>
      </c>
      <c r="Q39" s="255">
        <v>2.28254</v>
      </c>
      <c r="R39" s="255">
        <v>0</v>
      </c>
      <c r="S39" s="255">
        <v>6.9593999999999996</v>
      </c>
      <c r="T39" s="255">
        <v>7.7723699999999996</v>
      </c>
      <c r="U39" s="255">
        <v>0</v>
      </c>
      <c r="V39" s="255">
        <v>0.12684000000000001</v>
      </c>
      <c r="W39" s="255">
        <v>9.7600800000000003</v>
      </c>
      <c r="X39" s="255">
        <v>0</v>
      </c>
      <c r="Y39" s="255">
        <v>1.65933</v>
      </c>
      <c r="Z39" s="255">
        <v>2.4577900000000001</v>
      </c>
      <c r="AA39" s="255">
        <v>6.7066800000000004</v>
      </c>
      <c r="AB39" s="255">
        <v>9.7367800000000013</v>
      </c>
      <c r="AC39" s="255">
        <v>5.3299599999999998</v>
      </c>
      <c r="AD39" s="255">
        <v>0</v>
      </c>
      <c r="AE39" s="255">
        <v>232.8365</v>
      </c>
      <c r="AF39" s="255">
        <v>0</v>
      </c>
      <c r="AG39" s="255">
        <v>13.620479999999999</v>
      </c>
      <c r="AH39" s="255">
        <v>0</v>
      </c>
      <c r="AI39" s="255">
        <v>0.84150000000000003</v>
      </c>
      <c r="AJ39" s="255">
        <v>0</v>
      </c>
      <c r="AK39" s="255">
        <v>0</v>
      </c>
      <c r="AL39" s="255">
        <v>2.2476799999999999</v>
      </c>
      <c r="AM39" s="255">
        <v>4.37209</v>
      </c>
      <c r="AN39" s="255">
        <v>0</v>
      </c>
      <c r="AO39" s="255">
        <v>9.1254200000000001</v>
      </c>
      <c r="AP39" s="255">
        <v>3.2166799999999998</v>
      </c>
      <c r="AQ39" s="255">
        <v>595.32492000000002</v>
      </c>
    </row>
    <row r="40" spans="1:43">
      <c r="A40" s="254" t="s">
        <v>38</v>
      </c>
      <c r="B40" s="255">
        <v>170.60465000000002</v>
      </c>
      <c r="C40" s="255">
        <v>295.16199999999998</v>
      </c>
      <c r="D40" s="255">
        <v>658.93598999999995</v>
      </c>
      <c r="E40" s="255">
        <v>239.49558999999999</v>
      </c>
      <c r="F40" s="255">
        <v>246.72624999999999</v>
      </c>
      <c r="G40" s="255">
        <v>5.0720000000000001E-2</v>
      </c>
      <c r="H40" s="255">
        <v>15.87313</v>
      </c>
      <c r="I40" s="255">
        <v>5.1080399999999999</v>
      </c>
      <c r="J40" s="255">
        <v>218.88039999999998</v>
      </c>
      <c r="K40" s="255">
        <v>84.030690000000007</v>
      </c>
      <c r="L40" s="255">
        <v>30.7791</v>
      </c>
      <c r="M40" s="255">
        <v>10.55847</v>
      </c>
      <c r="N40" s="255">
        <v>82.008369999999999</v>
      </c>
      <c r="O40" s="255">
        <v>67.723050000000001</v>
      </c>
      <c r="P40" s="255">
        <v>3.2147899999999998</v>
      </c>
      <c r="Q40" s="255">
        <v>16.677310000000002</v>
      </c>
      <c r="R40" s="255">
        <v>0</v>
      </c>
      <c r="S40" s="255">
        <v>0</v>
      </c>
      <c r="T40" s="255">
        <v>187.28364999999999</v>
      </c>
      <c r="U40" s="255">
        <v>0</v>
      </c>
      <c r="V40" s="255">
        <v>0</v>
      </c>
      <c r="W40" s="255">
        <v>39.88691</v>
      </c>
      <c r="X40" s="255">
        <v>53.934179999999998</v>
      </c>
      <c r="Y40" s="255">
        <v>4.7441700000000004</v>
      </c>
      <c r="Z40" s="255">
        <v>128.48866000000001</v>
      </c>
      <c r="AA40" s="255">
        <v>136.94499999999999</v>
      </c>
      <c r="AB40" s="255">
        <v>44.681710000000002</v>
      </c>
      <c r="AC40" s="255">
        <v>595.79349999999999</v>
      </c>
      <c r="AD40" s="255">
        <v>0</v>
      </c>
      <c r="AE40" s="255">
        <v>21.563419999999997</v>
      </c>
      <c r="AF40" s="255">
        <v>30.88354</v>
      </c>
      <c r="AG40" s="255">
        <v>12.199780000000001</v>
      </c>
      <c r="AH40" s="255">
        <v>19.32357</v>
      </c>
      <c r="AI40" s="255">
        <v>34.876510000000003</v>
      </c>
      <c r="AJ40" s="255">
        <v>0</v>
      </c>
      <c r="AK40" s="255">
        <v>4.7716199999999995</v>
      </c>
      <c r="AL40" s="255">
        <v>105.81170000000002</v>
      </c>
      <c r="AM40" s="255">
        <v>5.04915</v>
      </c>
      <c r="AN40" s="255">
        <v>152.76050000000001</v>
      </c>
      <c r="AO40" s="255">
        <v>82.359250000000003</v>
      </c>
      <c r="AP40" s="255">
        <v>0</v>
      </c>
      <c r="AQ40" s="255">
        <v>3807.1853699999997</v>
      </c>
    </row>
    <row r="41" spans="1:43">
      <c r="A41" s="254" t="s">
        <v>39</v>
      </c>
      <c r="B41" s="255">
        <v>0</v>
      </c>
      <c r="C41" s="255">
        <v>0</v>
      </c>
      <c r="D41" s="255">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255">
        <v>0</v>
      </c>
      <c r="AC41" s="255">
        <v>0</v>
      </c>
      <c r="AD41" s="255">
        <v>0</v>
      </c>
      <c r="AE41" s="255">
        <v>0</v>
      </c>
      <c r="AF41" s="255">
        <v>0</v>
      </c>
      <c r="AG41" s="255">
        <v>0</v>
      </c>
      <c r="AH41" s="255">
        <v>0</v>
      </c>
      <c r="AI41" s="255">
        <v>0</v>
      </c>
      <c r="AJ41" s="255">
        <v>0</v>
      </c>
      <c r="AK41" s="255">
        <v>0</v>
      </c>
      <c r="AL41" s="255">
        <v>0</v>
      </c>
      <c r="AM41" s="255">
        <v>0</v>
      </c>
      <c r="AN41" s="255">
        <v>0</v>
      </c>
      <c r="AO41" s="255">
        <v>0</v>
      </c>
      <c r="AP41" s="255">
        <v>0</v>
      </c>
      <c r="AQ41" s="255">
        <v>0</v>
      </c>
    </row>
    <row r="42" spans="1:43">
      <c r="A42" s="12" t="s">
        <v>40</v>
      </c>
      <c r="B42" s="255">
        <v>0</v>
      </c>
      <c r="C42" s="255">
        <v>92.640280000000004</v>
      </c>
      <c r="D42" s="255">
        <v>310.55513000000002</v>
      </c>
      <c r="E42" s="255">
        <v>0</v>
      </c>
      <c r="F42" s="255">
        <v>360.94226000000003</v>
      </c>
      <c r="G42" s="255">
        <v>0</v>
      </c>
      <c r="H42" s="255">
        <v>0</v>
      </c>
      <c r="I42" s="255">
        <v>0</v>
      </c>
      <c r="J42" s="255">
        <v>0</v>
      </c>
      <c r="K42" s="255">
        <v>0</v>
      </c>
      <c r="L42" s="255">
        <v>0</v>
      </c>
      <c r="M42" s="255">
        <v>0</v>
      </c>
      <c r="N42" s="255">
        <v>0</v>
      </c>
      <c r="O42" s="255">
        <v>0</v>
      </c>
      <c r="P42" s="255">
        <v>0</v>
      </c>
      <c r="Q42" s="255">
        <v>0</v>
      </c>
      <c r="R42" s="255">
        <v>0</v>
      </c>
      <c r="S42" s="255">
        <v>0</v>
      </c>
      <c r="T42" s="255">
        <v>486.88511999999997</v>
      </c>
      <c r="U42" s="255">
        <v>0</v>
      </c>
      <c r="V42" s="255">
        <v>21.075430000000001</v>
      </c>
      <c r="W42" s="255">
        <v>0</v>
      </c>
      <c r="X42" s="255">
        <v>0</v>
      </c>
      <c r="Y42" s="255">
        <v>0</v>
      </c>
      <c r="Z42" s="255">
        <v>0</v>
      </c>
      <c r="AA42" s="255">
        <v>0</v>
      </c>
      <c r="AB42" s="255">
        <v>0</v>
      </c>
      <c r="AC42" s="255">
        <v>3.8799999999999998E-3</v>
      </c>
      <c r="AD42" s="255">
        <v>0</v>
      </c>
      <c r="AE42" s="255">
        <v>0</v>
      </c>
      <c r="AF42" s="255">
        <v>0</v>
      </c>
      <c r="AG42" s="255">
        <v>0</v>
      </c>
      <c r="AH42" s="255">
        <v>0</v>
      </c>
      <c r="AI42" s="255">
        <v>59.558730000000004</v>
      </c>
      <c r="AJ42" s="255">
        <v>0</v>
      </c>
      <c r="AK42" s="255">
        <v>0</v>
      </c>
      <c r="AL42" s="255">
        <v>0</v>
      </c>
      <c r="AM42" s="255">
        <v>0</v>
      </c>
      <c r="AN42" s="255">
        <v>0</v>
      </c>
      <c r="AO42" s="255">
        <v>0</v>
      </c>
      <c r="AP42" s="255">
        <v>0</v>
      </c>
      <c r="AQ42" s="255">
        <v>1331.66083</v>
      </c>
    </row>
    <row r="43" spans="1:43">
      <c r="A43" s="11" t="s">
        <v>41</v>
      </c>
      <c r="B43" s="255">
        <v>8024.5066200000001</v>
      </c>
      <c r="C43" s="255">
        <v>2450.6370899999997</v>
      </c>
      <c r="D43" s="255">
        <v>5367.6472899999999</v>
      </c>
      <c r="E43" s="255">
        <v>4054.13175</v>
      </c>
      <c r="F43" s="255">
        <v>2150.3427099999999</v>
      </c>
      <c r="G43" s="255">
        <v>1010.0629</v>
      </c>
      <c r="H43" s="255">
        <v>1206.1799300000002</v>
      </c>
      <c r="I43" s="255">
        <v>2982.6280999999999</v>
      </c>
      <c r="J43" s="255">
        <v>1803.6724400000001</v>
      </c>
      <c r="K43" s="255">
        <v>4372.6911600000003</v>
      </c>
      <c r="L43" s="255">
        <v>1370.9063399999998</v>
      </c>
      <c r="M43" s="255">
        <v>2813.5198</v>
      </c>
      <c r="N43" s="255">
        <v>2935.77225</v>
      </c>
      <c r="O43" s="255">
        <v>1564.54657</v>
      </c>
      <c r="P43" s="255">
        <v>1435.9543600000002</v>
      </c>
      <c r="Q43" s="255">
        <v>595.17815000000007</v>
      </c>
      <c r="R43" s="255">
        <v>894.56126000000006</v>
      </c>
      <c r="S43" s="255">
        <v>713.57086000000004</v>
      </c>
      <c r="T43" s="255">
        <v>1352.069</v>
      </c>
      <c r="U43" s="255">
        <v>2815.9482400000002</v>
      </c>
      <c r="V43" s="255">
        <v>680.54295000000002</v>
      </c>
      <c r="W43" s="255">
        <v>796.91056999999989</v>
      </c>
      <c r="X43" s="255">
        <v>2637.8133700000003</v>
      </c>
      <c r="Y43" s="255">
        <v>1367.2791300000001</v>
      </c>
      <c r="Z43" s="255">
        <v>1811.88876</v>
      </c>
      <c r="AA43" s="255">
        <v>975.58515</v>
      </c>
      <c r="AB43" s="255">
        <v>2781.8787100000004</v>
      </c>
      <c r="AC43" s="255">
        <v>3618.7767199999998</v>
      </c>
      <c r="AD43" s="255">
        <v>168.40754999999999</v>
      </c>
      <c r="AE43" s="255">
        <v>2718.5587300000002</v>
      </c>
      <c r="AF43" s="255">
        <v>409.83085999999997</v>
      </c>
      <c r="AG43" s="255">
        <v>547.35175000000004</v>
      </c>
      <c r="AH43" s="255">
        <v>250.01026000000002</v>
      </c>
      <c r="AI43" s="255">
        <v>107.92129</v>
      </c>
      <c r="AJ43" s="255">
        <v>481.01192000000003</v>
      </c>
      <c r="AK43" s="255">
        <v>161.15052</v>
      </c>
      <c r="AL43" s="255">
        <v>1223.26467</v>
      </c>
      <c r="AM43" s="255">
        <v>327.68448000000001</v>
      </c>
      <c r="AN43" s="255">
        <v>1651.3326000000002</v>
      </c>
      <c r="AO43" s="255">
        <v>1336.3391000000001</v>
      </c>
      <c r="AP43" s="255">
        <v>183.76612999999998</v>
      </c>
      <c r="AQ43" s="255">
        <v>74151.832040000023</v>
      </c>
    </row>
    <row r="44" spans="1:43">
      <c r="A44" s="254" t="s">
        <v>42</v>
      </c>
      <c r="B44" s="255">
        <v>17998.510569999999</v>
      </c>
      <c r="C44" s="255">
        <v>14060.367910000001</v>
      </c>
      <c r="D44" s="255">
        <v>33531.321409999997</v>
      </c>
      <c r="E44" s="255">
        <v>8712.7170400000014</v>
      </c>
      <c r="F44" s="255">
        <v>4473.2997400000004</v>
      </c>
      <c r="G44" s="255">
        <v>4941.5852599999998</v>
      </c>
      <c r="H44" s="255">
        <v>1074.95443</v>
      </c>
      <c r="I44" s="255">
        <v>6007.3366299999998</v>
      </c>
      <c r="J44" s="255">
        <v>6550.9502700000003</v>
      </c>
      <c r="K44" s="255">
        <v>2480.0983099999999</v>
      </c>
      <c r="L44" s="255">
        <v>1960.75397</v>
      </c>
      <c r="M44" s="255">
        <v>5787.7698200000004</v>
      </c>
      <c r="N44" s="255">
        <v>2039.4115599999998</v>
      </c>
      <c r="O44" s="255">
        <v>3177.5910699999999</v>
      </c>
      <c r="P44" s="255">
        <v>2422.4654</v>
      </c>
      <c r="Q44" s="255">
        <v>1517.06799</v>
      </c>
      <c r="R44" s="255">
        <v>3471.0652400000004</v>
      </c>
      <c r="S44" s="255">
        <v>3563.9583600000001</v>
      </c>
      <c r="T44" s="255">
        <v>4181.7451899999996</v>
      </c>
      <c r="U44" s="255">
        <v>12743.867749999999</v>
      </c>
      <c r="V44" s="255">
        <v>2287.4124800000004</v>
      </c>
      <c r="W44" s="255">
        <v>2516.8816900000002</v>
      </c>
      <c r="X44" s="255">
        <v>7230.6981299999998</v>
      </c>
      <c r="Y44" s="255">
        <v>2180.6622599999996</v>
      </c>
      <c r="Z44" s="255">
        <v>13092.142709999998</v>
      </c>
      <c r="AA44" s="255">
        <v>4492.9372299999995</v>
      </c>
      <c r="AB44" s="255">
        <v>4423.48117</v>
      </c>
      <c r="AC44" s="255">
        <v>5091.84771</v>
      </c>
      <c r="AD44" s="255">
        <v>2025.3812600000001</v>
      </c>
      <c r="AE44" s="255">
        <v>4142.85322</v>
      </c>
      <c r="AF44" s="255">
        <v>1101.9908399999999</v>
      </c>
      <c r="AG44" s="255">
        <v>788.57583999999997</v>
      </c>
      <c r="AH44" s="255">
        <v>2855.1385299999997</v>
      </c>
      <c r="AI44" s="255">
        <v>677.31962999999996</v>
      </c>
      <c r="AJ44" s="255">
        <v>714.43741999999997</v>
      </c>
      <c r="AK44" s="255">
        <v>309.46445</v>
      </c>
      <c r="AL44" s="255">
        <v>2640.0079599999999</v>
      </c>
      <c r="AM44" s="255">
        <v>574.81183999999996</v>
      </c>
      <c r="AN44" s="255">
        <v>3001.7037199999995</v>
      </c>
      <c r="AO44" s="255">
        <v>521.03498000000002</v>
      </c>
      <c r="AP44" s="255">
        <v>124.1129</v>
      </c>
      <c r="AQ44" s="255">
        <v>201489.73389000003</v>
      </c>
    </row>
    <row r="45" spans="1:43">
      <c r="A45" s="254" t="s">
        <v>43</v>
      </c>
      <c r="B45" s="255">
        <v>24.008080000000003</v>
      </c>
      <c r="C45" s="255">
        <v>11.414489999999999</v>
      </c>
      <c r="D45" s="255">
        <v>58.427889999999998</v>
      </c>
      <c r="E45" s="255">
        <v>41.007529999999996</v>
      </c>
      <c r="F45" s="255">
        <v>62.256419999999999</v>
      </c>
      <c r="G45" s="255">
        <v>0</v>
      </c>
      <c r="H45" s="255">
        <v>2.2562199999999999</v>
      </c>
      <c r="I45" s="255">
        <v>0</v>
      </c>
      <c r="J45" s="255">
        <v>0</v>
      </c>
      <c r="K45" s="255">
        <v>44.412879999999994</v>
      </c>
      <c r="L45" s="255">
        <v>13.642209999999999</v>
      </c>
      <c r="M45" s="255">
        <v>0</v>
      </c>
      <c r="N45" s="255">
        <v>8.2326100000000011</v>
      </c>
      <c r="O45" s="255">
        <v>3.5826700000000002</v>
      </c>
      <c r="P45" s="255">
        <v>5.9898999999999996</v>
      </c>
      <c r="Q45" s="255">
        <v>0</v>
      </c>
      <c r="R45" s="255">
        <v>0</v>
      </c>
      <c r="S45" s="255">
        <v>0</v>
      </c>
      <c r="T45" s="255">
        <v>24.483160000000002</v>
      </c>
      <c r="U45" s="255">
        <v>22.250490000000003</v>
      </c>
      <c r="V45" s="255">
        <v>0</v>
      </c>
      <c r="W45" s="255">
        <v>5.3282100000000003</v>
      </c>
      <c r="X45" s="255">
        <v>33.58278</v>
      </c>
      <c r="Y45" s="255">
        <v>0</v>
      </c>
      <c r="Z45" s="255">
        <v>0</v>
      </c>
      <c r="AA45" s="255">
        <v>1.2074400000000001</v>
      </c>
      <c r="AB45" s="255">
        <v>2.8293900000000001</v>
      </c>
      <c r="AC45" s="255">
        <v>2.7404000000000002</v>
      </c>
      <c r="AD45" s="255">
        <v>0</v>
      </c>
      <c r="AE45" s="255">
        <v>0.91044000000000003</v>
      </c>
      <c r="AF45" s="255">
        <v>0</v>
      </c>
      <c r="AG45" s="255">
        <v>0</v>
      </c>
      <c r="AH45" s="255">
        <v>0</v>
      </c>
      <c r="AI45" s="255">
        <v>0</v>
      </c>
      <c r="AJ45" s="255">
        <v>0</v>
      </c>
      <c r="AK45" s="255">
        <v>18.055119999999999</v>
      </c>
      <c r="AL45" s="255">
        <v>0</v>
      </c>
      <c r="AM45" s="255">
        <v>3.48448</v>
      </c>
      <c r="AN45" s="255">
        <v>0.95826999999999996</v>
      </c>
      <c r="AO45" s="255">
        <v>42.57638</v>
      </c>
      <c r="AP45" s="255">
        <v>0</v>
      </c>
      <c r="AQ45" s="255">
        <v>433.63746000000015</v>
      </c>
    </row>
    <row r="46" spans="1:43">
      <c r="A46" s="254" t="s">
        <v>44</v>
      </c>
      <c r="B46" s="255">
        <v>123.80100999999999</v>
      </c>
      <c r="C46" s="255">
        <v>313.88695999999999</v>
      </c>
      <c r="D46" s="255">
        <v>310.53321</v>
      </c>
      <c r="E46" s="255">
        <v>151.8108</v>
      </c>
      <c r="F46" s="255">
        <v>181.22438</v>
      </c>
      <c r="G46" s="255">
        <v>0</v>
      </c>
      <c r="H46" s="255">
        <v>20.610349999999997</v>
      </c>
      <c r="I46" s="255">
        <v>29.904869999999999</v>
      </c>
      <c r="J46" s="255">
        <v>154.83763000000002</v>
      </c>
      <c r="K46" s="255">
        <v>86.257379999999998</v>
      </c>
      <c r="L46" s="255">
        <v>43.524299999999997</v>
      </c>
      <c r="M46" s="255">
        <v>0</v>
      </c>
      <c r="N46" s="255">
        <v>29.929779999999997</v>
      </c>
      <c r="O46" s="255">
        <v>60.997109999999999</v>
      </c>
      <c r="P46" s="255">
        <v>10.579549999999999</v>
      </c>
      <c r="Q46" s="255">
        <v>25.903770000000002</v>
      </c>
      <c r="R46" s="255">
        <v>1.8779699999999999</v>
      </c>
      <c r="S46" s="255">
        <v>0</v>
      </c>
      <c r="T46" s="255">
        <v>69.273089999999996</v>
      </c>
      <c r="U46" s="255">
        <v>17.350390000000001</v>
      </c>
      <c r="V46" s="255">
        <v>0</v>
      </c>
      <c r="W46" s="255">
        <v>32.334630000000004</v>
      </c>
      <c r="X46" s="255">
        <v>56.941589999999998</v>
      </c>
      <c r="Y46" s="255">
        <v>26.866669999999999</v>
      </c>
      <c r="Z46" s="255">
        <v>80.069779999999994</v>
      </c>
      <c r="AA46" s="255">
        <v>65.735929999999996</v>
      </c>
      <c r="AB46" s="255">
        <v>44.752019999999995</v>
      </c>
      <c r="AC46" s="255">
        <v>21.90062</v>
      </c>
      <c r="AD46" s="255">
        <v>0</v>
      </c>
      <c r="AE46" s="255">
        <v>103.05824000000001</v>
      </c>
      <c r="AF46" s="255">
        <v>20.354590000000002</v>
      </c>
      <c r="AG46" s="255">
        <v>29.130569999999999</v>
      </c>
      <c r="AH46" s="255">
        <v>12.53885</v>
      </c>
      <c r="AI46" s="255">
        <v>41.936140000000002</v>
      </c>
      <c r="AJ46" s="255">
        <v>0</v>
      </c>
      <c r="AK46" s="255">
        <v>11.42714</v>
      </c>
      <c r="AL46" s="255">
        <v>45.178779999999996</v>
      </c>
      <c r="AM46" s="255">
        <v>5.1620100000000004</v>
      </c>
      <c r="AN46" s="255">
        <v>186.42534000000001</v>
      </c>
      <c r="AO46" s="255">
        <v>69.979820000000004</v>
      </c>
      <c r="AP46" s="255">
        <v>3.15768</v>
      </c>
      <c r="AQ46" s="255">
        <v>2489.2529499999982</v>
      </c>
    </row>
    <row r="47" spans="1:43">
      <c r="A47" s="254" t="s">
        <v>45</v>
      </c>
      <c r="B47" s="255">
        <v>0</v>
      </c>
      <c r="C47" s="255">
        <v>2.0000000000000002E-5</v>
      </c>
      <c r="D47" s="255">
        <v>0</v>
      </c>
      <c r="E47" s="255">
        <v>0</v>
      </c>
      <c r="F47" s="255">
        <v>16.50686</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28.93824</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45.445120000000003</v>
      </c>
    </row>
    <row r="48" spans="1:43">
      <c r="A48" s="12" t="s">
        <v>46</v>
      </c>
      <c r="B48" s="255">
        <v>0</v>
      </c>
      <c r="C48" s="255">
        <v>45.075189999999999</v>
      </c>
      <c r="D48" s="255">
        <v>131.10651999999999</v>
      </c>
      <c r="E48" s="255">
        <v>0</v>
      </c>
      <c r="F48" s="255">
        <v>185.10545999999999</v>
      </c>
      <c r="G48" s="255">
        <v>0</v>
      </c>
      <c r="H48" s="255">
        <v>0</v>
      </c>
      <c r="I48" s="255">
        <v>0</v>
      </c>
      <c r="J48" s="255">
        <v>0</v>
      </c>
      <c r="K48" s="255">
        <v>0</v>
      </c>
      <c r="L48" s="255">
        <v>0</v>
      </c>
      <c r="M48" s="255">
        <v>0</v>
      </c>
      <c r="N48" s="255">
        <v>0</v>
      </c>
      <c r="O48" s="255">
        <v>0</v>
      </c>
      <c r="P48" s="255">
        <v>0</v>
      </c>
      <c r="Q48" s="255">
        <v>0</v>
      </c>
      <c r="R48" s="255">
        <v>0</v>
      </c>
      <c r="S48" s="255">
        <v>0</v>
      </c>
      <c r="T48" s="255">
        <v>186.63759999999999</v>
      </c>
      <c r="U48" s="255">
        <v>0</v>
      </c>
      <c r="V48" s="255">
        <v>15.10211</v>
      </c>
      <c r="W48" s="255">
        <v>0</v>
      </c>
      <c r="X48" s="255">
        <v>0</v>
      </c>
      <c r="Y48" s="255">
        <v>0</v>
      </c>
      <c r="Z48" s="255">
        <v>0</v>
      </c>
      <c r="AA48" s="255">
        <v>0</v>
      </c>
      <c r="AB48" s="255">
        <v>0</v>
      </c>
      <c r="AC48" s="255">
        <v>0</v>
      </c>
      <c r="AD48" s="255">
        <v>0</v>
      </c>
      <c r="AE48" s="255">
        <v>0</v>
      </c>
      <c r="AF48" s="255">
        <v>0</v>
      </c>
      <c r="AG48" s="255">
        <v>0</v>
      </c>
      <c r="AH48" s="255">
        <v>0</v>
      </c>
      <c r="AI48" s="255">
        <v>0</v>
      </c>
      <c r="AJ48" s="255">
        <v>0</v>
      </c>
      <c r="AK48" s="255">
        <v>0</v>
      </c>
      <c r="AL48" s="255">
        <v>0</v>
      </c>
      <c r="AM48" s="255">
        <v>0</v>
      </c>
      <c r="AN48" s="255">
        <v>0</v>
      </c>
      <c r="AO48" s="255">
        <v>0</v>
      </c>
      <c r="AP48" s="255">
        <v>0</v>
      </c>
      <c r="AQ48" s="255">
        <v>563.02688000000001</v>
      </c>
    </row>
    <row r="49" spans="1:43">
      <c r="A49" s="55" t="s">
        <v>47</v>
      </c>
      <c r="B49" s="255">
        <v>-86148.595420000012</v>
      </c>
      <c r="C49" s="255">
        <v>-28526.037959999998</v>
      </c>
      <c r="D49" s="255">
        <v>-49260.529219999989</v>
      </c>
      <c r="E49" s="255">
        <v>-28349.686180000001</v>
      </c>
      <c r="F49" s="255">
        <v>-15515.237920000001</v>
      </c>
      <c r="G49" s="255">
        <v>-12647.997519999999</v>
      </c>
      <c r="H49" s="255">
        <v>-9372.3636200000019</v>
      </c>
      <c r="I49" s="255">
        <v>-9999.9354300000014</v>
      </c>
      <c r="J49" s="255">
        <v>-17781.57316</v>
      </c>
      <c r="K49" s="255">
        <v>-23161.170450000001</v>
      </c>
      <c r="L49" s="255">
        <v>-13664.05762</v>
      </c>
      <c r="M49" s="255">
        <v>-23427.744560000003</v>
      </c>
      <c r="N49" s="255">
        <v>-33764.83584</v>
      </c>
      <c r="O49" s="255">
        <v>-13431.408329999998</v>
      </c>
      <c r="P49" s="255">
        <v>-11453.023290000001</v>
      </c>
      <c r="Q49" s="255">
        <v>-5200.94085</v>
      </c>
      <c r="R49" s="255">
        <v>-3000.8011000000001</v>
      </c>
      <c r="S49" s="255">
        <v>-5190.2728900000002</v>
      </c>
      <c r="T49" s="255">
        <v>-17964.420849999999</v>
      </c>
      <c r="U49" s="255">
        <v>-15517.01829</v>
      </c>
      <c r="V49" s="255">
        <v>-4349.9704400000001</v>
      </c>
      <c r="W49" s="255">
        <v>-9749.6704599999994</v>
      </c>
      <c r="X49" s="255">
        <v>-13433.098919999999</v>
      </c>
      <c r="Y49" s="255">
        <v>-8673.4186300000001</v>
      </c>
      <c r="Z49" s="255">
        <v>-9073.5645200000017</v>
      </c>
      <c r="AA49" s="255">
        <v>-10633.194570000001</v>
      </c>
      <c r="AB49" s="255">
        <v>-15302.888289999999</v>
      </c>
      <c r="AC49" s="255">
        <v>-22138.710579999999</v>
      </c>
      <c r="AD49" s="255">
        <v>-2733.95208</v>
      </c>
      <c r="AE49" s="255">
        <v>-13994.480440000001</v>
      </c>
      <c r="AF49" s="255">
        <v>-6579.7833200000005</v>
      </c>
      <c r="AG49" s="255">
        <v>-3275.6648100000002</v>
      </c>
      <c r="AH49" s="255">
        <v>-5024.3948799999998</v>
      </c>
      <c r="AI49" s="255">
        <v>-2142.7627299999999</v>
      </c>
      <c r="AJ49" s="255">
        <v>-1276.3191699999998</v>
      </c>
      <c r="AK49" s="255">
        <v>-981.50787000000003</v>
      </c>
      <c r="AL49" s="255">
        <v>-8774.6094099999991</v>
      </c>
      <c r="AM49" s="255">
        <v>-3998.1974800000007</v>
      </c>
      <c r="AN49" s="255">
        <v>-23257.095059999996</v>
      </c>
      <c r="AO49" s="255">
        <v>-15911.836599999999</v>
      </c>
      <c r="AP49" s="255">
        <v>-1576.6805299999999</v>
      </c>
      <c r="AQ49" s="255">
        <v>-606259.45129</v>
      </c>
    </row>
    <row r="50" spans="1:43">
      <c r="A50" s="254" t="s">
        <v>48</v>
      </c>
      <c r="B50" s="255">
        <v>-15937.118</v>
      </c>
      <c r="C50" s="255">
        <v>-2270.8419399999998</v>
      </c>
      <c r="D50" s="255">
        <v>-5993.7361799999999</v>
      </c>
      <c r="E50" s="255">
        <v>-2837.40317</v>
      </c>
      <c r="F50" s="255">
        <v>-1290.12411</v>
      </c>
      <c r="G50" s="255">
        <v>-582.09262000000001</v>
      </c>
      <c r="H50" s="255">
        <v>-1319.6117099999999</v>
      </c>
      <c r="I50" s="255">
        <v>-1284.2853700000001</v>
      </c>
      <c r="J50" s="255">
        <v>-1940.4092499999999</v>
      </c>
      <c r="K50" s="255">
        <v>-3726.3321499999997</v>
      </c>
      <c r="L50" s="255">
        <v>-827.74829</v>
      </c>
      <c r="M50" s="255">
        <v>-2138.1990000000001</v>
      </c>
      <c r="N50" s="255">
        <v>-4498.2281800000001</v>
      </c>
      <c r="O50" s="255">
        <v>-2391.567</v>
      </c>
      <c r="P50" s="255">
        <v>-1470.6203799999998</v>
      </c>
      <c r="Q50" s="255">
        <v>-668.87613999999996</v>
      </c>
      <c r="R50" s="255">
        <v>-316.24544000000003</v>
      </c>
      <c r="S50" s="255">
        <v>-298.56076000000002</v>
      </c>
      <c r="T50" s="255">
        <v>-1239.0111899999999</v>
      </c>
      <c r="U50" s="255">
        <v>-3490.9982200000004</v>
      </c>
      <c r="V50" s="255">
        <v>-712.19551999999987</v>
      </c>
      <c r="W50" s="255">
        <v>-539.87267000000008</v>
      </c>
      <c r="X50" s="255">
        <v>-3170.13391</v>
      </c>
      <c r="Y50" s="255">
        <v>-2237.6680200000001</v>
      </c>
      <c r="Z50" s="255">
        <v>-1228.46129</v>
      </c>
      <c r="AA50" s="255">
        <v>-714.87599999999998</v>
      </c>
      <c r="AB50" s="255">
        <v>-2179.2453599999999</v>
      </c>
      <c r="AC50" s="255">
        <v>-2453.2937700000002</v>
      </c>
      <c r="AD50" s="255">
        <v>-614.83470999999997</v>
      </c>
      <c r="AE50" s="255">
        <v>-4788.4938000000002</v>
      </c>
      <c r="AF50" s="255">
        <v>-1401.05231</v>
      </c>
      <c r="AG50" s="255">
        <v>-851.63585</v>
      </c>
      <c r="AH50" s="255">
        <v>-581.05808000000002</v>
      </c>
      <c r="AI50" s="255">
        <v>-269.14711999999997</v>
      </c>
      <c r="AJ50" s="255">
        <v>-430.00901999999996</v>
      </c>
      <c r="AK50" s="255">
        <v>-111.60385000000001</v>
      </c>
      <c r="AL50" s="255">
        <v>-592.64307999999994</v>
      </c>
      <c r="AM50" s="255">
        <v>-183.46003999999999</v>
      </c>
      <c r="AN50" s="255">
        <v>-2940.8180700000003</v>
      </c>
      <c r="AO50" s="255">
        <v>-1297.7690400000001</v>
      </c>
      <c r="AP50" s="255">
        <v>-536.03046999999992</v>
      </c>
      <c r="AQ50" s="255">
        <v>-82356.311079999985</v>
      </c>
    </row>
    <row r="51" spans="1:43">
      <c r="A51" s="254" t="s">
        <v>49</v>
      </c>
      <c r="B51" s="255">
        <v>-10717.71442</v>
      </c>
      <c r="C51" s="255">
        <v>-1886.8504399999999</v>
      </c>
      <c r="D51" s="255">
        <v>-3034.8408799999997</v>
      </c>
      <c r="E51" s="255">
        <v>-1259.09537</v>
      </c>
      <c r="F51" s="255">
        <v>-183.17898000000002</v>
      </c>
      <c r="G51" s="255">
        <v>-124.31672999999999</v>
      </c>
      <c r="H51" s="255">
        <v>-42.710089999999994</v>
      </c>
      <c r="I51" s="255">
        <v>-336.63992999999999</v>
      </c>
      <c r="J51" s="255">
        <v>-806.41075000000001</v>
      </c>
      <c r="K51" s="255">
        <v>-319.09851000000003</v>
      </c>
      <c r="L51" s="255">
        <v>-653.95740000000001</v>
      </c>
      <c r="M51" s="255">
        <v>-350.33135999999996</v>
      </c>
      <c r="N51" s="255">
        <v>-163.20488999999998</v>
      </c>
      <c r="O51" s="255">
        <v>-625.23278000000005</v>
      </c>
      <c r="P51" s="255">
        <v>-444.17234000000002</v>
      </c>
      <c r="Q51" s="255">
        <v>-123.28958</v>
      </c>
      <c r="R51" s="255">
        <v>-236.49401</v>
      </c>
      <c r="S51" s="255">
        <v>-137.3389</v>
      </c>
      <c r="T51" s="255">
        <v>-321.38319999999999</v>
      </c>
      <c r="U51" s="255">
        <v>-872.28976999999998</v>
      </c>
      <c r="V51" s="255">
        <v>-157.93289000000001</v>
      </c>
      <c r="W51" s="255">
        <v>-157.92689999999999</v>
      </c>
      <c r="X51" s="255">
        <v>-783.60977000000003</v>
      </c>
      <c r="Y51" s="255">
        <v>-252.00723000000002</v>
      </c>
      <c r="Z51" s="255">
        <v>-949.34627999999998</v>
      </c>
      <c r="AA51" s="255">
        <v>-759.61665000000005</v>
      </c>
      <c r="AB51" s="255">
        <v>-379.62091999999996</v>
      </c>
      <c r="AC51" s="255">
        <v>-609.51592000000005</v>
      </c>
      <c r="AD51" s="255">
        <v>-217.57701</v>
      </c>
      <c r="AE51" s="255">
        <v>-578.89149999999995</v>
      </c>
      <c r="AF51" s="255">
        <v>-526.55710999999997</v>
      </c>
      <c r="AG51" s="255">
        <v>-48.997150000000005</v>
      </c>
      <c r="AH51" s="255">
        <v>-250.70357000000001</v>
      </c>
      <c r="AI51" s="255">
        <v>-128.45735000000002</v>
      </c>
      <c r="AJ51" s="255">
        <v>-30.428460000000001</v>
      </c>
      <c r="AK51" s="255">
        <v>-55.693919999999999</v>
      </c>
      <c r="AL51" s="255">
        <v>-278.00310999999999</v>
      </c>
      <c r="AM51" s="255">
        <v>-57.551290000000002</v>
      </c>
      <c r="AN51" s="255">
        <v>-253.05807000000001</v>
      </c>
      <c r="AO51" s="255">
        <v>-147.57932</v>
      </c>
      <c r="AP51" s="255">
        <v>-9.2068500000000011</v>
      </c>
      <c r="AQ51" s="255">
        <v>-29270.831600000005</v>
      </c>
    </row>
    <row r="52" spans="1:43">
      <c r="A52" s="254" t="s">
        <v>50</v>
      </c>
      <c r="B52" s="255">
        <v>-1975.8776700000001</v>
      </c>
      <c r="C52" s="255">
        <v>-133.45454999999998</v>
      </c>
      <c r="D52" s="255">
        <v>-6031.6265999999996</v>
      </c>
      <c r="E52" s="255">
        <v>-1307.61644</v>
      </c>
      <c r="F52" s="255">
        <v>-1120.7164500000001</v>
      </c>
      <c r="G52" s="255">
        <v>-76.325369999999992</v>
      </c>
      <c r="H52" s="255">
        <v>-191.33235999999999</v>
      </c>
      <c r="I52" s="255">
        <v>-51.850730000000006</v>
      </c>
      <c r="J52" s="255">
        <v>-239.80798999999999</v>
      </c>
      <c r="K52" s="255">
        <v>-942.21910000000003</v>
      </c>
      <c r="L52" s="255">
        <v>-472.48982000000001</v>
      </c>
      <c r="M52" s="255">
        <v>-981.32689000000005</v>
      </c>
      <c r="N52" s="255">
        <v>-460.24058000000002</v>
      </c>
      <c r="O52" s="255">
        <v>-316.56578000000002</v>
      </c>
      <c r="P52" s="255">
        <v>-207.31870999999998</v>
      </c>
      <c r="Q52" s="255">
        <v>-1046.5709899999999</v>
      </c>
      <c r="R52" s="255">
        <v>0</v>
      </c>
      <c r="S52" s="255">
        <v>-40.047599999999996</v>
      </c>
      <c r="T52" s="255">
        <v>-301.06813</v>
      </c>
      <c r="U52" s="255">
        <v>-223.81327999999999</v>
      </c>
      <c r="V52" s="255">
        <v>-111.10383</v>
      </c>
      <c r="W52" s="255">
        <v>-358.93859000000003</v>
      </c>
      <c r="X52" s="255">
        <v>-345.89161999999999</v>
      </c>
      <c r="Y52" s="255">
        <v>-179.52952999999999</v>
      </c>
      <c r="Z52" s="255">
        <v>-74.214119999999994</v>
      </c>
      <c r="AA52" s="255">
        <v>-1109.3605</v>
      </c>
      <c r="AB52" s="255">
        <v>-382.82953000000003</v>
      </c>
      <c r="AC52" s="255">
        <v>-745.52643</v>
      </c>
      <c r="AD52" s="255">
        <v>-74.52085000000001</v>
      </c>
      <c r="AE52" s="255">
        <v>-6.64635</v>
      </c>
      <c r="AF52" s="255">
        <v>-190.73858999999999</v>
      </c>
      <c r="AG52" s="255">
        <v>-11.857229999999999</v>
      </c>
      <c r="AH52" s="255">
        <v>-267.16690999999997</v>
      </c>
      <c r="AI52" s="255">
        <v>-106.14363</v>
      </c>
      <c r="AJ52" s="255">
        <v>-221.34375999999997</v>
      </c>
      <c r="AK52" s="255">
        <v>-78.426140000000004</v>
      </c>
      <c r="AL52" s="255">
        <v>-101.74248000000001</v>
      </c>
      <c r="AM52" s="255">
        <v>-1313.8775500000002</v>
      </c>
      <c r="AN52" s="255">
        <v>-255.64293000000001</v>
      </c>
      <c r="AO52" s="255">
        <v>-179.90863000000002</v>
      </c>
      <c r="AP52" s="255">
        <v>-21.291650000000001</v>
      </c>
      <c r="AQ52" s="255">
        <v>-22256.969890000004</v>
      </c>
    </row>
    <row r="53" spans="1:43">
      <c r="A53" s="254" t="s">
        <v>51</v>
      </c>
      <c r="B53" s="255">
        <v>-1857.8924100000002</v>
      </c>
      <c r="C53" s="255">
        <v>-1226.60653</v>
      </c>
      <c r="D53" s="255">
        <v>-8423.7366700000002</v>
      </c>
      <c r="E53" s="255">
        <v>-1205.4619</v>
      </c>
      <c r="F53" s="255">
        <v>-370.40771000000001</v>
      </c>
      <c r="G53" s="255">
        <v>-20.942900000000002</v>
      </c>
      <c r="H53" s="255">
        <v>-36.693690000000004</v>
      </c>
      <c r="I53" s="255">
        <v>-45.662769999999995</v>
      </c>
      <c r="J53" s="255">
        <v>-1273.73766</v>
      </c>
      <c r="K53" s="255">
        <v>-213.58835999999999</v>
      </c>
      <c r="L53" s="255">
        <v>-174.3511</v>
      </c>
      <c r="M53" s="255">
        <v>-687.15392000000008</v>
      </c>
      <c r="N53" s="255">
        <v>-63.512900000000002</v>
      </c>
      <c r="O53" s="255">
        <v>-628.11125000000004</v>
      </c>
      <c r="P53" s="255">
        <v>-213.12204</v>
      </c>
      <c r="Q53" s="255">
        <v>-1139.1751499999998</v>
      </c>
      <c r="R53" s="255">
        <v>-11.052620000000001</v>
      </c>
      <c r="S53" s="255">
        <v>0</v>
      </c>
      <c r="T53" s="255">
        <v>-467.65003999999999</v>
      </c>
      <c r="U53" s="255">
        <v>-146.37407999999999</v>
      </c>
      <c r="V53" s="255">
        <v>-15.16534</v>
      </c>
      <c r="W53" s="255">
        <v>-507.09203000000002</v>
      </c>
      <c r="X53" s="255">
        <v>-103.86396999999999</v>
      </c>
      <c r="Y53" s="255">
        <v>-103.46841000000001</v>
      </c>
      <c r="Z53" s="255">
        <v>-138.41446999999999</v>
      </c>
      <c r="AA53" s="255">
        <v>-1656.5436000000002</v>
      </c>
      <c r="AB53" s="255">
        <v>-185.24348000000001</v>
      </c>
      <c r="AC53" s="255">
        <v>-2113.4978599999999</v>
      </c>
      <c r="AD53" s="255">
        <v>-225.69804999999999</v>
      </c>
      <c r="AE53" s="255">
        <v>-92.489070000000012</v>
      </c>
      <c r="AF53" s="255">
        <v>-165.59206</v>
      </c>
      <c r="AG53" s="255">
        <v>-17.19652</v>
      </c>
      <c r="AH53" s="255">
        <v>-125.71041000000001</v>
      </c>
      <c r="AI53" s="255">
        <v>-68.767160000000004</v>
      </c>
      <c r="AJ53" s="255">
        <v>-7.5742600000000007</v>
      </c>
      <c r="AK53" s="255">
        <v>-2.6831399999999999</v>
      </c>
      <c r="AL53" s="255">
        <v>-340.28245999999996</v>
      </c>
      <c r="AM53" s="255">
        <v>-805.63788999999997</v>
      </c>
      <c r="AN53" s="255">
        <v>-448.54685999999998</v>
      </c>
      <c r="AO53" s="255">
        <v>-178.71922999999998</v>
      </c>
      <c r="AP53" s="255">
        <v>-1.3720000000000001</v>
      </c>
      <c r="AQ53" s="255">
        <v>-25508.791969999995</v>
      </c>
    </row>
    <row r="54" spans="1:43">
      <c r="A54" s="254" t="s">
        <v>52</v>
      </c>
      <c r="B54" s="255">
        <v>-8875.6978900000013</v>
      </c>
      <c r="C54" s="255">
        <v>-3125.0861600000003</v>
      </c>
      <c r="D54" s="255">
        <v>-3142.1806900000001</v>
      </c>
      <c r="E54" s="255">
        <v>-8318.7090100000005</v>
      </c>
      <c r="F54" s="255">
        <v>-4210.3796800000009</v>
      </c>
      <c r="G54" s="255">
        <v>-3597.8817599999998</v>
      </c>
      <c r="H54" s="255">
        <v>-888.90446999999995</v>
      </c>
      <c r="I54" s="255">
        <v>-914.00363000000004</v>
      </c>
      <c r="J54" s="255">
        <v>-1761.8480400000001</v>
      </c>
      <c r="K54" s="255">
        <v>-3969.43822</v>
      </c>
      <c r="L54" s="255">
        <v>-5378.95676</v>
      </c>
      <c r="M54" s="255">
        <v>-5682.9838799999998</v>
      </c>
      <c r="N54" s="255">
        <v>-6029.1432599999998</v>
      </c>
      <c r="O54" s="255">
        <v>-1568.8661400000001</v>
      </c>
      <c r="P54" s="255">
        <v>-1597.1511200000002</v>
      </c>
      <c r="Q54" s="255">
        <v>-342.74358000000001</v>
      </c>
      <c r="R54" s="255">
        <v>-113.55616000000001</v>
      </c>
      <c r="S54" s="255">
        <v>-1687.1586000000002</v>
      </c>
      <c r="T54" s="255">
        <v>-4261.4924900000005</v>
      </c>
      <c r="U54" s="255">
        <v>-1137.6024399999999</v>
      </c>
      <c r="V54" s="255">
        <v>-260.27343000000002</v>
      </c>
      <c r="W54" s="255">
        <v>-2725.7376899999999</v>
      </c>
      <c r="X54" s="255">
        <v>-2865.73693</v>
      </c>
      <c r="Y54" s="255">
        <v>-813.92366000000004</v>
      </c>
      <c r="Z54" s="255">
        <v>-1477.7275900000002</v>
      </c>
      <c r="AA54" s="255">
        <v>-1150.78862</v>
      </c>
      <c r="AB54" s="255">
        <v>-2768.8179499999997</v>
      </c>
      <c r="AC54" s="255">
        <v>-1249.63984</v>
      </c>
      <c r="AD54" s="255">
        <v>-497.22406000000001</v>
      </c>
      <c r="AE54" s="255">
        <v>-714.48858999999993</v>
      </c>
      <c r="AF54" s="255">
        <v>-583.78832999999997</v>
      </c>
      <c r="AG54" s="255">
        <v>-115.56788</v>
      </c>
      <c r="AH54" s="255">
        <v>-788.79886999999997</v>
      </c>
      <c r="AI54" s="255">
        <v>-498.17998000000006</v>
      </c>
      <c r="AJ54" s="255">
        <v>-197.77852999999999</v>
      </c>
      <c r="AK54" s="255">
        <v>-160.02350000000001</v>
      </c>
      <c r="AL54" s="255">
        <v>-1503.0622800000001</v>
      </c>
      <c r="AM54" s="255">
        <v>-686.95283999999992</v>
      </c>
      <c r="AN54" s="255">
        <v>-3940.21137</v>
      </c>
      <c r="AO54" s="255">
        <v>-5586.4912899999999</v>
      </c>
      <c r="AP54" s="255">
        <v>-51.45</v>
      </c>
      <c r="AQ54" s="255">
        <v>-95240.447209999984</v>
      </c>
    </row>
    <row r="55" spans="1:43">
      <c r="A55" s="254" t="s">
        <v>53</v>
      </c>
      <c r="B55" s="255">
        <v>-18265.069660000001</v>
      </c>
      <c r="C55" s="255">
        <v>-6570.9454900000001</v>
      </c>
      <c r="D55" s="255">
        <v>-4390.13771</v>
      </c>
      <c r="E55" s="255">
        <v>-4731.6941499999994</v>
      </c>
      <c r="F55" s="255">
        <v>-973.85556000000008</v>
      </c>
      <c r="G55" s="255">
        <v>-469.38792999999998</v>
      </c>
      <c r="H55" s="255">
        <v>-521.67984999999999</v>
      </c>
      <c r="I55" s="255">
        <v>-1122.45652</v>
      </c>
      <c r="J55" s="255">
        <v>-4769.02988</v>
      </c>
      <c r="K55" s="255">
        <v>-1533.9521499999998</v>
      </c>
      <c r="L55" s="255">
        <v>-1072.2921899999999</v>
      </c>
      <c r="M55" s="255">
        <v>-3453.3721099999998</v>
      </c>
      <c r="N55" s="255">
        <v>-603.30701999999997</v>
      </c>
      <c r="O55" s="255">
        <v>-2397.6398399999998</v>
      </c>
      <c r="P55" s="255">
        <v>-1594.1095700000001</v>
      </c>
      <c r="Q55" s="255">
        <v>-128.40550999999999</v>
      </c>
      <c r="R55" s="255">
        <v>-385.73603000000003</v>
      </c>
      <c r="S55" s="255">
        <v>-234.11011999999999</v>
      </c>
      <c r="T55" s="255">
        <v>-995.11330000000009</v>
      </c>
      <c r="U55" s="255">
        <v>-1311.4043700000002</v>
      </c>
      <c r="V55" s="255">
        <v>-15.65953</v>
      </c>
      <c r="W55" s="255">
        <v>-1167.8846299999998</v>
      </c>
      <c r="X55" s="255">
        <v>-1414.3674599999999</v>
      </c>
      <c r="Y55" s="255">
        <v>-464.18753000000004</v>
      </c>
      <c r="Z55" s="255">
        <v>-1722.3741500000001</v>
      </c>
      <c r="AA55" s="255">
        <v>-491.13721000000004</v>
      </c>
      <c r="AB55" s="255">
        <v>-1511.23289</v>
      </c>
      <c r="AC55" s="255">
        <v>-1995.6927900000001</v>
      </c>
      <c r="AD55" s="255">
        <v>-529.84027000000003</v>
      </c>
      <c r="AE55" s="255">
        <v>-1090.9913600000002</v>
      </c>
      <c r="AF55" s="255">
        <v>-402.62438000000003</v>
      </c>
      <c r="AG55" s="255">
        <v>-85.263800000000003</v>
      </c>
      <c r="AH55" s="255">
        <v>-658.15585999999996</v>
      </c>
      <c r="AI55" s="255">
        <v>-296.40133000000003</v>
      </c>
      <c r="AJ55" s="255">
        <v>0</v>
      </c>
      <c r="AK55" s="255">
        <v>-253.40663000000001</v>
      </c>
      <c r="AL55" s="255">
        <v>-504.66785999999996</v>
      </c>
      <c r="AM55" s="255">
        <v>-297.84613999999999</v>
      </c>
      <c r="AN55" s="255">
        <v>-2107.0502000000001</v>
      </c>
      <c r="AO55" s="255">
        <v>-895.16166999999996</v>
      </c>
      <c r="AP55" s="255">
        <v>0</v>
      </c>
      <c r="AQ55" s="255">
        <v>-71427.644649999987</v>
      </c>
    </row>
    <row r="56" spans="1:43">
      <c r="A56" s="254" t="s">
        <v>54</v>
      </c>
      <c r="B56" s="255">
        <v>-12000.92044</v>
      </c>
      <c r="C56" s="255">
        <v>-11986.100699999999</v>
      </c>
      <c r="D56" s="255">
        <v>-9903.2740299999987</v>
      </c>
      <c r="E56" s="255">
        <v>-6088.973</v>
      </c>
      <c r="F56" s="255">
        <v>-4152.9539999999997</v>
      </c>
      <c r="G56" s="255">
        <v>-4903.643</v>
      </c>
      <c r="H56" s="255">
        <v>-2530.7053799999999</v>
      </c>
      <c r="I56" s="255">
        <v>-6152.82006</v>
      </c>
      <c r="J56" s="255">
        <v>-4539.1823000000004</v>
      </c>
      <c r="K56" s="255">
        <v>-5091.2657300000001</v>
      </c>
      <c r="L56" s="255">
        <v>-4750.3989700000002</v>
      </c>
      <c r="M56" s="255">
        <v>-7583.7300599999999</v>
      </c>
      <c r="N56" s="255">
        <v>-10431.472200000002</v>
      </c>
      <c r="O56" s="255">
        <v>-4495.26</v>
      </c>
      <c r="P56" s="255">
        <v>-3782.2088599999997</v>
      </c>
      <c r="Q56" s="255">
        <v>-1410.57367</v>
      </c>
      <c r="R56" s="255">
        <v>-1371.6981599999999</v>
      </c>
      <c r="S56" s="255">
        <v>-2789.38868</v>
      </c>
      <c r="T56" s="255">
        <v>-2537.3090700000002</v>
      </c>
      <c r="U56" s="255">
        <v>-4617.6329999999998</v>
      </c>
      <c r="V56" s="255">
        <v>-2894.2757000000001</v>
      </c>
      <c r="W56" s="255">
        <v>-1606.63257</v>
      </c>
      <c r="X56" s="255">
        <v>-4496.717239999999</v>
      </c>
      <c r="Y56" s="255">
        <v>-2989.8488600000005</v>
      </c>
      <c r="Z56" s="255">
        <v>-2925.5259999999998</v>
      </c>
      <c r="AA56" s="255">
        <v>-3541.0294800000001</v>
      </c>
      <c r="AB56" s="255">
        <v>-6767.3360300000004</v>
      </c>
      <c r="AC56" s="255">
        <v>-8506.9889999999996</v>
      </c>
      <c r="AD56" s="255">
        <v>-343.65100000000001</v>
      </c>
      <c r="AE56" s="255">
        <v>-5722.1009999999997</v>
      </c>
      <c r="AF56" s="255">
        <v>-529.56899999999996</v>
      </c>
      <c r="AG56" s="255">
        <v>-1938.4449999999999</v>
      </c>
      <c r="AH56" s="255">
        <v>-1969.021</v>
      </c>
      <c r="AI56" s="255">
        <v>-715.96600000000001</v>
      </c>
      <c r="AJ56" s="255">
        <v>-379.54750000000001</v>
      </c>
      <c r="AK56" s="255">
        <v>0</v>
      </c>
      <c r="AL56" s="255">
        <v>-5250.2360200000003</v>
      </c>
      <c r="AM56" s="255">
        <v>-606.40700000000004</v>
      </c>
      <c r="AN56" s="255">
        <v>-6803.3890000000001</v>
      </c>
      <c r="AO56" s="255">
        <v>-621.92499999999995</v>
      </c>
      <c r="AP56" s="255">
        <v>-881.65078000000005</v>
      </c>
      <c r="AQ56" s="255">
        <v>-170609.77448999995</v>
      </c>
    </row>
    <row r="57" spans="1:43">
      <c r="A57" s="254" t="s">
        <v>55</v>
      </c>
      <c r="B57" s="255">
        <v>-14767.94909</v>
      </c>
      <c r="C57" s="255">
        <v>-290.06644</v>
      </c>
      <c r="D57" s="255">
        <v>-6412.9208199999994</v>
      </c>
      <c r="E57" s="255">
        <v>-1364.5769700000001</v>
      </c>
      <c r="F57" s="255">
        <v>-2821.8704400000001</v>
      </c>
      <c r="G57" s="255">
        <v>-2718.47714</v>
      </c>
      <c r="H57" s="255">
        <v>-3507.2867900000001</v>
      </c>
      <c r="I57" s="255">
        <v>0</v>
      </c>
      <c r="J57" s="255">
        <v>-1547.2438999999999</v>
      </c>
      <c r="K57" s="255">
        <v>-6518.5055400000001</v>
      </c>
      <c r="L57" s="255">
        <v>-66.72</v>
      </c>
      <c r="M57" s="255">
        <v>-1680.12114</v>
      </c>
      <c r="N57" s="255">
        <v>-10941.63027</v>
      </c>
      <c r="O57" s="255">
        <v>-502.16136999999998</v>
      </c>
      <c r="P57" s="255">
        <v>-1661.23767</v>
      </c>
      <c r="Q57" s="255">
        <v>-161.09522000000001</v>
      </c>
      <c r="R57" s="255">
        <v>-505.49286999999998</v>
      </c>
      <c r="S57" s="255">
        <v>0</v>
      </c>
      <c r="T57" s="255">
        <v>-7117.1999299999998</v>
      </c>
      <c r="U57" s="255">
        <v>-3498.1742300000001</v>
      </c>
      <c r="V57" s="255">
        <v>-183.36420000000001</v>
      </c>
      <c r="W57" s="255">
        <v>-2071.8916100000001</v>
      </c>
      <c r="X57" s="255">
        <v>0</v>
      </c>
      <c r="Y57" s="255">
        <v>-1302.77666</v>
      </c>
      <c r="Z57" s="255">
        <v>-213.18244000000001</v>
      </c>
      <c r="AA57" s="255">
        <v>-763.95134999999993</v>
      </c>
      <c r="AB57" s="255">
        <v>-793.30813999999998</v>
      </c>
      <c r="AC57" s="255">
        <v>-3968.6087499999999</v>
      </c>
      <c r="AD57" s="255">
        <v>0</v>
      </c>
      <c r="AE57" s="255">
        <v>-834.07359999999994</v>
      </c>
      <c r="AF57" s="255">
        <v>-2591.3026600000003</v>
      </c>
      <c r="AG57" s="255">
        <v>-160.45959999999999</v>
      </c>
      <c r="AH57" s="255">
        <v>-136.45457000000002</v>
      </c>
      <c r="AI57" s="255">
        <v>0</v>
      </c>
      <c r="AJ57" s="255">
        <v>0</v>
      </c>
      <c r="AK57" s="255">
        <v>-255.94926000000001</v>
      </c>
      <c r="AL57" s="255">
        <v>0</v>
      </c>
      <c r="AM57" s="255">
        <v>-46.464730000000003</v>
      </c>
      <c r="AN57" s="255">
        <v>-5945.9184400000004</v>
      </c>
      <c r="AO57" s="255">
        <v>-6758.0865200000007</v>
      </c>
      <c r="AP57" s="255">
        <v>-75.678780000000003</v>
      </c>
      <c r="AQ57" s="255">
        <v>-92184.201140000019</v>
      </c>
    </row>
    <row r="58" spans="1:43">
      <c r="A58" s="254" t="s">
        <v>56</v>
      </c>
      <c r="B58" s="255">
        <v>0</v>
      </c>
      <c r="C58" s="255">
        <v>0</v>
      </c>
      <c r="D58" s="255">
        <v>0</v>
      </c>
      <c r="E58" s="255">
        <v>0</v>
      </c>
      <c r="F58" s="255">
        <v>0</v>
      </c>
      <c r="G58" s="255">
        <v>0</v>
      </c>
      <c r="H58" s="255">
        <v>0</v>
      </c>
      <c r="I58" s="255">
        <v>0</v>
      </c>
      <c r="J58" s="255">
        <v>0</v>
      </c>
      <c r="K58" s="255">
        <v>0</v>
      </c>
      <c r="L58" s="255">
        <v>-20.162929999999999</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255">
        <v>0</v>
      </c>
      <c r="AC58" s="255">
        <v>0</v>
      </c>
      <c r="AD58" s="255">
        <v>0</v>
      </c>
      <c r="AE58" s="255">
        <v>0</v>
      </c>
      <c r="AF58" s="255">
        <v>0</v>
      </c>
      <c r="AG58" s="255">
        <v>0</v>
      </c>
      <c r="AH58" s="255">
        <v>0</v>
      </c>
      <c r="AI58" s="255">
        <v>0</v>
      </c>
      <c r="AJ58" s="255">
        <v>0</v>
      </c>
      <c r="AK58" s="255">
        <v>0</v>
      </c>
      <c r="AL58" s="255">
        <v>0</v>
      </c>
      <c r="AM58" s="255">
        <v>0</v>
      </c>
      <c r="AN58" s="255">
        <v>0</v>
      </c>
      <c r="AO58" s="255">
        <v>0</v>
      </c>
      <c r="AP58" s="255">
        <v>0</v>
      </c>
      <c r="AQ58" s="255">
        <v>-20.162929999999999</v>
      </c>
    </row>
    <row r="59" spans="1:43">
      <c r="A59" s="254" t="s">
        <v>57</v>
      </c>
      <c r="B59" s="255">
        <v>0</v>
      </c>
      <c r="C59" s="255">
        <v>0</v>
      </c>
      <c r="D59" s="255">
        <v>0</v>
      </c>
      <c r="E59" s="255">
        <v>0</v>
      </c>
      <c r="F59" s="255">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255">
        <v>0</v>
      </c>
      <c r="AC59" s="255">
        <v>0</v>
      </c>
      <c r="AD59" s="255">
        <v>0</v>
      </c>
      <c r="AE59" s="255">
        <v>0</v>
      </c>
      <c r="AF59" s="255">
        <v>0</v>
      </c>
      <c r="AG59" s="255">
        <v>0</v>
      </c>
      <c r="AH59" s="255">
        <v>0</v>
      </c>
      <c r="AI59" s="255">
        <v>0</v>
      </c>
      <c r="AJ59" s="255">
        <v>0</v>
      </c>
      <c r="AK59" s="255">
        <v>0</v>
      </c>
      <c r="AL59" s="255">
        <v>0</v>
      </c>
      <c r="AM59" s="255">
        <v>0</v>
      </c>
      <c r="AN59" s="255">
        <v>0</v>
      </c>
      <c r="AO59" s="255">
        <v>0</v>
      </c>
      <c r="AP59" s="255">
        <v>0</v>
      </c>
      <c r="AQ59" s="255">
        <v>0</v>
      </c>
    </row>
    <row r="60" spans="1:43">
      <c r="A60" s="254" t="s">
        <v>58</v>
      </c>
      <c r="B60" s="255">
        <v>-213.35274999999999</v>
      </c>
      <c r="C60" s="255">
        <v>-32.375349999999997</v>
      </c>
      <c r="D60" s="255">
        <v>0</v>
      </c>
      <c r="E60" s="255">
        <v>0</v>
      </c>
      <c r="F60" s="255">
        <v>-16.893930000000001</v>
      </c>
      <c r="G60" s="255">
        <v>-3.0674600000000001</v>
      </c>
      <c r="H60" s="255">
        <v>-15.523949999999999</v>
      </c>
      <c r="I60" s="255">
        <v>0</v>
      </c>
      <c r="J60" s="255">
        <v>-12.424940000000001</v>
      </c>
      <c r="K60" s="255">
        <v>-49.904020000000003</v>
      </c>
      <c r="L60" s="255">
        <v>-31.73638</v>
      </c>
      <c r="M60" s="255">
        <v>0</v>
      </c>
      <c r="N60" s="255">
        <v>-93.202769999999987</v>
      </c>
      <c r="O60" s="255">
        <v>0</v>
      </c>
      <c r="P60" s="255">
        <v>0</v>
      </c>
      <c r="Q60" s="255">
        <v>-10.280959999999999</v>
      </c>
      <c r="R60" s="255">
        <v>0</v>
      </c>
      <c r="S60" s="255">
        <v>0</v>
      </c>
      <c r="T60" s="255">
        <v>-9.3330699999999993</v>
      </c>
      <c r="U60" s="255">
        <v>0</v>
      </c>
      <c r="V60" s="255">
        <v>0</v>
      </c>
      <c r="W60" s="255">
        <v>0</v>
      </c>
      <c r="X60" s="255">
        <v>0</v>
      </c>
      <c r="Y60" s="255">
        <v>-23.149279999999997</v>
      </c>
      <c r="Z60" s="255">
        <v>0</v>
      </c>
      <c r="AA60" s="255">
        <v>-5.5618400000000001</v>
      </c>
      <c r="AB60" s="255">
        <v>0</v>
      </c>
      <c r="AC60" s="255">
        <v>0</v>
      </c>
      <c r="AD60" s="255">
        <v>-0.12470999999999999</v>
      </c>
      <c r="AE60" s="255">
        <v>-26.207360000000001</v>
      </c>
      <c r="AF60" s="255">
        <v>0</v>
      </c>
      <c r="AG60" s="255">
        <v>-7.2557800000000006</v>
      </c>
      <c r="AH60" s="255">
        <v>-12.70515</v>
      </c>
      <c r="AI60" s="255">
        <v>0</v>
      </c>
      <c r="AJ60" s="255">
        <v>-4.8407999999999998</v>
      </c>
      <c r="AK60" s="255">
        <v>0</v>
      </c>
      <c r="AL60" s="255">
        <v>0</v>
      </c>
      <c r="AM60" s="255">
        <v>0</v>
      </c>
      <c r="AN60" s="255">
        <v>-19.863400000000002</v>
      </c>
      <c r="AO60" s="255">
        <v>-18.495760000000001</v>
      </c>
      <c r="AP60" s="255">
        <v>0</v>
      </c>
      <c r="AQ60" s="255">
        <v>-606.2996599999999</v>
      </c>
    </row>
    <row r="61" spans="1:43">
      <c r="A61" s="254" t="s">
        <v>59</v>
      </c>
      <c r="B61" s="255">
        <v>-368.71519000000001</v>
      </c>
      <c r="C61" s="255">
        <v>-240.75344000000001</v>
      </c>
      <c r="D61" s="255">
        <v>0</v>
      </c>
      <c r="E61" s="255">
        <v>0</v>
      </c>
      <c r="F61" s="255">
        <v>-48.68439</v>
      </c>
      <c r="G61" s="255">
        <v>-26.39819</v>
      </c>
      <c r="H61" s="255">
        <v>-19.019549999999999</v>
      </c>
      <c r="I61" s="255">
        <v>0</v>
      </c>
      <c r="J61" s="255">
        <v>-202.37889999999999</v>
      </c>
      <c r="K61" s="255">
        <v>-52.339289999999998</v>
      </c>
      <c r="L61" s="255">
        <v>-43.535910000000001</v>
      </c>
      <c r="M61" s="255">
        <v>0</v>
      </c>
      <c r="N61" s="255">
        <v>-51.807760000000002</v>
      </c>
      <c r="O61" s="255">
        <v>0</v>
      </c>
      <c r="P61" s="255">
        <v>0</v>
      </c>
      <c r="Q61" s="255">
        <v>-14.904260000000001</v>
      </c>
      <c r="R61" s="255">
        <v>0</v>
      </c>
      <c r="S61" s="255">
        <v>0</v>
      </c>
      <c r="T61" s="255">
        <v>-84.213119999999989</v>
      </c>
      <c r="U61" s="255">
        <v>0</v>
      </c>
      <c r="V61" s="255">
        <v>0</v>
      </c>
      <c r="W61" s="255">
        <v>0</v>
      </c>
      <c r="X61" s="255">
        <v>0</v>
      </c>
      <c r="Y61" s="255">
        <v>-49.687069999999999</v>
      </c>
      <c r="Z61" s="255">
        <v>0</v>
      </c>
      <c r="AA61" s="255">
        <v>-40.92192</v>
      </c>
      <c r="AB61" s="255">
        <v>0</v>
      </c>
      <c r="AC61" s="255">
        <v>0</v>
      </c>
      <c r="AD61" s="255">
        <v>-1.13595</v>
      </c>
      <c r="AE61" s="255">
        <v>-38.215170000000008</v>
      </c>
      <c r="AF61" s="255">
        <v>0</v>
      </c>
      <c r="AG61" s="255">
        <v>-14.09577</v>
      </c>
      <c r="AH61" s="255">
        <v>-57.714709999999997</v>
      </c>
      <c r="AI61" s="255">
        <v>0</v>
      </c>
      <c r="AJ61" s="255">
        <v>-4.7968400000000004</v>
      </c>
      <c r="AK61" s="255">
        <v>0</v>
      </c>
      <c r="AL61" s="255">
        <v>0</v>
      </c>
      <c r="AM61" s="255">
        <v>0</v>
      </c>
      <c r="AN61" s="255">
        <v>-61.568709999999996</v>
      </c>
      <c r="AO61" s="255">
        <v>-22.862950000000001</v>
      </c>
      <c r="AP61" s="255">
        <v>0</v>
      </c>
      <c r="AQ61" s="255">
        <v>-1443.7490899999996</v>
      </c>
    </row>
    <row r="62" spans="1:43">
      <c r="A62" s="254" t="s">
        <v>60</v>
      </c>
      <c r="B62" s="255">
        <v>-61.264099999999999</v>
      </c>
      <c r="C62" s="255">
        <v>-28.102080000000001</v>
      </c>
      <c r="D62" s="255">
        <v>-157.54217</v>
      </c>
      <c r="E62" s="255">
        <v>-161.16687999999999</v>
      </c>
      <c r="F62" s="255">
        <v>-42.779300000000006</v>
      </c>
      <c r="G62" s="255">
        <v>0</v>
      </c>
      <c r="H62" s="255">
        <v>-2.5034299999999998</v>
      </c>
      <c r="I62" s="255">
        <v>-3.0946899999999999</v>
      </c>
      <c r="J62" s="255">
        <v>-8.7174800000000001</v>
      </c>
      <c r="K62" s="255">
        <v>-245.20676999999998</v>
      </c>
      <c r="L62" s="255">
        <v>-8.7518300000000018</v>
      </c>
      <c r="M62" s="255">
        <v>0</v>
      </c>
      <c r="N62" s="255">
        <v>-10.74544</v>
      </c>
      <c r="O62" s="255">
        <v>-12.123479999999999</v>
      </c>
      <c r="P62" s="255">
        <v>-8.908059999999999</v>
      </c>
      <c r="Q62" s="255">
        <v>-3.1059200000000002</v>
      </c>
      <c r="R62" s="255">
        <v>0</v>
      </c>
      <c r="S62" s="255">
        <v>0</v>
      </c>
      <c r="T62" s="255">
        <v>-33.162930000000003</v>
      </c>
      <c r="U62" s="255">
        <v>-8.30077</v>
      </c>
      <c r="V62" s="255">
        <v>0</v>
      </c>
      <c r="W62" s="255">
        <v>-27.37003</v>
      </c>
      <c r="X62" s="255">
        <v>-15.98851</v>
      </c>
      <c r="Y62" s="255">
        <v>-1.2216600000000002</v>
      </c>
      <c r="Z62" s="255">
        <v>-0.96679999999999999</v>
      </c>
      <c r="AA62" s="255">
        <v>-29.980810000000002</v>
      </c>
      <c r="AB62" s="255">
        <v>-5.3840900000000005</v>
      </c>
      <c r="AC62" s="255">
        <v>-60.962720000000004</v>
      </c>
      <c r="AD62" s="255">
        <v>-1.30247</v>
      </c>
      <c r="AE62" s="255">
        <v>-0.24737999999999999</v>
      </c>
      <c r="AF62" s="255">
        <v>-3.0928400000000003</v>
      </c>
      <c r="AG62" s="255">
        <v>0</v>
      </c>
      <c r="AH62" s="255">
        <v>-84.289330000000007</v>
      </c>
      <c r="AI62" s="255">
        <v>0</v>
      </c>
      <c r="AJ62" s="255">
        <v>0</v>
      </c>
      <c r="AK62" s="255">
        <v>-3.2709899999999998</v>
      </c>
      <c r="AL62" s="255">
        <v>-49.893889999999999</v>
      </c>
      <c r="AM62" s="255">
        <v>0</v>
      </c>
      <c r="AN62" s="255">
        <v>-16.12331</v>
      </c>
      <c r="AO62" s="255">
        <v>-63.449449999999999</v>
      </c>
      <c r="AP62" s="255">
        <v>0</v>
      </c>
      <c r="AQ62" s="255">
        <v>-1159.0196100000003</v>
      </c>
    </row>
    <row r="63" spans="1:43">
      <c r="A63" s="254" t="s">
        <v>61</v>
      </c>
      <c r="B63" s="255">
        <v>-183.24986999999999</v>
      </c>
      <c r="C63" s="255">
        <v>-183.96802000000002</v>
      </c>
      <c r="D63" s="255">
        <v>-1250.62075</v>
      </c>
      <c r="E63" s="255">
        <v>-316.89168000000001</v>
      </c>
      <c r="F63" s="255">
        <v>-127.55028</v>
      </c>
      <c r="G63" s="255">
        <v>-2.8946399999999999</v>
      </c>
      <c r="H63" s="255">
        <v>-36.200429999999997</v>
      </c>
      <c r="I63" s="255">
        <v>-10.569600000000001</v>
      </c>
      <c r="J63" s="255">
        <v>-114.52534000000001</v>
      </c>
      <c r="K63" s="255">
        <v>-42.158790000000003</v>
      </c>
      <c r="L63" s="255">
        <v>-24.055530000000001</v>
      </c>
      <c r="M63" s="255">
        <v>-123.72044</v>
      </c>
      <c r="N63" s="255">
        <v>-23.21969</v>
      </c>
      <c r="O63" s="255">
        <v>-103.50939</v>
      </c>
      <c r="P63" s="255">
        <v>-57.55142</v>
      </c>
      <c r="Q63" s="255">
        <v>-149.76001000000002</v>
      </c>
      <c r="R63" s="255">
        <v>-0.84775999999999996</v>
      </c>
      <c r="S63" s="255">
        <v>0</v>
      </c>
      <c r="T63" s="255">
        <v>-118.56801</v>
      </c>
      <c r="U63" s="255">
        <v>-27.339950000000002</v>
      </c>
      <c r="V63" s="255">
        <v>0</v>
      </c>
      <c r="W63" s="255">
        <v>-145.99499</v>
      </c>
      <c r="X63" s="255">
        <v>-27.706569999999999</v>
      </c>
      <c r="Y63" s="255">
        <v>-83.609289999999987</v>
      </c>
      <c r="Z63" s="255">
        <v>-95.911400000000015</v>
      </c>
      <c r="AA63" s="255">
        <v>-273.98341999999997</v>
      </c>
      <c r="AB63" s="255">
        <v>-74.543669999999992</v>
      </c>
      <c r="AC63" s="255">
        <v>-282.66371999999996</v>
      </c>
      <c r="AD63" s="255">
        <v>-91.964449999999999</v>
      </c>
      <c r="AE63" s="255">
        <v>-6.0417500000000004</v>
      </c>
      <c r="AF63" s="255">
        <v>-44.434470000000005</v>
      </c>
      <c r="AG63" s="255">
        <v>-3.5575999999999999</v>
      </c>
      <c r="AH63" s="255">
        <v>-38.579419999999999</v>
      </c>
      <c r="AI63" s="255">
        <v>-12.766290000000001</v>
      </c>
      <c r="AJ63" s="255">
        <v>0</v>
      </c>
      <c r="AK63" s="255">
        <v>-1.90246</v>
      </c>
      <c r="AL63" s="255">
        <v>-52.638630000000006</v>
      </c>
      <c r="AM63" s="255">
        <v>0</v>
      </c>
      <c r="AN63" s="255">
        <v>-171.32494</v>
      </c>
      <c r="AO63" s="255">
        <v>-27.771240000000002</v>
      </c>
      <c r="AP63" s="255">
        <v>0</v>
      </c>
      <c r="AQ63" s="255">
        <v>-4332.59591</v>
      </c>
    </row>
    <row r="64" spans="1:43">
      <c r="A64" s="254" t="s">
        <v>62</v>
      </c>
      <c r="B64" s="255">
        <v>-346.84483999999998</v>
      </c>
      <c r="C64" s="255">
        <v>-71.177189999999996</v>
      </c>
      <c r="D64" s="255">
        <v>-110.06797</v>
      </c>
      <c r="E64" s="255">
        <v>-235.78634</v>
      </c>
      <c r="F64" s="255">
        <v>-22.017580000000002</v>
      </c>
      <c r="G64" s="255">
        <v>-47.323399999999999</v>
      </c>
      <c r="H64" s="255">
        <v>-77.207009999999997</v>
      </c>
      <c r="I64" s="255">
        <v>-32.898969999999998</v>
      </c>
      <c r="J64" s="255">
        <v>-82.124549999999999</v>
      </c>
      <c r="K64" s="255">
        <v>-376.48077000000001</v>
      </c>
      <c r="L64" s="255">
        <v>-64.456369999999993</v>
      </c>
      <c r="M64" s="255">
        <v>-128.82095000000001</v>
      </c>
      <c r="N64" s="255">
        <v>-208.69785000000002</v>
      </c>
      <c r="O64" s="255">
        <v>-31.337220000000002</v>
      </c>
      <c r="P64" s="255">
        <v>-31.66602</v>
      </c>
      <c r="Q64" s="255">
        <v>0</v>
      </c>
      <c r="R64" s="255">
        <v>-3.1776500000000003</v>
      </c>
      <c r="S64" s="255">
        <v>-3.6682299999999999</v>
      </c>
      <c r="T64" s="255">
        <v>-272.27805999999998</v>
      </c>
      <c r="U64" s="255">
        <v>-17.841459999999998</v>
      </c>
      <c r="V64" s="255">
        <v>0</v>
      </c>
      <c r="W64" s="255">
        <v>-63.487470000000002</v>
      </c>
      <c r="X64" s="255">
        <v>-56.28105</v>
      </c>
      <c r="Y64" s="255">
        <v>-22.079729999999998</v>
      </c>
      <c r="Z64" s="255">
        <v>-71.657119999999992</v>
      </c>
      <c r="AA64" s="255">
        <v>-20.025770000000001</v>
      </c>
      <c r="AB64" s="255">
        <v>-56.28407</v>
      </c>
      <c r="AC64" s="255">
        <v>-11.55317</v>
      </c>
      <c r="AD64" s="255">
        <v>0</v>
      </c>
      <c r="AE64" s="255">
        <v>-24.125790000000002</v>
      </c>
      <c r="AF64" s="255">
        <v>-31.10173</v>
      </c>
      <c r="AG64" s="255">
        <v>-3.5683099999999999</v>
      </c>
      <c r="AH64" s="255">
        <v>-3.3899400000000002</v>
      </c>
      <c r="AI64" s="255">
        <v>-11.40029</v>
      </c>
      <c r="AJ64" s="255">
        <v>0</v>
      </c>
      <c r="AK64" s="255">
        <v>-11.314290000000002</v>
      </c>
      <c r="AL64" s="255">
        <v>-53.613330000000005</v>
      </c>
      <c r="AM64" s="255">
        <v>0</v>
      </c>
      <c r="AN64" s="255">
        <v>-57.98218</v>
      </c>
      <c r="AO64" s="255">
        <v>-34.712519999999998</v>
      </c>
      <c r="AP64" s="255">
        <v>0</v>
      </c>
      <c r="AQ64" s="255">
        <v>-2696.4491900000003</v>
      </c>
    </row>
    <row r="65" spans="1:43">
      <c r="A65" s="254" t="s">
        <v>63</v>
      </c>
      <c r="B65" s="255">
        <v>-576.92908999999997</v>
      </c>
      <c r="C65" s="255">
        <v>-479.70963</v>
      </c>
      <c r="D65" s="255">
        <v>-409.84474999999998</v>
      </c>
      <c r="E65" s="255">
        <v>-522.31127000000004</v>
      </c>
      <c r="F65" s="255">
        <v>-133.82551000000001</v>
      </c>
      <c r="G65" s="255">
        <v>-75.246380000000002</v>
      </c>
      <c r="H65" s="255">
        <v>-182.98491000000001</v>
      </c>
      <c r="I65" s="255">
        <v>-45.653160000000007</v>
      </c>
      <c r="J65" s="255">
        <v>-483.73217999999997</v>
      </c>
      <c r="K65" s="255">
        <v>-80.681049999999999</v>
      </c>
      <c r="L65" s="255">
        <v>-74.444140000000004</v>
      </c>
      <c r="M65" s="255">
        <v>-617.98481000000004</v>
      </c>
      <c r="N65" s="255">
        <v>-186.42303000000001</v>
      </c>
      <c r="O65" s="255">
        <v>-359.03408000000002</v>
      </c>
      <c r="P65" s="255">
        <v>-384.95709999999997</v>
      </c>
      <c r="Q65" s="255">
        <v>-2.1598600000000001</v>
      </c>
      <c r="R65" s="255">
        <v>-56.500399999999999</v>
      </c>
      <c r="S65" s="255">
        <v>0</v>
      </c>
      <c r="T65" s="255">
        <v>-206.63830999999999</v>
      </c>
      <c r="U65" s="255">
        <v>-165.24672000000001</v>
      </c>
      <c r="V65" s="255">
        <v>0</v>
      </c>
      <c r="W65" s="255">
        <v>-376.84128000000004</v>
      </c>
      <c r="X65" s="255">
        <v>-152.80189000000001</v>
      </c>
      <c r="Y65" s="255">
        <v>-150.26170000000002</v>
      </c>
      <c r="Z65" s="255">
        <v>-175.78286000000003</v>
      </c>
      <c r="AA65" s="255">
        <v>-75.417400000000001</v>
      </c>
      <c r="AB65" s="255">
        <v>-199.04216</v>
      </c>
      <c r="AC65" s="255">
        <v>-140.76661000000001</v>
      </c>
      <c r="AD65" s="255">
        <v>-136.07854999999998</v>
      </c>
      <c r="AE65" s="255">
        <v>-71.46772</v>
      </c>
      <c r="AF65" s="255">
        <v>-109.92984</v>
      </c>
      <c r="AG65" s="255">
        <v>-17.764320000000001</v>
      </c>
      <c r="AH65" s="255">
        <v>-50.647059999999996</v>
      </c>
      <c r="AI65" s="255">
        <v>-35.533580000000001</v>
      </c>
      <c r="AJ65" s="255">
        <v>0</v>
      </c>
      <c r="AK65" s="255">
        <v>-47.233690000000003</v>
      </c>
      <c r="AL65" s="255">
        <v>-47.826269999999994</v>
      </c>
      <c r="AM65" s="255">
        <v>0</v>
      </c>
      <c r="AN65" s="255">
        <v>-235.59758000000002</v>
      </c>
      <c r="AO65" s="255">
        <v>-78.90397999999999</v>
      </c>
      <c r="AP65" s="255">
        <v>0</v>
      </c>
      <c r="AQ65" s="255">
        <v>-7146.2028699999992</v>
      </c>
    </row>
    <row r="66" spans="1:43">
      <c r="A66" s="10" t="s">
        <v>64</v>
      </c>
      <c r="B66" s="257">
        <v>16093.328629999995</v>
      </c>
      <c r="C66" s="257">
        <v>2943.8569900000002</v>
      </c>
      <c r="D66" s="257">
        <v>10554.895410000001</v>
      </c>
      <c r="E66" s="257">
        <v>2430.3153900000007</v>
      </c>
      <c r="F66" s="257">
        <v>1512.2902099999999</v>
      </c>
      <c r="G66" s="257">
        <v>3912.3133900000003</v>
      </c>
      <c r="H66" s="257">
        <v>1513.5730699999999</v>
      </c>
      <c r="I66" s="257">
        <v>2773.54754</v>
      </c>
      <c r="J66" s="257">
        <v>1522.3252799999998</v>
      </c>
      <c r="K66" s="257">
        <v>737.54976000000011</v>
      </c>
      <c r="L66" s="257">
        <v>443.36394000000018</v>
      </c>
      <c r="M66" s="257">
        <v>707.25736000000006</v>
      </c>
      <c r="N66" s="257">
        <v>3040.8701699999992</v>
      </c>
      <c r="O66" s="257">
        <v>495.84697000000028</v>
      </c>
      <c r="P66" s="257">
        <v>1308.1093099999998</v>
      </c>
      <c r="Q66" s="257">
        <v>834.41852000000006</v>
      </c>
      <c r="R66" s="257">
        <v>1082.65924</v>
      </c>
      <c r="S66" s="257">
        <v>1982.6356799999999</v>
      </c>
      <c r="T66" s="257">
        <v>945.05914000000007</v>
      </c>
      <c r="U66" s="257">
        <v>1481.2312399999998</v>
      </c>
      <c r="V66" s="257">
        <v>2173.2313700000004</v>
      </c>
      <c r="W66" s="257">
        <v>930.14993999999979</v>
      </c>
      <c r="X66" s="257">
        <v>3466.5781900000002</v>
      </c>
      <c r="Y66" s="257">
        <v>371.78506000000004</v>
      </c>
      <c r="Z66" s="257">
        <v>3355.0236199999999</v>
      </c>
      <c r="AA66" s="257">
        <v>4758.1514200000001</v>
      </c>
      <c r="AB66" s="257">
        <v>1712.15374</v>
      </c>
      <c r="AC66" s="257">
        <v>3703.1842600000009</v>
      </c>
      <c r="AD66" s="257">
        <v>441.84543000000008</v>
      </c>
      <c r="AE66" s="257">
        <v>862.27031000000011</v>
      </c>
      <c r="AF66" s="257">
        <v>934.97967000000006</v>
      </c>
      <c r="AG66" s="257">
        <v>541.77287000000001</v>
      </c>
      <c r="AH66" s="257">
        <v>853.92648000000008</v>
      </c>
      <c r="AI66" s="257">
        <v>305.53775999999993</v>
      </c>
      <c r="AJ66" s="257">
        <v>1093.63194</v>
      </c>
      <c r="AK66" s="257">
        <v>414.90715999999998</v>
      </c>
      <c r="AL66" s="257">
        <v>586.61193000000003</v>
      </c>
      <c r="AM66" s="257">
        <v>297.40180999999995</v>
      </c>
      <c r="AN66" s="257">
        <v>1669.8749600000003</v>
      </c>
      <c r="AO66" s="257">
        <v>837.97364999999968</v>
      </c>
      <c r="AP66" s="257">
        <v>194.5378</v>
      </c>
      <c r="AQ66" s="257">
        <v>85820.976610000012</v>
      </c>
    </row>
    <row r="67" spans="1:43">
      <c r="A67" s="254" t="s">
        <v>65</v>
      </c>
      <c r="B67" s="255">
        <v>0</v>
      </c>
      <c r="C67" s="255">
        <v>0</v>
      </c>
      <c r="D67" s="255">
        <v>0</v>
      </c>
      <c r="E67" s="255">
        <v>0</v>
      </c>
      <c r="F67" s="255">
        <v>0</v>
      </c>
      <c r="G67" s="255">
        <v>0</v>
      </c>
      <c r="H67" s="255">
        <v>0</v>
      </c>
      <c r="I67" s="255">
        <v>0</v>
      </c>
      <c r="J67" s="255">
        <v>9.4617000000000004</v>
      </c>
      <c r="K67" s="255">
        <v>23.697320000000001</v>
      </c>
      <c r="L67" s="255">
        <v>0</v>
      </c>
      <c r="M67" s="255">
        <v>52.095999999999997</v>
      </c>
      <c r="N67" s="255">
        <v>200.40720999999999</v>
      </c>
      <c r="O67" s="255">
        <v>711.49381000000005</v>
      </c>
      <c r="P67" s="255">
        <v>0</v>
      </c>
      <c r="Q67" s="255">
        <v>2.4645999999999999</v>
      </c>
      <c r="R67" s="255">
        <v>0</v>
      </c>
      <c r="S67" s="255">
        <v>78.432100000000005</v>
      </c>
      <c r="T67" s="255">
        <v>0</v>
      </c>
      <c r="U67" s="255">
        <v>0</v>
      </c>
      <c r="V67" s="255">
        <v>235.36824999999999</v>
      </c>
      <c r="W67" s="255">
        <v>8.93506</v>
      </c>
      <c r="X67" s="255">
        <v>0</v>
      </c>
      <c r="Y67" s="255">
        <v>0</v>
      </c>
      <c r="Z67" s="255">
        <v>0</v>
      </c>
      <c r="AA67" s="255">
        <v>0</v>
      </c>
      <c r="AB67" s="255">
        <v>0</v>
      </c>
      <c r="AC67" s="255">
        <v>0</v>
      </c>
      <c r="AD67" s="255">
        <v>0</v>
      </c>
      <c r="AE67" s="255">
        <v>0</v>
      </c>
      <c r="AF67" s="255">
        <v>21.892689999999998</v>
      </c>
      <c r="AG67" s="255">
        <v>0</v>
      </c>
      <c r="AH67" s="255">
        <v>0</v>
      </c>
      <c r="AI67" s="255">
        <v>0</v>
      </c>
      <c r="AJ67" s="255">
        <v>0</v>
      </c>
      <c r="AK67" s="255">
        <v>0</v>
      </c>
      <c r="AL67" s="255">
        <v>0</v>
      </c>
      <c r="AM67" s="255">
        <v>0</v>
      </c>
      <c r="AN67" s="255">
        <v>0</v>
      </c>
      <c r="AO67" s="255">
        <v>0</v>
      </c>
      <c r="AP67" s="255">
        <v>0</v>
      </c>
      <c r="AQ67" s="255">
        <v>1344.24874</v>
      </c>
    </row>
    <row r="68" spans="1:43">
      <c r="A68" s="254" t="s">
        <v>66</v>
      </c>
      <c r="B68" s="255">
        <v>5491.1611999999996</v>
      </c>
      <c r="C68" s="255">
        <v>187.79734000000002</v>
      </c>
      <c r="D68" s="255">
        <v>389.21464000000003</v>
      </c>
      <c r="E68" s="255">
        <v>1.18</v>
      </c>
      <c r="F68" s="255">
        <v>237.66839999999999</v>
      </c>
      <c r="G68" s="255">
        <v>424.67971999999997</v>
      </c>
      <c r="H68" s="255">
        <v>344.06557999999995</v>
      </c>
      <c r="I68" s="255">
        <v>390.7226</v>
      </c>
      <c r="J68" s="255">
        <v>180.04455999999999</v>
      </c>
      <c r="K68" s="255">
        <v>140.85075000000001</v>
      </c>
      <c r="L68" s="255">
        <v>425.24716999999998</v>
      </c>
      <c r="M68" s="255">
        <v>386.35414000000003</v>
      </c>
      <c r="N68" s="255">
        <v>2199.8409499999998</v>
      </c>
      <c r="O68" s="255">
        <v>246.83611999999999</v>
      </c>
      <c r="P68" s="255">
        <v>78.077370000000002</v>
      </c>
      <c r="Q68" s="255">
        <v>84.092590000000001</v>
      </c>
      <c r="R68" s="255">
        <v>77.817160000000001</v>
      </c>
      <c r="S68" s="255">
        <v>479.67856999999998</v>
      </c>
      <c r="T68" s="255">
        <v>777.24657000000002</v>
      </c>
      <c r="U68" s="255">
        <v>1383.7179199999998</v>
      </c>
      <c r="V68" s="255">
        <v>702.52809999999999</v>
      </c>
      <c r="W68" s="255">
        <v>77.643299999999982</v>
      </c>
      <c r="X68" s="255">
        <v>209.54525000000001</v>
      </c>
      <c r="Y68" s="255">
        <v>152.0241</v>
      </c>
      <c r="Z68" s="255">
        <v>239.73258000000001</v>
      </c>
      <c r="AA68" s="255">
        <v>98.388630000000006</v>
      </c>
      <c r="AB68" s="255">
        <v>939.25245999999993</v>
      </c>
      <c r="AC68" s="255">
        <v>1105.4659799999999</v>
      </c>
      <c r="AD68" s="255">
        <v>62.795010000000005</v>
      </c>
      <c r="AE68" s="255">
        <v>411.11955000000006</v>
      </c>
      <c r="AF68" s="255">
        <v>329.11307999999997</v>
      </c>
      <c r="AG68" s="255">
        <v>294.11980999999997</v>
      </c>
      <c r="AH68" s="255">
        <v>215.61028999999999</v>
      </c>
      <c r="AI68" s="255">
        <v>233.26921999999996</v>
      </c>
      <c r="AJ68" s="255">
        <v>2.1932600000000004</v>
      </c>
      <c r="AK68" s="255">
        <v>54.72119</v>
      </c>
      <c r="AL68" s="255">
        <v>71.385220000000004</v>
      </c>
      <c r="AM68" s="255">
        <v>41.680390000000003</v>
      </c>
      <c r="AN68" s="255">
        <v>110.10869</v>
      </c>
      <c r="AO68" s="255">
        <v>302.78805999999997</v>
      </c>
      <c r="AP68" s="255">
        <v>5.2424600000000003</v>
      </c>
      <c r="AQ68" s="255">
        <v>19585.019979999997</v>
      </c>
    </row>
    <row r="69" spans="1:43">
      <c r="A69" s="254" t="s">
        <v>67</v>
      </c>
      <c r="B69" s="255">
        <v>16314.649479999996</v>
      </c>
      <c r="C69" s="255">
        <v>2847.7692400000001</v>
      </c>
      <c r="D69" s="255">
        <v>11835.540660000001</v>
      </c>
      <c r="E69" s="255">
        <v>3544.8143500000006</v>
      </c>
      <c r="F69" s="255">
        <v>1532.6070999999999</v>
      </c>
      <c r="G69" s="255">
        <v>3608.32467</v>
      </c>
      <c r="H69" s="255">
        <v>1353.76189</v>
      </c>
      <c r="I69" s="255">
        <v>2681.82465</v>
      </c>
      <c r="J69" s="255">
        <v>1439.33087</v>
      </c>
      <c r="K69" s="255">
        <v>577.0305800000001</v>
      </c>
      <c r="L69" s="255">
        <v>1905.0441599999999</v>
      </c>
      <c r="M69" s="255">
        <v>401.72129000000001</v>
      </c>
      <c r="N69" s="255">
        <v>1247.2266999999999</v>
      </c>
      <c r="O69" s="255">
        <v>576.1865600000001</v>
      </c>
      <c r="P69" s="255">
        <v>1351.7191499999999</v>
      </c>
      <c r="Q69" s="255">
        <v>1139.9102700000001</v>
      </c>
      <c r="R69" s="255">
        <v>1081.03693</v>
      </c>
      <c r="S69" s="255">
        <v>1522.2596699999999</v>
      </c>
      <c r="T69" s="255">
        <v>183.63012000000003</v>
      </c>
      <c r="U69" s="255">
        <v>203.55430999999999</v>
      </c>
      <c r="V69" s="255">
        <v>1262.1252400000001</v>
      </c>
      <c r="W69" s="255">
        <v>1348.4646599999999</v>
      </c>
      <c r="X69" s="255">
        <v>4070.8242400000004</v>
      </c>
      <c r="Y69" s="255">
        <v>493.00020000000001</v>
      </c>
      <c r="Z69" s="255">
        <v>4342.6509500000002</v>
      </c>
      <c r="AA69" s="255">
        <v>4968.09267</v>
      </c>
      <c r="AB69" s="255">
        <v>1037.47426</v>
      </c>
      <c r="AC69" s="255">
        <v>4251.8894600000003</v>
      </c>
      <c r="AD69" s="255">
        <v>403.86345000000006</v>
      </c>
      <c r="AE69" s="255">
        <v>524.28785000000005</v>
      </c>
      <c r="AF69" s="255">
        <v>801.69574999999998</v>
      </c>
      <c r="AG69" s="255">
        <v>250.21006</v>
      </c>
      <c r="AH69" s="255">
        <v>914.85455000000002</v>
      </c>
      <c r="AI69" s="255">
        <v>96.887629999999987</v>
      </c>
      <c r="AJ69" s="255">
        <v>1164.18552</v>
      </c>
      <c r="AK69" s="255">
        <v>360.18597</v>
      </c>
      <c r="AL69" s="255">
        <v>621.36364000000003</v>
      </c>
      <c r="AM69" s="255">
        <v>371.70332999999999</v>
      </c>
      <c r="AN69" s="255">
        <v>2494.0819500000002</v>
      </c>
      <c r="AO69" s="255">
        <v>1963.4531299999999</v>
      </c>
      <c r="AP69" s="255">
        <v>339.54077000000001</v>
      </c>
      <c r="AQ69" s="255">
        <v>87428.777930000026</v>
      </c>
    </row>
    <row r="70" spans="1:43">
      <c r="A70" s="254" t="s">
        <v>68</v>
      </c>
      <c r="B70" s="255">
        <v>0</v>
      </c>
      <c r="C70" s="255">
        <v>0</v>
      </c>
      <c r="D70" s="255">
        <v>0</v>
      </c>
      <c r="E70" s="255">
        <v>0</v>
      </c>
      <c r="F70" s="255">
        <v>0</v>
      </c>
      <c r="G70" s="255">
        <v>0</v>
      </c>
      <c r="H70" s="255">
        <v>0</v>
      </c>
      <c r="I70" s="255">
        <v>0</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row>
    <row r="71" spans="1:43">
      <c r="A71" s="254" t="s">
        <v>69</v>
      </c>
      <c r="B71" s="255">
        <v>-5712.4820500000005</v>
      </c>
      <c r="C71" s="255">
        <v>-91.709589999999992</v>
      </c>
      <c r="D71" s="255">
        <v>-1669.8598900000002</v>
      </c>
      <c r="E71" s="255">
        <v>-1115.67896</v>
      </c>
      <c r="F71" s="255">
        <v>-257.98529000000002</v>
      </c>
      <c r="G71" s="255">
        <v>-120.691</v>
      </c>
      <c r="H71" s="255">
        <v>-184.2544</v>
      </c>
      <c r="I71" s="255">
        <v>-298.99970999999994</v>
      </c>
      <c r="J71" s="255">
        <v>-106.51185000000001</v>
      </c>
      <c r="K71" s="255">
        <v>-4.0288899999999996</v>
      </c>
      <c r="L71" s="255">
        <v>-1886.9273899999998</v>
      </c>
      <c r="M71" s="255">
        <v>-132.91407000000001</v>
      </c>
      <c r="N71" s="255">
        <v>-606.60468999999989</v>
      </c>
      <c r="O71" s="255">
        <v>-1038.6695199999999</v>
      </c>
      <c r="P71" s="255">
        <v>-121.68721000000001</v>
      </c>
      <c r="Q71" s="255">
        <v>-392.04894000000002</v>
      </c>
      <c r="R71" s="255">
        <v>-76.194850000000002</v>
      </c>
      <c r="S71" s="255">
        <v>-97.734660000000005</v>
      </c>
      <c r="T71" s="255">
        <v>-15.817549999999999</v>
      </c>
      <c r="U71" s="255">
        <v>-106.04098999999999</v>
      </c>
      <c r="V71" s="255">
        <v>-26.790220000000001</v>
      </c>
      <c r="W71" s="255">
        <v>-504.89308</v>
      </c>
      <c r="X71" s="255">
        <v>-813.79130000000009</v>
      </c>
      <c r="Y71" s="255">
        <v>-273.23924</v>
      </c>
      <c r="Z71" s="255">
        <v>-1227.3599099999999</v>
      </c>
      <c r="AA71" s="255">
        <v>-308.32988</v>
      </c>
      <c r="AB71" s="255">
        <v>-264.57297999999997</v>
      </c>
      <c r="AC71" s="255">
        <v>-1654.1711799999996</v>
      </c>
      <c r="AD71" s="255">
        <v>-24.813029999999998</v>
      </c>
      <c r="AE71" s="255">
        <v>-73.137090000000001</v>
      </c>
      <c r="AF71" s="255">
        <v>-217.72185000000002</v>
      </c>
      <c r="AG71" s="255">
        <v>-2.5569999999999999</v>
      </c>
      <c r="AH71" s="255">
        <v>-276.53836000000001</v>
      </c>
      <c r="AI71" s="255">
        <v>-24.61909</v>
      </c>
      <c r="AJ71" s="255">
        <v>-72.746839999999992</v>
      </c>
      <c r="AK71" s="255">
        <v>0</v>
      </c>
      <c r="AL71" s="255">
        <v>-106.13693000000001</v>
      </c>
      <c r="AM71" s="255">
        <v>-115.98191</v>
      </c>
      <c r="AN71" s="255">
        <v>-934.31567999999993</v>
      </c>
      <c r="AO71" s="255">
        <v>-1428.2675400000001</v>
      </c>
      <c r="AP71" s="255">
        <v>-150.24543</v>
      </c>
      <c r="AQ71" s="255">
        <v>-22537.070040000006</v>
      </c>
    </row>
    <row r="72" spans="1:43">
      <c r="A72" s="10" t="s">
        <v>70</v>
      </c>
      <c r="B72" s="257">
        <v>4959.5926899999995</v>
      </c>
      <c r="C72" s="257">
        <v>132.61818000000039</v>
      </c>
      <c r="D72" s="257">
        <v>621.88715999999977</v>
      </c>
      <c r="E72" s="257">
        <v>879.93079999999986</v>
      </c>
      <c r="F72" s="257">
        <v>109.13069999999999</v>
      </c>
      <c r="G72" s="257">
        <v>5.0000000000000001E-3</v>
      </c>
      <c r="H72" s="257">
        <v>0.105</v>
      </c>
      <c r="I72" s="257">
        <v>0.10400000000004184</v>
      </c>
      <c r="J72" s="257">
        <v>675.56104000000005</v>
      </c>
      <c r="K72" s="257">
        <v>6.3999999999992951E-2</v>
      </c>
      <c r="L72" s="257">
        <v>310.2539399999996</v>
      </c>
      <c r="M72" s="257">
        <v>3.6999999999999034E-2</v>
      </c>
      <c r="N72" s="257">
        <v>318.40790000000004</v>
      </c>
      <c r="O72" s="257">
        <v>649.09857999999986</v>
      </c>
      <c r="P72" s="257">
        <v>483.19916999999987</v>
      </c>
      <c r="Q72" s="257">
        <v>143.72979000000001</v>
      </c>
      <c r="R72" s="257">
        <v>302.99095</v>
      </c>
      <c r="S72" s="257">
        <v>8.5985899999999997</v>
      </c>
      <c r="T72" s="257">
        <v>244.37512000000001</v>
      </c>
      <c r="U72" s="257">
        <v>0.132000000000005</v>
      </c>
      <c r="V72" s="257">
        <v>9.9999999999766942E-4</v>
      </c>
      <c r="W72" s="257">
        <v>288.35237000000001</v>
      </c>
      <c r="X72" s="257">
        <v>893.41480000000001</v>
      </c>
      <c r="Y72" s="257">
        <v>3.0000000000427463E-3</v>
      </c>
      <c r="Z72" s="257">
        <v>316.61901</v>
      </c>
      <c r="AA72" s="257">
        <v>0</v>
      </c>
      <c r="AB72" s="257">
        <v>83.969249999999988</v>
      </c>
      <c r="AC72" s="257">
        <v>1549.3784500000004</v>
      </c>
      <c r="AD72" s="257">
        <v>0</v>
      </c>
      <c r="AE72" s="257">
        <v>546.74043000000006</v>
      </c>
      <c r="AF72" s="257">
        <v>1.8347399999999998</v>
      </c>
      <c r="AG72" s="257">
        <v>0</v>
      </c>
      <c r="AH72" s="257">
        <v>0</v>
      </c>
      <c r="AI72" s="257">
        <v>2E-3</v>
      </c>
      <c r="AJ72" s="257">
        <v>1E-3</v>
      </c>
      <c r="AK72" s="257">
        <v>0</v>
      </c>
      <c r="AL72" s="257">
        <v>77.735259999999997</v>
      </c>
      <c r="AM72" s="257">
        <v>1.0000000000012221E-3</v>
      </c>
      <c r="AN72" s="257">
        <v>170.93294999999989</v>
      </c>
      <c r="AO72" s="257">
        <v>0.13599999999996726</v>
      </c>
      <c r="AP72" s="257">
        <v>8.3000000000000004E-2</v>
      </c>
      <c r="AQ72" s="257">
        <v>13769.025870000001</v>
      </c>
    </row>
    <row r="73" spans="1:43">
      <c r="A73" s="254" t="s">
        <v>71</v>
      </c>
      <c r="B73" s="255">
        <v>0</v>
      </c>
      <c r="C73" s="255">
        <v>0</v>
      </c>
      <c r="D73" s="255">
        <v>0</v>
      </c>
      <c r="E73" s="255">
        <v>0</v>
      </c>
      <c r="F73" s="255">
        <v>0</v>
      </c>
      <c r="G73" s="255">
        <v>0</v>
      </c>
      <c r="H73" s="255">
        <v>0</v>
      </c>
      <c r="I73" s="255">
        <v>0</v>
      </c>
      <c r="J73" s="255">
        <v>0</v>
      </c>
      <c r="K73" s="255">
        <v>0</v>
      </c>
      <c r="L73" s="255">
        <v>0</v>
      </c>
      <c r="M73" s="255">
        <v>0</v>
      </c>
      <c r="N73" s="255">
        <v>0</v>
      </c>
      <c r="O73" s="255">
        <v>1546.2557999999999</v>
      </c>
      <c r="P73" s="255">
        <v>0</v>
      </c>
      <c r="Q73" s="255">
        <v>0</v>
      </c>
      <c r="R73" s="255">
        <v>0</v>
      </c>
      <c r="S73" s="255">
        <v>0</v>
      </c>
      <c r="T73" s="255">
        <v>0</v>
      </c>
      <c r="U73" s="255">
        <v>0</v>
      </c>
      <c r="V73" s="255">
        <v>0</v>
      </c>
      <c r="W73" s="255">
        <v>0</v>
      </c>
      <c r="X73" s="255">
        <v>0</v>
      </c>
      <c r="Y73" s="255">
        <v>970.12655000000007</v>
      </c>
      <c r="Z73" s="255">
        <v>0</v>
      </c>
      <c r="AA73" s="255">
        <v>0</v>
      </c>
      <c r="AB73" s="255">
        <v>0</v>
      </c>
      <c r="AC73" s="255">
        <v>0</v>
      </c>
      <c r="AD73" s="255">
        <v>0</v>
      </c>
      <c r="AE73" s="255">
        <v>0</v>
      </c>
      <c r="AF73" s="255">
        <v>1E-3</v>
      </c>
      <c r="AG73" s="255">
        <v>0</v>
      </c>
      <c r="AH73" s="255">
        <v>0</v>
      </c>
      <c r="AI73" s="255">
        <v>0</v>
      </c>
      <c r="AJ73" s="255">
        <v>0</v>
      </c>
      <c r="AK73" s="255">
        <v>0</v>
      </c>
      <c r="AL73" s="255">
        <v>0</v>
      </c>
      <c r="AM73" s="255">
        <v>0</v>
      </c>
      <c r="AN73" s="255">
        <v>0</v>
      </c>
      <c r="AO73" s="255">
        <v>0</v>
      </c>
      <c r="AP73" s="255">
        <v>0</v>
      </c>
      <c r="AQ73" s="255">
        <v>2516.3833500000001</v>
      </c>
    </row>
    <row r="74" spans="1:43">
      <c r="A74" s="254" t="s">
        <v>72</v>
      </c>
      <c r="B74" s="255">
        <v>12017.81041</v>
      </c>
      <c r="C74" s="255">
        <v>4491.0179500000004</v>
      </c>
      <c r="D74" s="255">
        <v>2144.3694999999998</v>
      </c>
      <c r="E74" s="255">
        <v>2405.2051299999998</v>
      </c>
      <c r="F74" s="255">
        <v>145.5076</v>
      </c>
      <c r="G74" s="255">
        <v>0</v>
      </c>
      <c r="H74" s="255">
        <v>0</v>
      </c>
      <c r="I74" s="255">
        <v>828.27508</v>
      </c>
      <c r="J74" s="255">
        <v>2259.4708799999999</v>
      </c>
      <c r="K74" s="255">
        <v>172.40415999999999</v>
      </c>
      <c r="L74" s="255">
        <v>2731.2570499999997</v>
      </c>
      <c r="M74" s="255">
        <v>0</v>
      </c>
      <c r="N74" s="255">
        <v>839.60023000000001</v>
      </c>
      <c r="O74" s="255">
        <v>1063.36285</v>
      </c>
      <c r="P74" s="255">
        <v>1163.1429699999999</v>
      </c>
      <c r="Q74" s="255">
        <v>207.66276000000002</v>
      </c>
      <c r="R74" s="255">
        <v>627.97646999999995</v>
      </c>
      <c r="S74" s="255">
        <v>0</v>
      </c>
      <c r="T74" s="255">
        <v>389.32083</v>
      </c>
      <c r="U74" s="255">
        <v>4.1120000000000001</v>
      </c>
      <c r="V74" s="255">
        <v>0</v>
      </c>
      <c r="W74" s="255">
        <v>384.47483</v>
      </c>
      <c r="X74" s="255">
        <v>1640.2223799999999</v>
      </c>
      <c r="Y74" s="255">
        <v>0</v>
      </c>
      <c r="Z74" s="255">
        <v>970.62353000000007</v>
      </c>
      <c r="AA74" s="255">
        <v>0</v>
      </c>
      <c r="AB74" s="255">
        <v>111.95735000000001</v>
      </c>
      <c r="AC74" s="255">
        <v>3501.7380800000001</v>
      </c>
      <c r="AD74" s="255">
        <v>44.26</v>
      </c>
      <c r="AE74" s="255">
        <v>900.00174000000004</v>
      </c>
      <c r="AF74" s="255">
        <v>0</v>
      </c>
      <c r="AG74" s="255">
        <v>0</v>
      </c>
      <c r="AH74" s="255">
        <v>276.46938</v>
      </c>
      <c r="AI74" s="255">
        <v>0</v>
      </c>
      <c r="AJ74" s="255">
        <v>0</v>
      </c>
      <c r="AK74" s="255">
        <v>0</v>
      </c>
      <c r="AL74" s="255">
        <v>107.64700999999999</v>
      </c>
      <c r="AM74" s="255">
        <v>8.986600000000001</v>
      </c>
      <c r="AN74" s="255">
        <v>1323.1083799999999</v>
      </c>
      <c r="AO74" s="255">
        <v>495.03895</v>
      </c>
      <c r="AP74" s="255">
        <v>0</v>
      </c>
      <c r="AQ74" s="255">
        <v>41255.024100000002</v>
      </c>
    </row>
    <row r="75" spans="1:43">
      <c r="A75" s="254" t="s">
        <v>73</v>
      </c>
      <c r="B75" s="255">
        <v>1405.1098900000002</v>
      </c>
      <c r="C75" s="255">
        <v>0.87288999999999994</v>
      </c>
      <c r="D75" s="255">
        <v>197.91410999999999</v>
      </c>
      <c r="E75" s="255">
        <v>0.03</v>
      </c>
      <c r="F75" s="255">
        <v>0</v>
      </c>
      <c r="G75" s="255">
        <v>5.0000000000000001E-3</v>
      </c>
      <c r="H75" s="255">
        <v>0.105</v>
      </c>
      <c r="I75" s="255">
        <v>9.7000000000000003E-2</v>
      </c>
      <c r="J75" s="255">
        <v>1E-3</v>
      </c>
      <c r="K75" s="255">
        <v>1.0113700000000001</v>
      </c>
      <c r="L75" s="255">
        <v>5.9891000000000005</v>
      </c>
      <c r="M75" s="255">
        <v>55.362259999999999</v>
      </c>
      <c r="N75" s="255">
        <v>0</v>
      </c>
      <c r="O75" s="255">
        <v>0.114</v>
      </c>
      <c r="P75" s="255">
        <v>0</v>
      </c>
      <c r="Q75" s="255">
        <v>0</v>
      </c>
      <c r="R75" s="255">
        <v>190.73433</v>
      </c>
      <c r="S75" s="255">
        <v>8.5985899999999997</v>
      </c>
      <c r="T75" s="255">
        <v>6.9237700000000002</v>
      </c>
      <c r="U75" s="255">
        <v>356.58453000000003</v>
      </c>
      <c r="V75" s="255">
        <v>41.98133</v>
      </c>
      <c r="W75" s="255">
        <v>0</v>
      </c>
      <c r="X75" s="255">
        <v>0</v>
      </c>
      <c r="Y75" s="255">
        <v>0</v>
      </c>
      <c r="Z75" s="255">
        <v>0</v>
      </c>
      <c r="AA75" s="255">
        <v>0</v>
      </c>
      <c r="AB75" s="255">
        <v>945.76599999999996</v>
      </c>
      <c r="AC75" s="255">
        <v>17.233000000000001</v>
      </c>
      <c r="AD75" s="255">
        <v>0</v>
      </c>
      <c r="AE75" s="255">
        <v>0</v>
      </c>
      <c r="AF75" s="255">
        <v>1.8337399999999999</v>
      </c>
      <c r="AG75" s="255">
        <v>0</v>
      </c>
      <c r="AH75" s="255">
        <v>0</v>
      </c>
      <c r="AI75" s="255">
        <v>2E-3</v>
      </c>
      <c r="AJ75" s="255">
        <v>1E-3</v>
      </c>
      <c r="AK75" s="255">
        <v>0</v>
      </c>
      <c r="AL75" s="255">
        <v>0</v>
      </c>
      <c r="AM75" s="255">
        <v>0</v>
      </c>
      <c r="AN75" s="255">
        <v>54.564419999999998</v>
      </c>
      <c r="AO75" s="255">
        <v>95.342309999999998</v>
      </c>
      <c r="AP75" s="255">
        <v>8.3000000000000004E-2</v>
      </c>
      <c r="AQ75" s="255">
        <v>3386.2596400000011</v>
      </c>
    </row>
    <row r="76" spans="1:43">
      <c r="A76" s="254" t="s">
        <v>74</v>
      </c>
      <c r="B76" s="255">
        <v>0</v>
      </c>
      <c r="C76" s="255">
        <v>0</v>
      </c>
      <c r="D76" s="255">
        <v>0</v>
      </c>
      <c r="E76" s="255">
        <v>0</v>
      </c>
      <c r="F76" s="255">
        <v>0</v>
      </c>
      <c r="G76" s="255">
        <v>0</v>
      </c>
      <c r="H76" s="255">
        <v>0</v>
      </c>
      <c r="I76" s="255">
        <v>0</v>
      </c>
      <c r="J76" s="255">
        <v>0</v>
      </c>
      <c r="K76" s="255">
        <v>10.153270000000001</v>
      </c>
      <c r="L76" s="255">
        <v>3429.3177700000001</v>
      </c>
      <c r="M76" s="255">
        <v>0</v>
      </c>
      <c r="N76" s="255">
        <v>0</v>
      </c>
      <c r="O76" s="255">
        <v>0</v>
      </c>
      <c r="P76" s="255">
        <v>0</v>
      </c>
      <c r="Q76" s="255">
        <v>0</v>
      </c>
      <c r="R76" s="255">
        <v>0</v>
      </c>
      <c r="S76" s="255">
        <v>0</v>
      </c>
      <c r="T76" s="255">
        <v>0</v>
      </c>
      <c r="U76" s="255">
        <v>0</v>
      </c>
      <c r="V76" s="255">
        <v>0</v>
      </c>
      <c r="W76" s="255">
        <v>0</v>
      </c>
      <c r="X76" s="255">
        <v>0</v>
      </c>
      <c r="Y76" s="255">
        <v>0</v>
      </c>
      <c r="Z76" s="255">
        <v>0</v>
      </c>
      <c r="AA76" s="255">
        <v>0</v>
      </c>
      <c r="AB76" s="255">
        <v>0</v>
      </c>
      <c r="AC76" s="255">
        <v>0</v>
      </c>
      <c r="AD76" s="255">
        <v>0</v>
      </c>
      <c r="AE76" s="255">
        <v>0</v>
      </c>
      <c r="AF76" s="255">
        <v>0</v>
      </c>
      <c r="AG76" s="255">
        <v>0</v>
      </c>
      <c r="AH76" s="255">
        <v>0</v>
      </c>
      <c r="AI76" s="255">
        <v>0</v>
      </c>
      <c r="AJ76" s="255">
        <v>0</v>
      </c>
      <c r="AK76" s="255">
        <v>0</v>
      </c>
      <c r="AL76" s="255">
        <v>0</v>
      </c>
      <c r="AM76" s="255">
        <v>0</v>
      </c>
      <c r="AN76" s="255">
        <v>0</v>
      </c>
      <c r="AO76" s="255">
        <v>0</v>
      </c>
      <c r="AP76" s="255">
        <v>0</v>
      </c>
      <c r="AQ76" s="255">
        <v>3439.4710399999999</v>
      </c>
    </row>
    <row r="77" spans="1:43">
      <c r="A77" s="254" t="s">
        <v>75</v>
      </c>
      <c r="B77" s="255">
        <v>-8463.3276100000003</v>
      </c>
      <c r="C77" s="255">
        <v>-4359.2726599999996</v>
      </c>
      <c r="D77" s="255">
        <v>-1720.3964500000002</v>
      </c>
      <c r="E77" s="255">
        <v>-1525.3043300000002</v>
      </c>
      <c r="F77" s="255">
        <v>-36.376899999999999</v>
      </c>
      <c r="G77" s="255">
        <v>0</v>
      </c>
      <c r="H77" s="255">
        <v>0</v>
      </c>
      <c r="I77" s="255">
        <v>-828.26807999999994</v>
      </c>
      <c r="J77" s="255">
        <v>-1583.91084</v>
      </c>
      <c r="K77" s="255">
        <v>-183.50479999999999</v>
      </c>
      <c r="L77" s="255">
        <v>-5856.30998</v>
      </c>
      <c r="M77" s="255">
        <v>-55.32526</v>
      </c>
      <c r="N77" s="255">
        <v>-521.19232999999997</v>
      </c>
      <c r="O77" s="255">
        <v>-1960.6340700000001</v>
      </c>
      <c r="P77" s="255">
        <v>-679.94380000000001</v>
      </c>
      <c r="Q77" s="255">
        <v>-63.932970000000005</v>
      </c>
      <c r="R77" s="255">
        <v>-515.71984999999995</v>
      </c>
      <c r="S77" s="255">
        <v>0</v>
      </c>
      <c r="T77" s="255">
        <v>-151.86947999999998</v>
      </c>
      <c r="U77" s="255">
        <v>-360.56453000000005</v>
      </c>
      <c r="V77" s="255">
        <v>-41.980330000000002</v>
      </c>
      <c r="W77" s="255">
        <v>-96.122460000000004</v>
      </c>
      <c r="X77" s="255">
        <v>-746.80757999999992</v>
      </c>
      <c r="Y77" s="255">
        <v>-970.12355000000002</v>
      </c>
      <c r="Z77" s="255">
        <v>-654.00452000000007</v>
      </c>
      <c r="AA77" s="255">
        <v>0</v>
      </c>
      <c r="AB77" s="255">
        <v>-973.75409999999999</v>
      </c>
      <c r="AC77" s="255">
        <v>-1969.5926299999999</v>
      </c>
      <c r="AD77" s="255">
        <v>-44.26</v>
      </c>
      <c r="AE77" s="255">
        <v>-353.26130999999998</v>
      </c>
      <c r="AF77" s="255">
        <v>0</v>
      </c>
      <c r="AG77" s="255">
        <v>0</v>
      </c>
      <c r="AH77" s="255">
        <v>-276.46938</v>
      </c>
      <c r="AI77" s="255">
        <v>0</v>
      </c>
      <c r="AJ77" s="255">
        <v>0</v>
      </c>
      <c r="AK77" s="255">
        <v>0</v>
      </c>
      <c r="AL77" s="255">
        <v>-29.911750000000001</v>
      </c>
      <c r="AM77" s="255">
        <v>-8.9855999999999998</v>
      </c>
      <c r="AN77" s="255">
        <v>-1206.7398499999999</v>
      </c>
      <c r="AO77" s="255">
        <v>-590.24526000000003</v>
      </c>
      <c r="AP77" s="255">
        <v>0</v>
      </c>
      <c r="AQ77" s="255">
        <v>-36828.112260000009</v>
      </c>
    </row>
    <row r="78" spans="1:43">
      <c r="A78" s="10" t="s">
        <v>76</v>
      </c>
      <c r="B78" s="257">
        <v>95405.918529999995</v>
      </c>
      <c r="C78" s="257">
        <v>66793.138019999999</v>
      </c>
      <c r="D78" s="257">
        <v>69438.655540000007</v>
      </c>
      <c r="E78" s="257">
        <v>16099.371230000001</v>
      </c>
      <c r="F78" s="257">
        <v>10237.261479999999</v>
      </c>
      <c r="G78" s="257">
        <v>5622.4565899999998</v>
      </c>
      <c r="H78" s="257">
        <v>4527.9576399999996</v>
      </c>
      <c r="I78" s="257">
        <v>23024.251439999996</v>
      </c>
      <c r="J78" s="257">
        <v>5312.1424799999995</v>
      </c>
      <c r="K78" s="257">
        <v>16208.083810000002</v>
      </c>
      <c r="L78" s="257">
        <v>25336.065460000002</v>
      </c>
      <c r="M78" s="257">
        <v>8667.5285699999986</v>
      </c>
      <c r="N78" s="257">
        <v>26093.514859999999</v>
      </c>
      <c r="O78" s="257">
        <v>9467.0994800000026</v>
      </c>
      <c r="P78" s="257">
        <v>6936.4602399999994</v>
      </c>
      <c r="Q78" s="257">
        <v>1771.2135399999997</v>
      </c>
      <c r="R78" s="257">
        <v>1053.49197</v>
      </c>
      <c r="S78" s="257">
        <v>4752.6173199999994</v>
      </c>
      <c r="T78" s="257">
        <v>2354.9195099999997</v>
      </c>
      <c r="U78" s="257">
        <v>6027.4237800000001</v>
      </c>
      <c r="V78" s="257">
        <v>3232.2359600000004</v>
      </c>
      <c r="W78" s="257">
        <v>6232.53629</v>
      </c>
      <c r="X78" s="257">
        <v>37259.29207000001</v>
      </c>
      <c r="Y78" s="257">
        <v>4883.7497199999998</v>
      </c>
      <c r="Z78" s="257">
        <v>21914.293020000001</v>
      </c>
      <c r="AA78" s="257">
        <v>1871.1010699999999</v>
      </c>
      <c r="AB78" s="257">
        <v>14537.677250000002</v>
      </c>
      <c r="AC78" s="257">
        <v>17429.0517</v>
      </c>
      <c r="AD78" s="257">
        <v>634.85196000000008</v>
      </c>
      <c r="AE78" s="257">
        <v>12183.678259999999</v>
      </c>
      <c r="AF78" s="257">
        <v>1044.8901000000001</v>
      </c>
      <c r="AG78" s="257">
        <v>718.74254000000008</v>
      </c>
      <c r="AH78" s="257">
        <v>825.41570000000002</v>
      </c>
      <c r="AI78" s="257">
        <v>311.18064000000004</v>
      </c>
      <c r="AJ78" s="257">
        <v>2239.0420199999999</v>
      </c>
      <c r="AK78" s="257">
        <v>38.228199999999994</v>
      </c>
      <c r="AL78" s="257">
        <v>2035.9117800000001</v>
      </c>
      <c r="AM78" s="257">
        <v>5.1449999999999996</v>
      </c>
      <c r="AN78" s="257">
        <v>7.2716000000000012</v>
      </c>
      <c r="AO78" s="257">
        <v>43.357999999999997</v>
      </c>
      <c r="AP78" s="257">
        <v>18.522000000000006</v>
      </c>
      <c r="AQ78" s="257">
        <v>532595.74637000007</v>
      </c>
    </row>
    <row r="79" spans="1:43">
      <c r="A79" s="254" t="s">
        <v>19</v>
      </c>
      <c r="B79" s="255">
        <v>0</v>
      </c>
      <c r="C79" s="255">
        <v>0</v>
      </c>
      <c r="D79" s="255">
        <v>0</v>
      </c>
      <c r="E79" s="255">
        <v>0</v>
      </c>
      <c r="F79" s="255">
        <v>0</v>
      </c>
      <c r="G79" s="255">
        <v>0</v>
      </c>
      <c r="H79" s="255">
        <v>0</v>
      </c>
      <c r="I79" s="255">
        <v>0</v>
      </c>
      <c r="J79" s="255">
        <v>0</v>
      </c>
      <c r="K79" s="255">
        <v>0</v>
      </c>
      <c r="L79" s="255">
        <v>0</v>
      </c>
      <c r="M79" s="255">
        <v>0</v>
      </c>
      <c r="N79" s="255">
        <v>0</v>
      </c>
      <c r="O79" s="255">
        <v>0</v>
      </c>
      <c r="P79" s="255">
        <v>0</v>
      </c>
      <c r="Q79" s="255">
        <v>0</v>
      </c>
      <c r="R79" s="255">
        <v>0</v>
      </c>
      <c r="S79" s="255">
        <v>0</v>
      </c>
      <c r="T79" s="255">
        <v>0</v>
      </c>
      <c r="U79" s="255">
        <v>0</v>
      </c>
      <c r="V79" s="255">
        <v>0</v>
      </c>
      <c r="W79" s="255">
        <v>0</v>
      </c>
      <c r="X79" s="255">
        <v>0</v>
      </c>
      <c r="Y79" s="255">
        <v>0</v>
      </c>
      <c r="Z79" s="255">
        <v>0</v>
      </c>
      <c r="AA79" s="255">
        <v>0</v>
      </c>
      <c r="AB79" s="255">
        <v>0</v>
      </c>
      <c r="AC79" s="255">
        <v>0</v>
      </c>
      <c r="AD79" s="255">
        <v>0</v>
      </c>
      <c r="AE79" s="255">
        <v>0</v>
      </c>
      <c r="AF79" s="255">
        <v>0</v>
      </c>
      <c r="AG79" s="255">
        <v>0</v>
      </c>
      <c r="AH79" s="255">
        <v>0</v>
      </c>
      <c r="AI79" s="255">
        <v>0</v>
      </c>
      <c r="AJ79" s="255">
        <v>0</v>
      </c>
      <c r="AK79" s="255">
        <v>0</v>
      </c>
      <c r="AL79" s="255">
        <v>0</v>
      </c>
      <c r="AM79" s="255">
        <v>0</v>
      </c>
      <c r="AN79" s="255">
        <v>0</v>
      </c>
      <c r="AO79" s="255">
        <v>0</v>
      </c>
      <c r="AP79" s="255">
        <v>0</v>
      </c>
      <c r="AQ79" s="255">
        <v>0</v>
      </c>
    </row>
    <row r="80" spans="1:43">
      <c r="A80" s="254" t="s">
        <v>20</v>
      </c>
      <c r="B80" s="255">
        <v>0</v>
      </c>
      <c r="C80" s="255">
        <v>5000</v>
      </c>
      <c r="D80" s="255">
        <v>8918</v>
      </c>
      <c r="E80" s="255">
        <v>536.13</v>
      </c>
      <c r="F80" s="255">
        <v>0</v>
      </c>
      <c r="G80" s="255">
        <v>2719.6260000000002</v>
      </c>
      <c r="H80" s="255">
        <v>500</v>
      </c>
      <c r="I80" s="255">
        <v>5687</v>
      </c>
      <c r="J80" s="255">
        <v>0</v>
      </c>
      <c r="K80" s="255">
        <v>10000</v>
      </c>
      <c r="L80" s="255">
        <v>0</v>
      </c>
      <c r="M80" s="255">
        <v>2000</v>
      </c>
      <c r="N80" s="255">
        <v>18000</v>
      </c>
      <c r="O80" s="255">
        <v>0</v>
      </c>
      <c r="P80" s="255">
        <v>3676.0336799999995</v>
      </c>
      <c r="Q80" s="255">
        <v>850</v>
      </c>
      <c r="R80" s="255">
        <v>0</v>
      </c>
      <c r="S80" s="255">
        <v>0</v>
      </c>
      <c r="T80" s="255">
        <v>0</v>
      </c>
      <c r="U80" s="255">
        <v>0</v>
      </c>
      <c r="V80" s="255">
        <v>0</v>
      </c>
      <c r="W80" s="255">
        <v>0</v>
      </c>
      <c r="X80" s="255">
        <v>18550.704240000003</v>
      </c>
      <c r="Y80" s="255">
        <v>0</v>
      </c>
      <c r="Z80" s="255">
        <v>0</v>
      </c>
      <c r="AA80" s="255">
        <v>0</v>
      </c>
      <c r="AB80" s="255">
        <v>686</v>
      </c>
      <c r="AC80" s="255">
        <v>8223.6633399999992</v>
      </c>
      <c r="AD80" s="255">
        <v>0</v>
      </c>
      <c r="AE80" s="255">
        <v>0</v>
      </c>
      <c r="AF80" s="255">
        <v>0</v>
      </c>
      <c r="AG80" s="255">
        <v>0.05</v>
      </c>
      <c r="AH80" s="255">
        <v>323</v>
      </c>
      <c r="AI80" s="255">
        <v>0</v>
      </c>
      <c r="AJ80" s="255">
        <v>1300</v>
      </c>
      <c r="AK80" s="255">
        <v>0</v>
      </c>
      <c r="AL80" s="255">
        <v>0</v>
      </c>
      <c r="AM80" s="255">
        <v>0</v>
      </c>
      <c r="AN80" s="255">
        <v>0</v>
      </c>
      <c r="AO80" s="255">
        <v>0</v>
      </c>
      <c r="AP80" s="255">
        <v>0</v>
      </c>
      <c r="AQ80" s="255">
        <v>86970.20726000001</v>
      </c>
    </row>
    <row r="81" spans="1:43">
      <c r="A81" s="254" t="s">
        <v>21</v>
      </c>
      <c r="B81" s="255">
        <v>0</v>
      </c>
      <c r="C81" s="255">
        <v>0</v>
      </c>
      <c r="D81" s="255">
        <v>0</v>
      </c>
      <c r="E81" s="255">
        <v>0</v>
      </c>
      <c r="F81" s="255">
        <v>0</v>
      </c>
      <c r="G81" s="255">
        <v>0</v>
      </c>
      <c r="H81" s="255">
        <v>0</v>
      </c>
      <c r="I81" s="255">
        <v>0</v>
      </c>
      <c r="J81" s="255">
        <v>0</v>
      </c>
      <c r="K81" s="255">
        <v>0</v>
      </c>
      <c r="L81" s="255">
        <v>0</v>
      </c>
      <c r="M81" s="255">
        <v>0</v>
      </c>
      <c r="N81" s="255">
        <v>0</v>
      </c>
      <c r="O81" s="255">
        <v>0</v>
      </c>
      <c r="P81" s="255">
        <v>0</v>
      </c>
      <c r="Q81" s="255">
        <v>0</v>
      </c>
      <c r="R81" s="255">
        <v>0</v>
      </c>
      <c r="S81" s="255">
        <v>0</v>
      </c>
      <c r="T81" s="255">
        <v>0</v>
      </c>
      <c r="U81" s="255">
        <v>0</v>
      </c>
      <c r="V81" s="255">
        <v>0</v>
      </c>
      <c r="W81" s="255">
        <v>0</v>
      </c>
      <c r="X81" s="255">
        <v>0</v>
      </c>
      <c r="Y81" s="255">
        <v>0</v>
      </c>
      <c r="Z81" s="255">
        <v>0</v>
      </c>
      <c r="AA81" s="255">
        <v>0</v>
      </c>
      <c r="AB81" s="255">
        <v>0</v>
      </c>
      <c r="AC81" s="255">
        <v>0</v>
      </c>
      <c r="AD81" s="255">
        <v>0</v>
      </c>
      <c r="AE81" s="255">
        <v>0</v>
      </c>
      <c r="AF81" s="255">
        <v>0</v>
      </c>
      <c r="AG81" s="255">
        <v>0</v>
      </c>
      <c r="AH81" s="255">
        <v>0</v>
      </c>
      <c r="AI81" s="255">
        <v>0</v>
      </c>
      <c r="AJ81" s="255">
        <v>0</v>
      </c>
      <c r="AK81" s="255">
        <v>0</v>
      </c>
      <c r="AL81" s="255">
        <v>0</v>
      </c>
      <c r="AM81" s="255">
        <v>0</v>
      </c>
      <c r="AN81" s="255">
        <v>0</v>
      </c>
      <c r="AO81" s="255">
        <v>0</v>
      </c>
      <c r="AP81" s="255">
        <v>0</v>
      </c>
      <c r="AQ81" s="255">
        <v>0</v>
      </c>
    </row>
    <row r="82" spans="1:43">
      <c r="A82" s="254" t="s">
        <v>22</v>
      </c>
      <c r="B82" s="255">
        <v>0</v>
      </c>
      <c r="C82" s="255">
        <v>0</v>
      </c>
      <c r="D82" s="255">
        <v>0</v>
      </c>
      <c r="E82" s="255">
        <v>0</v>
      </c>
      <c r="F82" s="255">
        <v>0</v>
      </c>
      <c r="G82" s="255">
        <v>0</v>
      </c>
      <c r="H82" s="255">
        <v>0</v>
      </c>
      <c r="I82" s="255">
        <v>0</v>
      </c>
      <c r="J82" s="255">
        <v>0</v>
      </c>
      <c r="K82" s="255">
        <v>0</v>
      </c>
      <c r="L82" s="255">
        <v>0</v>
      </c>
      <c r="M82" s="255">
        <v>0</v>
      </c>
      <c r="N82" s="255">
        <v>0</v>
      </c>
      <c r="O82" s="255">
        <v>0</v>
      </c>
      <c r="P82" s="255">
        <v>0</v>
      </c>
      <c r="Q82" s="255">
        <v>0</v>
      </c>
      <c r="R82" s="255">
        <v>0</v>
      </c>
      <c r="S82" s="255">
        <v>0</v>
      </c>
      <c r="T82" s="255">
        <v>0</v>
      </c>
      <c r="U82" s="255">
        <v>0</v>
      </c>
      <c r="V82" s="255">
        <v>0</v>
      </c>
      <c r="W82" s="255">
        <v>0</v>
      </c>
      <c r="X82" s="255">
        <v>0</v>
      </c>
      <c r="Y82" s="255">
        <v>0</v>
      </c>
      <c r="Z82" s="255">
        <v>0</v>
      </c>
      <c r="AA82" s="255">
        <v>0</v>
      </c>
      <c r="AB82" s="255">
        <v>0</v>
      </c>
      <c r="AC82" s="255">
        <v>0</v>
      </c>
      <c r="AD82" s="255">
        <v>0</v>
      </c>
      <c r="AE82" s="255">
        <v>0</v>
      </c>
      <c r="AF82" s="255">
        <v>0</v>
      </c>
      <c r="AG82" s="255">
        <v>0</v>
      </c>
      <c r="AH82" s="255">
        <v>0</v>
      </c>
      <c r="AI82" s="255">
        <v>0</v>
      </c>
      <c r="AJ82" s="255">
        <v>0</v>
      </c>
      <c r="AK82" s="255">
        <v>0</v>
      </c>
      <c r="AL82" s="255">
        <v>0</v>
      </c>
      <c r="AM82" s="255">
        <v>0</v>
      </c>
      <c r="AN82" s="255">
        <v>0</v>
      </c>
      <c r="AO82" s="255">
        <v>0</v>
      </c>
      <c r="AP82" s="255">
        <v>0</v>
      </c>
      <c r="AQ82" s="255">
        <v>0</v>
      </c>
    </row>
    <row r="83" spans="1:43">
      <c r="A83" s="254" t="s">
        <v>77</v>
      </c>
      <c r="B83" s="255">
        <v>0</v>
      </c>
      <c r="C83" s="255">
        <v>0</v>
      </c>
      <c r="D83" s="255">
        <v>0</v>
      </c>
      <c r="E83" s="255">
        <v>0</v>
      </c>
      <c r="F83" s="255">
        <v>0</v>
      </c>
      <c r="G83" s="255">
        <v>0</v>
      </c>
      <c r="H83" s="255">
        <v>0</v>
      </c>
      <c r="I83" s="255">
        <v>0</v>
      </c>
      <c r="J83" s="255">
        <v>0</v>
      </c>
      <c r="K83" s="255">
        <v>0</v>
      </c>
      <c r="L83" s="255">
        <v>0</v>
      </c>
      <c r="M83" s="255">
        <v>0</v>
      </c>
      <c r="N83" s="255">
        <v>0</v>
      </c>
      <c r="O83" s="255">
        <v>0</v>
      </c>
      <c r="P83" s="255">
        <v>6.86</v>
      </c>
      <c r="Q83" s="255">
        <v>0</v>
      </c>
      <c r="R83" s="255">
        <v>3.6415100000000002</v>
      </c>
      <c r="S83" s="255">
        <v>4.2521200000000006</v>
      </c>
      <c r="T83" s="255">
        <v>0</v>
      </c>
      <c r="U83" s="255">
        <v>0</v>
      </c>
      <c r="V83" s="255">
        <v>0</v>
      </c>
      <c r="W83" s="255">
        <v>0</v>
      </c>
      <c r="X83" s="255">
        <v>0</v>
      </c>
      <c r="Y83" s="255">
        <v>0</v>
      </c>
      <c r="Z83" s="255">
        <v>0</v>
      </c>
      <c r="AA83" s="255">
        <v>0</v>
      </c>
      <c r="AB83" s="255">
        <v>0.05</v>
      </c>
      <c r="AC83" s="255">
        <v>0</v>
      </c>
      <c r="AD83" s="255">
        <v>0.28000000000000003</v>
      </c>
      <c r="AE83" s="255">
        <v>0</v>
      </c>
      <c r="AF83" s="255">
        <v>0</v>
      </c>
      <c r="AG83" s="255">
        <v>0</v>
      </c>
      <c r="AH83" s="255">
        <v>0</v>
      </c>
      <c r="AI83" s="255">
        <v>8.76</v>
      </c>
      <c r="AJ83" s="255">
        <v>0</v>
      </c>
      <c r="AK83" s="255">
        <v>0</v>
      </c>
      <c r="AL83" s="255">
        <v>0</v>
      </c>
      <c r="AM83" s="255">
        <v>0</v>
      </c>
      <c r="AN83" s="255">
        <v>0</v>
      </c>
      <c r="AO83" s="255">
        <v>0</v>
      </c>
      <c r="AP83" s="255">
        <v>0</v>
      </c>
      <c r="AQ83" s="255">
        <v>23.843630000000001</v>
      </c>
    </row>
    <row r="84" spans="1:43">
      <c r="A84" s="254" t="s">
        <v>23</v>
      </c>
      <c r="B84" s="255">
        <v>857.98019999999997</v>
      </c>
      <c r="C84" s="255">
        <v>130.47424000000001</v>
      </c>
      <c r="D84" s="255">
        <v>612.25337999999999</v>
      </c>
      <c r="E84" s="255">
        <v>150.26829999999998</v>
      </c>
      <c r="F84" s="255">
        <v>51.414459999999998</v>
      </c>
      <c r="G84" s="255">
        <v>41.16</v>
      </c>
      <c r="H84" s="255">
        <v>30.87</v>
      </c>
      <c r="I84" s="255">
        <v>133.77000000000001</v>
      </c>
      <c r="J84" s="255">
        <v>72.03</v>
      </c>
      <c r="K84" s="255">
        <v>23.504000000000001</v>
      </c>
      <c r="L84" s="255">
        <v>103.7</v>
      </c>
      <c r="M84" s="255">
        <v>27.200490000000002</v>
      </c>
      <c r="N84" s="255">
        <v>22.638000000000002</v>
      </c>
      <c r="O84" s="255">
        <v>79.14622</v>
      </c>
      <c r="P84" s="255">
        <v>12.553799999999999</v>
      </c>
      <c r="Q84" s="255">
        <v>36.015000000000001</v>
      </c>
      <c r="R84" s="255">
        <v>34.221319999999999</v>
      </c>
      <c r="S84" s="255">
        <v>84.26682000000001</v>
      </c>
      <c r="T84" s="255">
        <v>26.754000000000001</v>
      </c>
      <c r="U84" s="255">
        <v>43.564959999999999</v>
      </c>
      <c r="V84" s="255">
        <v>34.299999999999997</v>
      </c>
      <c r="W84" s="255">
        <v>38.369999999999997</v>
      </c>
      <c r="X84" s="255">
        <v>68.284999999999997</v>
      </c>
      <c r="Y84" s="255">
        <v>10.495799999999999</v>
      </c>
      <c r="Z84" s="255">
        <v>330.97207999999995</v>
      </c>
      <c r="AA84" s="255">
        <v>51.45</v>
      </c>
      <c r="AB84" s="255">
        <v>50.4572</v>
      </c>
      <c r="AC84" s="255">
        <v>91.321930000000009</v>
      </c>
      <c r="AD84" s="255">
        <v>20.774000000000001</v>
      </c>
      <c r="AE84" s="255">
        <v>20.94</v>
      </c>
      <c r="AF84" s="255">
        <v>6.9560399999999998</v>
      </c>
      <c r="AG84" s="255">
        <v>16.258200000000002</v>
      </c>
      <c r="AH84" s="255">
        <v>0</v>
      </c>
      <c r="AI84" s="255">
        <v>0</v>
      </c>
      <c r="AJ84" s="255">
        <v>30.03</v>
      </c>
      <c r="AK84" s="255">
        <v>0</v>
      </c>
      <c r="AL84" s="255">
        <v>59.984000000000002</v>
      </c>
      <c r="AM84" s="255">
        <v>10.29</v>
      </c>
      <c r="AN84" s="255">
        <v>8.6436000000000011</v>
      </c>
      <c r="AO84" s="255">
        <v>96.061999999999998</v>
      </c>
      <c r="AP84" s="255">
        <v>56.675290000000004</v>
      </c>
      <c r="AQ84" s="255">
        <v>3576.05033</v>
      </c>
    </row>
    <row r="85" spans="1:43">
      <c r="A85" s="254" t="s">
        <v>24</v>
      </c>
      <c r="B85" s="255">
        <v>95405.918529999995</v>
      </c>
      <c r="C85" s="255">
        <v>61429.883779999996</v>
      </c>
      <c r="D85" s="255">
        <v>60297.17772</v>
      </c>
      <c r="E85" s="255">
        <v>15500.64408</v>
      </c>
      <c r="F85" s="255">
        <v>10225.2547</v>
      </c>
      <c r="G85" s="255">
        <v>2833.1698600000004</v>
      </c>
      <c r="H85" s="255">
        <v>4020.0243</v>
      </c>
      <c r="I85" s="255">
        <v>17265.097799999996</v>
      </c>
      <c r="J85" s="255">
        <v>5288.1324800000002</v>
      </c>
      <c r="K85" s="255">
        <v>6174.2025999999996</v>
      </c>
      <c r="L85" s="255">
        <v>25276.955460000001</v>
      </c>
      <c r="M85" s="255">
        <v>6639.0107200000002</v>
      </c>
      <c r="N85" s="255">
        <v>7820.5858600000001</v>
      </c>
      <c r="O85" s="255">
        <v>9434.0617200000015</v>
      </c>
      <c r="P85" s="255">
        <v>3241.4667199999999</v>
      </c>
      <c r="Q85" s="255">
        <v>898.38923999999997</v>
      </c>
      <c r="R85" s="255">
        <v>1039.4104299999999</v>
      </c>
      <c r="S85" s="255">
        <v>4692.5476199999994</v>
      </c>
      <c r="T85" s="255">
        <v>2343.5204600000002</v>
      </c>
      <c r="U85" s="255">
        <v>6019.0238200000003</v>
      </c>
      <c r="V85" s="255">
        <v>3212.6359600000001</v>
      </c>
      <c r="W85" s="255">
        <v>6219.2984999999999</v>
      </c>
      <c r="X85" s="255">
        <v>18382.322660000005</v>
      </c>
      <c r="Y85" s="255">
        <v>4883.7437200000004</v>
      </c>
      <c r="Z85" s="255">
        <v>21914.293020000001</v>
      </c>
      <c r="AA85" s="255">
        <v>1865.3510699999999</v>
      </c>
      <c r="AB85" s="255">
        <v>13826.145260000001</v>
      </c>
      <c r="AC85" s="255">
        <v>8847.7372200000009</v>
      </c>
      <c r="AD85" s="255">
        <v>626.61996000000011</v>
      </c>
      <c r="AE85" s="255">
        <v>12178.190259999998</v>
      </c>
      <c r="AF85" s="255">
        <v>1041.70706</v>
      </c>
      <c r="AG85" s="255">
        <v>714.09156000000007</v>
      </c>
      <c r="AH85" s="255">
        <v>486.86991999999998</v>
      </c>
      <c r="AI85" s="255">
        <v>302.96092000000004</v>
      </c>
      <c r="AJ85" s="255">
        <v>929.80962</v>
      </c>
      <c r="AK85" s="255">
        <v>38.228199999999994</v>
      </c>
      <c r="AL85" s="255">
        <v>2005.5157799999999</v>
      </c>
      <c r="AM85" s="255">
        <v>0</v>
      </c>
      <c r="AN85" s="255">
        <v>0</v>
      </c>
      <c r="AO85" s="255">
        <v>0</v>
      </c>
      <c r="AP85" s="255">
        <v>0</v>
      </c>
      <c r="AQ85" s="255">
        <v>443319.99859000009</v>
      </c>
    </row>
    <row r="86" spans="1:43">
      <c r="A86" s="254" t="s">
        <v>78</v>
      </c>
      <c r="B86" s="255">
        <v>0</v>
      </c>
      <c r="C86" s="255">
        <v>246.5</v>
      </c>
      <c r="D86" s="255">
        <v>49.508230000000005</v>
      </c>
      <c r="E86" s="255">
        <v>0</v>
      </c>
      <c r="F86" s="255">
        <v>0</v>
      </c>
      <c r="G86" s="255">
        <v>60.331129999999995</v>
      </c>
      <c r="H86" s="255">
        <v>2.8333400000000002</v>
      </c>
      <c r="I86" s="255">
        <v>27.563639999999999</v>
      </c>
      <c r="J86" s="255">
        <v>0</v>
      </c>
      <c r="K86" s="255">
        <v>24.09721</v>
      </c>
      <c r="L86" s="255">
        <v>0</v>
      </c>
      <c r="M86" s="255">
        <v>16.94444</v>
      </c>
      <c r="N86" s="255">
        <v>263.32499999999999</v>
      </c>
      <c r="O86" s="255">
        <v>0</v>
      </c>
      <c r="P86" s="255">
        <v>18.95984</v>
      </c>
      <c r="Q86" s="255">
        <v>18.824300000000001</v>
      </c>
      <c r="R86" s="255">
        <v>0</v>
      </c>
      <c r="S86" s="255">
        <v>0</v>
      </c>
      <c r="T86" s="255">
        <v>6.8250000000000005E-2</v>
      </c>
      <c r="U86" s="255">
        <v>0</v>
      </c>
      <c r="V86" s="255">
        <v>0</v>
      </c>
      <c r="W86" s="255">
        <v>0.73778999999999995</v>
      </c>
      <c r="X86" s="255">
        <v>287.82117</v>
      </c>
      <c r="Y86" s="255">
        <v>0</v>
      </c>
      <c r="Z86" s="255">
        <v>0</v>
      </c>
      <c r="AA86" s="255">
        <v>0</v>
      </c>
      <c r="AB86" s="255">
        <v>1.3347899999999999</v>
      </c>
      <c r="AC86" s="255">
        <v>275.43693999999999</v>
      </c>
      <c r="AD86" s="255">
        <v>0</v>
      </c>
      <c r="AE86" s="255">
        <v>0</v>
      </c>
      <c r="AF86" s="255">
        <v>0</v>
      </c>
      <c r="AG86" s="255">
        <v>0</v>
      </c>
      <c r="AH86" s="255">
        <v>15.545780000000001</v>
      </c>
      <c r="AI86" s="255">
        <v>0.55972</v>
      </c>
      <c r="AJ86" s="255">
        <v>0</v>
      </c>
      <c r="AK86" s="255">
        <v>0</v>
      </c>
      <c r="AL86" s="255">
        <v>0</v>
      </c>
      <c r="AM86" s="255">
        <v>0</v>
      </c>
      <c r="AN86" s="255">
        <v>0</v>
      </c>
      <c r="AO86" s="255">
        <v>0</v>
      </c>
      <c r="AP86" s="255">
        <v>0</v>
      </c>
      <c r="AQ86" s="255">
        <v>1310.39157</v>
      </c>
    </row>
    <row r="87" spans="1:43">
      <c r="A87" s="254" t="s">
        <v>79</v>
      </c>
      <c r="B87" s="255">
        <v>-857.98019999999997</v>
      </c>
      <c r="C87" s="255">
        <v>-13.72</v>
      </c>
      <c r="D87" s="255">
        <v>-438.28378999999995</v>
      </c>
      <c r="E87" s="255">
        <v>-87.671149999999997</v>
      </c>
      <c r="F87" s="255">
        <v>-39.407679999999999</v>
      </c>
      <c r="G87" s="255">
        <v>-31.830400000000001</v>
      </c>
      <c r="H87" s="255">
        <v>-25.77</v>
      </c>
      <c r="I87" s="255">
        <v>-89.18</v>
      </c>
      <c r="J87" s="255">
        <v>-48.02</v>
      </c>
      <c r="K87" s="255">
        <v>-13.72</v>
      </c>
      <c r="L87" s="255">
        <v>-44.59</v>
      </c>
      <c r="M87" s="255">
        <v>-15.627079999999999</v>
      </c>
      <c r="N87" s="255">
        <v>-13.034000000000001</v>
      </c>
      <c r="O87" s="255">
        <v>-46.108460000000001</v>
      </c>
      <c r="P87" s="255">
        <v>-19.413799999999998</v>
      </c>
      <c r="Q87" s="255">
        <v>-32.015000000000001</v>
      </c>
      <c r="R87" s="255">
        <v>-23.781290000000002</v>
      </c>
      <c r="S87" s="255">
        <v>-28.44924</v>
      </c>
      <c r="T87" s="255">
        <v>-15.423200000000001</v>
      </c>
      <c r="U87" s="255">
        <v>-35.164999999999999</v>
      </c>
      <c r="V87" s="255">
        <v>-14.7</v>
      </c>
      <c r="W87" s="255">
        <v>-25.87</v>
      </c>
      <c r="X87" s="255">
        <v>-29.841000000000001</v>
      </c>
      <c r="Y87" s="255">
        <v>-10.489799999999999</v>
      </c>
      <c r="Z87" s="255">
        <v>-330.97207999999995</v>
      </c>
      <c r="AA87" s="255">
        <v>-45.7</v>
      </c>
      <c r="AB87" s="255">
        <v>-26.31</v>
      </c>
      <c r="AC87" s="255">
        <v>-9.1077300000000001</v>
      </c>
      <c r="AD87" s="255">
        <v>-12.821999999999999</v>
      </c>
      <c r="AE87" s="255">
        <v>-15.452</v>
      </c>
      <c r="AF87" s="255">
        <v>-3.7730000000000001</v>
      </c>
      <c r="AG87" s="255">
        <v>-11.657219999999999</v>
      </c>
      <c r="AH87" s="255">
        <v>0</v>
      </c>
      <c r="AI87" s="255">
        <v>-1.1000000000000001</v>
      </c>
      <c r="AJ87" s="255">
        <v>-20.797599999999999</v>
      </c>
      <c r="AK87" s="255">
        <v>0</v>
      </c>
      <c r="AL87" s="255">
        <v>-29.588000000000001</v>
      </c>
      <c r="AM87" s="255">
        <v>-5.1449999999999996</v>
      </c>
      <c r="AN87" s="255">
        <v>-1.3720000000000001</v>
      </c>
      <c r="AO87" s="255">
        <v>-52.704000000000001</v>
      </c>
      <c r="AP87" s="255">
        <v>-38.153289999999998</v>
      </c>
      <c r="AQ87" s="255">
        <v>-2604.7450100000001</v>
      </c>
    </row>
    <row r="88" spans="1:43">
      <c r="A88" s="10" t="s">
        <v>80</v>
      </c>
      <c r="B88" s="257">
        <v>51126.511340000005</v>
      </c>
      <c r="C88" s="257">
        <v>16513.473730000002</v>
      </c>
      <c r="D88" s="257">
        <v>17742.114419999998</v>
      </c>
      <c r="E88" s="257">
        <v>2539.715079999999</v>
      </c>
      <c r="F88" s="257">
        <v>1335.0004300000001</v>
      </c>
      <c r="G88" s="257">
        <v>1918.4195699999998</v>
      </c>
      <c r="H88" s="257">
        <v>2169.2174</v>
      </c>
      <c r="I88" s="257">
        <v>3525.5498799999996</v>
      </c>
      <c r="J88" s="257">
        <v>2782.8375100000003</v>
      </c>
      <c r="K88" s="257">
        <v>2547.7905900000005</v>
      </c>
      <c r="L88" s="257">
        <v>2598.6085200000002</v>
      </c>
      <c r="M88" s="257">
        <v>2399.5882000000001</v>
      </c>
      <c r="N88" s="257">
        <v>8588.4559200000003</v>
      </c>
      <c r="O88" s="257">
        <v>1084.7433900000001</v>
      </c>
      <c r="P88" s="257">
        <v>1874.7483600000003</v>
      </c>
      <c r="Q88" s="257">
        <v>1664.9506599999997</v>
      </c>
      <c r="R88" s="257">
        <v>1625.8424200000002</v>
      </c>
      <c r="S88" s="257">
        <v>2134.9257600000001</v>
      </c>
      <c r="T88" s="257">
        <v>3825.8725800000007</v>
      </c>
      <c r="U88" s="257">
        <v>2187.48837</v>
      </c>
      <c r="V88" s="257">
        <v>4484.10725</v>
      </c>
      <c r="W88" s="257">
        <v>2160.5133899999996</v>
      </c>
      <c r="X88" s="257">
        <v>2867.7741099999998</v>
      </c>
      <c r="Y88" s="257">
        <v>1213.3531100000002</v>
      </c>
      <c r="Z88" s="257">
        <v>8267.9861500000006</v>
      </c>
      <c r="AA88" s="257">
        <v>1182.4930299999999</v>
      </c>
      <c r="AB88" s="257">
        <v>3845.8539999999994</v>
      </c>
      <c r="AC88" s="257">
        <v>15510.114930000002</v>
      </c>
      <c r="AD88" s="257">
        <v>2318.4799499999999</v>
      </c>
      <c r="AE88" s="257">
        <v>3812.8523599999999</v>
      </c>
      <c r="AF88" s="257">
        <v>1271.4523200000001</v>
      </c>
      <c r="AG88" s="257">
        <v>1178.2097600000002</v>
      </c>
      <c r="AH88" s="257">
        <v>2097.6942399999998</v>
      </c>
      <c r="AI88" s="257">
        <v>3031.4844699999999</v>
      </c>
      <c r="AJ88" s="257">
        <v>1273.28458</v>
      </c>
      <c r="AK88" s="257">
        <v>131.15551000000002</v>
      </c>
      <c r="AL88" s="257">
        <v>4150.1201500000006</v>
      </c>
      <c r="AM88" s="257">
        <v>191.97041000000004</v>
      </c>
      <c r="AN88" s="257">
        <v>2775.6899900000003</v>
      </c>
      <c r="AO88" s="257">
        <v>3197.5442400000002</v>
      </c>
      <c r="AP88" s="257">
        <v>919.46739000000002</v>
      </c>
      <c r="AQ88" s="257">
        <v>196067.45547000007</v>
      </c>
    </row>
    <row r="89" spans="1:43">
      <c r="A89" s="254" t="s">
        <v>81</v>
      </c>
      <c r="B89" s="255">
        <v>14554.72703</v>
      </c>
      <c r="C89" s="255">
        <v>7299.75882</v>
      </c>
      <c r="D89" s="255">
        <v>6590.1383900000001</v>
      </c>
      <c r="E89" s="255">
        <v>1044.6600000000001</v>
      </c>
      <c r="F89" s="255">
        <v>152.15700000000001</v>
      </c>
      <c r="G89" s="255">
        <v>78.427320000000009</v>
      </c>
      <c r="H89" s="255">
        <v>208.17500000000001</v>
      </c>
      <c r="I89" s="255">
        <v>1573.1992</v>
      </c>
      <c r="J89" s="255">
        <v>669.33334000000002</v>
      </c>
      <c r="K89" s="255">
        <v>128.77867000000001</v>
      </c>
      <c r="L89" s="255">
        <v>300.18063000000001</v>
      </c>
      <c r="M89" s="255">
        <v>544.75503000000003</v>
      </c>
      <c r="N89" s="255">
        <v>3062.0505600000001</v>
      </c>
      <c r="O89" s="255">
        <v>402.47798</v>
      </c>
      <c r="P89" s="255">
        <v>264.29844000000003</v>
      </c>
      <c r="Q89" s="255">
        <v>493.15075000000002</v>
      </c>
      <c r="R89" s="255">
        <v>296.52621000000005</v>
      </c>
      <c r="S89" s="255">
        <v>1058.5203200000001</v>
      </c>
      <c r="T89" s="255">
        <v>71.813559999999995</v>
      </c>
      <c r="U89" s="255">
        <v>670.904</v>
      </c>
      <c r="V89" s="255">
        <v>200.13188</v>
      </c>
      <c r="W89" s="255">
        <v>585.54413999999997</v>
      </c>
      <c r="X89" s="255">
        <v>1007.46907</v>
      </c>
      <c r="Y89" s="255">
        <v>395.73401000000001</v>
      </c>
      <c r="Z89" s="255">
        <v>2593.1507299999998</v>
      </c>
      <c r="AA89" s="255">
        <v>615.16339000000005</v>
      </c>
      <c r="AB89" s="255">
        <v>1135.5283400000001</v>
      </c>
      <c r="AC89" s="255">
        <v>4194.3917499999998</v>
      </c>
      <c r="AD89" s="255">
        <v>939.61800000000005</v>
      </c>
      <c r="AE89" s="255">
        <v>964.86245999999994</v>
      </c>
      <c r="AF89" s="255">
        <v>84.355770000000007</v>
      </c>
      <c r="AG89" s="255">
        <v>38.134730000000005</v>
      </c>
      <c r="AH89" s="255">
        <v>230.1</v>
      </c>
      <c r="AI89" s="255">
        <v>1539.384</v>
      </c>
      <c r="AJ89" s="255">
        <v>698.69362000000001</v>
      </c>
      <c r="AK89" s="255">
        <v>0</v>
      </c>
      <c r="AL89" s="255">
        <v>682.40700000000004</v>
      </c>
      <c r="AM89" s="255">
        <v>0</v>
      </c>
      <c r="AN89" s="255">
        <v>109.79005000000001</v>
      </c>
      <c r="AO89" s="255">
        <v>2562.7759999999998</v>
      </c>
      <c r="AP89" s="255">
        <v>268.07405999999997</v>
      </c>
      <c r="AQ89" s="255">
        <v>58309.341250000005</v>
      </c>
    </row>
    <row r="90" spans="1:43">
      <c r="A90" s="254" t="s">
        <v>82</v>
      </c>
      <c r="B90" s="255">
        <v>32148.98918</v>
      </c>
      <c r="C90" s="255">
        <v>7594.6480800000008</v>
      </c>
      <c r="D90" s="255">
        <v>7324.7520999999997</v>
      </c>
      <c r="E90" s="255">
        <v>421.26570999999996</v>
      </c>
      <c r="F90" s="255">
        <v>655.21939999999995</v>
      </c>
      <c r="G90" s="255">
        <v>1298.8367600000001</v>
      </c>
      <c r="H90" s="255">
        <v>830.62310000000002</v>
      </c>
      <c r="I90" s="255">
        <v>1253.5926499999998</v>
      </c>
      <c r="J90" s="255">
        <v>1418.3567700000003</v>
      </c>
      <c r="K90" s="255">
        <v>1246.6562900000001</v>
      </c>
      <c r="L90" s="255">
        <v>2046.5478600000004</v>
      </c>
      <c r="M90" s="255">
        <v>880.18398000000013</v>
      </c>
      <c r="N90" s="255">
        <v>2647.22667</v>
      </c>
      <c r="O90" s="255">
        <v>301.51826</v>
      </c>
      <c r="P90" s="255">
        <v>895.91440000000011</v>
      </c>
      <c r="Q90" s="255">
        <v>857.89049999999975</v>
      </c>
      <c r="R90" s="255">
        <v>739.54943999999989</v>
      </c>
      <c r="S90" s="255">
        <v>259.18448000000001</v>
      </c>
      <c r="T90" s="255">
        <v>1589.2853300000002</v>
      </c>
      <c r="U90" s="255">
        <v>785.15536999999995</v>
      </c>
      <c r="V90" s="255">
        <v>4142.3963899999999</v>
      </c>
      <c r="W90" s="255">
        <v>1187.7513399999998</v>
      </c>
      <c r="X90" s="255">
        <v>1466.97451</v>
      </c>
      <c r="Y90" s="255">
        <v>101.64292999999999</v>
      </c>
      <c r="Z90" s="255">
        <v>5093.74496</v>
      </c>
      <c r="AA90" s="255">
        <v>237.31043999999994</v>
      </c>
      <c r="AB90" s="255">
        <v>2002.5496800000001</v>
      </c>
      <c r="AC90" s="255">
        <v>8040.471880000001</v>
      </c>
      <c r="AD90" s="255">
        <v>220.65862999999996</v>
      </c>
      <c r="AE90" s="255">
        <v>729.4371900000001</v>
      </c>
      <c r="AF90" s="255">
        <v>852.33175000000006</v>
      </c>
      <c r="AG90" s="255">
        <v>495.26235000000008</v>
      </c>
      <c r="AH90" s="255">
        <v>1162.1659999999999</v>
      </c>
      <c r="AI90" s="255">
        <v>1287.6751200000001</v>
      </c>
      <c r="AJ90" s="255">
        <v>367.94924999999995</v>
      </c>
      <c r="AK90" s="255">
        <v>0</v>
      </c>
      <c r="AL90" s="255">
        <v>2462.9684200000002</v>
      </c>
      <c r="AM90" s="255">
        <v>83.393520000000024</v>
      </c>
      <c r="AN90" s="255">
        <v>904.16464999999994</v>
      </c>
      <c r="AO90" s="255">
        <v>1E-3</v>
      </c>
      <c r="AP90" s="255">
        <v>570.51953000000003</v>
      </c>
      <c r="AQ90" s="255">
        <v>96604.765870000017</v>
      </c>
    </row>
    <row r="91" spans="1:43">
      <c r="A91" s="254" t="s">
        <v>83</v>
      </c>
      <c r="B91" s="255">
        <v>1596.0894099999982</v>
      </c>
      <c r="C91" s="255">
        <v>186.20646999999997</v>
      </c>
      <c r="D91" s="255">
        <v>960.71933000000013</v>
      </c>
      <c r="E91" s="255">
        <v>270.4981699999999</v>
      </c>
      <c r="F91" s="255">
        <v>78.987260000000006</v>
      </c>
      <c r="G91" s="255">
        <v>159.06371999999996</v>
      </c>
      <c r="H91" s="255">
        <v>197.99413000000001</v>
      </c>
      <c r="I91" s="255">
        <v>202.23694999999995</v>
      </c>
      <c r="J91" s="255">
        <v>111.32246000000008</v>
      </c>
      <c r="K91" s="255">
        <v>320.46177</v>
      </c>
      <c r="L91" s="255">
        <v>52.83345000000007</v>
      </c>
      <c r="M91" s="255">
        <v>304.91886</v>
      </c>
      <c r="N91" s="255">
        <v>301.91158000000007</v>
      </c>
      <c r="O91" s="255">
        <v>86.572219999999973</v>
      </c>
      <c r="P91" s="255">
        <v>146.67849000000001</v>
      </c>
      <c r="Q91" s="255">
        <v>74.982119999999995</v>
      </c>
      <c r="R91" s="255">
        <v>145.55535000000003</v>
      </c>
      <c r="S91" s="255">
        <v>188.14678999999992</v>
      </c>
      <c r="T91" s="255">
        <v>363.96161000000012</v>
      </c>
      <c r="U91" s="255">
        <v>230.14772000000008</v>
      </c>
      <c r="V91" s="255">
        <v>25.687639999999956</v>
      </c>
      <c r="W91" s="255">
        <v>61.954319999999946</v>
      </c>
      <c r="X91" s="255">
        <v>177.75906999999995</v>
      </c>
      <c r="Y91" s="255">
        <v>121.95921999999997</v>
      </c>
      <c r="Z91" s="255">
        <v>62.826410000000152</v>
      </c>
      <c r="AA91" s="255">
        <v>114.95643</v>
      </c>
      <c r="AB91" s="255">
        <v>172.131</v>
      </c>
      <c r="AC91" s="255">
        <v>549.9261600000001</v>
      </c>
      <c r="AD91" s="255">
        <v>172.14769000000007</v>
      </c>
      <c r="AE91" s="255">
        <v>325.53670999999997</v>
      </c>
      <c r="AF91" s="255">
        <v>75.790459999999996</v>
      </c>
      <c r="AG91" s="255">
        <v>129.42884999999998</v>
      </c>
      <c r="AH91" s="255">
        <v>74.898219999999966</v>
      </c>
      <c r="AI91" s="255">
        <v>64.745469999999997</v>
      </c>
      <c r="AJ91" s="255">
        <v>35.616609999999987</v>
      </c>
      <c r="AK91" s="255">
        <v>54.945369999999997</v>
      </c>
      <c r="AL91" s="255">
        <v>283.16649999999998</v>
      </c>
      <c r="AM91" s="255">
        <v>24.777799999999989</v>
      </c>
      <c r="AN91" s="255">
        <v>553.56750999999997</v>
      </c>
      <c r="AO91" s="255">
        <v>18.352949999999954</v>
      </c>
      <c r="AP91" s="255">
        <v>35.309390000000015</v>
      </c>
      <c r="AQ91" s="255">
        <v>9114.771639999999</v>
      </c>
    </row>
    <row r="92" spans="1:43">
      <c r="A92" s="254" t="s">
        <v>84</v>
      </c>
      <c r="B92" s="255">
        <v>1211.654040000001</v>
      </c>
      <c r="C92" s="255">
        <v>386.03129000000001</v>
      </c>
      <c r="D92" s="255">
        <v>1860.5459799999994</v>
      </c>
      <c r="E92" s="255">
        <v>719.90804000000003</v>
      </c>
      <c r="F92" s="255">
        <v>337.74250000000001</v>
      </c>
      <c r="G92" s="255">
        <v>183.09844999999996</v>
      </c>
      <c r="H92" s="255">
        <v>214.19915999999992</v>
      </c>
      <c r="I92" s="255">
        <v>167.34826000000001</v>
      </c>
      <c r="J92" s="255">
        <v>171.01108999999997</v>
      </c>
      <c r="K92" s="255">
        <v>745.5226700000004</v>
      </c>
      <c r="L92" s="255">
        <v>18.116309999999999</v>
      </c>
      <c r="M92" s="255">
        <v>307.03259000000008</v>
      </c>
      <c r="N92" s="255">
        <v>669.07500000000027</v>
      </c>
      <c r="O92" s="255">
        <v>29.382450000000013</v>
      </c>
      <c r="P92" s="255">
        <v>307.57069000000001</v>
      </c>
      <c r="Q92" s="255">
        <v>106.3926499999999</v>
      </c>
      <c r="R92" s="255">
        <v>184.03942999999998</v>
      </c>
      <c r="S92" s="255">
        <v>557.72676000000001</v>
      </c>
      <c r="T92" s="255">
        <v>789.44560999999987</v>
      </c>
      <c r="U92" s="255">
        <v>290.80883000000006</v>
      </c>
      <c r="V92" s="255">
        <v>30.08702000000002</v>
      </c>
      <c r="W92" s="255">
        <v>40.124809999999997</v>
      </c>
      <c r="X92" s="255">
        <v>104.44451000000001</v>
      </c>
      <c r="Y92" s="255">
        <v>18.12221000000002</v>
      </c>
      <c r="Z92" s="255">
        <v>128.84359000000032</v>
      </c>
      <c r="AA92" s="255">
        <v>99.44559999999997</v>
      </c>
      <c r="AB92" s="255">
        <v>141.44407999999996</v>
      </c>
      <c r="AC92" s="255">
        <v>659.07736999999963</v>
      </c>
      <c r="AD92" s="255">
        <v>417.57589000000002</v>
      </c>
      <c r="AE92" s="255">
        <v>752.61882000000026</v>
      </c>
      <c r="AF92" s="255">
        <v>165.98708000000002</v>
      </c>
      <c r="AG92" s="255">
        <v>183.06170000000006</v>
      </c>
      <c r="AH92" s="255">
        <v>356.55466999999993</v>
      </c>
      <c r="AI92" s="255">
        <v>99.913290000000032</v>
      </c>
      <c r="AJ92" s="255">
        <v>129.28810000000001</v>
      </c>
      <c r="AK92" s="255">
        <v>20.396590000000003</v>
      </c>
      <c r="AL92" s="255">
        <v>184.59840000000003</v>
      </c>
      <c r="AM92" s="255">
        <v>59.312490000000018</v>
      </c>
      <c r="AN92" s="255">
        <v>690.39317999999992</v>
      </c>
      <c r="AO92" s="255">
        <v>507.33403000000004</v>
      </c>
      <c r="AP92" s="255">
        <v>21.204380000000004</v>
      </c>
      <c r="AQ92" s="255">
        <v>14066.479609999999</v>
      </c>
    </row>
    <row r="93" spans="1:43">
      <c r="A93" s="254" t="s">
        <v>85</v>
      </c>
      <c r="B93" s="255">
        <v>817.18487000000482</v>
      </c>
      <c r="C93" s="255">
        <v>802.98395000000016</v>
      </c>
      <c r="D93" s="255">
        <v>798.38283999999987</v>
      </c>
      <c r="E93" s="255">
        <v>80.44404999999982</v>
      </c>
      <c r="F93" s="255">
        <v>110.89427000000002</v>
      </c>
      <c r="G93" s="255">
        <v>148.5113999999999</v>
      </c>
      <c r="H93" s="255">
        <v>671.74137000000007</v>
      </c>
      <c r="I93" s="255">
        <v>165.36378999999991</v>
      </c>
      <c r="J93" s="255">
        <v>271.59804999999983</v>
      </c>
      <c r="K93" s="255">
        <v>106.35719000000017</v>
      </c>
      <c r="L93" s="255">
        <v>106.44163000000012</v>
      </c>
      <c r="M93" s="255">
        <v>134.68146999999996</v>
      </c>
      <c r="N93" s="255">
        <v>1906.5453399999999</v>
      </c>
      <c r="O93" s="255">
        <v>199.78647999999998</v>
      </c>
      <c r="P93" s="255">
        <v>101.97711000000001</v>
      </c>
      <c r="Q93" s="255">
        <v>109.63677000000001</v>
      </c>
      <c r="R93" s="255">
        <v>260.16499000000005</v>
      </c>
      <c r="S93" s="255">
        <v>68.405630000000116</v>
      </c>
      <c r="T93" s="255">
        <v>1011.3644700000002</v>
      </c>
      <c r="U93" s="255">
        <v>210.46644999999972</v>
      </c>
      <c r="V93" s="255">
        <v>85.799320000000066</v>
      </c>
      <c r="W93" s="255">
        <v>285.13278000000003</v>
      </c>
      <c r="X93" s="255">
        <v>111.11591999999993</v>
      </c>
      <c r="Y93" s="255">
        <v>417.65962000000013</v>
      </c>
      <c r="Z93" s="255">
        <v>271.28114000000062</v>
      </c>
      <c r="AA93" s="255">
        <v>110.61837</v>
      </c>
      <c r="AB93" s="255">
        <v>281.64669999999995</v>
      </c>
      <c r="AC93" s="255">
        <v>863.50081000000057</v>
      </c>
      <c r="AD93" s="255">
        <v>272.30849000000001</v>
      </c>
      <c r="AE93" s="255">
        <v>677.76308000000006</v>
      </c>
      <c r="AF93" s="255">
        <v>92.986260000000016</v>
      </c>
      <c r="AG93" s="255">
        <v>319.53881000000007</v>
      </c>
      <c r="AH93" s="255">
        <v>216.07167999999993</v>
      </c>
      <c r="AI93" s="255">
        <v>39.764589999999998</v>
      </c>
      <c r="AJ93" s="255">
        <v>27.124680000000023</v>
      </c>
      <c r="AK93" s="255">
        <v>55.811550000000018</v>
      </c>
      <c r="AL93" s="255">
        <v>505.84984000000009</v>
      </c>
      <c r="AM93" s="255">
        <v>23.122679999999992</v>
      </c>
      <c r="AN93" s="255">
        <v>517.7736000000001</v>
      </c>
      <c r="AO93" s="255">
        <v>109.07925999999978</v>
      </c>
      <c r="AP93" s="255">
        <v>21.518350000000034</v>
      </c>
      <c r="AQ93" s="255">
        <v>13388.39965000001</v>
      </c>
    </row>
    <row r="94" spans="1:43">
      <c r="A94" s="254" t="s">
        <v>86</v>
      </c>
      <c r="B94" s="255">
        <v>797.86680999999987</v>
      </c>
      <c r="C94" s="255">
        <v>174.22062999999997</v>
      </c>
      <c r="D94" s="255">
        <v>176.79221999999999</v>
      </c>
      <c r="E94" s="255">
        <v>1.9E-2</v>
      </c>
      <c r="F94" s="255">
        <v>0</v>
      </c>
      <c r="G94" s="255">
        <v>50.481920000000009</v>
      </c>
      <c r="H94" s="255">
        <v>46.484639999999999</v>
      </c>
      <c r="I94" s="255">
        <v>163.80903000000001</v>
      </c>
      <c r="J94" s="255">
        <v>141.21580000000006</v>
      </c>
      <c r="K94" s="255">
        <v>1.4E-2</v>
      </c>
      <c r="L94" s="255">
        <v>12.7355</v>
      </c>
      <c r="M94" s="255">
        <v>228.01627000000002</v>
      </c>
      <c r="N94" s="255">
        <v>0</v>
      </c>
      <c r="O94" s="255">
        <v>6.0000000000000001E-3</v>
      </c>
      <c r="P94" s="255">
        <v>158.30922999999999</v>
      </c>
      <c r="Q94" s="255">
        <v>22.897870000000001</v>
      </c>
      <c r="R94" s="255">
        <v>7.0000000000000001E-3</v>
      </c>
      <c r="S94" s="255">
        <v>7.0000000000000001E-3</v>
      </c>
      <c r="T94" s="255">
        <v>2E-3</v>
      </c>
      <c r="U94" s="255">
        <v>6.0000000000000001E-3</v>
      </c>
      <c r="V94" s="255">
        <v>5.0000000000000001E-3</v>
      </c>
      <c r="W94" s="255">
        <v>6.0000000000000001E-3</v>
      </c>
      <c r="X94" s="255">
        <v>1.1030000000027939E-2</v>
      </c>
      <c r="Y94" s="255">
        <v>154.23511999999999</v>
      </c>
      <c r="Z94" s="255">
        <v>118.13932000000001</v>
      </c>
      <c r="AA94" s="255">
        <v>4.9988000000000463</v>
      </c>
      <c r="AB94" s="255">
        <v>112.55419999999995</v>
      </c>
      <c r="AC94" s="255">
        <v>1.0999999999999999E-2</v>
      </c>
      <c r="AD94" s="255">
        <v>296.17124999999999</v>
      </c>
      <c r="AE94" s="255">
        <v>362.63409999999999</v>
      </c>
      <c r="AF94" s="255">
        <v>1E-3</v>
      </c>
      <c r="AG94" s="255">
        <v>12.783320000000007</v>
      </c>
      <c r="AH94" s="255">
        <v>57.903669999999984</v>
      </c>
      <c r="AI94" s="255">
        <v>2E-3</v>
      </c>
      <c r="AJ94" s="255">
        <v>14.612319999999993</v>
      </c>
      <c r="AK94" s="255">
        <v>2E-3</v>
      </c>
      <c r="AL94" s="255">
        <v>31.129990000000006</v>
      </c>
      <c r="AM94" s="255">
        <v>1.36392</v>
      </c>
      <c r="AN94" s="255">
        <v>1E-3</v>
      </c>
      <c r="AO94" s="255">
        <v>1E-3</v>
      </c>
      <c r="AP94" s="255">
        <v>2.8416800000000002</v>
      </c>
      <c r="AQ94" s="255">
        <v>3142.2986400000009</v>
      </c>
    </row>
    <row r="95" spans="1:43">
      <c r="A95" s="254" t="s">
        <v>87</v>
      </c>
      <c r="B95" s="255">
        <v>0</v>
      </c>
      <c r="C95" s="255">
        <v>69.624490000000009</v>
      </c>
      <c r="D95" s="255">
        <v>30.783560000000001</v>
      </c>
      <c r="E95" s="255">
        <v>2.9201100000000002</v>
      </c>
      <c r="F95" s="255">
        <v>0</v>
      </c>
      <c r="G95" s="255">
        <v>0</v>
      </c>
      <c r="H95" s="255">
        <v>0</v>
      </c>
      <c r="I95" s="255">
        <v>0</v>
      </c>
      <c r="J95" s="255">
        <v>0</v>
      </c>
      <c r="K95" s="255">
        <v>0</v>
      </c>
      <c r="L95" s="255">
        <v>61.753140000000002</v>
      </c>
      <c r="M95" s="255">
        <v>0</v>
      </c>
      <c r="N95" s="255">
        <v>1.6467700000000001</v>
      </c>
      <c r="O95" s="255">
        <v>0</v>
      </c>
      <c r="P95" s="255">
        <v>0</v>
      </c>
      <c r="Q95" s="255">
        <v>0</v>
      </c>
      <c r="R95" s="255">
        <v>0</v>
      </c>
      <c r="S95" s="255">
        <v>2.9347800000000004</v>
      </c>
      <c r="T95" s="255">
        <v>0</v>
      </c>
      <c r="U95" s="255">
        <v>0</v>
      </c>
      <c r="V95" s="255">
        <v>0</v>
      </c>
      <c r="W95" s="255">
        <v>0</v>
      </c>
      <c r="X95" s="255">
        <v>0</v>
      </c>
      <c r="Y95" s="255">
        <v>4</v>
      </c>
      <c r="Z95" s="255">
        <v>0</v>
      </c>
      <c r="AA95" s="255">
        <v>0</v>
      </c>
      <c r="AB95" s="255">
        <v>0</v>
      </c>
      <c r="AC95" s="255">
        <v>2.3934899999999999</v>
      </c>
      <c r="AD95" s="255">
        <v>0</v>
      </c>
      <c r="AE95" s="255">
        <v>0</v>
      </c>
      <c r="AF95" s="255">
        <v>0</v>
      </c>
      <c r="AG95" s="255">
        <v>0</v>
      </c>
      <c r="AH95" s="255">
        <v>0</v>
      </c>
      <c r="AI95" s="255">
        <v>0</v>
      </c>
      <c r="AJ95" s="255">
        <v>0</v>
      </c>
      <c r="AK95" s="255">
        <v>0</v>
      </c>
      <c r="AL95" s="255">
        <v>0</v>
      </c>
      <c r="AM95" s="255">
        <v>0</v>
      </c>
      <c r="AN95" s="255">
        <v>0</v>
      </c>
      <c r="AO95" s="255">
        <v>0</v>
      </c>
      <c r="AP95" s="255">
        <v>0</v>
      </c>
      <c r="AQ95" s="255">
        <v>176.05633999999998</v>
      </c>
    </row>
    <row r="96" spans="1:43">
      <c r="A96" s="254" t="s">
        <v>88</v>
      </c>
      <c r="B96" s="255">
        <v>0</v>
      </c>
      <c r="C96" s="255">
        <v>0</v>
      </c>
      <c r="D96" s="255">
        <v>0</v>
      </c>
      <c r="E96" s="255">
        <v>0</v>
      </c>
      <c r="F96" s="255">
        <v>0</v>
      </c>
      <c r="G96" s="255">
        <v>0</v>
      </c>
      <c r="H96" s="255">
        <v>0</v>
      </c>
      <c r="I96" s="255">
        <v>0</v>
      </c>
      <c r="J96" s="255">
        <v>0</v>
      </c>
      <c r="K96" s="255">
        <v>0</v>
      </c>
      <c r="L96" s="255">
        <v>0</v>
      </c>
      <c r="M96" s="255">
        <v>0</v>
      </c>
      <c r="N96" s="255">
        <v>0</v>
      </c>
      <c r="O96" s="255">
        <v>0</v>
      </c>
      <c r="P96" s="255">
        <v>0</v>
      </c>
      <c r="Q96" s="255">
        <v>0</v>
      </c>
      <c r="R96" s="255">
        <v>0</v>
      </c>
      <c r="S96" s="255">
        <v>0</v>
      </c>
      <c r="T96" s="255">
        <v>0</v>
      </c>
      <c r="U96" s="255">
        <v>0</v>
      </c>
      <c r="V96" s="255">
        <v>0</v>
      </c>
      <c r="W96" s="255">
        <v>0</v>
      </c>
      <c r="X96" s="255">
        <v>0</v>
      </c>
      <c r="Y96" s="255">
        <v>0</v>
      </c>
      <c r="Z96" s="255">
        <v>0</v>
      </c>
      <c r="AA96" s="255">
        <v>0</v>
      </c>
      <c r="AB96" s="255">
        <v>0</v>
      </c>
      <c r="AC96" s="255">
        <v>0</v>
      </c>
      <c r="AD96" s="255">
        <v>0</v>
      </c>
      <c r="AE96" s="255">
        <v>0</v>
      </c>
      <c r="AF96" s="255">
        <v>0</v>
      </c>
      <c r="AG96" s="255">
        <v>0</v>
      </c>
      <c r="AH96" s="255">
        <v>0</v>
      </c>
      <c r="AI96" s="255">
        <v>0</v>
      </c>
      <c r="AJ96" s="255">
        <v>0</v>
      </c>
      <c r="AK96" s="255">
        <v>0</v>
      </c>
      <c r="AL96" s="255">
        <v>0</v>
      </c>
      <c r="AM96" s="255">
        <v>0</v>
      </c>
      <c r="AN96" s="255">
        <v>0</v>
      </c>
      <c r="AO96" s="255">
        <v>0</v>
      </c>
      <c r="AP96" s="255">
        <v>0</v>
      </c>
      <c r="AQ96" s="255">
        <v>0</v>
      </c>
    </row>
    <row r="97" spans="1:43">
      <c r="A97" s="254" t="s">
        <v>89</v>
      </c>
      <c r="B97" s="255">
        <v>0</v>
      </c>
      <c r="C97" s="255">
        <v>0</v>
      </c>
      <c r="D97" s="255">
        <v>0</v>
      </c>
      <c r="E97" s="255">
        <v>0</v>
      </c>
      <c r="F97" s="255">
        <v>0</v>
      </c>
      <c r="G97" s="255">
        <v>0</v>
      </c>
      <c r="H97" s="255">
        <v>0</v>
      </c>
      <c r="I97" s="255">
        <v>0</v>
      </c>
      <c r="J97" s="255">
        <v>0</v>
      </c>
      <c r="K97" s="255">
        <v>0</v>
      </c>
      <c r="L97" s="255">
        <v>0</v>
      </c>
      <c r="M97" s="255">
        <v>0</v>
      </c>
      <c r="N97" s="255">
        <v>0</v>
      </c>
      <c r="O97" s="255">
        <v>65</v>
      </c>
      <c r="P97" s="255">
        <v>0</v>
      </c>
      <c r="Q97" s="255">
        <v>0</v>
      </c>
      <c r="R97" s="255">
        <v>0</v>
      </c>
      <c r="S97" s="255">
        <v>0</v>
      </c>
      <c r="T97" s="255">
        <v>0</v>
      </c>
      <c r="U97" s="255">
        <v>0</v>
      </c>
      <c r="V97" s="255">
        <v>0</v>
      </c>
      <c r="W97" s="255">
        <v>0</v>
      </c>
      <c r="X97" s="255">
        <v>0</v>
      </c>
      <c r="Y97" s="255">
        <v>0</v>
      </c>
      <c r="Z97" s="255">
        <v>0</v>
      </c>
      <c r="AA97" s="255">
        <v>0</v>
      </c>
      <c r="AB97" s="255">
        <v>0</v>
      </c>
      <c r="AC97" s="255">
        <v>1200.34247</v>
      </c>
      <c r="AD97" s="255">
        <v>0</v>
      </c>
      <c r="AE97" s="255">
        <v>0</v>
      </c>
      <c r="AF97" s="255">
        <v>0</v>
      </c>
      <c r="AG97" s="255">
        <v>0</v>
      </c>
      <c r="AH97" s="255">
        <v>0</v>
      </c>
      <c r="AI97" s="255">
        <v>0</v>
      </c>
      <c r="AJ97" s="255">
        <v>0</v>
      </c>
      <c r="AK97" s="255">
        <v>0</v>
      </c>
      <c r="AL97" s="255">
        <v>0</v>
      </c>
      <c r="AM97" s="255">
        <v>0</v>
      </c>
      <c r="AN97" s="255">
        <v>0</v>
      </c>
      <c r="AO97" s="255">
        <v>0</v>
      </c>
      <c r="AP97" s="255">
        <v>0</v>
      </c>
      <c r="AQ97" s="255">
        <v>1265.34247</v>
      </c>
    </row>
    <row r="98" spans="1:43">
      <c r="A98" s="10" t="s">
        <v>90</v>
      </c>
      <c r="B98" s="257">
        <v>17522.41287</v>
      </c>
      <c r="C98" s="257">
        <v>308.10674999999998</v>
      </c>
      <c r="D98" s="257">
        <v>1556.62345</v>
      </c>
      <c r="E98" s="257">
        <v>757.36443999999995</v>
      </c>
      <c r="F98" s="257">
        <v>145.40585999999999</v>
      </c>
      <c r="G98" s="257">
        <v>443.21594000000005</v>
      </c>
      <c r="H98" s="257">
        <v>405.82438999999999</v>
      </c>
      <c r="I98" s="257">
        <v>779.90860999999995</v>
      </c>
      <c r="J98" s="257">
        <v>215.87879000000001</v>
      </c>
      <c r="K98" s="257">
        <v>495.92637999999999</v>
      </c>
      <c r="L98" s="257">
        <v>235.96959000000001</v>
      </c>
      <c r="M98" s="257">
        <v>711.54418999999996</v>
      </c>
      <c r="N98" s="257">
        <v>1137.86222</v>
      </c>
      <c r="O98" s="257">
        <v>301.78020000000004</v>
      </c>
      <c r="P98" s="257">
        <v>279.88558</v>
      </c>
      <c r="Q98" s="257">
        <v>56.832169999999998</v>
      </c>
      <c r="R98" s="257">
        <v>578.48335999999995</v>
      </c>
      <c r="S98" s="257">
        <v>510.24463000000003</v>
      </c>
      <c r="T98" s="257">
        <v>1510.25332</v>
      </c>
      <c r="U98" s="257">
        <v>519.75131999999996</v>
      </c>
      <c r="V98" s="257">
        <v>192.73607000000001</v>
      </c>
      <c r="W98" s="257">
        <v>417.82542000000001</v>
      </c>
      <c r="X98" s="257">
        <v>587.87275</v>
      </c>
      <c r="Y98" s="257">
        <v>528.56481999999994</v>
      </c>
      <c r="Z98" s="257">
        <v>212.96023999999997</v>
      </c>
      <c r="AA98" s="257">
        <v>483.46195999999998</v>
      </c>
      <c r="AB98" s="257">
        <v>225.37025</v>
      </c>
      <c r="AC98" s="257">
        <v>936.46786999999995</v>
      </c>
      <c r="AD98" s="257">
        <v>1005.4906400000001</v>
      </c>
      <c r="AE98" s="257">
        <v>509.55106999999998</v>
      </c>
      <c r="AF98" s="257">
        <v>300.72023000000002</v>
      </c>
      <c r="AG98" s="257">
        <v>460.80972000000003</v>
      </c>
      <c r="AH98" s="257">
        <v>184.33575000000002</v>
      </c>
      <c r="AI98" s="257">
        <v>93.602040000000002</v>
      </c>
      <c r="AJ98" s="257">
        <v>108.47630999999998</v>
      </c>
      <c r="AK98" s="257">
        <v>188.87789000000001</v>
      </c>
      <c r="AL98" s="257">
        <v>610.09509000000003</v>
      </c>
      <c r="AM98" s="257">
        <v>40.070710000000005</v>
      </c>
      <c r="AN98" s="257">
        <v>627.88155000000006</v>
      </c>
      <c r="AO98" s="257">
        <v>549.80003999999997</v>
      </c>
      <c r="AP98" s="257">
        <v>66.037419999999997</v>
      </c>
      <c r="AQ98" s="257">
        <v>36804.281899999994</v>
      </c>
    </row>
    <row r="99" spans="1:43">
      <c r="A99" s="254" t="s">
        <v>91</v>
      </c>
      <c r="B99" s="255">
        <v>433.55278999999996</v>
      </c>
      <c r="C99" s="255">
        <v>130.67197999999999</v>
      </c>
      <c r="D99" s="255">
        <v>439.45915000000002</v>
      </c>
      <c r="E99" s="255">
        <v>570.53800999999999</v>
      </c>
      <c r="F99" s="255">
        <v>67.57025999999999</v>
      </c>
      <c r="G99" s="255">
        <v>37.798639999999999</v>
      </c>
      <c r="H99" s="255">
        <v>221.50116</v>
      </c>
      <c r="I99" s="255">
        <v>338.80124999999998</v>
      </c>
      <c r="J99" s="255">
        <v>28.717080000000003</v>
      </c>
      <c r="K99" s="255">
        <v>174.64395999999999</v>
      </c>
      <c r="L99" s="255">
        <v>120.24628999999999</v>
      </c>
      <c r="M99" s="255">
        <v>253.00670000000002</v>
      </c>
      <c r="N99" s="255">
        <v>507.31018</v>
      </c>
      <c r="O99" s="255">
        <v>182.26808</v>
      </c>
      <c r="P99" s="255">
        <v>80.135270000000006</v>
      </c>
      <c r="Q99" s="255">
        <v>10</v>
      </c>
      <c r="R99" s="255">
        <v>107.97275</v>
      </c>
      <c r="S99" s="255">
        <v>60.704120000000003</v>
      </c>
      <c r="T99" s="255">
        <v>662.37502000000006</v>
      </c>
      <c r="U99" s="255">
        <v>17.102820000000001</v>
      </c>
      <c r="V99" s="255">
        <v>7.6642299999999999</v>
      </c>
      <c r="W99" s="255">
        <v>0</v>
      </c>
      <c r="X99" s="255">
        <v>85.407060000000001</v>
      </c>
      <c r="Y99" s="255">
        <v>114.56310000000001</v>
      </c>
      <c r="Z99" s="255">
        <v>154.03106</v>
      </c>
      <c r="AA99" s="255">
        <v>64.338880000000003</v>
      </c>
      <c r="AB99" s="255">
        <v>0</v>
      </c>
      <c r="AC99" s="255">
        <v>544.09597999999994</v>
      </c>
      <c r="AD99" s="255">
        <v>100.38907</v>
      </c>
      <c r="AE99" s="255">
        <v>236.47543999999999</v>
      </c>
      <c r="AF99" s="255">
        <v>57.422730000000001</v>
      </c>
      <c r="AG99" s="255">
        <v>106.40389</v>
      </c>
      <c r="AH99" s="255">
        <v>86.463200000000001</v>
      </c>
      <c r="AI99" s="255">
        <v>16.712199999999999</v>
      </c>
      <c r="AJ99" s="255">
        <v>15.531510000000001</v>
      </c>
      <c r="AK99" s="255">
        <v>2.6612900000000002</v>
      </c>
      <c r="AL99" s="255">
        <v>65.725619999999992</v>
      </c>
      <c r="AM99" s="255">
        <v>12.43938</v>
      </c>
      <c r="AN99" s="255">
        <v>158.84370000000001</v>
      </c>
      <c r="AO99" s="255">
        <v>99.217640000000003</v>
      </c>
      <c r="AP99" s="255">
        <v>0</v>
      </c>
      <c r="AQ99" s="255">
        <v>6372.7614900000008</v>
      </c>
    </row>
    <row r="100" spans="1:43">
      <c r="A100" s="254" t="s">
        <v>92</v>
      </c>
      <c r="B100" s="255">
        <v>447.28569999999996</v>
      </c>
      <c r="C100" s="255">
        <v>0</v>
      </c>
      <c r="D100" s="255">
        <v>0</v>
      </c>
      <c r="E100" s="255">
        <v>0</v>
      </c>
      <c r="F100" s="255">
        <v>0</v>
      </c>
      <c r="G100" s="255">
        <v>161.9623</v>
      </c>
      <c r="H100" s="255">
        <v>0</v>
      </c>
      <c r="I100" s="255">
        <v>6.4086699999999999</v>
      </c>
      <c r="J100" s="255">
        <v>0</v>
      </c>
      <c r="K100" s="255">
        <v>0</v>
      </c>
      <c r="L100" s="255">
        <v>12.73668</v>
      </c>
      <c r="M100" s="255">
        <v>0</v>
      </c>
      <c r="N100" s="255">
        <v>0</v>
      </c>
      <c r="O100" s="255">
        <v>0</v>
      </c>
      <c r="P100" s="255">
        <v>0</v>
      </c>
      <c r="Q100" s="255">
        <v>0</v>
      </c>
      <c r="R100" s="255">
        <v>0</v>
      </c>
      <c r="S100" s="255">
        <v>174.17148</v>
      </c>
      <c r="T100" s="255">
        <v>30.358799999999999</v>
      </c>
      <c r="U100" s="255">
        <v>31.691759999999999</v>
      </c>
      <c r="V100" s="255">
        <v>0</v>
      </c>
      <c r="W100" s="255">
        <v>0</v>
      </c>
      <c r="X100" s="255">
        <v>6.1489899999999995</v>
      </c>
      <c r="Y100" s="255">
        <v>0</v>
      </c>
      <c r="Z100" s="255">
        <v>0</v>
      </c>
      <c r="AA100" s="255">
        <v>0</v>
      </c>
      <c r="AB100" s="255">
        <v>57.643320000000003</v>
      </c>
      <c r="AC100" s="255">
        <v>0</v>
      </c>
      <c r="AD100" s="255">
        <v>495.22844000000003</v>
      </c>
      <c r="AE100" s="255">
        <v>58.666980000000002</v>
      </c>
      <c r="AF100" s="255">
        <v>4.9247399999999999</v>
      </c>
      <c r="AG100" s="255">
        <v>0</v>
      </c>
      <c r="AH100" s="255">
        <v>0</v>
      </c>
      <c r="AI100" s="255">
        <v>7.1853500000000006</v>
      </c>
      <c r="AJ100" s="255">
        <v>0</v>
      </c>
      <c r="AK100" s="255">
        <v>0</v>
      </c>
      <c r="AL100" s="255">
        <v>85.783820000000006</v>
      </c>
      <c r="AM100" s="255">
        <v>0</v>
      </c>
      <c r="AN100" s="255">
        <v>234.32666</v>
      </c>
      <c r="AO100" s="255">
        <v>0</v>
      </c>
      <c r="AP100" s="255">
        <v>0</v>
      </c>
      <c r="AQ100" s="255">
        <v>1814.52369</v>
      </c>
    </row>
    <row r="101" spans="1:43">
      <c r="A101" s="254" t="s">
        <v>93</v>
      </c>
      <c r="B101" s="255">
        <v>16560.117750000001</v>
      </c>
      <c r="C101" s="255">
        <v>0</v>
      </c>
      <c r="D101" s="255">
        <v>0</v>
      </c>
      <c r="E101" s="255">
        <v>0</v>
      </c>
      <c r="F101" s="255">
        <v>0</v>
      </c>
      <c r="G101" s="255">
        <v>0</v>
      </c>
      <c r="H101" s="255">
        <v>0</v>
      </c>
      <c r="I101" s="255">
        <v>0</v>
      </c>
      <c r="J101" s="255">
        <v>0</v>
      </c>
      <c r="K101" s="255">
        <v>442.23815999999999</v>
      </c>
      <c r="L101" s="255">
        <v>253.24789000000001</v>
      </c>
      <c r="M101" s="255">
        <v>410.20178000000004</v>
      </c>
      <c r="N101" s="255">
        <v>106.30548999999999</v>
      </c>
      <c r="O101" s="255">
        <v>157.26527000000002</v>
      </c>
      <c r="P101" s="255">
        <v>83.388360000000006</v>
      </c>
      <c r="Q101" s="255">
        <v>0</v>
      </c>
      <c r="R101" s="255">
        <v>38.329000000000001</v>
      </c>
      <c r="S101" s="255">
        <v>0</v>
      </c>
      <c r="T101" s="255">
        <v>77.786000000000001</v>
      </c>
      <c r="U101" s="255">
        <v>400.41603999999995</v>
      </c>
      <c r="V101" s="255">
        <v>168.00303</v>
      </c>
      <c r="W101" s="255">
        <v>0</v>
      </c>
      <c r="X101" s="255">
        <v>31.484959999999997</v>
      </c>
      <c r="Y101" s="255">
        <v>0</v>
      </c>
      <c r="Z101" s="255">
        <v>0.22384000000000001</v>
      </c>
      <c r="AA101" s="255">
        <v>0</v>
      </c>
      <c r="AB101" s="255">
        <v>2.1929999999999998E-2</v>
      </c>
      <c r="AC101" s="255">
        <v>0</v>
      </c>
      <c r="AD101" s="255">
        <v>68.936000000000007</v>
      </c>
      <c r="AE101" s="255">
        <v>12.4</v>
      </c>
      <c r="AF101" s="255">
        <v>0</v>
      </c>
      <c r="AG101" s="255">
        <v>0</v>
      </c>
      <c r="AH101" s="255">
        <v>0</v>
      </c>
      <c r="AI101" s="255">
        <v>0</v>
      </c>
      <c r="AJ101" s="255">
        <v>0</v>
      </c>
      <c r="AK101" s="255">
        <v>0</v>
      </c>
      <c r="AL101" s="255">
        <v>0</v>
      </c>
      <c r="AM101" s="255">
        <v>0</v>
      </c>
      <c r="AN101" s="255">
        <v>0</v>
      </c>
      <c r="AO101" s="255">
        <v>0</v>
      </c>
      <c r="AP101" s="255">
        <v>0</v>
      </c>
      <c r="AQ101" s="255">
        <v>18810.365500000004</v>
      </c>
    </row>
    <row r="102" spans="1:43">
      <c r="A102" s="254" t="s">
        <v>94</v>
      </c>
      <c r="B102" s="255">
        <v>81.456630000000004</v>
      </c>
      <c r="C102" s="255">
        <v>177.43476999999999</v>
      </c>
      <c r="D102" s="255">
        <v>1117.1643000000001</v>
      </c>
      <c r="E102" s="255">
        <v>186.82642999999999</v>
      </c>
      <c r="F102" s="255">
        <v>77.835599999999999</v>
      </c>
      <c r="G102" s="255">
        <v>243.45500000000001</v>
      </c>
      <c r="H102" s="255">
        <v>184.32323000000002</v>
      </c>
      <c r="I102" s="255">
        <v>434.69869</v>
      </c>
      <c r="J102" s="255">
        <v>187.16171</v>
      </c>
      <c r="K102" s="255">
        <v>321.28242</v>
      </c>
      <c r="L102" s="255">
        <v>102.98662</v>
      </c>
      <c r="M102" s="255">
        <v>156.21048000000002</v>
      </c>
      <c r="N102" s="255">
        <v>626.71881999999994</v>
      </c>
      <c r="O102" s="255">
        <v>119.51213</v>
      </c>
      <c r="P102" s="255">
        <v>116.36194999999999</v>
      </c>
      <c r="Q102" s="255">
        <v>46.832169999999998</v>
      </c>
      <c r="R102" s="255">
        <v>432.18160999999998</v>
      </c>
      <c r="S102" s="255">
        <v>275.36903000000001</v>
      </c>
      <c r="T102" s="255">
        <v>739.73350000000005</v>
      </c>
      <c r="U102" s="255">
        <v>70.540700000000001</v>
      </c>
      <c r="V102" s="255">
        <v>17.068810000000003</v>
      </c>
      <c r="W102" s="255">
        <v>417.82542000000001</v>
      </c>
      <c r="X102" s="255">
        <v>464.83173999999997</v>
      </c>
      <c r="Y102" s="255">
        <v>414.00171999999998</v>
      </c>
      <c r="Z102" s="255">
        <v>58.928959999999996</v>
      </c>
      <c r="AA102" s="255">
        <v>419.12307999999996</v>
      </c>
      <c r="AB102" s="255">
        <v>167.70500000000001</v>
      </c>
      <c r="AC102" s="255">
        <v>392.37189000000001</v>
      </c>
      <c r="AD102" s="255">
        <v>340.93713000000002</v>
      </c>
      <c r="AE102" s="255">
        <v>202.00865000000002</v>
      </c>
      <c r="AF102" s="255">
        <v>238.37276</v>
      </c>
      <c r="AG102" s="255">
        <v>354.40583000000004</v>
      </c>
      <c r="AH102" s="255">
        <v>97.872550000000004</v>
      </c>
      <c r="AI102" s="255">
        <v>69.704490000000007</v>
      </c>
      <c r="AJ102" s="255">
        <v>92.944799999999987</v>
      </c>
      <c r="AK102" s="255">
        <v>186.2166</v>
      </c>
      <c r="AL102" s="255">
        <v>458.58565000000004</v>
      </c>
      <c r="AM102" s="255">
        <v>27.631330000000002</v>
      </c>
      <c r="AN102" s="255">
        <v>234.71119000000002</v>
      </c>
      <c r="AO102" s="255">
        <v>450.58240000000001</v>
      </c>
      <c r="AP102" s="255">
        <v>66.037419999999997</v>
      </c>
      <c r="AQ102" s="255">
        <v>10869.95321</v>
      </c>
    </row>
    <row r="103" spans="1:43">
      <c r="A103" s="12" t="s">
        <v>95</v>
      </c>
      <c r="B103" s="255">
        <v>0</v>
      </c>
      <c r="C103" s="255">
        <v>0</v>
      </c>
      <c r="D103" s="255">
        <v>0</v>
      </c>
      <c r="E103" s="255">
        <v>0</v>
      </c>
      <c r="F103" s="255">
        <v>0</v>
      </c>
      <c r="G103" s="255">
        <v>0</v>
      </c>
      <c r="H103" s="255">
        <v>0</v>
      </c>
      <c r="I103" s="255">
        <v>0</v>
      </c>
      <c r="J103" s="255">
        <v>0</v>
      </c>
      <c r="K103" s="255">
        <v>-442.23815999999999</v>
      </c>
      <c r="L103" s="255">
        <v>-253.24789000000001</v>
      </c>
      <c r="M103" s="255">
        <v>-107.87477</v>
      </c>
      <c r="N103" s="255">
        <v>-102.47226999999999</v>
      </c>
      <c r="O103" s="255">
        <v>-157.26528000000002</v>
      </c>
      <c r="P103" s="255">
        <v>0</v>
      </c>
      <c r="Q103" s="255">
        <v>0</v>
      </c>
      <c r="R103" s="255">
        <v>0</v>
      </c>
      <c r="S103" s="255">
        <v>0</v>
      </c>
      <c r="T103" s="255">
        <v>0</v>
      </c>
      <c r="U103" s="255">
        <v>0</v>
      </c>
      <c r="V103" s="255">
        <v>0</v>
      </c>
      <c r="W103" s="255">
        <v>0</v>
      </c>
      <c r="X103" s="255">
        <v>0</v>
      </c>
      <c r="Y103" s="255">
        <v>0</v>
      </c>
      <c r="Z103" s="255">
        <v>-0.22362000000000001</v>
      </c>
      <c r="AA103" s="255">
        <v>0</v>
      </c>
      <c r="AB103" s="255">
        <v>0</v>
      </c>
      <c r="AC103" s="255">
        <v>0</v>
      </c>
      <c r="AD103" s="255">
        <v>0</v>
      </c>
      <c r="AE103" s="255">
        <v>0</v>
      </c>
      <c r="AF103" s="255">
        <v>0</v>
      </c>
      <c r="AG103" s="255">
        <v>0</v>
      </c>
      <c r="AH103" s="255">
        <v>0</v>
      </c>
      <c r="AI103" s="255">
        <v>0</v>
      </c>
      <c r="AJ103" s="255">
        <v>0</v>
      </c>
      <c r="AK103" s="255">
        <v>0</v>
      </c>
      <c r="AL103" s="255">
        <v>0</v>
      </c>
      <c r="AM103" s="255">
        <v>0</v>
      </c>
      <c r="AN103" s="255">
        <v>0</v>
      </c>
      <c r="AO103" s="255">
        <v>0</v>
      </c>
      <c r="AP103" s="255">
        <v>0</v>
      </c>
      <c r="AQ103" s="255">
        <v>-1063.3219899999999</v>
      </c>
    </row>
    <row r="104" spans="1:43">
      <c r="A104" s="10" t="s">
        <v>96</v>
      </c>
      <c r="B104" s="257">
        <v>0</v>
      </c>
      <c r="C104" s="257">
        <v>0</v>
      </c>
      <c r="D104" s="257">
        <v>0</v>
      </c>
      <c r="E104" s="257">
        <v>0</v>
      </c>
      <c r="F104" s="257">
        <v>0</v>
      </c>
      <c r="G104" s="257">
        <v>0</v>
      </c>
      <c r="H104" s="257">
        <v>0</v>
      </c>
      <c r="I104" s="257">
        <v>0</v>
      </c>
      <c r="J104" s="257">
        <v>0</v>
      </c>
      <c r="K104" s="257">
        <v>0</v>
      </c>
      <c r="L104" s="257">
        <v>0</v>
      </c>
      <c r="M104" s="257">
        <v>0</v>
      </c>
      <c r="N104" s="257">
        <v>0</v>
      </c>
      <c r="O104" s="257">
        <v>0</v>
      </c>
      <c r="P104" s="257">
        <v>0</v>
      </c>
      <c r="Q104" s="257">
        <v>0</v>
      </c>
      <c r="R104" s="257">
        <v>0</v>
      </c>
      <c r="S104" s="257">
        <v>0</v>
      </c>
      <c r="T104" s="257">
        <v>0</v>
      </c>
      <c r="U104" s="257">
        <v>0</v>
      </c>
      <c r="V104" s="257">
        <v>0</v>
      </c>
      <c r="W104" s="257">
        <v>0</v>
      </c>
      <c r="X104" s="257">
        <v>0</v>
      </c>
      <c r="Y104" s="257">
        <v>0</v>
      </c>
      <c r="Z104" s="257">
        <v>0</v>
      </c>
      <c r="AA104" s="257">
        <v>0</v>
      </c>
      <c r="AB104" s="257">
        <v>0</v>
      </c>
      <c r="AC104" s="257">
        <v>0</v>
      </c>
      <c r="AD104" s="257">
        <v>0</v>
      </c>
      <c r="AE104" s="257">
        <v>0</v>
      </c>
      <c r="AF104" s="257">
        <v>0</v>
      </c>
      <c r="AG104" s="257">
        <v>0</v>
      </c>
      <c r="AH104" s="257">
        <v>0</v>
      </c>
      <c r="AI104" s="257">
        <v>0</v>
      </c>
      <c r="AJ104" s="257">
        <v>0</v>
      </c>
      <c r="AK104" s="257">
        <v>0</v>
      </c>
      <c r="AL104" s="257">
        <v>0</v>
      </c>
      <c r="AM104" s="257">
        <v>0</v>
      </c>
      <c r="AN104" s="257">
        <v>0</v>
      </c>
      <c r="AO104" s="257">
        <v>0</v>
      </c>
      <c r="AP104" s="257">
        <v>0</v>
      </c>
      <c r="AQ104" s="257">
        <v>0</v>
      </c>
    </row>
    <row r="105" spans="1:43">
      <c r="A105" s="254" t="s">
        <v>97</v>
      </c>
      <c r="B105" s="255">
        <v>0</v>
      </c>
      <c r="C105" s="255">
        <v>0</v>
      </c>
      <c r="D105" s="255">
        <v>0</v>
      </c>
      <c r="E105" s="255">
        <v>0</v>
      </c>
      <c r="F105" s="255">
        <v>0</v>
      </c>
      <c r="G105" s="255">
        <v>0</v>
      </c>
      <c r="H105" s="255">
        <v>0</v>
      </c>
      <c r="I105" s="255">
        <v>0</v>
      </c>
      <c r="J105" s="255">
        <v>0</v>
      </c>
      <c r="K105" s="255">
        <v>0</v>
      </c>
      <c r="L105" s="255">
        <v>0</v>
      </c>
      <c r="M105" s="255">
        <v>0</v>
      </c>
      <c r="N105" s="255">
        <v>0</v>
      </c>
      <c r="O105" s="255">
        <v>0</v>
      </c>
      <c r="P105" s="255">
        <v>0</v>
      </c>
      <c r="Q105" s="255">
        <v>0</v>
      </c>
      <c r="R105" s="255">
        <v>0</v>
      </c>
      <c r="S105" s="255">
        <v>0</v>
      </c>
      <c r="T105" s="255">
        <v>0</v>
      </c>
      <c r="U105" s="255">
        <v>0</v>
      </c>
      <c r="V105" s="255">
        <v>0</v>
      </c>
      <c r="W105" s="255">
        <v>0</v>
      </c>
      <c r="X105" s="255">
        <v>0</v>
      </c>
      <c r="Y105" s="255">
        <v>0</v>
      </c>
      <c r="Z105" s="255">
        <v>0</v>
      </c>
      <c r="AA105" s="255">
        <v>0</v>
      </c>
      <c r="AB105" s="255">
        <v>0</v>
      </c>
      <c r="AC105" s="255">
        <v>0</v>
      </c>
      <c r="AD105" s="255">
        <v>0</v>
      </c>
      <c r="AE105" s="255">
        <v>0</v>
      </c>
      <c r="AF105" s="255">
        <v>0</v>
      </c>
      <c r="AG105" s="255">
        <v>0</v>
      </c>
      <c r="AH105" s="255">
        <v>0</v>
      </c>
      <c r="AI105" s="255">
        <v>0</v>
      </c>
      <c r="AJ105" s="255">
        <v>0</v>
      </c>
      <c r="AK105" s="255">
        <v>0</v>
      </c>
      <c r="AL105" s="255">
        <v>0</v>
      </c>
      <c r="AM105" s="255">
        <v>0</v>
      </c>
      <c r="AN105" s="255">
        <v>0</v>
      </c>
      <c r="AO105" s="255">
        <v>0</v>
      </c>
      <c r="AP105" s="255">
        <v>0</v>
      </c>
      <c r="AQ105" s="255">
        <v>0</v>
      </c>
    </row>
    <row r="106" spans="1:43">
      <c r="A106" s="254" t="s">
        <v>98</v>
      </c>
      <c r="B106" s="255">
        <v>0</v>
      </c>
      <c r="C106" s="255">
        <v>0</v>
      </c>
      <c r="D106" s="255">
        <v>0</v>
      </c>
      <c r="E106" s="255">
        <v>0</v>
      </c>
      <c r="F106" s="255">
        <v>0</v>
      </c>
      <c r="G106" s="255">
        <v>0</v>
      </c>
      <c r="H106" s="255">
        <v>0</v>
      </c>
      <c r="I106" s="255">
        <v>0</v>
      </c>
      <c r="J106" s="255">
        <v>0</v>
      </c>
      <c r="K106" s="255">
        <v>0</v>
      </c>
      <c r="L106" s="255">
        <v>0</v>
      </c>
      <c r="M106" s="255">
        <v>0</v>
      </c>
      <c r="N106" s="255">
        <v>0</v>
      </c>
      <c r="O106" s="255">
        <v>0</v>
      </c>
      <c r="P106" s="255">
        <v>0</v>
      </c>
      <c r="Q106" s="255">
        <v>0</v>
      </c>
      <c r="R106" s="255">
        <v>0</v>
      </c>
      <c r="S106" s="255">
        <v>0</v>
      </c>
      <c r="T106" s="255">
        <v>0</v>
      </c>
      <c r="U106" s="255">
        <v>0</v>
      </c>
      <c r="V106" s="255">
        <v>0</v>
      </c>
      <c r="W106" s="255">
        <v>0</v>
      </c>
      <c r="X106" s="255">
        <v>0</v>
      </c>
      <c r="Y106" s="255">
        <v>0</v>
      </c>
      <c r="Z106" s="255">
        <v>0</v>
      </c>
      <c r="AA106" s="255">
        <v>0</v>
      </c>
      <c r="AB106" s="255">
        <v>0</v>
      </c>
      <c r="AC106" s="255">
        <v>0</v>
      </c>
      <c r="AD106" s="255">
        <v>0</v>
      </c>
      <c r="AE106" s="255">
        <v>0</v>
      </c>
      <c r="AF106" s="255">
        <v>0</v>
      </c>
      <c r="AG106" s="255">
        <v>0</v>
      </c>
      <c r="AH106" s="255">
        <v>0</v>
      </c>
      <c r="AI106" s="255">
        <v>0</v>
      </c>
      <c r="AJ106" s="255">
        <v>0</v>
      </c>
      <c r="AK106" s="255">
        <v>0</v>
      </c>
      <c r="AL106" s="255">
        <v>0</v>
      </c>
      <c r="AM106" s="255">
        <v>0</v>
      </c>
      <c r="AN106" s="255">
        <v>0</v>
      </c>
      <c r="AO106" s="255">
        <v>0</v>
      </c>
      <c r="AP106" s="255">
        <v>0</v>
      </c>
      <c r="AQ106" s="255">
        <v>0</v>
      </c>
    </row>
    <row r="107" spans="1:43">
      <c r="A107" s="254" t="s">
        <v>99</v>
      </c>
      <c r="B107" s="255">
        <v>0</v>
      </c>
      <c r="C107" s="255">
        <v>0</v>
      </c>
      <c r="D107" s="255">
        <v>0</v>
      </c>
      <c r="E107" s="255">
        <v>0</v>
      </c>
      <c r="F107" s="255">
        <v>0</v>
      </c>
      <c r="G107" s="255">
        <v>0</v>
      </c>
      <c r="H107" s="255">
        <v>0</v>
      </c>
      <c r="I107" s="255">
        <v>0</v>
      </c>
      <c r="J107" s="255">
        <v>0</v>
      </c>
      <c r="K107" s="255">
        <v>0</v>
      </c>
      <c r="L107" s="255">
        <v>0</v>
      </c>
      <c r="M107" s="255">
        <v>0</v>
      </c>
      <c r="N107" s="255">
        <v>0</v>
      </c>
      <c r="O107" s="255">
        <v>0</v>
      </c>
      <c r="P107" s="255">
        <v>0</v>
      </c>
      <c r="Q107" s="255">
        <v>0</v>
      </c>
      <c r="R107" s="255">
        <v>0</v>
      </c>
      <c r="S107" s="255">
        <v>0</v>
      </c>
      <c r="T107" s="255">
        <v>0</v>
      </c>
      <c r="U107" s="255">
        <v>0</v>
      </c>
      <c r="V107" s="255">
        <v>0</v>
      </c>
      <c r="W107" s="255">
        <v>0</v>
      </c>
      <c r="X107" s="255">
        <v>0</v>
      </c>
      <c r="Y107" s="255">
        <v>0</v>
      </c>
      <c r="Z107" s="255">
        <v>0</v>
      </c>
      <c r="AA107" s="255">
        <v>0</v>
      </c>
      <c r="AB107" s="255">
        <v>0</v>
      </c>
      <c r="AC107" s="255">
        <v>0</v>
      </c>
      <c r="AD107" s="255">
        <v>0</v>
      </c>
      <c r="AE107" s="255">
        <v>0</v>
      </c>
      <c r="AF107" s="255">
        <v>0</v>
      </c>
      <c r="AG107" s="255">
        <v>0</v>
      </c>
      <c r="AH107" s="255">
        <v>0</v>
      </c>
      <c r="AI107" s="255">
        <v>0</v>
      </c>
      <c r="AJ107" s="255">
        <v>0</v>
      </c>
      <c r="AK107" s="255">
        <v>0</v>
      </c>
      <c r="AL107" s="255">
        <v>0</v>
      </c>
      <c r="AM107" s="255">
        <v>0</v>
      </c>
      <c r="AN107" s="255">
        <v>0</v>
      </c>
      <c r="AO107" s="255">
        <v>0</v>
      </c>
      <c r="AP107" s="255">
        <v>0</v>
      </c>
      <c r="AQ107" s="255">
        <v>0</v>
      </c>
    </row>
    <row r="108" spans="1:43">
      <c r="A108" s="254" t="s">
        <v>100</v>
      </c>
      <c r="B108" s="255">
        <v>0</v>
      </c>
      <c r="C108" s="255">
        <v>0</v>
      </c>
      <c r="D108" s="255">
        <v>0</v>
      </c>
      <c r="E108" s="255">
        <v>0</v>
      </c>
      <c r="F108" s="255">
        <v>0</v>
      </c>
      <c r="G108" s="255">
        <v>0</v>
      </c>
      <c r="H108" s="255">
        <v>0</v>
      </c>
      <c r="I108" s="255">
        <v>0</v>
      </c>
      <c r="J108" s="255">
        <v>0</v>
      </c>
      <c r="K108" s="255">
        <v>0</v>
      </c>
      <c r="L108" s="255">
        <v>0</v>
      </c>
      <c r="M108" s="255">
        <v>0</v>
      </c>
      <c r="N108" s="255">
        <v>0</v>
      </c>
      <c r="O108" s="255">
        <v>0</v>
      </c>
      <c r="P108" s="255">
        <v>0</v>
      </c>
      <c r="Q108" s="255">
        <v>0</v>
      </c>
      <c r="R108" s="255">
        <v>0</v>
      </c>
      <c r="S108" s="255">
        <v>0</v>
      </c>
      <c r="T108" s="255">
        <v>0</v>
      </c>
      <c r="U108" s="255">
        <v>0</v>
      </c>
      <c r="V108" s="255">
        <v>0</v>
      </c>
      <c r="W108" s="255">
        <v>0</v>
      </c>
      <c r="X108" s="255">
        <v>0</v>
      </c>
      <c r="Y108" s="255">
        <v>0</v>
      </c>
      <c r="Z108" s="255">
        <v>0</v>
      </c>
      <c r="AA108" s="255">
        <v>0</v>
      </c>
      <c r="AB108" s="255">
        <v>0</v>
      </c>
      <c r="AC108" s="255">
        <v>0</v>
      </c>
      <c r="AD108" s="255">
        <v>0</v>
      </c>
      <c r="AE108" s="255">
        <v>0</v>
      </c>
      <c r="AF108" s="255">
        <v>0</v>
      </c>
      <c r="AG108" s="255">
        <v>0</v>
      </c>
      <c r="AH108" s="255">
        <v>0</v>
      </c>
      <c r="AI108" s="255">
        <v>0</v>
      </c>
      <c r="AJ108" s="255">
        <v>0</v>
      </c>
      <c r="AK108" s="255">
        <v>0</v>
      </c>
      <c r="AL108" s="255">
        <v>0</v>
      </c>
      <c r="AM108" s="255">
        <v>0</v>
      </c>
      <c r="AN108" s="255">
        <v>0</v>
      </c>
      <c r="AO108" s="255">
        <v>0</v>
      </c>
      <c r="AP108" s="255">
        <v>0</v>
      </c>
      <c r="AQ108" s="255">
        <v>0</v>
      </c>
    </row>
    <row r="109" spans="1:43">
      <c r="A109" s="254" t="s">
        <v>101</v>
      </c>
      <c r="B109" s="255">
        <v>0</v>
      </c>
      <c r="C109" s="255">
        <v>0</v>
      </c>
      <c r="D109" s="255">
        <v>0</v>
      </c>
      <c r="E109" s="255">
        <v>0</v>
      </c>
      <c r="F109" s="255">
        <v>0</v>
      </c>
      <c r="G109" s="255">
        <v>0</v>
      </c>
      <c r="H109" s="255">
        <v>0</v>
      </c>
      <c r="I109" s="255">
        <v>0</v>
      </c>
      <c r="J109" s="255">
        <v>0</v>
      </c>
      <c r="K109" s="255">
        <v>0</v>
      </c>
      <c r="L109" s="255">
        <v>0</v>
      </c>
      <c r="M109" s="255">
        <v>0</v>
      </c>
      <c r="N109" s="255">
        <v>0</v>
      </c>
      <c r="O109" s="255">
        <v>0</v>
      </c>
      <c r="P109" s="255">
        <v>0</v>
      </c>
      <c r="Q109" s="255">
        <v>0</v>
      </c>
      <c r="R109" s="255">
        <v>0</v>
      </c>
      <c r="S109" s="255">
        <v>0</v>
      </c>
      <c r="T109" s="255">
        <v>0</v>
      </c>
      <c r="U109" s="255">
        <v>0</v>
      </c>
      <c r="V109" s="255">
        <v>0</v>
      </c>
      <c r="W109" s="255">
        <v>0</v>
      </c>
      <c r="X109" s="255">
        <v>0</v>
      </c>
      <c r="Y109" s="255">
        <v>0</v>
      </c>
      <c r="Z109" s="255">
        <v>0</v>
      </c>
      <c r="AA109" s="255">
        <v>0</v>
      </c>
      <c r="AB109" s="255">
        <v>0</v>
      </c>
      <c r="AC109" s="255">
        <v>0</v>
      </c>
      <c r="AD109" s="255">
        <v>0</v>
      </c>
      <c r="AE109" s="255">
        <v>0</v>
      </c>
      <c r="AF109" s="255">
        <v>0</v>
      </c>
      <c r="AG109" s="255">
        <v>0</v>
      </c>
      <c r="AH109" s="255">
        <v>0</v>
      </c>
      <c r="AI109" s="255">
        <v>0</v>
      </c>
      <c r="AJ109" s="255">
        <v>0</v>
      </c>
      <c r="AK109" s="255">
        <v>0</v>
      </c>
      <c r="AL109" s="255">
        <v>0</v>
      </c>
      <c r="AM109" s="255">
        <v>0</v>
      </c>
      <c r="AN109" s="255">
        <v>0</v>
      </c>
      <c r="AO109" s="255">
        <v>0</v>
      </c>
      <c r="AP109" s="255">
        <v>0</v>
      </c>
      <c r="AQ109" s="255">
        <v>0</v>
      </c>
    </row>
    <row r="110" spans="1:43">
      <c r="A110" s="254" t="s">
        <v>102</v>
      </c>
      <c r="B110" s="255">
        <v>0</v>
      </c>
      <c r="C110" s="255">
        <v>0</v>
      </c>
      <c r="D110" s="255">
        <v>0</v>
      </c>
      <c r="E110" s="255">
        <v>0</v>
      </c>
      <c r="F110" s="255">
        <v>0</v>
      </c>
      <c r="G110" s="255">
        <v>0</v>
      </c>
      <c r="H110" s="255">
        <v>0</v>
      </c>
      <c r="I110" s="255">
        <v>0</v>
      </c>
      <c r="J110" s="255">
        <v>0</v>
      </c>
      <c r="K110" s="255">
        <v>0</v>
      </c>
      <c r="L110" s="255">
        <v>0</v>
      </c>
      <c r="M110" s="255">
        <v>0</v>
      </c>
      <c r="N110" s="255">
        <v>0</v>
      </c>
      <c r="O110" s="255">
        <v>0</v>
      </c>
      <c r="P110" s="255">
        <v>0</v>
      </c>
      <c r="Q110" s="255">
        <v>0</v>
      </c>
      <c r="R110" s="255">
        <v>0</v>
      </c>
      <c r="S110" s="255">
        <v>0</v>
      </c>
      <c r="T110" s="255">
        <v>0</v>
      </c>
      <c r="U110" s="255">
        <v>0</v>
      </c>
      <c r="V110" s="255">
        <v>0</v>
      </c>
      <c r="W110" s="255">
        <v>0</v>
      </c>
      <c r="X110" s="255">
        <v>0</v>
      </c>
      <c r="Y110" s="255">
        <v>0</v>
      </c>
      <c r="Z110" s="255">
        <v>0</v>
      </c>
      <c r="AA110" s="255">
        <v>0</v>
      </c>
      <c r="AB110" s="255">
        <v>0</v>
      </c>
      <c r="AC110" s="255">
        <v>0</v>
      </c>
      <c r="AD110" s="255">
        <v>0</v>
      </c>
      <c r="AE110" s="255">
        <v>0</v>
      </c>
      <c r="AF110" s="255">
        <v>0</v>
      </c>
      <c r="AG110" s="255">
        <v>0</v>
      </c>
      <c r="AH110" s="255">
        <v>0</v>
      </c>
      <c r="AI110" s="255">
        <v>0</v>
      </c>
      <c r="AJ110" s="255">
        <v>0</v>
      </c>
      <c r="AK110" s="255">
        <v>0</v>
      </c>
      <c r="AL110" s="255">
        <v>0</v>
      </c>
      <c r="AM110" s="255">
        <v>0</v>
      </c>
      <c r="AN110" s="255">
        <v>0</v>
      </c>
      <c r="AO110" s="255">
        <v>0</v>
      </c>
      <c r="AP110" s="255">
        <v>0</v>
      </c>
      <c r="AQ110" s="255">
        <v>0</v>
      </c>
    </row>
    <row r="111" spans="1:43">
      <c r="A111" s="10" t="s">
        <v>103</v>
      </c>
      <c r="B111" s="257">
        <v>1489408.8263899998</v>
      </c>
      <c r="C111" s="257">
        <v>388683.74017999996</v>
      </c>
      <c r="D111" s="257">
        <v>924808.38009000011</v>
      </c>
      <c r="E111" s="257">
        <v>320212.76156000001</v>
      </c>
      <c r="F111" s="257">
        <v>186092.0436</v>
      </c>
      <c r="G111" s="257">
        <v>175281.75358000002</v>
      </c>
      <c r="H111" s="257">
        <v>133451.75937000004</v>
      </c>
      <c r="I111" s="257">
        <v>240755.77465000001</v>
      </c>
      <c r="J111" s="257">
        <v>191620.39885</v>
      </c>
      <c r="K111" s="257">
        <v>282246.17158999998</v>
      </c>
      <c r="L111" s="257">
        <v>120153.48129000001</v>
      </c>
      <c r="M111" s="257">
        <v>292249.88291999995</v>
      </c>
      <c r="N111" s="257">
        <v>384831.61316000001</v>
      </c>
      <c r="O111" s="257">
        <v>118187.48887999998</v>
      </c>
      <c r="P111" s="257">
        <v>171669.32945999998</v>
      </c>
      <c r="Q111" s="257">
        <v>64537.016170000003</v>
      </c>
      <c r="R111" s="257">
        <v>76826.149239999999</v>
      </c>
      <c r="S111" s="257">
        <v>85384.524959999995</v>
      </c>
      <c r="T111" s="257">
        <v>86702.119889999987</v>
      </c>
      <c r="U111" s="257">
        <v>197419.02952000004</v>
      </c>
      <c r="V111" s="257">
        <v>72237.083969999992</v>
      </c>
      <c r="W111" s="257">
        <v>106106.24141999999</v>
      </c>
      <c r="X111" s="257">
        <v>281781.15216999996</v>
      </c>
      <c r="Y111" s="257">
        <v>119196.91188000001</v>
      </c>
      <c r="Z111" s="257">
        <v>263709.09706000006</v>
      </c>
      <c r="AA111" s="257">
        <v>119630.44951999998</v>
      </c>
      <c r="AB111" s="257">
        <v>373367.96944999998</v>
      </c>
      <c r="AC111" s="257">
        <v>318229.70640000002</v>
      </c>
      <c r="AD111" s="257">
        <v>103768.89161000001</v>
      </c>
      <c r="AE111" s="257">
        <v>312369.64514999994</v>
      </c>
      <c r="AF111" s="257">
        <v>70062.15582</v>
      </c>
      <c r="AG111" s="257">
        <v>82869.580919999993</v>
      </c>
      <c r="AH111" s="257">
        <v>61946.771999999997</v>
      </c>
      <c r="AI111" s="257">
        <v>21541.55516</v>
      </c>
      <c r="AJ111" s="257">
        <v>51005.131539999995</v>
      </c>
      <c r="AK111" s="257">
        <v>10336.99425</v>
      </c>
      <c r="AL111" s="257">
        <v>136194.72456</v>
      </c>
      <c r="AM111" s="257">
        <v>25161.695459999999</v>
      </c>
      <c r="AN111" s="257">
        <v>160442.03524999996</v>
      </c>
      <c r="AO111" s="257">
        <v>63470.277069999989</v>
      </c>
      <c r="AP111" s="257">
        <v>26545.736349999999</v>
      </c>
      <c r="AQ111" s="257">
        <v>8710496.0523599982</v>
      </c>
    </row>
    <row r="112" spans="1:43">
      <c r="A112" s="10" t="s">
        <v>104</v>
      </c>
      <c r="B112" s="257">
        <v>1035515.0298599999</v>
      </c>
      <c r="C112" s="257">
        <v>340227.80098999996</v>
      </c>
      <c r="D112" s="257">
        <v>759250.22021000006</v>
      </c>
      <c r="E112" s="257">
        <v>285537.90687000001</v>
      </c>
      <c r="F112" s="257">
        <v>171946.57214999999</v>
      </c>
      <c r="G112" s="257">
        <v>159179.54438000001</v>
      </c>
      <c r="H112" s="257">
        <v>125036.13998000002</v>
      </c>
      <c r="I112" s="257">
        <v>204507.37402000002</v>
      </c>
      <c r="J112" s="257">
        <v>171597.21736000001</v>
      </c>
      <c r="K112" s="257">
        <v>261508.24221</v>
      </c>
      <c r="L112" s="257">
        <v>83395.610329999996</v>
      </c>
      <c r="M112" s="257">
        <v>267335.49076999997</v>
      </c>
      <c r="N112" s="257">
        <v>357931.84191000002</v>
      </c>
      <c r="O112" s="257">
        <v>100601.82905</v>
      </c>
      <c r="P112" s="257">
        <v>165158.87806999998</v>
      </c>
      <c r="Q112" s="257">
        <v>53895.891220000005</v>
      </c>
      <c r="R112" s="257">
        <v>67745.019260000001</v>
      </c>
      <c r="S112" s="257">
        <v>80086.68174</v>
      </c>
      <c r="T112" s="257">
        <v>73704.940149999995</v>
      </c>
      <c r="U112" s="257">
        <v>172237.42864</v>
      </c>
      <c r="V112" s="257">
        <v>66528.624149999989</v>
      </c>
      <c r="W112" s="257">
        <v>86221.563410000002</v>
      </c>
      <c r="X112" s="257">
        <v>248883.23361999996</v>
      </c>
      <c r="Y112" s="257">
        <v>107071.54652</v>
      </c>
      <c r="Z112" s="257">
        <v>238047.12099</v>
      </c>
      <c r="AA112" s="257">
        <v>102207.26958999998</v>
      </c>
      <c r="AB112" s="257">
        <v>309862.90246999997</v>
      </c>
      <c r="AC112" s="257">
        <v>287010.59310000006</v>
      </c>
      <c r="AD112" s="257">
        <v>80854.002950000009</v>
      </c>
      <c r="AE112" s="257">
        <v>282543.37329999998</v>
      </c>
      <c r="AF112" s="257">
        <v>46826.146530000005</v>
      </c>
      <c r="AG112" s="257">
        <v>72872.376850000001</v>
      </c>
      <c r="AH112" s="257">
        <v>55787.281040000002</v>
      </c>
      <c r="AI112" s="257">
        <v>17112.59216</v>
      </c>
      <c r="AJ112" s="257">
        <v>46024.966369999995</v>
      </c>
      <c r="AK112" s="257">
        <v>7604.0338200000006</v>
      </c>
      <c r="AL112" s="257">
        <v>131044.34668</v>
      </c>
      <c r="AM112" s="257">
        <v>23775.126080000002</v>
      </c>
      <c r="AN112" s="257">
        <v>151492.64453999998</v>
      </c>
      <c r="AO112" s="257">
        <v>58532.309149999994</v>
      </c>
      <c r="AP112" s="257">
        <v>24636.829999999998</v>
      </c>
      <c r="AQ112" s="257">
        <v>7381338.5424899971</v>
      </c>
    </row>
    <row r="113" spans="1:43">
      <c r="A113" s="254" t="s">
        <v>105</v>
      </c>
      <c r="B113" s="255">
        <v>2371.0298299999999</v>
      </c>
      <c r="C113" s="255">
        <v>122.85016</v>
      </c>
      <c r="D113" s="255">
        <v>1837.1100899999999</v>
      </c>
      <c r="E113" s="255">
        <v>0</v>
      </c>
      <c r="F113" s="255">
        <v>35.27919</v>
      </c>
      <c r="G113" s="255">
        <v>24.167999999999999</v>
      </c>
      <c r="H113" s="255">
        <v>0</v>
      </c>
      <c r="I113" s="255">
        <v>51.562440000000002</v>
      </c>
      <c r="J113" s="255">
        <v>0</v>
      </c>
      <c r="K113" s="255">
        <v>12.226699999999999</v>
      </c>
      <c r="L113" s="255">
        <v>30.301029999999997</v>
      </c>
      <c r="M113" s="255">
        <v>0</v>
      </c>
      <c r="N113" s="255">
        <v>10.39715</v>
      </c>
      <c r="O113" s="255">
        <v>0</v>
      </c>
      <c r="P113" s="255">
        <v>13.13367</v>
      </c>
      <c r="Q113" s="255">
        <v>0</v>
      </c>
      <c r="R113" s="255">
        <v>0</v>
      </c>
      <c r="S113" s="255">
        <v>29.367480000000004</v>
      </c>
      <c r="T113" s="255">
        <v>2.1619600000000001</v>
      </c>
      <c r="U113" s="255">
        <v>0</v>
      </c>
      <c r="V113" s="255">
        <v>0</v>
      </c>
      <c r="W113" s="255">
        <v>0</v>
      </c>
      <c r="X113" s="255">
        <v>9.5467999999999993</v>
      </c>
      <c r="Y113" s="255">
        <v>30.086400000000001</v>
      </c>
      <c r="Z113" s="255">
        <v>167.04541999999998</v>
      </c>
      <c r="AA113" s="255">
        <v>0</v>
      </c>
      <c r="AB113" s="255">
        <v>15.80423</v>
      </c>
      <c r="AC113" s="255">
        <v>0</v>
      </c>
      <c r="AD113" s="255">
        <v>76.584740000000011</v>
      </c>
      <c r="AE113" s="255">
        <v>3.4000000000000002E-2</v>
      </c>
      <c r="AF113" s="255">
        <v>0</v>
      </c>
      <c r="AG113" s="255">
        <v>0.255</v>
      </c>
      <c r="AH113" s="255">
        <v>31.775980000000004</v>
      </c>
      <c r="AI113" s="255">
        <v>18.025479999999998</v>
      </c>
      <c r="AJ113" s="255">
        <v>0</v>
      </c>
      <c r="AK113" s="255">
        <v>0.68729999999999991</v>
      </c>
      <c r="AL113" s="255">
        <v>0</v>
      </c>
      <c r="AM113" s="255">
        <v>0.67279999999999995</v>
      </c>
      <c r="AN113" s="255">
        <v>0</v>
      </c>
      <c r="AO113" s="255">
        <v>0</v>
      </c>
      <c r="AP113" s="255">
        <v>0</v>
      </c>
      <c r="AQ113" s="255">
        <v>4890.1058499999999</v>
      </c>
    </row>
    <row r="114" spans="1:43">
      <c r="A114" s="254" t="s">
        <v>106</v>
      </c>
      <c r="B114" s="255">
        <v>0</v>
      </c>
      <c r="C114" s="255">
        <v>0</v>
      </c>
      <c r="D114" s="255">
        <v>1060.8663199999999</v>
      </c>
      <c r="E114" s="255">
        <v>0</v>
      </c>
      <c r="F114" s="255">
        <v>0</v>
      </c>
      <c r="G114" s="255">
        <v>0</v>
      </c>
      <c r="H114" s="255">
        <v>0</v>
      </c>
      <c r="I114" s="255">
        <v>0</v>
      </c>
      <c r="J114" s="255">
        <v>0</v>
      </c>
      <c r="K114" s="255">
        <v>0</v>
      </c>
      <c r="L114" s="255">
        <v>0</v>
      </c>
      <c r="M114" s="255">
        <v>0</v>
      </c>
      <c r="N114" s="255">
        <v>0</v>
      </c>
      <c r="O114" s="255">
        <v>0</v>
      </c>
      <c r="P114" s="255">
        <v>0</v>
      </c>
      <c r="Q114" s="255">
        <v>0</v>
      </c>
      <c r="R114" s="255">
        <v>0</v>
      </c>
      <c r="S114" s="255">
        <v>0</v>
      </c>
      <c r="T114" s="255">
        <v>0</v>
      </c>
      <c r="U114" s="255">
        <v>0</v>
      </c>
      <c r="V114" s="255">
        <v>0</v>
      </c>
      <c r="W114" s="255">
        <v>0</v>
      </c>
      <c r="X114" s="255">
        <v>0</v>
      </c>
      <c r="Y114" s="255">
        <v>0</v>
      </c>
      <c r="Z114" s="255">
        <v>0</v>
      </c>
      <c r="AA114" s="255">
        <v>0</v>
      </c>
      <c r="AB114" s="255">
        <v>0</v>
      </c>
      <c r="AC114" s="255">
        <v>0</v>
      </c>
      <c r="AD114" s="255">
        <v>0</v>
      </c>
      <c r="AE114" s="255">
        <v>0</v>
      </c>
      <c r="AF114" s="255">
        <v>0</v>
      </c>
      <c r="AG114" s="255">
        <v>0</v>
      </c>
      <c r="AH114" s="255">
        <v>0</v>
      </c>
      <c r="AI114" s="255">
        <v>0</v>
      </c>
      <c r="AJ114" s="255">
        <v>0</v>
      </c>
      <c r="AK114" s="255">
        <v>0</v>
      </c>
      <c r="AL114" s="255">
        <v>0</v>
      </c>
      <c r="AM114" s="255">
        <v>0</v>
      </c>
      <c r="AN114" s="255">
        <v>0</v>
      </c>
      <c r="AO114" s="255">
        <v>0</v>
      </c>
      <c r="AP114" s="255">
        <v>0</v>
      </c>
      <c r="AQ114" s="255">
        <v>1060.8663199999999</v>
      </c>
    </row>
    <row r="115" spans="1:43">
      <c r="A115" s="254" t="s">
        <v>107</v>
      </c>
      <c r="B115" s="255">
        <v>2371.0298299999999</v>
      </c>
      <c r="C115" s="255">
        <v>122.85016</v>
      </c>
      <c r="D115" s="255">
        <v>776.24377000000004</v>
      </c>
      <c r="E115" s="255">
        <v>0</v>
      </c>
      <c r="F115" s="255">
        <v>35.27919</v>
      </c>
      <c r="G115" s="255">
        <v>24.167999999999999</v>
      </c>
      <c r="H115" s="255">
        <v>0</v>
      </c>
      <c r="I115" s="255">
        <v>51.562440000000002</v>
      </c>
      <c r="J115" s="255">
        <v>0</v>
      </c>
      <c r="K115" s="255">
        <v>12.226699999999999</v>
      </c>
      <c r="L115" s="255">
        <v>30.301029999999997</v>
      </c>
      <c r="M115" s="255">
        <v>0</v>
      </c>
      <c r="N115" s="255">
        <v>10.39715</v>
      </c>
      <c r="O115" s="255">
        <v>0</v>
      </c>
      <c r="P115" s="255">
        <v>13.13367</v>
      </c>
      <c r="Q115" s="255">
        <v>0</v>
      </c>
      <c r="R115" s="255">
        <v>0</v>
      </c>
      <c r="S115" s="255">
        <v>29.367480000000004</v>
      </c>
      <c r="T115" s="255">
        <v>2.1619600000000001</v>
      </c>
      <c r="U115" s="255">
        <v>0</v>
      </c>
      <c r="V115" s="255">
        <v>0</v>
      </c>
      <c r="W115" s="255">
        <v>0</v>
      </c>
      <c r="X115" s="255">
        <v>9.5467999999999993</v>
      </c>
      <c r="Y115" s="255">
        <v>30.086400000000001</v>
      </c>
      <c r="Z115" s="255">
        <v>167.04541999999998</v>
      </c>
      <c r="AA115" s="255">
        <v>0</v>
      </c>
      <c r="AB115" s="255">
        <v>15.80423</v>
      </c>
      <c r="AC115" s="255">
        <v>0</v>
      </c>
      <c r="AD115" s="255">
        <v>76.584740000000011</v>
      </c>
      <c r="AE115" s="255">
        <v>3.4000000000000002E-2</v>
      </c>
      <c r="AF115" s="255">
        <v>0</v>
      </c>
      <c r="AG115" s="255">
        <v>0.255</v>
      </c>
      <c r="AH115" s="255">
        <v>31.775980000000004</v>
      </c>
      <c r="AI115" s="255">
        <v>18.025479999999998</v>
      </c>
      <c r="AJ115" s="255">
        <v>0</v>
      </c>
      <c r="AK115" s="255">
        <v>0.68729999999999991</v>
      </c>
      <c r="AL115" s="255">
        <v>0</v>
      </c>
      <c r="AM115" s="255">
        <v>0.67279999999999995</v>
      </c>
      <c r="AN115" s="255">
        <v>0</v>
      </c>
      <c r="AO115" s="255">
        <v>0</v>
      </c>
      <c r="AP115" s="255">
        <v>0</v>
      </c>
      <c r="AQ115" s="255">
        <v>3829.2395300000003</v>
      </c>
    </row>
    <row r="116" spans="1:43">
      <c r="A116" s="254" t="s">
        <v>108</v>
      </c>
      <c r="B116" s="255">
        <v>387838.21589999995</v>
      </c>
      <c r="C116" s="255">
        <v>77676.16958999999</v>
      </c>
      <c r="D116" s="255">
        <v>143444.23359000002</v>
      </c>
      <c r="E116" s="255">
        <v>122878.26470000001</v>
      </c>
      <c r="F116" s="255">
        <v>37685.656519999997</v>
      </c>
      <c r="G116" s="255">
        <v>36420.679480000006</v>
      </c>
      <c r="H116" s="255">
        <v>40528.701659999999</v>
      </c>
      <c r="I116" s="255">
        <v>36726.890690000007</v>
      </c>
      <c r="J116" s="255">
        <v>41102.190069999997</v>
      </c>
      <c r="K116" s="255">
        <v>93273.51406999999</v>
      </c>
      <c r="L116" s="255">
        <v>25820.50186</v>
      </c>
      <c r="M116" s="255">
        <v>94147.867310000001</v>
      </c>
      <c r="N116" s="255">
        <v>207902.27972999998</v>
      </c>
      <c r="O116" s="255">
        <v>29051.278399999999</v>
      </c>
      <c r="P116" s="255">
        <v>61716.931900000003</v>
      </c>
      <c r="Q116" s="255">
        <v>18602.87314</v>
      </c>
      <c r="R116" s="255">
        <v>16750.517510000001</v>
      </c>
      <c r="S116" s="255">
        <v>27682.370780000005</v>
      </c>
      <c r="T116" s="255">
        <v>26631.597559999998</v>
      </c>
      <c r="U116" s="255">
        <v>45353.011030000001</v>
      </c>
      <c r="V116" s="255">
        <v>19701.421919999997</v>
      </c>
      <c r="W116" s="255">
        <v>23183.201820000002</v>
      </c>
      <c r="X116" s="255">
        <v>39500.02893</v>
      </c>
      <c r="Y116" s="255">
        <v>31702.304440000004</v>
      </c>
      <c r="Z116" s="255">
        <v>32617.561640000004</v>
      </c>
      <c r="AA116" s="255">
        <v>23582.37054</v>
      </c>
      <c r="AB116" s="255">
        <v>91142.774899999989</v>
      </c>
      <c r="AC116" s="255">
        <v>90566.036680000005</v>
      </c>
      <c r="AD116" s="255">
        <v>19230.075410000005</v>
      </c>
      <c r="AE116" s="255">
        <v>117819.03618</v>
      </c>
      <c r="AF116" s="255">
        <v>18362.834280000003</v>
      </c>
      <c r="AG116" s="255">
        <v>30609.728759999998</v>
      </c>
      <c r="AH116" s="255">
        <v>12044.919419999998</v>
      </c>
      <c r="AI116" s="255">
        <v>3675.6387100000002</v>
      </c>
      <c r="AJ116" s="255">
        <v>5659.15074</v>
      </c>
      <c r="AK116" s="255">
        <v>2520.3873400000002</v>
      </c>
      <c r="AL116" s="255">
        <v>28123.93403</v>
      </c>
      <c r="AM116" s="255">
        <v>3378.9058100000002</v>
      </c>
      <c r="AN116" s="255">
        <v>67589.892209999991</v>
      </c>
      <c r="AO116" s="255">
        <v>18746.031709999999</v>
      </c>
      <c r="AP116" s="255">
        <v>9728.1004900000007</v>
      </c>
      <c r="AQ116" s="255">
        <v>2260718.0814500004</v>
      </c>
    </row>
    <row r="117" spans="1:43">
      <c r="A117" s="254" t="s">
        <v>109</v>
      </c>
      <c r="B117" s="255">
        <v>0</v>
      </c>
      <c r="C117" s="255">
        <v>243521.6249</v>
      </c>
      <c r="D117" s="255">
        <v>534212.21365000005</v>
      </c>
      <c r="E117" s="255">
        <v>148374.61379999999</v>
      </c>
      <c r="F117" s="255">
        <v>122760.49494999999</v>
      </c>
      <c r="G117" s="255">
        <v>117262.56140999999</v>
      </c>
      <c r="H117" s="255">
        <v>79975.174080000012</v>
      </c>
      <c r="I117" s="255">
        <v>160999.8395</v>
      </c>
      <c r="J117" s="255">
        <v>121555.36202</v>
      </c>
      <c r="K117" s="255">
        <v>145792.41915</v>
      </c>
      <c r="L117" s="255">
        <v>55183.525120000006</v>
      </c>
      <c r="M117" s="255">
        <v>158735.69078999996</v>
      </c>
      <c r="N117" s="255">
        <v>143237.45866999999</v>
      </c>
      <c r="O117" s="255">
        <v>66109.130940000003</v>
      </c>
      <c r="P117" s="255">
        <v>95887.046439999991</v>
      </c>
      <c r="Q117" s="255">
        <v>34209.047379999996</v>
      </c>
      <c r="R117" s="255">
        <v>43705.904889999998</v>
      </c>
      <c r="S117" s="255">
        <v>48625.313139999998</v>
      </c>
      <c r="T117" s="255">
        <v>44051.995669999997</v>
      </c>
      <c r="U117" s="255">
        <v>121558.39083</v>
      </c>
      <c r="V117" s="255">
        <v>38828.709459999998</v>
      </c>
      <c r="W117" s="255">
        <v>58483.827950000006</v>
      </c>
      <c r="X117" s="255">
        <v>199239.30882999999</v>
      </c>
      <c r="Y117" s="255">
        <v>69883.009460000001</v>
      </c>
      <c r="Z117" s="255">
        <v>193468.9351</v>
      </c>
      <c r="AA117" s="255">
        <v>74237.009209999989</v>
      </c>
      <c r="AB117" s="255">
        <v>200484.87036</v>
      </c>
      <c r="AC117" s="255">
        <v>183495.038</v>
      </c>
      <c r="AD117" s="255">
        <v>55756.155009999995</v>
      </c>
      <c r="AE117" s="255">
        <v>157722.72512000002</v>
      </c>
      <c r="AF117" s="255">
        <v>27654.68117</v>
      </c>
      <c r="AG117" s="255">
        <v>40190.969239999999</v>
      </c>
      <c r="AH117" s="255">
        <v>37852.303540000001</v>
      </c>
      <c r="AI117" s="255">
        <v>12673.42201</v>
      </c>
      <c r="AJ117" s="255">
        <v>37424.948239999998</v>
      </c>
      <c r="AK117" s="255">
        <v>4388.0962800000007</v>
      </c>
      <c r="AL117" s="255">
        <v>97497.046830000007</v>
      </c>
      <c r="AM117" s="255">
        <v>19684.32893</v>
      </c>
      <c r="AN117" s="255">
        <v>78689.644029999996</v>
      </c>
      <c r="AO117" s="255">
        <v>38376.772859999997</v>
      </c>
      <c r="AP117" s="255">
        <v>14006.99123</v>
      </c>
      <c r="AQ117" s="255">
        <v>4125796.6001899997</v>
      </c>
    </row>
    <row r="118" spans="1:43">
      <c r="A118" s="11" t="s">
        <v>110</v>
      </c>
      <c r="B118" s="255">
        <v>0</v>
      </c>
      <c r="C118" s="255">
        <v>8865.8166099999999</v>
      </c>
      <c r="D118" s="255">
        <v>20285.63293</v>
      </c>
      <c r="E118" s="255">
        <v>5025.5045600000003</v>
      </c>
      <c r="F118" s="255">
        <v>6067.3902099999996</v>
      </c>
      <c r="G118" s="255">
        <v>4078.3022800000003</v>
      </c>
      <c r="H118" s="255">
        <v>2982.5465999999997</v>
      </c>
      <c r="I118" s="255">
        <v>1719.1782200000002</v>
      </c>
      <c r="J118" s="255">
        <v>2131.6998900000003</v>
      </c>
      <c r="K118" s="255">
        <v>4793.6948000000002</v>
      </c>
      <c r="L118" s="255">
        <v>5860.3284699999995</v>
      </c>
      <c r="M118" s="255">
        <v>6553.1986999999999</v>
      </c>
      <c r="N118" s="255">
        <v>4105.6368400000001</v>
      </c>
      <c r="O118" s="255">
        <v>809.09266999999988</v>
      </c>
      <c r="P118" s="255">
        <v>2493.4181400000002</v>
      </c>
      <c r="Q118" s="255">
        <v>116.29328</v>
      </c>
      <c r="R118" s="255">
        <v>953.13175000000001</v>
      </c>
      <c r="S118" s="255">
        <v>2657.0529500000002</v>
      </c>
      <c r="T118" s="255">
        <v>2318.6215899999997</v>
      </c>
      <c r="U118" s="255">
        <v>2444.6847699999994</v>
      </c>
      <c r="V118" s="255">
        <v>2295.3082899999999</v>
      </c>
      <c r="W118" s="255">
        <v>2061.31351</v>
      </c>
      <c r="X118" s="255">
        <v>5405.8657800000001</v>
      </c>
      <c r="Y118" s="255">
        <v>3530.4591999999998</v>
      </c>
      <c r="Z118" s="255">
        <v>1923.87843</v>
      </c>
      <c r="AA118" s="255">
        <v>1369.5068999999999</v>
      </c>
      <c r="AB118" s="255">
        <v>4099.1636900000003</v>
      </c>
      <c r="AC118" s="255">
        <v>2797.5396500000002</v>
      </c>
      <c r="AD118" s="255">
        <v>954.82805000000008</v>
      </c>
      <c r="AE118" s="255">
        <v>3451.9353900000001</v>
      </c>
      <c r="AF118" s="255">
        <v>551.17087000000004</v>
      </c>
      <c r="AG118" s="255">
        <v>1724.40534</v>
      </c>
      <c r="AH118" s="255">
        <v>380.07628</v>
      </c>
      <c r="AI118" s="255">
        <v>6.6316399999999991</v>
      </c>
      <c r="AJ118" s="255">
        <v>737.77287999999999</v>
      </c>
      <c r="AK118" s="255">
        <v>48.078040000000001</v>
      </c>
      <c r="AL118" s="255">
        <v>2484.5789900000004</v>
      </c>
      <c r="AM118" s="255">
        <v>995.41826000000015</v>
      </c>
      <c r="AN118" s="255">
        <v>3541.5615200000002</v>
      </c>
      <c r="AO118" s="255">
        <v>1891.27531</v>
      </c>
      <c r="AP118" s="255">
        <v>261.24959000000001</v>
      </c>
      <c r="AQ118" s="255">
        <v>124773.24286999999</v>
      </c>
    </row>
    <row r="119" spans="1:43">
      <c r="A119" s="12" t="s">
        <v>111</v>
      </c>
      <c r="B119" s="255">
        <v>0</v>
      </c>
      <c r="C119" s="255">
        <v>0</v>
      </c>
      <c r="D119" s="255">
        <v>2096.5571099999997</v>
      </c>
      <c r="E119" s="255">
        <v>0</v>
      </c>
      <c r="F119" s="255">
        <v>0</v>
      </c>
      <c r="G119" s="255">
        <v>0</v>
      </c>
      <c r="H119" s="255">
        <v>0</v>
      </c>
      <c r="I119" s="255">
        <v>30</v>
      </c>
      <c r="J119" s="255">
        <v>0</v>
      </c>
      <c r="K119" s="255">
        <v>0</v>
      </c>
      <c r="L119" s="255">
        <v>0</v>
      </c>
      <c r="M119" s="255">
        <v>0</v>
      </c>
      <c r="N119" s="255">
        <v>85.09639</v>
      </c>
      <c r="O119" s="255">
        <v>2362.4508799999999</v>
      </c>
      <c r="P119" s="255">
        <v>35</v>
      </c>
      <c r="Q119" s="255">
        <v>0</v>
      </c>
      <c r="R119" s="255">
        <v>509.65309999999999</v>
      </c>
      <c r="S119" s="255">
        <v>0</v>
      </c>
      <c r="T119" s="255">
        <v>0</v>
      </c>
      <c r="U119" s="255">
        <v>0</v>
      </c>
      <c r="V119" s="255">
        <v>0</v>
      </c>
      <c r="W119" s="255">
        <v>0</v>
      </c>
      <c r="X119" s="255">
        <v>0</v>
      </c>
      <c r="Y119" s="255">
        <v>0</v>
      </c>
      <c r="Z119" s="255">
        <v>2353.17857</v>
      </c>
      <c r="AA119" s="255">
        <v>0</v>
      </c>
      <c r="AB119" s="255">
        <v>6375.1782699999994</v>
      </c>
      <c r="AC119" s="255">
        <v>2503.6552499999998</v>
      </c>
      <c r="AD119" s="255">
        <v>0</v>
      </c>
      <c r="AE119" s="255">
        <v>0</v>
      </c>
      <c r="AF119" s="255">
        <v>0</v>
      </c>
      <c r="AG119" s="255">
        <v>0</v>
      </c>
      <c r="AH119" s="255">
        <v>0</v>
      </c>
      <c r="AI119" s="255">
        <v>0</v>
      </c>
      <c r="AJ119" s="255">
        <v>0</v>
      </c>
      <c r="AK119" s="255">
        <v>0</v>
      </c>
      <c r="AL119" s="255">
        <v>0</v>
      </c>
      <c r="AM119" s="255">
        <v>0</v>
      </c>
      <c r="AN119" s="255">
        <v>0</v>
      </c>
      <c r="AO119" s="255">
        <v>0</v>
      </c>
      <c r="AP119" s="255">
        <v>0</v>
      </c>
      <c r="AQ119" s="255">
        <v>16350.76957</v>
      </c>
    </row>
    <row r="120" spans="1:43">
      <c r="A120" s="12" t="s">
        <v>112</v>
      </c>
      <c r="B120" s="255">
        <v>0</v>
      </c>
      <c r="C120" s="255">
        <v>5007.1308399999998</v>
      </c>
      <c r="D120" s="255">
        <v>2145.52414</v>
      </c>
      <c r="E120" s="255">
        <v>3438.4009400000004</v>
      </c>
      <c r="F120" s="255">
        <v>1210.92768</v>
      </c>
      <c r="G120" s="255">
        <v>412.15775000000002</v>
      </c>
      <c r="H120" s="255">
        <v>58</v>
      </c>
      <c r="I120" s="255">
        <v>219.84138000000002</v>
      </c>
      <c r="J120" s="255">
        <v>2593.2692000000002</v>
      </c>
      <c r="K120" s="255">
        <v>0</v>
      </c>
      <c r="L120" s="255">
        <v>55.267330000000001</v>
      </c>
      <c r="M120" s="255">
        <v>1947.15551</v>
      </c>
      <c r="N120" s="255">
        <v>1015.84277</v>
      </c>
      <c r="O120" s="255">
        <v>408.63809999999995</v>
      </c>
      <c r="P120" s="255">
        <v>490.92417</v>
      </c>
      <c r="Q120" s="255">
        <v>2413.4455699999999</v>
      </c>
      <c r="R120" s="255">
        <v>269.17917</v>
      </c>
      <c r="S120" s="255">
        <v>209.75836999999999</v>
      </c>
      <c r="T120" s="255">
        <v>69.947070000000011</v>
      </c>
      <c r="U120" s="255">
        <v>1991.60311</v>
      </c>
      <c r="V120" s="255">
        <v>269.36</v>
      </c>
      <c r="W120" s="255">
        <v>1293.30098</v>
      </c>
      <c r="X120" s="255">
        <v>2404.0272</v>
      </c>
      <c r="Y120" s="255">
        <v>1317.44182</v>
      </c>
      <c r="Z120" s="255">
        <v>841.31434999999999</v>
      </c>
      <c r="AA120" s="255">
        <v>681.17021</v>
      </c>
      <c r="AB120" s="255">
        <v>24.88578</v>
      </c>
      <c r="AC120" s="255">
        <v>0</v>
      </c>
      <c r="AD120" s="255">
        <v>34.159999999999997</v>
      </c>
      <c r="AE120" s="255">
        <v>98.86</v>
      </c>
      <c r="AF120" s="255">
        <v>6.1264399999999997</v>
      </c>
      <c r="AG120" s="255">
        <v>0</v>
      </c>
      <c r="AH120" s="255">
        <v>0</v>
      </c>
      <c r="AI120" s="255">
        <v>0</v>
      </c>
      <c r="AJ120" s="255">
        <v>372.09717000000001</v>
      </c>
      <c r="AK120" s="255">
        <v>208.35748999999998</v>
      </c>
      <c r="AL120" s="255">
        <v>734.48281000000009</v>
      </c>
      <c r="AM120" s="255">
        <v>0</v>
      </c>
      <c r="AN120" s="255">
        <v>2887.7282099999998</v>
      </c>
      <c r="AO120" s="255">
        <v>111.80042</v>
      </c>
      <c r="AP120" s="255">
        <v>0</v>
      </c>
      <c r="AQ120" s="255">
        <v>35242.125979999997</v>
      </c>
    </row>
    <row r="121" spans="1:43">
      <c r="A121" s="12" t="s">
        <v>113</v>
      </c>
      <c r="B121" s="255">
        <v>0</v>
      </c>
      <c r="C121" s="255">
        <v>9274.5261900000005</v>
      </c>
      <c r="D121" s="255">
        <v>7171.0629100000006</v>
      </c>
      <c r="E121" s="255">
        <v>14148.422039999999</v>
      </c>
      <c r="F121" s="255">
        <v>6890.4787500000002</v>
      </c>
      <c r="G121" s="255">
        <v>4043.9323799999997</v>
      </c>
      <c r="H121" s="255">
        <v>1386.3963799999999</v>
      </c>
      <c r="I121" s="255">
        <v>5597.5464499999998</v>
      </c>
      <c r="J121" s="255">
        <v>9013.5418700000009</v>
      </c>
      <c r="K121" s="255">
        <v>1206.51908</v>
      </c>
      <c r="L121" s="255">
        <v>461.76213000000001</v>
      </c>
      <c r="M121" s="255">
        <v>2433.6019700000002</v>
      </c>
      <c r="N121" s="255">
        <v>5426.7243999999992</v>
      </c>
      <c r="O121" s="255">
        <v>5138.4168599999994</v>
      </c>
      <c r="P121" s="255">
        <v>4016.8374900000003</v>
      </c>
      <c r="Q121" s="255">
        <v>12</v>
      </c>
      <c r="R121" s="255">
        <v>965.47751000000005</v>
      </c>
      <c r="S121" s="255">
        <v>459.315</v>
      </c>
      <c r="T121" s="255">
        <v>1133.3433699999998</v>
      </c>
      <c r="U121" s="255">
        <v>6278.3468899999998</v>
      </c>
      <c r="V121" s="255">
        <v>645.60487000000001</v>
      </c>
      <c r="W121" s="255">
        <v>10449.55049</v>
      </c>
      <c r="X121" s="255">
        <v>12177.601480000001</v>
      </c>
      <c r="Y121" s="255">
        <v>7530.8391200000005</v>
      </c>
      <c r="Z121" s="255">
        <v>5246.6181999999999</v>
      </c>
      <c r="AA121" s="255">
        <v>2838.2074199999997</v>
      </c>
      <c r="AB121" s="255">
        <v>1989.4561699999999</v>
      </c>
      <c r="AC121" s="255">
        <v>2998.4274700000001</v>
      </c>
      <c r="AD121" s="255">
        <v>4538.0685299999996</v>
      </c>
      <c r="AE121" s="255">
        <v>3184.4183600000001</v>
      </c>
      <c r="AF121" s="255">
        <v>128.58583000000002</v>
      </c>
      <c r="AG121" s="255">
        <v>0</v>
      </c>
      <c r="AH121" s="255">
        <v>55</v>
      </c>
      <c r="AI121" s="255">
        <v>99.279859999999999</v>
      </c>
      <c r="AJ121" s="255">
        <v>1996.8965600000001</v>
      </c>
      <c r="AK121" s="255">
        <v>776.24979000000008</v>
      </c>
      <c r="AL121" s="255">
        <v>3280.0431500000004</v>
      </c>
      <c r="AM121" s="255">
        <v>781</v>
      </c>
      <c r="AN121" s="255">
        <v>2296.0515800000003</v>
      </c>
      <c r="AO121" s="255">
        <v>2156.9119899999996</v>
      </c>
      <c r="AP121" s="255">
        <v>471.10593</v>
      </c>
      <c r="AQ121" s="255">
        <v>148698.16847</v>
      </c>
    </row>
    <row r="122" spans="1:43">
      <c r="A122" s="12" t="s">
        <v>114</v>
      </c>
      <c r="B122" s="255">
        <v>0</v>
      </c>
      <c r="C122" s="255">
        <v>52908.476360000001</v>
      </c>
      <c r="D122" s="255">
        <v>75435.139129999996</v>
      </c>
      <c r="E122" s="255">
        <v>2546.0436300000006</v>
      </c>
      <c r="F122" s="255">
        <v>9201.5274000000009</v>
      </c>
      <c r="G122" s="255">
        <v>8520.8542500000003</v>
      </c>
      <c r="H122" s="255">
        <v>8019.1770099999994</v>
      </c>
      <c r="I122" s="255">
        <v>36233.874349999998</v>
      </c>
      <c r="J122" s="255">
        <v>9800.7686599999997</v>
      </c>
      <c r="K122" s="255">
        <v>6034.84004</v>
      </c>
      <c r="L122" s="255">
        <v>1410.1875600000001</v>
      </c>
      <c r="M122" s="255">
        <v>6047.9374600000001</v>
      </c>
      <c r="N122" s="255">
        <v>1079.8065800000002</v>
      </c>
      <c r="O122" s="255">
        <v>19495.66964</v>
      </c>
      <c r="P122" s="255">
        <v>23037.551649999998</v>
      </c>
      <c r="Q122" s="255">
        <v>1358.1398000000002</v>
      </c>
      <c r="R122" s="255">
        <v>1049.91049</v>
      </c>
      <c r="S122" s="255">
        <v>171.66051000000002</v>
      </c>
      <c r="T122" s="255">
        <v>11404.63307</v>
      </c>
      <c r="U122" s="255">
        <v>10529.924660000001</v>
      </c>
      <c r="V122" s="255">
        <v>3197.7845000000002</v>
      </c>
      <c r="W122" s="255">
        <v>5542.8152700000001</v>
      </c>
      <c r="X122" s="255">
        <v>82874.530220000001</v>
      </c>
      <c r="Y122" s="255">
        <v>22925.177250000001</v>
      </c>
      <c r="Z122" s="255">
        <v>12595.167629999998</v>
      </c>
      <c r="AA122" s="255">
        <v>585.12558999999999</v>
      </c>
      <c r="AB122" s="255">
        <v>9017.1889499999997</v>
      </c>
      <c r="AC122" s="255">
        <v>16210.778990000001</v>
      </c>
      <c r="AD122" s="255">
        <v>857.49570999999992</v>
      </c>
      <c r="AE122" s="255">
        <v>52188.810429999998</v>
      </c>
      <c r="AF122" s="255">
        <v>14632.571840000001</v>
      </c>
      <c r="AG122" s="255">
        <v>595</v>
      </c>
      <c r="AH122" s="255">
        <v>2102.61141</v>
      </c>
      <c r="AI122" s="255">
        <v>3598.5027700000001</v>
      </c>
      <c r="AJ122" s="255">
        <v>20048.806789999999</v>
      </c>
      <c r="AK122" s="255">
        <v>108.7</v>
      </c>
      <c r="AL122" s="255">
        <v>161.47620999999998</v>
      </c>
      <c r="AM122" s="255">
        <v>1460.52385</v>
      </c>
      <c r="AN122" s="255">
        <v>22581.032019999999</v>
      </c>
      <c r="AO122" s="255">
        <v>1566.6074699999999</v>
      </c>
      <c r="AP122" s="255">
        <v>3806.5260600000001</v>
      </c>
      <c r="AQ122" s="255">
        <v>560943.35521000007</v>
      </c>
    </row>
    <row r="123" spans="1:43">
      <c r="A123" s="12" t="s">
        <v>115</v>
      </c>
      <c r="B123" s="255">
        <v>0</v>
      </c>
      <c r="C123" s="255">
        <v>69092.922019999998</v>
      </c>
      <c r="D123" s="255">
        <v>231792.87722000002</v>
      </c>
      <c r="E123" s="255">
        <v>71909.341530000005</v>
      </c>
      <c r="F123" s="255">
        <v>42598.771780000003</v>
      </c>
      <c r="G123" s="255">
        <v>56036.138589999995</v>
      </c>
      <c r="H123" s="255">
        <v>55742.683950000006</v>
      </c>
      <c r="I123" s="255">
        <v>61619.875319999999</v>
      </c>
      <c r="J123" s="255">
        <v>35434.926950000001</v>
      </c>
      <c r="K123" s="255">
        <v>74402.056459999993</v>
      </c>
      <c r="L123" s="255">
        <v>19275.92366</v>
      </c>
      <c r="M123" s="255">
        <v>134873.03791999997</v>
      </c>
      <c r="N123" s="255">
        <v>104761.99928</v>
      </c>
      <c r="O123" s="255">
        <v>25022.60975</v>
      </c>
      <c r="P123" s="255">
        <v>28559.624829999997</v>
      </c>
      <c r="Q123" s="255">
        <v>11990.967619999999</v>
      </c>
      <c r="R123" s="255">
        <v>32166.220600000001</v>
      </c>
      <c r="S123" s="255">
        <v>12949.696820000001</v>
      </c>
      <c r="T123" s="255">
        <v>15438.664920000001</v>
      </c>
      <c r="U123" s="255">
        <v>55597.847999999998</v>
      </c>
      <c r="V123" s="255">
        <v>26983.322559999997</v>
      </c>
      <c r="W123" s="255">
        <v>26191.017110000001</v>
      </c>
      <c r="X123" s="255">
        <v>76554.177379999994</v>
      </c>
      <c r="Y123" s="255">
        <v>18387.602449999998</v>
      </c>
      <c r="Z123" s="255">
        <v>100939.87435</v>
      </c>
      <c r="AA123" s="255">
        <v>23243.612889999997</v>
      </c>
      <c r="AB123" s="255">
        <v>101073.27197</v>
      </c>
      <c r="AC123" s="255">
        <v>96675.836639999994</v>
      </c>
      <c r="AD123" s="255">
        <v>44172.487179999996</v>
      </c>
      <c r="AE123" s="255">
        <v>97597.815370000011</v>
      </c>
      <c r="AF123" s="255">
        <v>560.94246999999996</v>
      </c>
      <c r="AG123" s="255">
        <v>26234.897829999998</v>
      </c>
      <c r="AH123" s="255">
        <v>16794.69988</v>
      </c>
      <c r="AI123" s="255">
        <v>1357</v>
      </c>
      <c r="AJ123" s="255">
        <v>6156.2278900000001</v>
      </c>
      <c r="AK123" s="255">
        <v>1281.2138200000002</v>
      </c>
      <c r="AL123" s="255">
        <v>46691.434020000001</v>
      </c>
      <c r="AM123" s="255">
        <v>13966.288590000002</v>
      </c>
      <c r="AN123" s="255">
        <v>19396.00217</v>
      </c>
      <c r="AO123" s="255">
        <v>14099.99613</v>
      </c>
      <c r="AP123" s="255">
        <v>7179.3276500000002</v>
      </c>
      <c r="AQ123" s="255">
        <v>1904803.2355699993</v>
      </c>
    </row>
    <row r="124" spans="1:43">
      <c r="A124" s="13" t="s">
        <v>116</v>
      </c>
      <c r="B124" s="255">
        <v>0</v>
      </c>
      <c r="C124" s="255">
        <v>80107.065730000002</v>
      </c>
      <c r="D124" s="255">
        <v>69862.276569999987</v>
      </c>
      <c r="E124" s="255">
        <v>10864.096800000001</v>
      </c>
      <c r="F124" s="255">
        <v>36371.185669999999</v>
      </c>
      <c r="G124" s="255">
        <v>17645.78198</v>
      </c>
      <c r="H124" s="255">
        <v>7122.4420199999995</v>
      </c>
      <c r="I124" s="255">
        <v>20337.131850000002</v>
      </c>
      <c r="J124" s="255">
        <v>11067.363150000001</v>
      </c>
      <c r="K124" s="255">
        <v>12291.576229999999</v>
      </c>
      <c r="L124" s="255">
        <v>21608.750310000003</v>
      </c>
      <c r="M124" s="255">
        <v>6880.7592300000006</v>
      </c>
      <c r="N124" s="255">
        <v>23420.352739999998</v>
      </c>
      <c r="O124" s="255">
        <v>3143.1449299999995</v>
      </c>
      <c r="P124" s="255">
        <v>18192.497059999998</v>
      </c>
      <c r="Q124" s="255">
        <v>91.050780000000003</v>
      </c>
      <c r="R124" s="255">
        <v>7149.1122699999996</v>
      </c>
      <c r="S124" s="255">
        <v>904.99302</v>
      </c>
      <c r="T124" s="255">
        <v>2658.6079799999998</v>
      </c>
      <c r="U124" s="255">
        <v>24336.721870000001</v>
      </c>
      <c r="V124" s="255">
        <v>5437.32924</v>
      </c>
      <c r="W124" s="255">
        <v>9311.8853900000013</v>
      </c>
      <c r="X124" s="255">
        <v>19823.106769999999</v>
      </c>
      <c r="Y124" s="255">
        <v>16191.489619999998</v>
      </c>
      <c r="Z124" s="255">
        <v>2165.12673</v>
      </c>
      <c r="AA124" s="255">
        <v>9543.6880799999999</v>
      </c>
      <c r="AB124" s="255">
        <v>20076.424219999997</v>
      </c>
      <c r="AC124" s="255">
        <v>35019.897199999999</v>
      </c>
      <c r="AD124" s="255">
        <v>148.19999999999999</v>
      </c>
      <c r="AE124" s="255">
        <v>42.53557</v>
      </c>
      <c r="AF124" s="255">
        <v>11775.283719999999</v>
      </c>
      <c r="AG124" s="255">
        <v>3558.7261100000001</v>
      </c>
      <c r="AH124" s="255">
        <v>8566.1981799999994</v>
      </c>
      <c r="AI124" s="255">
        <v>3952.7878499999997</v>
      </c>
      <c r="AJ124" s="255">
        <v>1465.0027</v>
      </c>
      <c r="AK124" s="255">
        <v>1525.4</v>
      </c>
      <c r="AL124" s="255">
        <v>106</v>
      </c>
      <c r="AM124" s="255">
        <v>1021.9201400000001</v>
      </c>
      <c r="AN124" s="255">
        <v>3814.89741</v>
      </c>
      <c r="AO124" s="255">
        <v>7669.3935499999998</v>
      </c>
      <c r="AP124" s="255">
        <v>2288.7820000000002</v>
      </c>
      <c r="AQ124" s="255">
        <v>537558.98467000015</v>
      </c>
    </row>
    <row r="125" spans="1:43">
      <c r="A125" s="14" t="s">
        <v>117</v>
      </c>
      <c r="B125" s="255">
        <v>0</v>
      </c>
      <c r="C125" s="255">
        <v>18265.687149999998</v>
      </c>
      <c r="D125" s="255">
        <v>125423.14363999999</v>
      </c>
      <c r="E125" s="255">
        <v>40442.804299999996</v>
      </c>
      <c r="F125" s="255">
        <v>20420.213460000003</v>
      </c>
      <c r="G125" s="255">
        <v>26525.394179999999</v>
      </c>
      <c r="H125" s="255">
        <v>4663.9281200000005</v>
      </c>
      <c r="I125" s="255">
        <v>35242.391929999998</v>
      </c>
      <c r="J125" s="255">
        <v>51513.792300000001</v>
      </c>
      <c r="K125" s="255">
        <v>47063.732539999997</v>
      </c>
      <c r="L125" s="255">
        <v>6511.30566</v>
      </c>
      <c r="M125" s="255">
        <v>0</v>
      </c>
      <c r="N125" s="255">
        <v>3341.9996700000002</v>
      </c>
      <c r="O125" s="255">
        <v>9729.1081099999992</v>
      </c>
      <c r="P125" s="255">
        <v>19061.1931</v>
      </c>
      <c r="Q125" s="255">
        <v>18227.150329999997</v>
      </c>
      <c r="R125" s="255">
        <v>643.22</v>
      </c>
      <c r="S125" s="255">
        <v>31272.836469999998</v>
      </c>
      <c r="T125" s="255">
        <v>11028.177669999999</v>
      </c>
      <c r="U125" s="255">
        <v>20379.26153</v>
      </c>
      <c r="V125" s="255">
        <v>0</v>
      </c>
      <c r="W125" s="255">
        <v>3633.9452000000001</v>
      </c>
      <c r="X125" s="255">
        <v>0</v>
      </c>
      <c r="Y125" s="255">
        <v>0</v>
      </c>
      <c r="Z125" s="255">
        <v>67403.776840000006</v>
      </c>
      <c r="AA125" s="255">
        <v>35975.698120000001</v>
      </c>
      <c r="AB125" s="255">
        <v>57829.301310000003</v>
      </c>
      <c r="AC125" s="255">
        <v>27288.9028</v>
      </c>
      <c r="AD125" s="255">
        <v>5050.91554</v>
      </c>
      <c r="AE125" s="255">
        <v>1158.3499999999999</v>
      </c>
      <c r="AF125" s="255">
        <v>0</v>
      </c>
      <c r="AG125" s="255">
        <v>8077.9399599999997</v>
      </c>
      <c r="AH125" s="255">
        <v>9953.7177900000006</v>
      </c>
      <c r="AI125" s="255">
        <v>3659.2198900000003</v>
      </c>
      <c r="AJ125" s="255">
        <v>6648.1442500000003</v>
      </c>
      <c r="AK125" s="255">
        <v>440.09714000000002</v>
      </c>
      <c r="AL125" s="255">
        <v>44039.031649999997</v>
      </c>
      <c r="AM125" s="255">
        <v>1459.1780900000001</v>
      </c>
      <c r="AN125" s="255">
        <v>24172.37112</v>
      </c>
      <c r="AO125" s="255">
        <v>10880.787990000001</v>
      </c>
      <c r="AP125" s="255">
        <v>0</v>
      </c>
      <c r="AQ125" s="255">
        <v>797426.71784999978</v>
      </c>
    </row>
    <row r="126" spans="1:43">
      <c r="A126" s="15" t="s">
        <v>118</v>
      </c>
      <c r="B126" s="255">
        <v>71920.076189999992</v>
      </c>
      <c r="C126" s="255">
        <v>11264.566429999999</v>
      </c>
      <c r="D126" s="255">
        <v>63215.761850000003</v>
      </c>
      <c r="E126" s="255">
        <v>10273.46076</v>
      </c>
      <c r="F126" s="255">
        <v>7702.01775</v>
      </c>
      <c r="G126" s="255">
        <v>2533.2687599999999</v>
      </c>
      <c r="H126" s="255">
        <v>1769.7426699999999</v>
      </c>
      <c r="I126" s="255">
        <v>4372.5718200000001</v>
      </c>
      <c r="J126" s="255">
        <v>6534.03683</v>
      </c>
      <c r="K126" s="255">
        <v>15110.008820000001</v>
      </c>
      <c r="L126" s="255">
        <v>1079.78655</v>
      </c>
      <c r="M126" s="255">
        <v>8031.3104899999998</v>
      </c>
      <c r="N126" s="255">
        <v>1146.7087300000001</v>
      </c>
      <c r="O126" s="255">
        <v>3990.9405400000001</v>
      </c>
      <c r="P126" s="255">
        <v>4931.35916</v>
      </c>
      <c r="Q126" s="255">
        <v>935.45306999999991</v>
      </c>
      <c r="R126" s="255">
        <v>5856.7002200000006</v>
      </c>
      <c r="S126" s="255">
        <v>1691.50217</v>
      </c>
      <c r="T126" s="255">
        <v>899.28559999999993</v>
      </c>
      <c r="U126" s="255">
        <v>2712.2575099999999</v>
      </c>
      <c r="V126" s="255">
        <v>6648.71569</v>
      </c>
      <c r="W126" s="255">
        <v>2919.6628500000002</v>
      </c>
      <c r="X126" s="255">
        <v>6447.0895899999996</v>
      </c>
      <c r="Y126" s="255">
        <v>3507.28098</v>
      </c>
      <c r="Z126" s="255">
        <v>7630.3487599999999</v>
      </c>
      <c r="AA126" s="255">
        <v>3005.4158600000005</v>
      </c>
      <c r="AB126" s="255">
        <v>13473.306130000001</v>
      </c>
      <c r="AC126" s="255">
        <v>7837.6377999999995</v>
      </c>
      <c r="AD126" s="255">
        <v>4387.3314700000001</v>
      </c>
      <c r="AE126" s="255">
        <v>2958.7620299999999</v>
      </c>
      <c r="AF126" s="255">
        <v>189.62409000000002</v>
      </c>
      <c r="AG126" s="255">
        <v>388.96136999999999</v>
      </c>
      <c r="AH126" s="255">
        <v>4688.9149400000006</v>
      </c>
      <c r="AI126" s="255">
        <v>386.21224999999998</v>
      </c>
      <c r="AJ126" s="255">
        <v>2323.9930800000002</v>
      </c>
      <c r="AK126" s="255">
        <v>330.28220999999996</v>
      </c>
      <c r="AL126" s="255">
        <v>3037.1537000000003</v>
      </c>
      <c r="AM126" s="255">
        <v>229.80136000000002</v>
      </c>
      <c r="AN126" s="255">
        <v>3628.72</v>
      </c>
      <c r="AO126" s="255">
        <v>790.06097999999997</v>
      </c>
      <c r="AP126" s="255">
        <v>474.47386</v>
      </c>
      <c r="AQ126" s="255">
        <v>301254.56491999992</v>
      </c>
    </row>
    <row r="127" spans="1:43">
      <c r="A127" s="254" t="s">
        <v>119</v>
      </c>
      <c r="B127" s="255">
        <v>555881.6770599999</v>
      </c>
      <c r="C127" s="255">
        <v>0</v>
      </c>
      <c r="D127" s="255">
        <v>0</v>
      </c>
      <c r="E127" s="255">
        <v>0</v>
      </c>
      <c r="F127" s="255">
        <v>0</v>
      </c>
      <c r="G127" s="255">
        <v>0</v>
      </c>
      <c r="H127" s="255">
        <v>0</v>
      </c>
      <c r="I127" s="255">
        <v>0</v>
      </c>
      <c r="J127" s="255">
        <v>0</v>
      </c>
      <c r="K127" s="255">
        <v>0</v>
      </c>
      <c r="L127" s="255">
        <v>0</v>
      </c>
      <c r="M127" s="255">
        <v>0</v>
      </c>
      <c r="N127" s="255">
        <v>0</v>
      </c>
      <c r="O127" s="255">
        <v>0</v>
      </c>
      <c r="P127" s="255">
        <v>0</v>
      </c>
      <c r="Q127" s="255">
        <v>0</v>
      </c>
      <c r="R127" s="255">
        <v>0</v>
      </c>
      <c r="S127" s="255">
        <v>0</v>
      </c>
      <c r="T127" s="255">
        <v>0</v>
      </c>
      <c r="U127" s="255">
        <v>0</v>
      </c>
      <c r="V127" s="255">
        <v>0</v>
      </c>
      <c r="W127" s="255">
        <v>0</v>
      </c>
      <c r="X127" s="255">
        <v>0</v>
      </c>
      <c r="Y127" s="255">
        <v>0</v>
      </c>
      <c r="Z127" s="255">
        <v>0</v>
      </c>
      <c r="AA127" s="255">
        <v>0</v>
      </c>
      <c r="AB127" s="255">
        <v>0</v>
      </c>
      <c r="AC127" s="255">
        <v>0</v>
      </c>
      <c r="AD127" s="255">
        <v>0</v>
      </c>
      <c r="AE127" s="255">
        <v>0</v>
      </c>
      <c r="AF127" s="255">
        <v>0</v>
      </c>
      <c r="AG127" s="255">
        <v>0</v>
      </c>
      <c r="AH127" s="255">
        <v>0</v>
      </c>
      <c r="AI127" s="255">
        <v>0</v>
      </c>
      <c r="AJ127" s="255">
        <v>0</v>
      </c>
      <c r="AK127" s="255">
        <v>0</v>
      </c>
      <c r="AL127" s="255">
        <v>0</v>
      </c>
      <c r="AM127" s="255">
        <v>0</v>
      </c>
      <c r="AN127" s="255">
        <v>0</v>
      </c>
      <c r="AO127" s="255">
        <v>0</v>
      </c>
      <c r="AP127" s="255">
        <v>0</v>
      </c>
      <c r="AQ127" s="255">
        <v>555881.6770599999</v>
      </c>
    </row>
    <row r="128" spans="1:43">
      <c r="A128" s="254" t="s">
        <v>120</v>
      </c>
      <c r="B128" s="255">
        <v>17504.030879999998</v>
      </c>
      <c r="C128" s="255">
        <v>7642.5899100000006</v>
      </c>
      <c r="D128" s="255">
        <v>16540.901030000001</v>
      </c>
      <c r="E128" s="255">
        <v>4011.5676099999996</v>
      </c>
      <c r="F128" s="255">
        <v>3763.12374</v>
      </c>
      <c r="G128" s="255">
        <v>2938.8667300000006</v>
      </c>
      <c r="H128" s="255">
        <v>2762.5215700000003</v>
      </c>
      <c r="I128" s="255">
        <v>2356.5095700000002</v>
      </c>
      <c r="J128" s="255">
        <v>2405.62844</v>
      </c>
      <c r="K128" s="255">
        <v>7320.0734700000003</v>
      </c>
      <c r="L128" s="255">
        <v>1281.49577</v>
      </c>
      <c r="M128" s="255">
        <v>6420.6221799999994</v>
      </c>
      <c r="N128" s="255">
        <v>5634.9976299999998</v>
      </c>
      <c r="O128" s="255">
        <v>1450.4791699999998</v>
      </c>
      <c r="P128" s="255">
        <v>2610.4069</v>
      </c>
      <c r="Q128" s="255">
        <v>148.51763</v>
      </c>
      <c r="R128" s="255">
        <v>1431.8966399999999</v>
      </c>
      <c r="S128" s="255">
        <v>2058.12817</v>
      </c>
      <c r="T128" s="255">
        <v>2119.8993599999999</v>
      </c>
      <c r="U128" s="255">
        <v>2613.7692699999998</v>
      </c>
      <c r="V128" s="255">
        <v>1349.7770800000001</v>
      </c>
      <c r="W128" s="255">
        <v>1634.8707899999997</v>
      </c>
      <c r="X128" s="255">
        <v>3687.25947</v>
      </c>
      <c r="Y128" s="255">
        <v>1948.8652400000001</v>
      </c>
      <c r="Z128" s="255">
        <v>4163.2300699999996</v>
      </c>
      <c r="AA128" s="255">
        <v>1382.47398</v>
      </c>
      <c r="AB128" s="255">
        <v>4746.1468499999992</v>
      </c>
      <c r="AC128" s="255">
        <v>5111.8806199999999</v>
      </c>
      <c r="AD128" s="255">
        <v>1403.8563199999999</v>
      </c>
      <c r="AE128" s="255">
        <v>4042.8159700000001</v>
      </c>
      <c r="AF128" s="255">
        <v>619.00698999999997</v>
      </c>
      <c r="AG128" s="255">
        <v>1682.4624799999999</v>
      </c>
      <c r="AH128" s="255">
        <v>1169.3671600000002</v>
      </c>
      <c r="AI128" s="255">
        <v>359.29371000000003</v>
      </c>
      <c r="AJ128" s="255">
        <v>616.87431000000004</v>
      </c>
      <c r="AK128" s="255">
        <v>364.58069</v>
      </c>
      <c r="AL128" s="255">
        <v>2386.2121199999997</v>
      </c>
      <c r="AM128" s="255">
        <v>481.41717999999997</v>
      </c>
      <c r="AN128" s="255">
        <v>1584.3882999999998</v>
      </c>
      <c r="AO128" s="255">
        <v>619.44359999999995</v>
      </c>
      <c r="AP128" s="255">
        <v>427.26441999999992</v>
      </c>
      <c r="AQ128" s="255">
        <v>132797.51302000001</v>
      </c>
    </row>
    <row r="129" spans="1:43">
      <c r="A129" s="10" t="s">
        <v>121</v>
      </c>
      <c r="B129" s="257">
        <v>17.17089</v>
      </c>
      <c r="C129" s="257">
        <v>11.36708</v>
      </c>
      <c r="D129" s="257">
        <v>24.10191</v>
      </c>
      <c r="E129" s="257">
        <v>2.1905999999999999</v>
      </c>
      <c r="F129" s="257">
        <v>1.07508</v>
      </c>
      <c r="G129" s="257">
        <v>13.30237</v>
      </c>
      <c r="H129" s="257">
        <v>1.7639299999999998</v>
      </c>
      <c r="I129" s="257">
        <v>55.454080000000005</v>
      </c>
      <c r="J129" s="257">
        <v>13.73461</v>
      </c>
      <c r="K129" s="257">
        <v>4.1606300000000003</v>
      </c>
      <c r="L129" s="257">
        <v>4.4748099999999997</v>
      </c>
      <c r="M129" s="257">
        <v>10.31818</v>
      </c>
      <c r="N129" s="257">
        <v>11.33705</v>
      </c>
      <c r="O129" s="257">
        <v>7.7059300000000004</v>
      </c>
      <c r="P129" s="257">
        <v>2.2063200000000003</v>
      </c>
      <c r="Q129" s="257">
        <v>1.685E-2</v>
      </c>
      <c r="R129" s="257">
        <v>1.5185300000000002</v>
      </c>
      <c r="S129" s="257">
        <v>13.8293</v>
      </c>
      <c r="T129" s="257">
        <v>3.7289999999999997E-2</v>
      </c>
      <c r="U129" s="257">
        <v>0.39322000000000001</v>
      </c>
      <c r="V129" s="257">
        <v>1.6919099999999998</v>
      </c>
      <c r="W129" s="257">
        <v>2.7127300000000001</v>
      </c>
      <c r="X129" s="257">
        <v>4.1274199999999999</v>
      </c>
      <c r="Y129" s="257">
        <v>9.6382100000000008</v>
      </c>
      <c r="Z129" s="257">
        <v>0.42560999999999999</v>
      </c>
      <c r="AA129" s="257">
        <v>7.72403</v>
      </c>
      <c r="AB129" s="257">
        <v>0</v>
      </c>
      <c r="AC129" s="257">
        <v>1.9611800000000001</v>
      </c>
      <c r="AD129" s="257">
        <v>0</v>
      </c>
      <c r="AE129" s="257">
        <v>0</v>
      </c>
      <c r="AF129" s="257">
        <v>0</v>
      </c>
      <c r="AG129" s="257">
        <v>0.35366000000000003</v>
      </c>
      <c r="AH129" s="257">
        <v>0.20191999999999999</v>
      </c>
      <c r="AI129" s="257">
        <v>0</v>
      </c>
      <c r="AJ129" s="257">
        <v>3.9159999999999993E-2</v>
      </c>
      <c r="AK129" s="257">
        <v>0</v>
      </c>
      <c r="AL129" s="257">
        <v>0.90319000000000005</v>
      </c>
      <c r="AM129" s="257">
        <v>0</v>
      </c>
      <c r="AN129" s="257">
        <v>0</v>
      </c>
      <c r="AO129" s="257">
        <v>91.794939999999997</v>
      </c>
      <c r="AP129" s="257">
        <v>0</v>
      </c>
      <c r="AQ129" s="257">
        <v>317.73262</v>
      </c>
    </row>
    <row r="130" spans="1:43">
      <c r="A130" s="10" t="s">
        <v>122</v>
      </c>
      <c r="B130" s="257">
        <v>0</v>
      </c>
      <c r="C130" s="257">
        <v>0</v>
      </c>
      <c r="D130" s="257">
        <v>0</v>
      </c>
      <c r="E130" s="257">
        <v>1.2595399999999999</v>
      </c>
      <c r="F130" s="257">
        <v>0</v>
      </c>
      <c r="G130" s="257">
        <v>0</v>
      </c>
      <c r="H130" s="257">
        <v>0</v>
      </c>
      <c r="I130" s="257">
        <v>1.97821</v>
      </c>
      <c r="J130" s="257">
        <v>170.53560000000002</v>
      </c>
      <c r="K130" s="257">
        <v>9.9327900000000007</v>
      </c>
      <c r="L130" s="257">
        <v>329.70646999999997</v>
      </c>
      <c r="M130" s="257">
        <v>0</v>
      </c>
      <c r="N130" s="257">
        <v>2226.2898</v>
      </c>
      <c r="O130" s="257">
        <v>0</v>
      </c>
      <c r="P130" s="257">
        <v>76.183570000000003</v>
      </c>
      <c r="Q130" s="257">
        <v>113.28689999999999</v>
      </c>
      <c r="R130" s="257">
        <v>128.19179</v>
      </c>
      <c r="S130" s="257">
        <v>306.47421999999995</v>
      </c>
      <c r="T130" s="257">
        <v>1.5642199999999999</v>
      </c>
      <c r="U130" s="257">
        <v>80.594909999999999</v>
      </c>
      <c r="V130" s="257">
        <v>14.77632</v>
      </c>
      <c r="W130" s="257">
        <v>1003.48774</v>
      </c>
      <c r="X130" s="257">
        <v>402.02085</v>
      </c>
      <c r="Y130" s="257">
        <v>9.6812000000000005</v>
      </c>
      <c r="Z130" s="257">
        <v>7.4880000000000002E-2</v>
      </c>
      <c r="AA130" s="257">
        <v>300.89585</v>
      </c>
      <c r="AB130" s="257">
        <v>1032.00559</v>
      </c>
      <c r="AC130" s="257">
        <v>2180.9687799999997</v>
      </c>
      <c r="AD130" s="257">
        <v>1.6370000000000003E-2</v>
      </c>
      <c r="AE130" s="257">
        <v>0</v>
      </c>
      <c r="AF130" s="257">
        <v>0</v>
      </c>
      <c r="AG130" s="257">
        <v>500.05556000000001</v>
      </c>
      <c r="AH130" s="257">
        <v>0</v>
      </c>
      <c r="AI130" s="257">
        <v>0</v>
      </c>
      <c r="AJ130" s="257">
        <v>0</v>
      </c>
      <c r="AK130" s="257">
        <v>0</v>
      </c>
      <c r="AL130" s="257">
        <v>0</v>
      </c>
      <c r="AM130" s="257">
        <v>0</v>
      </c>
      <c r="AN130" s="257">
        <v>0</v>
      </c>
      <c r="AO130" s="257">
        <v>0</v>
      </c>
      <c r="AP130" s="257">
        <v>0</v>
      </c>
      <c r="AQ130" s="257">
        <v>8889.9811599999994</v>
      </c>
    </row>
    <row r="131" spans="1:43">
      <c r="A131" s="254" t="s">
        <v>123</v>
      </c>
      <c r="B131" s="255">
        <v>0</v>
      </c>
      <c r="C131" s="255">
        <v>0</v>
      </c>
      <c r="D131" s="255">
        <v>0</v>
      </c>
      <c r="E131" s="255">
        <v>0</v>
      </c>
      <c r="F131" s="255">
        <v>0</v>
      </c>
      <c r="G131" s="255">
        <v>0</v>
      </c>
      <c r="H131" s="255">
        <v>0</v>
      </c>
      <c r="I131" s="255">
        <v>0</v>
      </c>
      <c r="J131" s="255">
        <v>0</v>
      </c>
      <c r="K131" s="255">
        <v>0</v>
      </c>
      <c r="L131" s="255">
        <v>0</v>
      </c>
      <c r="M131" s="255">
        <v>0</v>
      </c>
      <c r="N131" s="255">
        <v>0</v>
      </c>
      <c r="O131" s="255">
        <v>0</v>
      </c>
      <c r="P131" s="255">
        <v>0</v>
      </c>
      <c r="Q131" s="255">
        <v>0</v>
      </c>
      <c r="R131" s="255">
        <v>0</v>
      </c>
      <c r="S131" s="255">
        <v>0</v>
      </c>
      <c r="T131" s="255">
        <v>0</v>
      </c>
      <c r="U131" s="255">
        <v>0</v>
      </c>
      <c r="V131" s="255">
        <v>0</v>
      </c>
      <c r="W131" s="255">
        <v>0</v>
      </c>
      <c r="X131" s="255">
        <v>0</v>
      </c>
      <c r="Y131" s="255">
        <v>0</v>
      </c>
      <c r="Z131" s="255">
        <v>0</v>
      </c>
      <c r="AA131" s="255">
        <v>0</v>
      </c>
      <c r="AB131" s="255">
        <v>0</v>
      </c>
      <c r="AC131" s="255">
        <v>0</v>
      </c>
      <c r="AD131" s="255">
        <v>0</v>
      </c>
      <c r="AE131" s="255">
        <v>0</v>
      </c>
      <c r="AF131" s="255">
        <v>0</v>
      </c>
      <c r="AG131" s="255">
        <v>0</v>
      </c>
      <c r="AH131" s="255">
        <v>0</v>
      </c>
      <c r="AI131" s="255">
        <v>0</v>
      </c>
      <c r="AJ131" s="255">
        <v>0</v>
      </c>
      <c r="AK131" s="255">
        <v>0</v>
      </c>
      <c r="AL131" s="255">
        <v>0</v>
      </c>
      <c r="AM131" s="255">
        <v>0</v>
      </c>
      <c r="AN131" s="255">
        <v>0</v>
      </c>
      <c r="AO131" s="255">
        <v>0</v>
      </c>
      <c r="AP131" s="255">
        <v>0</v>
      </c>
      <c r="AQ131" s="255">
        <v>0</v>
      </c>
    </row>
    <row r="132" spans="1:43">
      <c r="A132" s="254" t="s">
        <v>124</v>
      </c>
      <c r="B132" s="255">
        <v>0</v>
      </c>
      <c r="C132" s="255">
        <v>0</v>
      </c>
      <c r="D132" s="255">
        <v>0</v>
      </c>
      <c r="E132" s="255">
        <v>1.2595399999999999</v>
      </c>
      <c r="F132" s="255">
        <v>0</v>
      </c>
      <c r="G132" s="255">
        <v>0</v>
      </c>
      <c r="H132" s="255">
        <v>0</v>
      </c>
      <c r="I132" s="255">
        <v>1.97821</v>
      </c>
      <c r="J132" s="255">
        <v>170.53560000000002</v>
      </c>
      <c r="K132" s="255">
        <v>9.9327900000000007</v>
      </c>
      <c r="L132" s="255">
        <v>329.70646999999997</v>
      </c>
      <c r="M132" s="255">
        <v>0</v>
      </c>
      <c r="N132" s="255">
        <v>2226.2898</v>
      </c>
      <c r="O132" s="255">
        <v>0</v>
      </c>
      <c r="P132" s="255">
        <v>76.183570000000003</v>
      </c>
      <c r="Q132" s="255">
        <v>113.28689999999999</v>
      </c>
      <c r="R132" s="255">
        <v>128.19179</v>
      </c>
      <c r="S132" s="255">
        <v>306.47421999999995</v>
      </c>
      <c r="T132" s="255">
        <v>1.5642199999999999</v>
      </c>
      <c r="U132" s="255">
        <v>80.594909999999999</v>
      </c>
      <c r="V132" s="255">
        <v>14.77632</v>
      </c>
      <c r="W132" s="255">
        <v>1003.48774</v>
      </c>
      <c r="X132" s="255">
        <v>402.02085</v>
      </c>
      <c r="Y132" s="255">
        <v>9.6812000000000005</v>
      </c>
      <c r="Z132" s="255">
        <v>7.4880000000000002E-2</v>
      </c>
      <c r="AA132" s="255">
        <v>300.89585</v>
      </c>
      <c r="AB132" s="255">
        <v>1032.00559</v>
      </c>
      <c r="AC132" s="255">
        <v>2180.9687799999997</v>
      </c>
      <c r="AD132" s="255">
        <v>1.6370000000000003E-2</v>
      </c>
      <c r="AE132" s="255">
        <v>0</v>
      </c>
      <c r="AF132" s="255">
        <v>0</v>
      </c>
      <c r="AG132" s="255">
        <v>500.05556000000001</v>
      </c>
      <c r="AH132" s="255">
        <v>0</v>
      </c>
      <c r="AI132" s="255">
        <v>0</v>
      </c>
      <c r="AJ132" s="255">
        <v>0</v>
      </c>
      <c r="AK132" s="255">
        <v>0</v>
      </c>
      <c r="AL132" s="255">
        <v>0</v>
      </c>
      <c r="AM132" s="255">
        <v>0</v>
      </c>
      <c r="AN132" s="255">
        <v>0</v>
      </c>
      <c r="AO132" s="255">
        <v>0</v>
      </c>
      <c r="AP132" s="255">
        <v>0</v>
      </c>
      <c r="AQ132" s="255">
        <v>8889.9811599999994</v>
      </c>
    </row>
    <row r="133" spans="1:43">
      <c r="A133" s="254" t="s">
        <v>125</v>
      </c>
      <c r="B133" s="255">
        <v>0</v>
      </c>
      <c r="C133" s="255">
        <v>0</v>
      </c>
      <c r="D133" s="255">
        <v>0</v>
      </c>
      <c r="E133" s="255">
        <v>0</v>
      </c>
      <c r="F133" s="255">
        <v>0</v>
      </c>
      <c r="G133" s="255">
        <v>0</v>
      </c>
      <c r="H133" s="255">
        <v>0</v>
      </c>
      <c r="I133" s="255">
        <v>0</v>
      </c>
      <c r="J133" s="255">
        <v>0</v>
      </c>
      <c r="K133" s="255">
        <v>0</v>
      </c>
      <c r="L133" s="255">
        <v>0</v>
      </c>
      <c r="M133" s="255">
        <v>0</v>
      </c>
      <c r="N133" s="255">
        <v>0</v>
      </c>
      <c r="O133" s="255">
        <v>0</v>
      </c>
      <c r="P133" s="255">
        <v>0</v>
      </c>
      <c r="Q133" s="255">
        <v>0</v>
      </c>
      <c r="R133" s="255">
        <v>0</v>
      </c>
      <c r="S133" s="255">
        <v>0</v>
      </c>
      <c r="T133" s="255">
        <v>0</v>
      </c>
      <c r="U133" s="255">
        <v>0</v>
      </c>
      <c r="V133" s="255">
        <v>0</v>
      </c>
      <c r="W133" s="255">
        <v>0</v>
      </c>
      <c r="X133" s="255">
        <v>0</v>
      </c>
      <c r="Y133" s="255">
        <v>0</v>
      </c>
      <c r="Z133" s="255">
        <v>0</v>
      </c>
      <c r="AA133" s="255">
        <v>0</v>
      </c>
      <c r="AB133" s="255">
        <v>0</v>
      </c>
      <c r="AC133" s="255">
        <v>0</v>
      </c>
      <c r="AD133" s="255">
        <v>0</v>
      </c>
      <c r="AE133" s="255">
        <v>0</v>
      </c>
      <c r="AF133" s="255">
        <v>0</v>
      </c>
      <c r="AG133" s="255">
        <v>0</v>
      </c>
      <c r="AH133" s="255">
        <v>0</v>
      </c>
      <c r="AI133" s="255">
        <v>0</v>
      </c>
      <c r="AJ133" s="255">
        <v>0</v>
      </c>
      <c r="AK133" s="255">
        <v>0</v>
      </c>
      <c r="AL133" s="255">
        <v>0</v>
      </c>
      <c r="AM133" s="255">
        <v>0</v>
      </c>
      <c r="AN133" s="255">
        <v>0</v>
      </c>
      <c r="AO133" s="255">
        <v>0</v>
      </c>
      <c r="AP133" s="255">
        <v>0</v>
      </c>
      <c r="AQ133" s="255">
        <v>0</v>
      </c>
    </row>
    <row r="134" spans="1:43">
      <c r="A134" s="254" t="s">
        <v>126</v>
      </c>
      <c r="B134" s="255">
        <v>0</v>
      </c>
      <c r="C134" s="255">
        <v>0</v>
      </c>
      <c r="D134" s="255">
        <v>0</v>
      </c>
      <c r="E134" s="255">
        <v>0</v>
      </c>
      <c r="F134" s="255">
        <v>0</v>
      </c>
      <c r="G134" s="255">
        <v>0</v>
      </c>
      <c r="H134" s="255">
        <v>0</v>
      </c>
      <c r="I134" s="255">
        <v>0</v>
      </c>
      <c r="J134" s="255">
        <v>0</v>
      </c>
      <c r="K134" s="255">
        <v>0</v>
      </c>
      <c r="L134" s="255">
        <v>0</v>
      </c>
      <c r="M134" s="255">
        <v>0</v>
      </c>
      <c r="N134" s="255">
        <v>0</v>
      </c>
      <c r="O134" s="255">
        <v>0</v>
      </c>
      <c r="P134" s="255">
        <v>0</v>
      </c>
      <c r="Q134" s="255">
        <v>0</v>
      </c>
      <c r="R134" s="255">
        <v>0</v>
      </c>
      <c r="S134" s="255">
        <v>0</v>
      </c>
      <c r="T134" s="255">
        <v>0</v>
      </c>
      <c r="U134" s="255">
        <v>0</v>
      </c>
      <c r="V134" s="255">
        <v>0</v>
      </c>
      <c r="W134" s="255">
        <v>0</v>
      </c>
      <c r="X134" s="255">
        <v>0</v>
      </c>
      <c r="Y134" s="255">
        <v>0</v>
      </c>
      <c r="Z134" s="255">
        <v>0</v>
      </c>
      <c r="AA134" s="255">
        <v>0</v>
      </c>
      <c r="AB134" s="255">
        <v>0</v>
      </c>
      <c r="AC134" s="255">
        <v>0</v>
      </c>
      <c r="AD134" s="255">
        <v>0</v>
      </c>
      <c r="AE134" s="255">
        <v>0</v>
      </c>
      <c r="AF134" s="255">
        <v>0</v>
      </c>
      <c r="AG134" s="255">
        <v>0</v>
      </c>
      <c r="AH134" s="255">
        <v>0</v>
      </c>
      <c r="AI134" s="255">
        <v>0</v>
      </c>
      <c r="AJ134" s="255">
        <v>0</v>
      </c>
      <c r="AK134" s="255">
        <v>0</v>
      </c>
      <c r="AL134" s="255">
        <v>0</v>
      </c>
      <c r="AM134" s="255">
        <v>0</v>
      </c>
      <c r="AN134" s="255">
        <v>0</v>
      </c>
      <c r="AO134" s="255">
        <v>0</v>
      </c>
      <c r="AP134" s="255">
        <v>0</v>
      </c>
      <c r="AQ134" s="255">
        <v>0</v>
      </c>
    </row>
    <row r="135" spans="1:43">
      <c r="A135" s="254" t="s">
        <v>127</v>
      </c>
      <c r="B135" s="255">
        <v>0</v>
      </c>
      <c r="C135" s="255">
        <v>0</v>
      </c>
      <c r="D135" s="255">
        <v>0</v>
      </c>
      <c r="E135" s="255">
        <v>0</v>
      </c>
      <c r="F135" s="255">
        <v>0</v>
      </c>
      <c r="G135" s="255">
        <v>0</v>
      </c>
      <c r="H135" s="255">
        <v>0</v>
      </c>
      <c r="I135" s="255">
        <v>0</v>
      </c>
      <c r="J135" s="255">
        <v>0</v>
      </c>
      <c r="K135" s="255">
        <v>0</v>
      </c>
      <c r="L135" s="255">
        <v>0</v>
      </c>
      <c r="M135" s="255">
        <v>0</v>
      </c>
      <c r="N135" s="255">
        <v>0</v>
      </c>
      <c r="O135" s="255">
        <v>0</v>
      </c>
      <c r="P135" s="255">
        <v>0</v>
      </c>
      <c r="Q135" s="255">
        <v>0</v>
      </c>
      <c r="R135" s="255">
        <v>0</v>
      </c>
      <c r="S135" s="255">
        <v>0</v>
      </c>
      <c r="T135" s="255">
        <v>0</v>
      </c>
      <c r="U135" s="255">
        <v>0</v>
      </c>
      <c r="V135" s="255">
        <v>0</v>
      </c>
      <c r="W135" s="255">
        <v>0</v>
      </c>
      <c r="X135" s="255">
        <v>0</v>
      </c>
      <c r="Y135" s="255">
        <v>0</v>
      </c>
      <c r="Z135" s="255">
        <v>0</v>
      </c>
      <c r="AA135" s="255">
        <v>0</v>
      </c>
      <c r="AB135" s="255">
        <v>0</v>
      </c>
      <c r="AC135" s="255">
        <v>0</v>
      </c>
      <c r="AD135" s="255">
        <v>0</v>
      </c>
      <c r="AE135" s="255">
        <v>0</v>
      </c>
      <c r="AF135" s="255">
        <v>0</v>
      </c>
      <c r="AG135" s="255">
        <v>0</v>
      </c>
      <c r="AH135" s="255">
        <v>0</v>
      </c>
      <c r="AI135" s="255">
        <v>0</v>
      </c>
      <c r="AJ135" s="255">
        <v>0</v>
      </c>
      <c r="AK135" s="255">
        <v>0</v>
      </c>
      <c r="AL135" s="255">
        <v>0</v>
      </c>
      <c r="AM135" s="255">
        <v>0</v>
      </c>
      <c r="AN135" s="255">
        <v>0</v>
      </c>
      <c r="AO135" s="255">
        <v>0</v>
      </c>
      <c r="AP135" s="255">
        <v>0</v>
      </c>
      <c r="AQ135" s="255">
        <v>0</v>
      </c>
    </row>
    <row r="136" spans="1:43">
      <c r="A136" s="254" t="s">
        <v>128</v>
      </c>
      <c r="B136" s="255">
        <v>0</v>
      </c>
      <c r="C136" s="255">
        <v>0</v>
      </c>
      <c r="D136" s="255">
        <v>0</v>
      </c>
      <c r="E136" s="255">
        <v>0</v>
      </c>
      <c r="F136" s="255">
        <v>0</v>
      </c>
      <c r="G136" s="255">
        <v>0</v>
      </c>
      <c r="H136" s="255">
        <v>0</v>
      </c>
      <c r="I136" s="255">
        <v>0</v>
      </c>
      <c r="J136" s="255">
        <v>0</v>
      </c>
      <c r="K136" s="255">
        <v>0</v>
      </c>
      <c r="L136" s="255">
        <v>0</v>
      </c>
      <c r="M136" s="255">
        <v>0</v>
      </c>
      <c r="N136" s="255">
        <v>0</v>
      </c>
      <c r="O136" s="255">
        <v>0</v>
      </c>
      <c r="P136" s="255">
        <v>0</v>
      </c>
      <c r="Q136" s="255">
        <v>0</v>
      </c>
      <c r="R136" s="255">
        <v>0</v>
      </c>
      <c r="S136" s="255">
        <v>0</v>
      </c>
      <c r="T136" s="255">
        <v>0</v>
      </c>
      <c r="U136" s="255">
        <v>0</v>
      </c>
      <c r="V136" s="255">
        <v>0</v>
      </c>
      <c r="W136" s="255">
        <v>0</v>
      </c>
      <c r="X136" s="255">
        <v>0</v>
      </c>
      <c r="Y136" s="255">
        <v>0</v>
      </c>
      <c r="Z136" s="255">
        <v>0</v>
      </c>
      <c r="AA136" s="255">
        <v>0</v>
      </c>
      <c r="AB136" s="255">
        <v>0</v>
      </c>
      <c r="AC136" s="255">
        <v>0</v>
      </c>
      <c r="AD136" s="255">
        <v>0</v>
      </c>
      <c r="AE136" s="255">
        <v>0</v>
      </c>
      <c r="AF136" s="255">
        <v>0</v>
      </c>
      <c r="AG136" s="255">
        <v>0</v>
      </c>
      <c r="AH136" s="255">
        <v>0</v>
      </c>
      <c r="AI136" s="255">
        <v>0</v>
      </c>
      <c r="AJ136" s="255">
        <v>0</v>
      </c>
      <c r="AK136" s="255">
        <v>0</v>
      </c>
      <c r="AL136" s="255">
        <v>0</v>
      </c>
      <c r="AM136" s="255">
        <v>0</v>
      </c>
      <c r="AN136" s="255">
        <v>0</v>
      </c>
      <c r="AO136" s="255">
        <v>0</v>
      </c>
      <c r="AP136" s="255">
        <v>0</v>
      </c>
      <c r="AQ136" s="255">
        <v>0</v>
      </c>
    </row>
    <row r="137" spans="1:43">
      <c r="A137" s="10" t="s">
        <v>129</v>
      </c>
      <c r="B137" s="257">
        <v>213302.44600999999</v>
      </c>
      <c r="C137" s="257">
        <v>32692.441189999998</v>
      </c>
      <c r="D137" s="257">
        <v>144058.13805000001</v>
      </c>
      <c r="E137" s="257">
        <v>21725.286100000005</v>
      </c>
      <c r="F137" s="257">
        <v>8780.1330199999993</v>
      </c>
      <c r="G137" s="257">
        <v>6260.0820400000011</v>
      </c>
      <c r="H137" s="257">
        <v>2406.1103399999997</v>
      </c>
      <c r="I137" s="257">
        <v>25852.615000000002</v>
      </c>
      <c r="J137" s="257">
        <v>13036.051459999999</v>
      </c>
      <c r="K137" s="257">
        <v>0</v>
      </c>
      <c r="L137" s="257">
        <v>33108.853970000004</v>
      </c>
      <c r="M137" s="257">
        <v>9484.029919999999</v>
      </c>
      <c r="N137" s="257">
        <v>1528.6138000000001</v>
      </c>
      <c r="O137" s="257">
        <v>9463.2672599999987</v>
      </c>
      <c r="P137" s="257">
        <v>1546.3046999999999</v>
      </c>
      <c r="Q137" s="257">
        <v>7457.1369999999997</v>
      </c>
      <c r="R137" s="257">
        <v>6170.8763799999997</v>
      </c>
      <c r="S137" s="257">
        <v>1768.3040600000002</v>
      </c>
      <c r="T137" s="257">
        <v>3002.7083299999999</v>
      </c>
      <c r="U137" s="257">
        <v>14469.533899999999</v>
      </c>
      <c r="V137" s="257">
        <v>2331.4945999999995</v>
      </c>
      <c r="W137" s="257">
        <v>15303.16157</v>
      </c>
      <c r="X137" s="257">
        <v>22035.564410000003</v>
      </c>
      <c r="Y137" s="257">
        <v>2650</v>
      </c>
      <c r="Z137" s="257">
        <v>17864.592359999999</v>
      </c>
      <c r="AA137" s="257">
        <v>12089.37629</v>
      </c>
      <c r="AB137" s="257">
        <v>41560.050760000006</v>
      </c>
      <c r="AC137" s="257">
        <v>14335.881810000001</v>
      </c>
      <c r="AD137" s="257">
        <v>19628.739509999999</v>
      </c>
      <c r="AE137" s="257">
        <v>11601.422430000001</v>
      </c>
      <c r="AF137" s="257">
        <v>17682.935700000002</v>
      </c>
      <c r="AG137" s="257">
        <v>7125.1928400000006</v>
      </c>
      <c r="AH137" s="257">
        <v>3038.0016000000001</v>
      </c>
      <c r="AI137" s="257">
        <v>711.72841999999991</v>
      </c>
      <c r="AJ137" s="257">
        <v>2291.93372</v>
      </c>
      <c r="AK137" s="257">
        <v>0</v>
      </c>
      <c r="AL137" s="257">
        <v>2179.5108600000003</v>
      </c>
      <c r="AM137" s="257">
        <v>0</v>
      </c>
      <c r="AN137" s="257">
        <v>0</v>
      </c>
      <c r="AO137" s="257">
        <v>0</v>
      </c>
      <c r="AP137" s="257">
        <v>0</v>
      </c>
      <c r="AQ137" s="257">
        <v>748542.5194100003</v>
      </c>
    </row>
    <row r="138" spans="1:43">
      <c r="A138" s="254" t="s">
        <v>130</v>
      </c>
      <c r="B138" s="255">
        <v>0</v>
      </c>
      <c r="C138" s="255">
        <v>0</v>
      </c>
      <c r="D138" s="255">
        <v>2060.93705</v>
      </c>
      <c r="E138" s="255">
        <v>0</v>
      </c>
      <c r="F138" s="255">
        <v>0</v>
      </c>
      <c r="G138" s="255">
        <v>0</v>
      </c>
      <c r="H138" s="255">
        <v>0</v>
      </c>
      <c r="I138" s="255">
        <v>0</v>
      </c>
      <c r="J138" s="255">
        <v>0</v>
      </c>
      <c r="K138" s="255">
        <v>0</v>
      </c>
      <c r="L138" s="255">
        <v>0</v>
      </c>
      <c r="M138" s="255">
        <v>0</v>
      </c>
      <c r="N138" s="255">
        <v>0</v>
      </c>
      <c r="O138" s="255">
        <v>0</v>
      </c>
      <c r="P138" s="255">
        <v>0</v>
      </c>
      <c r="Q138" s="255">
        <v>0</v>
      </c>
      <c r="R138" s="255">
        <v>0</v>
      </c>
      <c r="S138" s="255">
        <v>0</v>
      </c>
      <c r="T138" s="255">
        <v>0</v>
      </c>
      <c r="U138" s="255">
        <v>0</v>
      </c>
      <c r="V138" s="255">
        <v>0</v>
      </c>
      <c r="W138" s="255">
        <v>0</v>
      </c>
      <c r="X138" s="255">
        <v>0</v>
      </c>
      <c r="Y138" s="255">
        <v>0</v>
      </c>
      <c r="Z138" s="255">
        <v>0</v>
      </c>
      <c r="AA138" s="255">
        <v>0</v>
      </c>
      <c r="AB138" s="255">
        <v>0</v>
      </c>
      <c r="AC138" s="255">
        <v>0</v>
      </c>
      <c r="AD138" s="255">
        <v>0</v>
      </c>
      <c r="AE138" s="255">
        <v>0</v>
      </c>
      <c r="AF138" s="255">
        <v>0</v>
      </c>
      <c r="AG138" s="255">
        <v>0</v>
      </c>
      <c r="AH138" s="255">
        <v>0</v>
      </c>
      <c r="AI138" s="255">
        <v>0</v>
      </c>
      <c r="AJ138" s="255">
        <v>0</v>
      </c>
      <c r="AK138" s="255">
        <v>0</v>
      </c>
      <c r="AL138" s="255">
        <v>0</v>
      </c>
      <c r="AM138" s="255">
        <v>0</v>
      </c>
      <c r="AN138" s="255">
        <v>0</v>
      </c>
      <c r="AO138" s="255">
        <v>0</v>
      </c>
      <c r="AP138" s="255">
        <v>0</v>
      </c>
      <c r="AQ138" s="255">
        <v>2060.93705</v>
      </c>
    </row>
    <row r="139" spans="1:43">
      <c r="A139" s="254" t="s">
        <v>131</v>
      </c>
      <c r="B139" s="255">
        <v>93700</v>
      </c>
      <c r="C139" s="255">
        <v>32000</v>
      </c>
      <c r="D139" s="255">
        <v>13720</v>
      </c>
      <c r="E139" s="255">
        <v>5800</v>
      </c>
      <c r="F139" s="255">
        <v>8780.1330199999993</v>
      </c>
      <c r="G139" s="255">
        <v>1200</v>
      </c>
      <c r="H139" s="255">
        <v>1000</v>
      </c>
      <c r="I139" s="255">
        <v>16700</v>
      </c>
      <c r="J139" s="255">
        <v>1800</v>
      </c>
      <c r="K139" s="255">
        <v>0</v>
      </c>
      <c r="L139" s="255">
        <v>24564.659820000001</v>
      </c>
      <c r="M139" s="255">
        <v>2497.1331600000003</v>
      </c>
      <c r="N139" s="255">
        <v>1528.6138000000001</v>
      </c>
      <c r="O139" s="255">
        <v>7030</v>
      </c>
      <c r="P139" s="255">
        <v>1546.3046999999999</v>
      </c>
      <c r="Q139" s="255">
        <v>228.286</v>
      </c>
      <c r="R139" s="255">
        <v>726.49699999999996</v>
      </c>
      <c r="S139" s="255">
        <v>1768.3040600000002</v>
      </c>
      <c r="T139" s="255">
        <v>0</v>
      </c>
      <c r="U139" s="255">
        <v>4476</v>
      </c>
      <c r="V139" s="255">
        <v>1300</v>
      </c>
      <c r="W139" s="255">
        <v>3070</v>
      </c>
      <c r="X139" s="255">
        <v>12331</v>
      </c>
      <c r="Y139" s="255">
        <v>2650</v>
      </c>
      <c r="Z139" s="255">
        <v>13400</v>
      </c>
      <c r="AA139" s="255">
        <v>1105</v>
      </c>
      <c r="AB139" s="255">
        <v>8400</v>
      </c>
      <c r="AC139" s="255">
        <v>4900</v>
      </c>
      <c r="AD139" s="255">
        <v>374.42491999999999</v>
      </c>
      <c r="AE139" s="255">
        <v>5542.6190999999999</v>
      </c>
      <c r="AF139" s="255">
        <v>0</v>
      </c>
      <c r="AG139" s="255">
        <v>390</v>
      </c>
      <c r="AH139" s="255">
        <v>486.86991999999998</v>
      </c>
      <c r="AI139" s="255">
        <v>0</v>
      </c>
      <c r="AJ139" s="255">
        <v>647.80962</v>
      </c>
      <c r="AK139" s="255">
        <v>0</v>
      </c>
      <c r="AL139" s="255">
        <v>0</v>
      </c>
      <c r="AM139" s="255">
        <v>0</v>
      </c>
      <c r="AN139" s="255">
        <v>0</v>
      </c>
      <c r="AO139" s="255">
        <v>0</v>
      </c>
      <c r="AP139" s="255">
        <v>0</v>
      </c>
      <c r="AQ139" s="255">
        <v>273663.65512000007</v>
      </c>
    </row>
    <row r="140" spans="1:43">
      <c r="A140" s="254" t="s">
        <v>132</v>
      </c>
      <c r="B140" s="255">
        <v>0</v>
      </c>
      <c r="C140" s="255">
        <v>0</v>
      </c>
      <c r="D140" s="255">
        <v>0</v>
      </c>
      <c r="E140" s="255">
        <v>0</v>
      </c>
      <c r="F140" s="255">
        <v>0</v>
      </c>
      <c r="G140" s="255">
        <v>0</v>
      </c>
      <c r="H140" s="255">
        <v>0</v>
      </c>
      <c r="I140" s="255">
        <v>0</v>
      </c>
      <c r="J140" s="255">
        <v>0</v>
      </c>
      <c r="K140" s="255">
        <v>0</v>
      </c>
      <c r="L140" s="255">
        <v>0</v>
      </c>
      <c r="M140" s="255">
        <v>0</v>
      </c>
      <c r="N140" s="255">
        <v>0</v>
      </c>
      <c r="O140" s="255">
        <v>0</v>
      </c>
      <c r="P140" s="255">
        <v>0</v>
      </c>
      <c r="Q140" s="255">
        <v>0</v>
      </c>
      <c r="R140" s="255">
        <v>0</v>
      </c>
      <c r="S140" s="255">
        <v>0</v>
      </c>
      <c r="T140" s="255">
        <v>0</v>
      </c>
      <c r="U140" s="255">
        <v>0</v>
      </c>
      <c r="V140" s="255">
        <v>0</v>
      </c>
      <c r="W140" s="255">
        <v>0</v>
      </c>
      <c r="X140" s="255">
        <v>1189.2921299999998</v>
      </c>
      <c r="Y140" s="255">
        <v>0</v>
      </c>
      <c r="Z140" s="255">
        <v>0</v>
      </c>
      <c r="AA140" s="255">
        <v>0</v>
      </c>
      <c r="AB140" s="255">
        <v>0</v>
      </c>
      <c r="AC140" s="255">
        <v>0</v>
      </c>
      <c r="AD140" s="255">
        <v>0</v>
      </c>
      <c r="AE140" s="255">
        <v>0</v>
      </c>
      <c r="AF140" s="255">
        <v>0</v>
      </c>
      <c r="AG140" s="255">
        <v>0</v>
      </c>
      <c r="AH140" s="255">
        <v>0</v>
      </c>
      <c r="AI140" s="255">
        <v>0</v>
      </c>
      <c r="AJ140" s="255">
        <v>0</v>
      </c>
      <c r="AK140" s="255">
        <v>0</v>
      </c>
      <c r="AL140" s="255">
        <v>0</v>
      </c>
      <c r="AM140" s="255">
        <v>0</v>
      </c>
      <c r="AN140" s="255">
        <v>0</v>
      </c>
      <c r="AO140" s="255">
        <v>0</v>
      </c>
      <c r="AP140" s="255">
        <v>0</v>
      </c>
      <c r="AQ140" s="255">
        <v>1189.2921299999998</v>
      </c>
    </row>
    <row r="141" spans="1:43">
      <c r="A141" s="254" t="s">
        <v>133</v>
      </c>
      <c r="B141" s="255">
        <v>70756.529129999995</v>
      </c>
      <c r="C141" s="255">
        <v>0</v>
      </c>
      <c r="D141" s="255">
        <v>33833.333330000001</v>
      </c>
      <c r="E141" s="255">
        <v>0</v>
      </c>
      <c r="F141" s="255">
        <v>0</v>
      </c>
      <c r="G141" s="255">
        <v>0</v>
      </c>
      <c r="H141" s="255">
        <v>0</v>
      </c>
      <c r="I141" s="255">
        <v>0</v>
      </c>
      <c r="J141" s="255">
        <v>0</v>
      </c>
      <c r="K141" s="255">
        <v>0</v>
      </c>
      <c r="L141" s="255">
        <v>0</v>
      </c>
      <c r="M141" s="255">
        <v>0</v>
      </c>
      <c r="N141" s="255">
        <v>0</v>
      </c>
      <c r="O141" s="255">
        <v>2424.9572599999997</v>
      </c>
      <c r="P141" s="255">
        <v>0</v>
      </c>
      <c r="Q141" s="255">
        <v>0</v>
      </c>
      <c r="R141" s="255">
        <v>0</v>
      </c>
      <c r="S141" s="255">
        <v>0</v>
      </c>
      <c r="T141" s="255">
        <v>0</v>
      </c>
      <c r="U141" s="255">
        <v>0</v>
      </c>
      <c r="V141" s="255">
        <v>0</v>
      </c>
      <c r="W141" s="255">
        <v>8305</v>
      </c>
      <c r="X141" s="255">
        <v>0</v>
      </c>
      <c r="Y141" s="255">
        <v>0</v>
      </c>
      <c r="Z141" s="255">
        <v>0</v>
      </c>
      <c r="AA141" s="255">
        <v>490.02820000000003</v>
      </c>
      <c r="AB141" s="255">
        <v>6553</v>
      </c>
      <c r="AC141" s="255">
        <v>0</v>
      </c>
      <c r="AD141" s="255">
        <v>14488.42337</v>
      </c>
      <c r="AE141" s="255">
        <v>0</v>
      </c>
      <c r="AF141" s="255">
        <v>0</v>
      </c>
      <c r="AG141" s="255">
        <v>0</v>
      </c>
      <c r="AH141" s="255">
        <v>0</v>
      </c>
      <c r="AI141" s="255">
        <v>0</v>
      </c>
      <c r="AJ141" s="255">
        <v>0</v>
      </c>
      <c r="AK141" s="255">
        <v>0</v>
      </c>
      <c r="AL141" s="255">
        <v>0</v>
      </c>
      <c r="AM141" s="255">
        <v>0</v>
      </c>
      <c r="AN141" s="255">
        <v>0</v>
      </c>
      <c r="AO141" s="255">
        <v>0</v>
      </c>
      <c r="AP141" s="255">
        <v>0</v>
      </c>
      <c r="AQ141" s="255">
        <v>136851.27129</v>
      </c>
    </row>
    <row r="142" spans="1:43">
      <c r="A142" s="8" t="s">
        <v>134</v>
      </c>
      <c r="B142" s="255">
        <v>47889.540660000006</v>
      </c>
      <c r="C142" s="255">
        <v>692.22208000000001</v>
      </c>
      <c r="D142" s="255">
        <v>93807.54065000001</v>
      </c>
      <c r="E142" s="255">
        <v>15885.252760000001</v>
      </c>
      <c r="F142" s="255">
        <v>0</v>
      </c>
      <c r="G142" s="255">
        <v>5017.7445700000007</v>
      </c>
      <c r="H142" s="255">
        <v>1403.9103399999999</v>
      </c>
      <c r="I142" s="255">
        <v>9065.7185600000012</v>
      </c>
      <c r="J142" s="255">
        <v>11184.302629999998</v>
      </c>
      <c r="K142" s="255">
        <v>0</v>
      </c>
      <c r="L142" s="255">
        <v>8511.0385999999999</v>
      </c>
      <c r="M142" s="255">
        <v>29.317169999999997</v>
      </c>
      <c r="N142" s="255">
        <v>0</v>
      </c>
      <c r="O142" s="255">
        <v>0</v>
      </c>
      <c r="P142" s="255">
        <v>0</v>
      </c>
      <c r="Q142" s="255">
        <v>0</v>
      </c>
      <c r="R142" s="255">
        <v>5396.141529999999</v>
      </c>
      <c r="S142" s="255">
        <v>0</v>
      </c>
      <c r="T142" s="255">
        <v>3000</v>
      </c>
      <c r="U142" s="255">
        <v>0</v>
      </c>
      <c r="V142" s="255">
        <v>1002.80225</v>
      </c>
      <c r="W142" s="255">
        <v>3861.9784000000004</v>
      </c>
      <c r="X142" s="255">
        <v>2000</v>
      </c>
      <c r="Y142" s="255">
        <v>0</v>
      </c>
      <c r="Z142" s="255">
        <v>4237.5</v>
      </c>
      <c r="AA142" s="255">
        <v>10480.99324</v>
      </c>
      <c r="AB142" s="255">
        <v>26238.018600000003</v>
      </c>
      <c r="AC142" s="255">
        <v>9333.0336800000005</v>
      </c>
      <c r="AD142" s="255">
        <v>4723.3883399999995</v>
      </c>
      <c r="AE142" s="255">
        <v>6000</v>
      </c>
      <c r="AF142" s="255">
        <v>4629.7243600000002</v>
      </c>
      <c r="AG142" s="255">
        <v>6692.8543600000003</v>
      </c>
      <c r="AH142" s="255">
        <v>2544.0319199999999</v>
      </c>
      <c r="AI142" s="255">
        <v>710.55156999999997</v>
      </c>
      <c r="AJ142" s="255">
        <v>1644.1241</v>
      </c>
      <c r="AK142" s="255">
        <v>0</v>
      </c>
      <c r="AL142" s="255">
        <v>2168.9603500000003</v>
      </c>
      <c r="AM142" s="255">
        <v>0</v>
      </c>
      <c r="AN142" s="255">
        <v>0</v>
      </c>
      <c r="AO142" s="255">
        <v>0</v>
      </c>
      <c r="AP142" s="255">
        <v>0</v>
      </c>
      <c r="AQ142" s="255">
        <v>288150.69072000001</v>
      </c>
    </row>
    <row r="143" spans="1:43">
      <c r="A143" s="254" t="s">
        <v>135</v>
      </c>
      <c r="B143" s="255">
        <v>0</v>
      </c>
      <c r="C143" s="255">
        <v>0</v>
      </c>
      <c r="D143" s="255">
        <v>0</v>
      </c>
      <c r="E143" s="255">
        <v>0</v>
      </c>
      <c r="F143" s="255">
        <v>0</v>
      </c>
      <c r="G143" s="255">
        <v>0</v>
      </c>
      <c r="H143" s="255">
        <v>0</v>
      </c>
      <c r="I143" s="255">
        <v>0</v>
      </c>
      <c r="J143" s="255">
        <v>0</v>
      </c>
      <c r="K143" s="255">
        <v>0</v>
      </c>
      <c r="L143" s="255">
        <v>0</v>
      </c>
      <c r="M143" s="255">
        <v>0</v>
      </c>
      <c r="N143" s="255">
        <v>0</v>
      </c>
      <c r="O143" s="255">
        <v>0</v>
      </c>
      <c r="P143" s="255">
        <v>0</v>
      </c>
      <c r="Q143" s="255">
        <v>0</v>
      </c>
      <c r="R143" s="255">
        <v>0</v>
      </c>
      <c r="S143" s="255">
        <v>0</v>
      </c>
      <c r="T143" s="255">
        <v>0</v>
      </c>
      <c r="U143" s="255">
        <v>0</v>
      </c>
      <c r="V143" s="255">
        <v>0</v>
      </c>
      <c r="W143" s="255">
        <v>0</v>
      </c>
      <c r="X143" s="255">
        <v>0</v>
      </c>
      <c r="Y143" s="255">
        <v>0</v>
      </c>
      <c r="Z143" s="255">
        <v>0</v>
      </c>
      <c r="AA143" s="255">
        <v>0</v>
      </c>
      <c r="AB143" s="255">
        <v>0</v>
      </c>
      <c r="AC143" s="255">
        <v>0</v>
      </c>
      <c r="AD143" s="255">
        <v>0</v>
      </c>
      <c r="AE143" s="255">
        <v>0</v>
      </c>
      <c r="AF143" s="255">
        <v>0</v>
      </c>
      <c r="AG143" s="255">
        <v>0</v>
      </c>
      <c r="AH143" s="255">
        <v>0</v>
      </c>
      <c r="AI143" s="255">
        <v>0</v>
      </c>
      <c r="AJ143" s="255">
        <v>0</v>
      </c>
      <c r="AK143" s="255">
        <v>0</v>
      </c>
      <c r="AL143" s="255">
        <v>0</v>
      </c>
      <c r="AM143" s="255">
        <v>0</v>
      </c>
      <c r="AN143" s="255">
        <v>0</v>
      </c>
      <c r="AO143" s="255">
        <v>0</v>
      </c>
      <c r="AP143" s="255">
        <v>0</v>
      </c>
      <c r="AQ143" s="255">
        <v>0</v>
      </c>
    </row>
    <row r="144" spans="1:43">
      <c r="A144" s="254" t="s">
        <v>136</v>
      </c>
      <c r="B144" s="255">
        <v>0</v>
      </c>
      <c r="C144" s="255">
        <v>0</v>
      </c>
      <c r="D144" s="255">
        <v>0</v>
      </c>
      <c r="E144" s="255">
        <v>0</v>
      </c>
      <c r="F144" s="255">
        <v>0</v>
      </c>
      <c r="G144" s="255">
        <v>0</v>
      </c>
      <c r="H144" s="255">
        <v>0</v>
      </c>
      <c r="I144" s="255">
        <v>0</v>
      </c>
      <c r="J144" s="255">
        <v>0</v>
      </c>
      <c r="K144" s="255">
        <v>0</v>
      </c>
      <c r="L144" s="255">
        <v>0</v>
      </c>
      <c r="M144" s="255">
        <v>6860</v>
      </c>
      <c r="N144" s="255">
        <v>0</v>
      </c>
      <c r="O144" s="255">
        <v>0</v>
      </c>
      <c r="P144" s="255">
        <v>0</v>
      </c>
      <c r="Q144" s="255">
        <v>6860</v>
      </c>
      <c r="R144" s="255">
        <v>0</v>
      </c>
      <c r="S144" s="255">
        <v>0</v>
      </c>
      <c r="T144" s="255">
        <v>0</v>
      </c>
      <c r="U144" s="255">
        <v>9800.0039399999987</v>
      </c>
      <c r="V144" s="255">
        <v>0</v>
      </c>
      <c r="W144" s="255">
        <v>0</v>
      </c>
      <c r="X144" s="255">
        <v>6174</v>
      </c>
      <c r="Y144" s="255">
        <v>0</v>
      </c>
      <c r="Z144" s="255">
        <v>102.12919000000001</v>
      </c>
      <c r="AA144" s="255">
        <v>0</v>
      </c>
      <c r="AB144" s="255">
        <v>0</v>
      </c>
      <c r="AC144" s="255">
        <v>0</v>
      </c>
      <c r="AD144" s="255">
        <v>0</v>
      </c>
      <c r="AE144" s="255">
        <v>0</v>
      </c>
      <c r="AF144" s="255">
        <v>12576.66438</v>
      </c>
      <c r="AG144" s="255">
        <v>0</v>
      </c>
      <c r="AH144" s="255">
        <v>0</v>
      </c>
      <c r="AI144" s="255">
        <v>0</v>
      </c>
      <c r="AJ144" s="255">
        <v>0</v>
      </c>
      <c r="AK144" s="255">
        <v>0</v>
      </c>
      <c r="AL144" s="255">
        <v>0</v>
      </c>
      <c r="AM144" s="255">
        <v>0</v>
      </c>
      <c r="AN144" s="255">
        <v>0</v>
      </c>
      <c r="AO144" s="255">
        <v>0</v>
      </c>
      <c r="AP144" s="255">
        <v>0</v>
      </c>
      <c r="AQ144" s="255">
        <v>42372.797509999997</v>
      </c>
    </row>
    <row r="145" spans="1:43">
      <c r="A145" s="254" t="s">
        <v>137</v>
      </c>
      <c r="B145" s="255">
        <v>956.37621999999999</v>
      </c>
      <c r="C145" s="255">
        <v>0.21911000000000003</v>
      </c>
      <c r="D145" s="255">
        <v>636.32702000000006</v>
      </c>
      <c r="E145" s="255">
        <v>40.033339999999995</v>
      </c>
      <c r="F145" s="255">
        <v>0</v>
      </c>
      <c r="G145" s="255">
        <v>42.337470000000003</v>
      </c>
      <c r="H145" s="255">
        <v>2.2000000000000002</v>
      </c>
      <c r="I145" s="255">
        <v>86.896439999999998</v>
      </c>
      <c r="J145" s="255">
        <v>51.748830000000005</v>
      </c>
      <c r="K145" s="255">
        <v>0</v>
      </c>
      <c r="L145" s="255">
        <v>33.155550000000005</v>
      </c>
      <c r="M145" s="255">
        <v>97.579589999999996</v>
      </c>
      <c r="N145" s="255">
        <v>0</v>
      </c>
      <c r="O145" s="255">
        <v>8.31</v>
      </c>
      <c r="P145" s="255">
        <v>0</v>
      </c>
      <c r="Q145" s="255">
        <v>368.851</v>
      </c>
      <c r="R145" s="255">
        <v>48.237850000000002</v>
      </c>
      <c r="S145" s="255">
        <v>0</v>
      </c>
      <c r="T145" s="255">
        <v>2.7083300000000001</v>
      </c>
      <c r="U145" s="255">
        <v>193.52995999999999</v>
      </c>
      <c r="V145" s="255">
        <v>28.692349999999998</v>
      </c>
      <c r="W145" s="255">
        <v>66.183170000000004</v>
      </c>
      <c r="X145" s="255">
        <v>341.27228000000002</v>
      </c>
      <c r="Y145" s="255">
        <v>0</v>
      </c>
      <c r="Z145" s="255">
        <v>124.96317000000001</v>
      </c>
      <c r="AA145" s="255">
        <v>13.354850000000001</v>
      </c>
      <c r="AB145" s="255">
        <v>369.03215999999998</v>
      </c>
      <c r="AC145" s="255">
        <v>102.84813</v>
      </c>
      <c r="AD145" s="255">
        <v>42.502879999999998</v>
      </c>
      <c r="AE145" s="255">
        <v>58.803330000000003</v>
      </c>
      <c r="AF145" s="255">
        <v>476.54696000000001</v>
      </c>
      <c r="AG145" s="255">
        <v>42.338480000000004</v>
      </c>
      <c r="AH145" s="255">
        <v>7.0997599999999998</v>
      </c>
      <c r="AI145" s="255">
        <v>1.17685</v>
      </c>
      <c r="AJ145" s="255">
        <v>0</v>
      </c>
      <c r="AK145" s="255">
        <v>0</v>
      </c>
      <c r="AL145" s="255">
        <v>10.550510000000001</v>
      </c>
      <c r="AM145" s="255">
        <v>0</v>
      </c>
      <c r="AN145" s="255">
        <v>0</v>
      </c>
      <c r="AO145" s="255">
        <v>0</v>
      </c>
      <c r="AP145" s="255">
        <v>0</v>
      </c>
      <c r="AQ145" s="255">
        <v>4253.8755899999996</v>
      </c>
    </row>
    <row r="146" spans="1:43">
      <c r="A146" s="10" t="s">
        <v>138</v>
      </c>
      <c r="B146" s="257">
        <v>114378.71538000001</v>
      </c>
      <c r="C146" s="257">
        <v>6702.8970099999997</v>
      </c>
      <c r="D146" s="257">
        <v>14507.900090000001</v>
      </c>
      <c r="E146" s="257">
        <v>10439.375880000001</v>
      </c>
      <c r="F146" s="257">
        <v>3391.3862599999998</v>
      </c>
      <c r="G146" s="257">
        <v>8272.2747500000005</v>
      </c>
      <c r="H146" s="257">
        <v>4541.1802800000005</v>
      </c>
      <c r="I146" s="257">
        <v>7069.8774899999999</v>
      </c>
      <c r="J146" s="257">
        <v>3673.9492099999993</v>
      </c>
      <c r="K146" s="257">
        <v>5806.4751999999989</v>
      </c>
      <c r="L146" s="257">
        <v>2100.3234499999999</v>
      </c>
      <c r="M146" s="257">
        <v>8095.0009599999994</v>
      </c>
      <c r="N146" s="257">
        <v>12808.96867</v>
      </c>
      <c r="O146" s="257">
        <v>5752.6220199999998</v>
      </c>
      <c r="P146" s="257">
        <v>2439.7465299999999</v>
      </c>
      <c r="Q146" s="257">
        <v>2528.0076900000004</v>
      </c>
      <c r="R146" s="257">
        <v>1873.53188</v>
      </c>
      <c r="S146" s="257">
        <v>1523.0126899999998</v>
      </c>
      <c r="T146" s="257">
        <v>4900.8230899999999</v>
      </c>
      <c r="U146" s="257">
        <v>5607.7527800000007</v>
      </c>
      <c r="V146" s="257">
        <v>2106.0120999999999</v>
      </c>
      <c r="W146" s="257">
        <v>2072.1994500000001</v>
      </c>
      <c r="X146" s="257">
        <v>4772.2195000000002</v>
      </c>
      <c r="Y146" s="257">
        <v>3771.8951999999999</v>
      </c>
      <c r="Z146" s="257">
        <v>6027.8170600000003</v>
      </c>
      <c r="AA146" s="257">
        <v>1612.3620199999998</v>
      </c>
      <c r="AB146" s="257">
        <v>8101.1523100000013</v>
      </c>
      <c r="AC146" s="257">
        <v>11603.275169999999</v>
      </c>
      <c r="AD146" s="257">
        <v>1986.0823</v>
      </c>
      <c r="AE146" s="257">
        <v>6703.6138899999996</v>
      </c>
      <c r="AF146" s="257">
        <v>3932.4833300000005</v>
      </c>
      <c r="AG146" s="257">
        <v>1832.9389999999999</v>
      </c>
      <c r="AH146" s="257">
        <v>2021.9371900000001</v>
      </c>
      <c r="AI146" s="257">
        <v>1155.8143799999998</v>
      </c>
      <c r="AJ146" s="257">
        <v>1920.0940499999999</v>
      </c>
      <c r="AK146" s="257">
        <v>2441.7176399999998</v>
      </c>
      <c r="AL146" s="257">
        <v>2090.0927799999999</v>
      </c>
      <c r="AM146" s="257">
        <v>1302.2702199999999</v>
      </c>
      <c r="AN146" s="257">
        <v>2629.5102000000002</v>
      </c>
      <c r="AO146" s="257">
        <v>4528.0096599999997</v>
      </c>
      <c r="AP146" s="257">
        <v>1260.7795900000001</v>
      </c>
      <c r="AQ146" s="257">
        <v>300286.0983500001</v>
      </c>
    </row>
    <row r="147" spans="1:43">
      <c r="A147" s="254" t="s">
        <v>65</v>
      </c>
      <c r="B147" s="255">
        <v>92.756099999999989</v>
      </c>
      <c r="C147" s="255">
        <v>0</v>
      </c>
      <c r="D147" s="255">
        <v>203.09554</v>
      </c>
      <c r="E147" s="255">
        <v>0.30119999999999997</v>
      </c>
      <c r="F147" s="255">
        <v>0</v>
      </c>
      <c r="G147" s="255">
        <v>0</v>
      </c>
      <c r="H147" s="255">
        <v>48.279489999999996</v>
      </c>
      <c r="I147" s="255">
        <v>0</v>
      </c>
      <c r="J147" s="255">
        <v>85.67504000000001</v>
      </c>
      <c r="K147" s="255">
        <v>203.96816000000001</v>
      </c>
      <c r="L147" s="255">
        <v>0</v>
      </c>
      <c r="M147" s="255">
        <v>0</v>
      </c>
      <c r="N147" s="255">
        <v>0</v>
      </c>
      <c r="O147" s="255">
        <v>0</v>
      </c>
      <c r="P147" s="255">
        <v>0</v>
      </c>
      <c r="Q147" s="255">
        <v>63.689</v>
      </c>
      <c r="R147" s="255">
        <v>0</v>
      </c>
      <c r="S147" s="255">
        <v>0</v>
      </c>
      <c r="T147" s="255">
        <v>613.30898000000002</v>
      </c>
      <c r="U147" s="255">
        <v>30.009880000000003</v>
      </c>
      <c r="V147" s="255">
        <v>0</v>
      </c>
      <c r="W147" s="255">
        <v>0</v>
      </c>
      <c r="X147" s="255">
        <v>0</v>
      </c>
      <c r="Y147" s="255">
        <v>0</v>
      </c>
      <c r="Z147" s="255">
        <v>238.78835000000001</v>
      </c>
      <c r="AA147" s="255">
        <v>0</v>
      </c>
      <c r="AB147" s="255">
        <v>0</v>
      </c>
      <c r="AC147" s="255">
        <v>0</v>
      </c>
      <c r="AD147" s="255">
        <v>0</v>
      </c>
      <c r="AE147" s="255">
        <v>0</v>
      </c>
      <c r="AF147" s="255">
        <v>6.35</v>
      </c>
      <c r="AG147" s="255">
        <v>0</v>
      </c>
      <c r="AH147" s="255">
        <v>327.30432000000002</v>
      </c>
      <c r="AI147" s="255">
        <v>0</v>
      </c>
      <c r="AJ147" s="255">
        <v>0</v>
      </c>
      <c r="AK147" s="255">
        <v>12.1</v>
      </c>
      <c r="AL147" s="255">
        <v>0</v>
      </c>
      <c r="AM147" s="255">
        <v>0</v>
      </c>
      <c r="AN147" s="255">
        <v>0</v>
      </c>
      <c r="AO147" s="255">
        <v>0</v>
      </c>
      <c r="AP147" s="255">
        <v>0</v>
      </c>
      <c r="AQ147" s="255">
        <v>1925.6260600000001</v>
      </c>
    </row>
    <row r="148" spans="1:43">
      <c r="A148" s="254" t="s">
        <v>67</v>
      </c>
      <c r="B148" s="255">
        <v>80661.788320000007</v>
      </c>
      <c r="C148" s="255">
        <v>2017.5195000000001</v>
      </c>
      <c r="D148" s="255">
        <v>5444.5411899999999</v>
      </c>
      <c r="E148" s="255">
        <v>2440.5157199999999</v>
      </c>
      <c r="F148" s="255">
        <v>1358.64717</v>
      </c>
      <c r="G148" s="255">
        <v>3780.0525300000004</v>
      </c>
      <c r="H148" s="255">
        <v>1225.8776099999998</v>
      </c>
      <c r="I148" s="255">
        <v>3795.6691900000001</v>
      </c>
      <c r="J148" s="255">
        <v>1200.9799399999999</v>
      </c>
      <c r="K148" s="255">
        <v>894.81101999999998</v>
      </c>
      <c r="L148" s="255">
        <v>338.00835999999998</v>
      </c>
      <c r="M148" s="255">
        <v>1918.7455899999998</v>
      </c>
      <c r="N148" s="255">
        <v>2618.1211699999999</v>
      </c>
      <c r="O148" s="255">
        <v>1216.58674</v>
      </c>
      <c r="P148" s="255">
        <v>347.70464000000004</v>
      </c>
      <c r="Q148" s="255">
        <v>893.75817000000018</v>
      </c>
      <c r="R148" s="255">
        <v>333.42275000000001</v>
      </c>
      <c r="S148" s="255">
        <v>594.89530000000002</v>
      </c>
      <c r="T148" s="255">
        <v>1166.4000999999998</v>
      </c>
      <c r="U148" s="255">
        <v>746.5189499999999</v>
      </c>
      <c r="V148" s="255">
        <v>724.33253999999999</v>
      </c>
      <c r="W148" s="255">
        <v>801.77280000000007</v>
      </c>
      <c r="X148" s="255">
        <v>2028.06573</v>
      </c>
      <c r="Y148" s="255">
        <v>993.24394999999993</v>
      </c>
      <c r="Z148" s="255">
        <v>1737.2008399999997</v>
      </c>
      <c r="AA148" s="255">
        <v>737.31200000000001</v>
      </c>
      <c r="AB148" s="255">
        <v>3637.2757700000002</v>
      </c>
      <c r="AC148" s="255">
        <v>2466.1577399999996</v>
      </c>
      <c r="AD148" s="255">
        <v>256.81142</v>
      </c>
      <c r="AE148" s="255">
        <v>1739.14436</v>
      </c>
      <c r="AF148" s="255">
        <v>700.72306000000003</v>
      </c>
      <c r="AG148" s="255">
        <v>437.16397000000001</v>
      </c>
      <c r="AH148" s="255">
        <v>369.96924000000001</v>
      </c>
      <c r="AI148" s="255">
        <v>107.28163000000001</v>
      </c>
      <c r="AJ148" s="255">
        <v>1450.7024899999999</v>
      </c>
      <c r="AK148" s="255">
        <v>254.89717999999999</v>
      </c>
      <c r="AL148" s="255">
        <v>872.50952000000007</v>
      </c>
      <c r="AM148" s="255">
        <v>271.59879999999998</v>
      </c>
      <c r="AN148" s="255">
        <v>975.80295999999998</v>
      </c>
      <c r="AO148" s="255">
        <v>1707.3154</v>
      </c>
      <c r="AP148" s="255">
        <v>419.51287000000002</v>
      </c>
      <c r="AQ148" s="255">
        <v>135683.35823000004</v>
      </c>
    </row>
    <row r="149" spans="1:43">
      <c r="A149" s="254" t="s">
        <v>139</v>
      </c>
      <c r="B149" s="255">
        <v>15943.488529999999</v>
      </c>
      <c r="C149" s="255">
        <v>4662.1982099999996</v>
      </c>
      <c r="D149" s="255">
        <v>8658.0587300000007</v>
      </c>
      <c r="E149" s="255">
        <v>7915.6279000000004</v>
      </c>
      <c r="F149" s="255">
        <v>2027.1601099999998</v>
      </c>
      <c r="G149" s="255">
        <v>4473.462050000001</v>
      </c>
      <c r="H149" s="255">
        <v>3259.2551000000008</v>
      </c>
      <c r="I149" s="255">
        <v>3260.4530199999999</v>
      </c>
      <c r="J149" s="255">
        <v>2382.3428799999997</v>
      </c>
      <c r="K149" s="255">
        <v>4704.1083899999994</v>
      </c>
      <c r="L149" s="255">
        <v>1238.2591199999999</v>
      </c>
      <c r="M149" s="255">
        <v>6169.9973399999999</v>
      </c>
      <c r="N149" s="255">
        <v>10076.87975</v>
      </c>
      <c r="O149" s="255">
        <v>4535.65798</v>
      </c>
      <c r="P149" s="255">
        <v>2084.0283899999999</v>
      </c>
      <c r="Q149" s="255">
        <v>1567.3076000000001</v>
      </c>
      <c r="R149" s="255">
        <v>1370.0683100000001</v>
      </c>
      <c r="S149" s="255">
        <v>923.41579999999999</v>
      </c>
      <c r="T149" s="255">
        <v>3086.8597100000002</v>
      </c>
      <c r="U149" s="255">
        <v>4766.5690800000002</v>
      </c>
      <c r="V149" s="255">
        <v>1352.8886</v>
      </c>
      <c r="W149" s="255">
        <v>1258.7763500000001</v>
      </c>
      <c r="X149" s="255">
        <v>2685.18676</v>
      </c>
      <c r="Y149" s="255">
        <v>2778.0759800000001</v>
      </c>
      <c r="Z149" s="255">
        <v>3853.5778200000004</v>
      </c>
      <c r="AA149" s="255">
        <v>867.97650999999996</v>
      </c>
      <c r="AB149" s="255">
        <v>4408.0388200000007</v>
      </c>
      <c r="AC149" s="255">
        <v>8945.08151</v>
      </c>
      <c r="AD149" s="255">
        <v>1619.72974</v>
      </c>
      <c r="AE149" s="255">
        <v>4819.7878599999995</v>
      </c>
      <c r="AF149" s="255">
        <v>3223.5864100000003</v>
      </c>
      <c r="AG149" s="255">
        <v>1388.1272999999999</v>
      </c>
      <c r="AH149" s="255">
        <v>1222.64156</v>
      </c>
      <c r="AI149" s="255">
        <v>1046.4666299999999</v>
      </c>
      <c r="AJ149" s="255">
        <v>468.14980000000003</v>
      </c>
      <c r="AK149" s="255">
        <v>2174.65121</v>
      </c>
      <c r="AL149" s="255">
        <v>1207.5921099999998</v>
      </c>
      <c r="AM149" s="255">
        <v>1004.65781</v>
      </c>
      <c r="AN149" s="255">
        <v>1649.8801000000001</v>
      </c>
      <c r="AO149" s="255">
        <v>2795.2193900000002</v>
      </c>
      <c r="AP149" s="255">
        <v>840.26122999999995</v>
      </c>
      <c r="AQ149" s="255">
        <v>142715.55150000006</v>
      </c>
    </row>
    <row r="150" spans="1:43">
      <c r="A150" s="254" t="s">
        <v>93</v>
      </c>
      <c r="B150" s="255">
        <v>17680.682430000001</v>
      </c>
      <c r="C150" s="255">
        <v>23.179300000000001</v>
      </c>
      <c r="D150" s="255">
        <v>202.20463000000001</v>
      </c>
      <c r="E150" s="255">
        <v>82.931060000000002</v>
      </c>
      <c r="F150" s="255">
        <v>5.5789799999999996</v>
      </c>
      <c r="G150" s="255">
        <v>18.760170000000002</v>
      </c>
      <c r="H150" s="255">
        <v>7.7680800000000003</v>
      </c>
      <c r="I150" s="255">
        <v>13.755280000000001</v>
      </c>
      <c r="J150" s="255">
        <v>4.9513500000000006</v>
      </c>
      <c r="K150" s="255">
        <v>3.5876299999999999</v>
      </c>
      <c r="L150" s="255">
        <v>524.05597</v>
      </c>
      <c r="M150" s="255">
        <v>6.2580299999999998</v>
      </c>
      <c r="N150" s="255">
        <v>113.96775</v>
      </c>
      <c r="O150" s="255">
        <v>0.37730000000000002</v>
      </c>
      <c r="P150" s="255">
        <v>8.0135000000000005</v>
      </c>
      <c r="Q150" s="255">
        <v>3.25292</v>
      </c>
      <c r="R150" s="255">
        <v>170.04082</v>
      </c>
      <c r="S150" s="255">
        <v>4.7015900000000004</v>
      </c>
      <c r="T150" s="255">
        <v>34.254300000000001</v>
      </c>
      <c r="U150" s="255">
        <v>64.654869999999988</v>
      </c>
      <c r="V150" s="255">
        <v>28.790959999999998</v>
      </c>
      <c r="W150" s="255">
        <v>11.6503</v>
      </c>
      <c r="X150" s="255">
        <v>58.967010000000002</v>
      </c>
      <c r="Y150" s="255">
        <v>0.57526999999999995</v>
      </c>
      <c r="Z150" s="255">
        <v>198.25004999999999</v>
      </c>
      <c r="AA150" s="255">
        <v>7.0735100000000006</v>
      </c>
      <c r="AB150" s="255">
        <v>55.837720000000004</v>
      </c>
      <c r="AC150" s="255">
        <v>192.03591999999998</v>
      </c>
      <c r="AD150" s="255">
        <v>109.54114</v>
      </c>
      <c r="AE150" s="255">
        <v>144.68167</v>
      </c>
      <c r="AF150" s="255">
        <v>1.82386</v>
      </c>
      <c r="AG150" s="255">
        <v>7.6477299999999993</v>
      </c>
      <c r="AH150" s="255">
        <v>102.02207</v>
      </c>
      <c r="AI150" s="255">
        <v>2.0661199999999997</v>
      </c>
      <c r="AJ150" s="255">
        <v>1.24176</v>
      </c>
      <c r="AK150" s="255">
        <v>6.9250000000000006E-2</v>
      </c>
      <c r="AL150" s="255">
        <v>9.9911499999999993</v>
      </c>
      <c r="AM150" s="255">
        <v>26.01361</v>
      </c>
      <c r="AN150" s="255">
        <v>3.82714</v>
      </c>
      <c r="AO150" s="255">
        <v>25.474869999999999</v>
      </c>
      <c r="AP150" s="255">
        <v>1.00549</v>
      </c>
      <c r="AQ150" s="255">
        <v>19961.562560000006</v>
      </c>
    </row>
    <row r="151" spans="1:43">
      <c r="A151" s="254" t="s">
        <v>140</v>
      </c>
      <c r="B151" s="255">
        <v>0</v>
      </c>
      <c r="C151" s="255">
        <v>0</v>
      </c>
      <c r="D151" s="255">
        <v>0</v>
      </c>
      <c r="E151" s="255">
        <v>0</v>
      </c>
      <c r="F151" s="255">
        <v>0</v>
      </c>
      <c r="G151" s="255">
        <v>0</v>
      </c>
      <c r="H151" s="255">
        <v>0</v>
      </c>
      <c r="I151" s="255">
        <v>0</v>
      </c>
      <c r="J151" s="255">
        <v>0</v>
      </c>
      <c r="K151" s="255">
        <v>0</v>
      </c>
      <c r="L151" s="255">
        <v>0</v>
      </c>
      <c r="M151" s="255">
        <v>0</v>
      </c>
      <c r="N151" s="255">
        <v>0</v>
      </c>
      <c r="O151" s="255">
        <v>0</v>
      </c>
      <c r="P151" s="255">
        <v>0</v>
      </c>
      <c r="Q151" s="255">
        <v>0</v>
      </c>
      <c r="R151" s="255">
        <v>0</v>
      </c>
      <c r="S151" s="255">
        <v>0</v>
      </c>
      <c r="T151" s="255">
        <v>0</v>
      </c>
      <c r="U151" s="255">
        <v>0</v>
      </c>
      <c r="V151" s="255">
        <v>0</v>
      </c>
      <c r="W151" s="255">
        <v>0</v>
      </c>
      <c r="X151" s="255">
        <v>0</v>
      </c>
      <c r="Y151" s="255">
        <v>0</v>
      </c>
      <c r="Z151" s="255">
        <v>0</v>
      </c>
      <c r="AA151" s="255">
        <v>0</v>
      </c>
      <c r="AB151" s="255">
        <v>0</v>
      </c>
      <c r="AC151" s="255">
        <v>0</v>
      </c>
      <c r="AD151" s="255">
        <v>0</v>
      </c>
      <c r="AE151" s="255">
        <v>0</v>
      </c>
      <c r="AF151" s="255">
        <v>0</v>
      </c>
      <c r="AG151" s="255">
        <v>0</v>
      </c>
      <c r="AH151" s="255">
        <v>0</v>
      </c>
      <c r="AI151" s="255">
        <v>0</v>
      </c>
      <c r="AJ151" s="255">
        <v>0</v>
      </c>
      <c r="AK151" s="255">
        <v>0</v>
      </c>
      <c r="AL151" s="255">
        <v>0</v>
      </c>
      <c r="AM151" s="255">
        <v>0</v>
      </c>
      <c r="AN151" s="255">
        <v>0</v>
      </c>
      <c r="AO151" s="255">
        <v>0</v>
      </c>
      <c r="AP151" s="255">
        <v>0</v>
      </c>
      <c r="AQ151" s="255">
        <v>0</v>
      </c>
    </row>
    <row r="152" spans="1:43">
      <c r="A152" s="10" t="s">
        <v>141</v>
      </c>
      <c r="B152" s="257">
        <v>63958.629029999989</v>
      </c>
      <c r="C152" s="257">
        <v>9049.2339100000008</v>
      </c>
      <c r="D152" s="257">
        <v>6968.0198299999993</v>
      </c>
      <c r="E152" s="257">
        <v>2506.7425699999999</v>
      </c>
      <c r="F152" s="257">
        <v>1972.87709</v>
      </c>
      <c r="G152" s="257">
        <v>1556.5500400000001</v>
      </c>
      <c r="H152" s="257">
        <v>1466.56484</v>
      </c>
      <c r="I152" s="257">
        <v>3268.4758499999998</v>
      </c>
      <c r="J152" s="257">
        <v>3128.9106099999999</v>
      </c>
      <c r="K152" s="257">
        <v>14917.36076</v>
      </c>
      <c r="L152" s="257">
        <v>1214.5122600000002</v>
      </c>
      <c r="M152" s="257">
        <v>7325.0430900000001</v>
      </c>
      <c r="N152" s="257">
        <v>10324.56193</v>
      </c>
      <c r="O152" s="257">
        <v>2124.3447700000002</v>
      </c>
      <c r="P152" s="257">
        <v>2446.0102699999998</v>
      </c>
      <c r="Q152" s="257">
        <v>542.67651000000001</v>
      </c>
      <c r="R152" s="257">
        <v>907.01140000000009</v>
      </c>
      <c r="S152" s="257">
        <v>1686.2229499999999</v>
      </c>
      <c r="T152" s="257">
        <v>5092.0468099999998</v>
      </c>
      <c r="U152" s="257">
        <v>5023.3260700000001</v>
      </c>
      <c r="V152" s="257">
        <v>1254.4848900000002</v>
      </c>
      <c r="W152" s="257">
        <v>1503.11652</v>
      </c>
      <c r="X152" s="257">
        <v>5683.9863699999996</v>
      </c>
      <c r="Y152" s="257">
        <v>5203.7518099999998</v>
      </c>
      <c r="Z152" s="257">
        <v>1666.16616</v>
      </c>
      <c r="AA152" s="257">
        <v>3065.5548200000003</v>
      </c>
      <c r="AB152" s="257">
        <v>12811.858319999999</v>
      </c>
      <c r="AC152" s="257">
        <v>3033.52801</v>
      </c>
      <c r="AD152" s="257">
        <v>1300.0504799999999</v>
      </c>
      <c r="AE152" s="257">
        <v>11521.235530000002</v>
      </c>
      <c r="AF152" s="257">
        <v>1620.5902599999999</v>
      </c>
      <c r="AG152" s="257">
        <v>538.66300999999999</v>
      </c>
      <c r="AH152" s="257">
        <v>642.30645000000004</v>
      </c>
      <c r="AI152" s="257">
        <v>2561.4201999999996</v>
      </c>
      <c r="AJ152" s="257">
        <v>668.4087199999999</v>
      </c>
      <c r="AK152" s="257">
        <v>291.24279000000001</v>
      </c>
      <c r="AL152" s="257">
        <v>879.87104999999997</v>
      </c>
      <c r="AM152" s="257">
        <v>84.299160000000001</v>
      </c>
      <c r="AN152" s="257">
        <v>6319.88051</v>
      </c>
      <c r="AO152" s="257">
        <v>318.16332</v>
      </c>
      <c r="AP152" s="257">
        <v>216.21429999999998</v>
      </c>
      <c r="AQ152" s="257">
        <v>206663.91326999993</v>
      </c>
    </row>
    <row r="153" spans="1:43">
      <c r="A153" s="254" t="s">
        <v>142</v>
      </c>
      <c r="B153" s="255">
        <v>425.85333000000003</v>
      </c>
      <c r="C153" s="255">
        <v>0</v>
      </c>
      <c r="D153" s="255">
        <v>0</v>
      </c>
      <c r="E153" s="255">
        <v>0</v>
      </c>
      <c r="F153" s="255">
        <v>0</v>
      </c>
      <c r="G153" s="255">
        <v>0</v>
      </c>
      <c r="H153" s="255">
        <v>0</v>
      </c>
      <c r="I153" s="255">
        <v>0</v>
      </c>
      <c r="J153" s="255">
        <v>0</v>
      </c>
      <c r="K153" s="255">
        <v>0</v>
      </c>
      <c r="L153" s="255">
        <v>0</v>
      </c>
      <c r="M153" s="255">
        <v>0</v>
      </c>
      <c r="N153" s="255">
        <v>0</v>
      </c>
      <c r="O153" s="255">
        <v>0</v>
      </c>
      <c r="P153" s="255">
        <v>0</v>
      </c>
      <c r="Q153" s="255">
        <v>0</v>
      </c>
      <c r="R153" s="255">
        <v>0</v>
      </c>
      <c r="S153" s="255">
        <v>0</v>
      </c>
      <c r="T153" s="255">
        <v>0</v>
      </c>
      <c r="U153" s="255">
        <v>0</v>
      </c>
      <c r="V153" s="255">
        <v>0</v>
      </c>
      <c r="W153" s="255">
        <v>0</v>
      </c>
      <c r="X153" s="255">
        <v>0</v>
      </c>
      <c r="Y153" s="255">
        <v>0</v>
      </c>
      <c r="Z153" s="255">
        <v>0</v>
      </c>
      <c r="AA153" s="255">
        <v>0</v>
      </c>
      <c r="AB153" s="255">
        <v>0</v>
      </c>
      <c r="AC153" s="255">
        <v>0</v>
      </c>
      <c r="AD153" s="255">
        <v>0</v>
      </c>
      <c r="AE153" s="255">
        <v>0</v>
      </c>
      <c r="AF153" s="255">
        <v>0</v>
      </c>
      <c r="AG153" s="255">
        <v>0</v>
      </c>
      <c r="AH153" s="255">
        <v>0</v>
      </c>
      <c r="AI153" s="255">
        <v>0</v>
      </c>
      <c r="AJ153" s="255">
        <v>0</v>
      </c>
      <c r="AK153" s="255">
        <v>0</v>
      </c>
      <c r="AL153" s="255">
        <v>0</v>
      </c>
      <c r="AM153" s="255">
        <v>0</v>
      </c>
      <c r="AN153" s="255">
        <v>0</v>
      </c>
      <c r="AO153" s="255">
        <v>0</v>
      </c>
      <c r="AP153" s="255">
        <v>0</v>
      </c>
      <c r="AQ153" s="255">
        <v>425.85333000000003</v>
      </c>
    </row>
    <row r="154" spans="1:43">
      <c r="A154" s="254" t="s">
        <v>143</v>
      </c>
      <c r="B154" s="255">
        <v>0</v>
      </c>
      <c r="C154" s="255">
        <v>0</v>
      </c>
      <c r="D154" s="255">
        <v>0</v>
      </c>
      <c r="E154" s="255">
        <v>0</v>
      </c>
      <c r="F154" s="255">
        <v>0</v>
      </c>
      <c r="G154" s="255">
        <v>0</v>
      </c>
      <c r="H154" s="255">
        <v>0</v>
      </c>
      <c r="I154" s="255">
        <v>0</v>
      </c>
      <c r="J154" s="255">
        <v>0</v>
      </c>
      <c r="K154" s="255">
        <v>0</v>
      </c>
      <c r="L154" s="255">
        <v>0</v>
      </c>
      <c r="M154" s="255">
        <v>0</v>
      </c>
      <c r="N154" s="255">
        <v>0</v>
      </c>
      <c r="O154" s="255">
        <v>0</v>
      </c>
      <c r="P154" s="255">
        <v>0</v>
      </c>
      <c r="Q154" s="255">
        <v>0</v>
      </c>
      <c r="R154" s="255">
        <v>0</v>
      </c>
      <c r="S154" s="255">
        <v>0</v>
      </c>
      <c r="T154" s="255">
        <v>0</v>
      </c>
      <c r="U154" s="255">
        <v>0</v>
      </c>
      <c r="V154" s="255">
        <v>0</v>
      </c>
      <c r="W154" s="255">
        <v>0</v>
      </c>
      <c r="X154" s="255">
        <v>0</v>
      </c>
      <c r="Y154" s="255">
        <v>0</v>
      </c>
      <c r="Z154" s="255">
        <v>0</v>
      </c>
      <c r="AA154" s="255">
        <v>0</v>
      </c>
      <c r="AB154" s="255">
        <v>0</v>
      </c>
      <c r="AC154" s="255">
        <v>0</v>
      </c>
      <c r="AD154" s="255">
        <v>0</v>
      </c>
      <c r="AE154" s="255">
        <v>0</v>
      </c>
      <c r="AF154" s="255">
        <v>0</v>
      </c>
      <c r="AG154" s="255">
        <v>0</v>
      </c>
      <c r="AH154" s="255">
        <v>0</v>
      </c>
      <c r="AI154" s="255">
        <v>0</v>
      </c>
      <c r="AJ154" s="255">
        <v>0</v>
      </c>
      <c r="AK154" s="255">
        <v>0</v>
      </c>
      <c r="AL154" s="255">
        <v>0</v>
      </c>
      <c r="AM154" s="255">
        <v>0</v>
      </c>
      <c r="AN154" s="255">
        <v>0</v>
      </c>
      <c r="AO154" s="255">
        <v>0</v>
      </c>
      <c r="AP154" s="255">
        <v>0</v>
      </c>
      <c r="AQ154" s="255">
        <v>0</v>
      </c>
    </row>
    <row r="155" spans="1:43">
      <c r="A155" s="254" t="s">
        <v>144</v>
      </c>
      <c r="B155" s="255">
        <v>43461.918689999999</v>
      </c>
      <c r="C155" s="255">
        <v>6318.9819200000002</v>
      </c>
      <c r="D155" s="255">
        <v>3484.0082699999994</v>
      </c>
      <c r="E155" s="255">
        <v>10.4129</v>
      </c>
      <c r="F155" s="255">
        <v>635.59667000000002</v>
      </c>
      <c r="G155" s="255">
        <v>0</v>
      </c>
      <c r="H155" s="255">
        <v>121.111</v>
      </c>
      <c r="I155" s="255">
        <v>1592.6523</v>
      </c>
      <c r="J155" s="255">
        <v>1560.7764999999999</v>
      </c>
      <c r="K155" s="255">
        <v>11316.85412</v>
      </c>
      <c r="L155" s="255">
        <v>400</v>
      </c>
      <c r="M155" s="255">
        <v>5410</v>
      </c>
      <c r="N155" s="255">
        <v>7117.3888200000001</v>
      </c>
      <c r="O155" s="255">
        <v>0</v>
      </c>
      <c r="P155" s="255">
        <v>1200</v>
      </c>
      <c r="Q155" s="255">
        <v>0</v>
      </c>
      <c r="R155" s="255">
        <v>438.67477000000002</v>
      </c>
      <c r="S155" s="255">
        <v>1167.1551899999999</v>
      </c>
      <c r="T155" s="255">
        <v>3686.6079699999996</v>
      </c>
      <c r="U155" s="255">
        <v>2555.9012699999998</v>
      </c>
      <c r="V155" s="255">
        <v>659.94442000000004</v>
      </c>
      <c r="W155" s="255">
        <v>522.69880000000001</v>
      </c>
      <c r="X155" s="255">
        <v>3353.77855</v>
      </c>
      <c r="Y155" s="255">
        <v>2652.6340800000003</v>
      </c>
      <c r="Z155" s="255">
        <v>0</v>
      </c>
      <c r="AA155" s="255">
        <v>2202.9533700000002</v>
      </c>
      <c r="AB155" s="255">
        <v>9954.8904199999997</v>
      </c>
      <c r="AC155" s="255">
        <v>779.69482999999991</v>
      </c>
      <c r="AD155" s="255">
        <v>810.90486999999996</v>
      </c>
      <c r="AE155" s="255">
        <v>8549.4830200000015</v>
      </c>
      <c r="AF155" s="255">
        <v>843.14830000000006</v>
      </c>
      <c r="AG155" s="255">
        <v>0</v>
      </c>
      <c r="AH155" s="255">
        <v>131</v>
      </c>
      <c r="AI155" s="255">
        <v>2355.3342799999996</v>
      </c>
      <c r="AJ155" s="255">
        <v>379.54750000000001</v>
      </c>
      <c r="AK155" s="255">
        <v>138.006</v>
      </c>
      <c r="AL155" s="255">
        <v>184.39274</v>
      </c>
      <c r="AM155" s="255">
        <v>0</v>
      </c>
      <c r="AN155" s="255">
        <v>4622.3864100000001</v>
      </c>
      <c r="AO155" s="255">
        <v>0</v>
      </c>
      <c r="AP155" s="255">
        <v>0</v>
      </c>
      <c r="AQ155" s="255">
        <v>128618.83797999998</v>
      </c>
    </row>
    <row r="156" spans="1:43">
      <c r="A156" s="254" t="s">
        <v>145</v>
      </c>
      <c r="B156" s="255">
        <v>0</v>
      </c>
      <c r="C156" s="255">
        <v>0</v>
      </c>
      <c r="D156" s="255">
        <v>0</v>
      </c>
      <c r="E156" s="255">
        <v>0</v>
      </c>
      <c r="F156" s="255">
        <v>0</v>
      </c>
      <c r="G156" s="255">
        <v>0</v>
      </c>
      <c r="H156" s="255">
        <v>0</v>
      </c>
      <c r="I156" s="255">
        <v>0</v>
      </c>
      <c r="J156" s="255">
        <v>0</v>
      </c>
      <c r="K156" s="255">
        <v>0</v>
      </c>
      <c r="L156" s="255">
        <v>0</v>
      </c>
      <c r="M156" s="255">
        <v>0</v>
      </c>
      <c r="N156" s="255">
        <v>0</v>
      </c>
      <c r="O156" s="255">
        <v>0</v>
      </c>
      <c r="P156" s="255">
        <v>0</v>
      </c>
      <c r="Q156" s="255">
        <v>0</v>
      </c>
      <c r="R156" s="255">
        <v>0</v>
      </c>
      <c r="S156" s="255">
        <v>0</v>
      </c>
      <c r="T156" s="255">
        <v>0</v>
      </c>
      <c r="U156" s="255">
        <v>0</v>
      </c>
      <c r="V156" s="255">
        <v>0</v>
      </c>
      <c r="W156" s="255">
        <v>0</v>
      </c>
      <c r="X156" s="255">
        <v>0</v>
      </c>
      <c r="Y156" s="255">
        <v>0</v>
      </c>
      <c r="Z156" s="255">
        <v>0</v>
      </c>
      <c r="AA156" s="255">
        <v>0</v>
      </c>
      <c r="AB156" s="255">
        <v>0</v>
      </c>
      <c r="AC156" s="255">
        <v>0</v>
      </c>
      <c r="AD156" s="255">
        <v>0</v>
      </c>
      <c r="AE156" s="255">
        <v>0</v>
      </c>
      <c r="AF156" s="255">
        <v>0</v>
      </c>
      <c r="AG156" s="255">
        <v>0</v>
      </c>
      <c r="AH156" s="255">
        <v>0</v>
      </c>
      <c r="AI156" s="255">
        <v>0</v>
      </c>
      <c r="AJ156" s="255">
        <v>0</v>
      </c>
      <c r="AK156" s="255">
        <v>0</v>
      </c>
      <c r="AL156" s="255">
        <v>0</v>
      </c>
      <c r="AM156" s="255">
        <v>0</v>
      </c>
      <c r="AN156" s="255">
        <v>0</v>
      </c>
      <c r="AO156" s="255">
        <v>0</v>
      </c>
      <c r="AP156" s="255">
        <v>0</v>
      </c>
      <c r="AQ156" s="255">
        <v>0</v>
      </c>
    </row>
    <row r="157" spans="1:43">
      <c r="A157" s="254" t="s">
        <v>146</v>
      </c>
      <c r="B157" s="255">
        <v>15865.758129999998</v>
      </c>
      <c r="C157" s="255">
        <v>2730.2519900000002</v>
      </c>
      <c r="D157" s="255">
        <v>3484.0115599999999</v>
      </c>
      <c r="E157" s="255">
        <v>2348.4761699999999</v>
      </c>
      <c r="F157" s="255">
        <v>1337.2804199999998</v>
      </c>
      <c r="G157" s="255">
        <v>1351.2838100000001</v>
      </c>
      <c r="H157" s="255">
        <v>1345.4538399999999</v>
      </c>
      <c r="I157" s="255">
        <v>1675.8235500000001</v>
      </c>
      <c r="J157" s="255">
        <v>1567.7348</v>
      </c>
      <c r="K157" s="255">
        <v>2329.1725100000003</v>
      </c>
      <c r="L157" s="255">
        <v>810.31487000000004</v>
      </c>
      <c r="M157" s="255">
        <v>1915.0430899999999</v>
      </c>
      <c r="N157" s="255">
        <v>1517.2189699999999</v>
      </c>
      <c r="O157" s="255">
        <v>2124.3447700000002</v>
      </c>
      <c r="P157" s="255">
        <v>1246.01027</v>
      </c>
      <c r="Q157" s="255">
        <v>539.06299999999999</v>
      </c>
      <c r="R157" s="255">
        <v>468.33663000000001</v>
      </c>
      <c r="S157" s="255">
        <v>519.06775999999991</v>
      </c>
      <c r="T157" s="255">
        <v>983.94412999999997</v>
      </c>
      <c r="U157" s="255">
        <v>2414.3761600000003</v>
      </c>
      <c r="V157" s="255">
        <v>594.38774999999998</v>
      </c>
      <c r="W157" s="255">
        <v>730.41771999999992</v>
      </c>
      <c r="X157" s="255">
        <v>2330.2078199999996</v>
      </c>
      <c r="Y157" s="255">
        <v>1338.3926999999999</v>
      </c>
      <c r="Z157" s="255">
        <v>1666.16616</v>
      </c>
      <c r="AA157" s="255">
        <v>862.60145000000011</v>
      </c>
      <c r="AB157" s="255">
        <v>2856.9679000000001</v>
      </c>
      <c r="AC157" s="255">
        <v>2159.1923700000002</v>
      </c>
      <c r="AD157" s="255">
        <v>489.14560999999998</v>
      </c>
      <c r="AE157" s="255">
        <v>2861.2504700000004</v>
      </c>
      <c r="AF157" s="255">
        <v>777.44195999999999</v>
      </c>
      <c r="AG157" s="255">
        <v>538.66300999999999</v>
      </c>
      <c r="AH157" s="255">
        <v>511.30644999999998</v>
      </c>
      <c r="AI157" s="255">
        <v>206.08591999999999</v>
      </c>
      <c r="AJ157" s="255">
        <v>288.86121999999995</v>
      </c>
      <c r="AK157" s="255">
        <v>150.83881</v>
      </c>
      <c r="AL157" s="255">
        <v>609.69452000000001</v>
      </c>
      <c r="AM157" s="255">
        <v>84.299160000000001</v>
      </c>
      <c r="AN157" s="255">
        <v>1697.4941000000001</v>
      </c>
      <c r="AO157" s="255">
        <v>318.16332</v>
      </c>
      <c r="AP157" s="255">
        <v>216.21429999999998</v>
      </c>
      <c r="AQ157" s="255">
        <v>67860.759149999998</v>
      </c>
    </row>
    <row r="158" spans="1:43">
      <c r="A158" s="254" t="s">
        <v>147</v>
      </c>
      <c r="B158" s="255">
        <v>4205.0988799999996</v>
      </c>
      <c r="C158" s="255">
        <v>0</v>
      </c>
      <c r="D158" s="255">
        <v>0</v>
      </c>
      <c r="E158" s="255">
        <v>147.8535</v>
      </c>
      <c r="F158" s="255">
        <v>0</v>
      </c>
      <c r="G158" s="255">
        <v>205.26623000000001</v>
      </c>
      <c r="H158" s="255">
        <v>0</v>
      </c>
      <c r="I158" s="255">
        <v>0</v>
      </c>
      <c r="J158" s="255">
        <v>0.39931</v>
      </c>
      <c r="K158" s="255">
        <v>1271.3341300000002</v>
      </c>
      <c r="L158" s="255">
        <v>4.1973899999999995</v>
      </c>
      <c r="M158" s="255">
        <v>0</v>
      </c>
      <c r="N158" s="255">
        <v>1689.9541399999998</v>
      </c>
      <c r="O158" s="255">
        <v>0</v>
      </c>
      <c r="P158" s="255">
        <v>0</v>
      </c>
      <c r="Q158" s="255">
        <v>3.6135100000000002</v>
      </c>
      <c r="R158" s="255">
        <v>0</v>
      </c>
      <c r="S158" s="255">
        <v>0</v>
      </c>
      <c r="T158" s="255">
        <v>421.49471</v>
      </c>
      <c r="U158" s="255">
        <v>53.048639999999999</v>
      </c>
      <c r="V158" s="255">
        <v>0.15271999999999999</v>
      </c>
      <c r="W158" s="255">
        <v>250</v>
      </c>
      <c r="X158" s="255">
        <v>0</v>
      </c>
      <c r="Y158" s="255">
        <v>1212.7250300000001</v>
      </c>
      <c r="Z158" s="255">
        <v>0</v>
      </c>
      <c r="AA158" s="255">
        <v>0</v>
      </c>
      <c r="AB158" s="255">
        <v>0</v>
      </c>
      <c r="AC158" s="255">
        <v>94.640810000000002</v>
      </c>
      <c r="AD158" s="255">
        <v>0</v>
      </c>
      <c r="AE158" s="255">
        <v>110.50203999999999</v>
      </c>
      <c r="AF158" s="255">
        <v>0</v>
      </c>
      <c r="AG158" s="255">
        <v>0</v>
      </c>
      <c r="AH158" s="255">
        <v>0</v>
      </c>
      <c r="AI158" s="255">
        <v>0</v>
      </c>
      <c r="AJ158" s="255">
        <v>0</v>
      </c>
      <c r="AK158" s="255">
        <v>2.39798</v>
      </c>
      <c r="AL158" s="255">
        <v>85.783789999999996</v>
      </c>
      <c r="AM158" s="255">
        <v>0</v>
      </c>
      <c r="AN158" s="255">
        <v>0</v>
      </c>
      <c r="AO158" s="255">
        <v>0</v>
      </c>
      <c r="AP158" s="255">
        <v>0</v>
      </c>
      <c r="AQ158" s="255">
        <v>9758.4628099999991</v>
      </c>
    </row>
    <row r="159" spans="1:43">
      <c r="A159" s="10" t="s">
        <v>148</v>
      </c>
      <c r="B159" s="257">
        <v>62236.835220000001</v>
      </c>
      <c r="C159" s="257">
        <v>0</v>
      </c>
      <c r="D159" s="257">
        <v>0</v>
      </c>
      <c r="E159" s="257">
        <v>0</v>
      </c>
      <c r="F159" s="257">
        <v>0</v>
      </c>
      <c r="G159" s="257">
        <v>0</v>
      </c>
      <c r="H159" s="257">
        <v>0</v>
      </c>
      <c r="I159" s="257">
        <v>0</v>
      </c>
      <c r="J159" s="257">
        <v>0</v>
      </c>
      <c r="K159" s="257">
        <v>0</v>
      </c>
      <c r="L159" s="257">
        <v>0</v>
      </c>
      <c r="M159" s="257">
        <v>0</v>
      </c>
      <c r="N159" s="257">
        <v>0</v>
      </c>
      <c r="O159" s="257">
        <v>0</v>
      </c>
      <c r="P159" s="257">
        <v>0</v>
      </c>
      <c r="Q159" s="257">
        <v>0</v>
      </c>
      <c r="R159" s="257">
        <v>0</v>
      </c>
      <c r="S159" s="257">
        <v>0</v>
      </c>
      <c r="T159" s="257">
        <v>0</v>
      </c>
      <c r="U159" s="257">
        <v>0</v>
      </c>
      <c r="V159" s="257">
        <v>0</v>
      </c>
      <c r="W159" s="257">
        <v>0</v>
      </c>
      <c r="X159" s="257">
        <v>0</v>
      </c>
      <c r="Y159" s="257">
        <v>0</v>
      </c>
      <c r="Z159" s="257">
        <v>0</v>
      </c>
      <c r="AA159" s="257">
        <v>0</v>
      </c>
      <c r="AB159" s="257">
        <v>0</v>
      </c>
      <c r="AC159" s="257">
        <v>0</v>
      </c>
      <c r="AD159" s="257">
        <v>0</v>
      </c>
      <c r="AE159" s="257">
        <v>0</v>
      </c>
      <c r="AF159" s="257">
        <v>0</v>
      </c>
      <c r="AG159" s="257">
        <v>0</v>
      </c>
      <c r="AH159" s="257">
        <v>0</v>
      </c>
      <c r="AI159" s="257">
        <v>0</v>
      </c>
      <c r="AJ159" s="257">
        <v>0</v>
      </c>
      <c r="AK159" s="257">
        <v>0</v>
      </c>
      <c r="AL159" s="257">
        <v>0</v>
      </c>
      <c r="AM159" s="257">
        <v>0</v>
      </c>
      <c r="AN159" s="257">
        <v>0</v>
      </c>
      <c r="AO159" s="257">
        <v>0</v>
      </c>
      <c r="AP159" s="257">
        <v>0</v>
      </c>
      <c r="AQ159" s="257">
        <v>62236.835220000001</v>
      </c>
    </row>
    <row r="160" spans="1:43">
      <c r="A160" s="254" t="s">
        <v>149</v>
      </c>
      <c r="B160" s="255">
        <v>0</v>
      </c>
      <c r="C160" s="255">
        <v>0</v>
      </c>
      <c r="D160" s="255">
        <v>0</v>
      </c>
      <c r="E160" s="255">
        <v>0</v>
      </c>
      <c r="F160" s="255">
        <v>0</v>
      </c>
      <c r="G160" s="255">
        <v>0</v>
      </c>
      <c r="H160" s="255">
        <v>0</v>
      </c>
      <c r="I160" s="255">
        <v>0</v>
      </c>
      <c r="J160" s="255">
        <v>0</v>
      </c>
      <c r="K160" s="255">
        <v>0</v>
      </c>
      <c r="L160" s="255">
        <v>0</v>
      </c>
      <c r="M160" s="255">
        <v>0</v>
      </c>
      <c r="N160" s="255">
        <v>0</v>
      </c>
      <c r="O160" s="255">
        <v>0</v>
      </c>
      <c r="P160" s="255">
        <v>0</v>
      </c>
      <c r="Q160" s="255">
        <v>0</v>
      </c>
      <c r="R160" s="255">
        <v>0</v>
      </c>
      <c r="S160" s="255">
        <v>0</v>
      </c>
      <c r="T160" s="255">
        <v>0</v>
      </c>
      <c r="U160" s="255">
        <v>0</v>
      </c>
      <c r="V160" s="255">
        <v>0</v>
      </c>
      <c r="W160" s="255">
        <v>0</v>
      </c>
      <c r="X160" s="255">
        <v>0</v>
      </c>
      <c r="Y160" s="255">
        <v>0</v>
      </c>
      <c r="Z160" s="255">
        <v>0</v>
      </c>
      <c r="AA160" s="255">
        <v>0</v>
      </c>
      <c r="AB160" s="255">
        <v>0</v>
      </c>
      <c r="AC160" s="255">
        <v>0</v>
      </c>
      <c r="AD160" s="255">
        <v>0</v>
      </c>
      <c r="AE160" s="255">
        <v>0</v>
      </c>
      <c r="AF160" s="255">
        <v>0</v>
      </c>
      <c r="AG160" s="255">
        <v>0</v>
      </c>
      <c r="AH160" s="255">
        <v>0</v>
      </c>
      <c r="AI160" s="255">
        <v>0</v>
      </c>
      <c r="AJ160" s="255">
        <v>0</v>
      </c>
      <c r="AK160" s="255">
        <v>0</v>
      </c>
      <c r="AL160" s="255">
        <v>0</v>
      </c>
      <c r="AM160" s="255">
        <v>0</v>
      </c>
      <c r="AN160" s="255">
        <v>0</v>
      </c>
      <c r="AO160" s="255">
        <v>0</v>
      </c>
      <c r="AP160" s="255">
        <v>0</v>
      </c>
      <c r="AQ160" s="255">
        <v>0</v>
      </c>
    </row>
    <row r="161" spans="1:43">
      <c r="A161" s="254" t="s">
        <v>150</v>
      </c>
      <c r="B161" s="255">
        <v>0</v>
      </c>
      <c r="C161" s="255">
        <v>0</v>
      </c>
      <c r="D161" s="255">
        <v>0</v>
      </c>
      <c r="E161" s="255">
        <v>0</v>
      </c>
      <c r="F161" s="255">
        <v>0</v>
      </c>
      <c r="G161" s="255">
        <v>0</v>
      </c>
      <c r="H161" s="255">
        <v>0</v>
      </c>
      <c r="I161" s="255">
        <v>0</v>
      </c>
      <c r="J161" s="255">
        <v>0</v>
      </c>
      <c r="K161" s="255">
        <v>0</v>
      </c>
      <c r="L161" s="255">
        <v>0</v>
      </c>
      <c r="M161" s="255">
        <v>0</v>
      </c>
      <c r="N161" s="255">
        <v>0</v>
      </c>
      <c r="O161" s="255">
        <v>0</v>
      </c>
      <c r="P161" s="255">
        <v>0</v>
      </c>
      <c r="Q161" s="255">
        <v>0</v>
      </c>
      <c r="R161" s="255">
        <v>0</v>
      </c>
      <c r="S161" s="255">
        <v>0</v>
      </c>
      <c r="T161" s="255">
        <v>0</v>
      </c>
      <c r="U161" s="255">
        <v>0</v>
      </c>
      <c r="V161" s="255">
        <v>0</v>
      </c>
      <c r="W161" s="255">
        <v>0</v>
      </c>
      <c r="X161" s="255">
        <v>0</v>
      </c>
      <c r="Y161" s="255">
        <v>0</v>
      </c>
      <c r="Z161" s="255">
        <v>0</v>
      </c>
      <c r="AA161" s="255">
        <v>0</v>
      </c>
      <c r="AB161" s="255">
        <v>0</v>
      </c>
      <c r="AC161" s="255">
        <v>0</v>
      </c>
      <c r="AD161" s="255">
        <v>0</v>
      </c>
      <c r="AE161" s="255">
        <v>0</v>
      </c>
      <c r="AF161" s="255">
        <v>0</v>
      </c>
      <c r="AG161" s="255">
        <v>0</v>
      </c>
      <c r="AH161" s="255">
        <v>0</v>
      </c>
      <c r="AI161" s="255">
        <v>0</v>
      </c>
      <c r="AJ161" s="255">
        <v>0</v>
      </c>
      <c r="AK161" s="255">
        <v>0</v>
      </c>
      <c r="AL161" s="255">
        <v>0</v>
      </c>
      <c r="AM161" s="255">
        <v>0</v>
      </c>
      <c r="AN161" s="255">
        <v>0</v>
      </c>
      <c r="AO161" s="255">
        <v>0</v>
      </c>
      <c r="AP161" s="255">
        <v>0</v>
      </c>
      <c r="AQ161" s="255">
        <v>0</v>
      </c>
    </row>
    <row r="162" spans="1:43">
      <c r="A162" s="8" t="s">
        <v>151</v>
      </c>
      <c r="B162" s="255">
        <v>60501.459750000002</v>
      </c>
      <c r="C162" s="255">
        <v>0</v>
      </c>
      <c r="D162" s="255">
        <v>0</v>
      </c>
      <c r="E162" s="255">
        <v>0</v>
      </c>
      <c r="F162" s="255">
        <v>0</v>
      </c>
      <c r="G162" s="255">
        <v>0</v>
      </c>
      <c r="H162" s="255">
        <v>0</v>
      </c>
      <c r="I162" s="255">
        <v>0</v>
      </c>
      <c r="J162" s="255">
        <v>0</v>
      </c>
      <c r="K162" s="255">
        <v>0</v>
      </c>
      <c r="L162" s="255">
        <v>0</v>
      </c>
      <c r="M162" s="255">
        <v>0</v>
      </c>
      <c r="N162" s="255">
        <v>0</v>
      </c>
      <c r="O162" s="255">
        <v>0</v>
      </c>
      <c r="P162" s="255">
        <v>0</v>
      </c>
      <c r="Q162" s="255">
        <v>0</v>
      </c>
      <c r="R162" s="255">
        <v>0</v>
      </c>
      <c r="S162" s="255">
        <v>0</v>
      </c>
      <c r="T162" s="255">
        <v>0</v>
      </c>
      <c r="U162" s="255">
        <v>0</v>
      </c>
      <c r="V162" s="255">
        <v>0</v>
      </c>
      <c r="W162" s="255">
        <v>0</v>
      </c>
      <c r="X162" s="255">
        <v>0</v>
      </c>
      <c r="Y162" s="255">
        <v>0</v>
      </c>
      <c r="Z162" s="255">
        <v>0</v>
      </c>
      <c r="AA162" s="255">
        <v>0</v>
      </c>
      <c r="AB162" s="255">
        <v>0</v>
      </c>
      <c r="AC162" s="255">
        <v>0</v>
      </c>
      <c r="AD162" s="255">
        <v>0</v>
      </c>
      <c r="AE162" s="255">
        <v>0</v>
      </c>
      <c r="AF162" s="255">
        <v>0</v>
      </c>
      <c r="AG162" s="255">
        <v>0</v>
      </c>
      <c r="AH162" s="255">
        <v>0</v>
      </c>
      <c r="AI162" s="255">
        <v>0</v>
      </c>
      <c r="AJ162" s="255">
        <v>0</v>
      </c>
      <c r="AK162" s="255">
        <v>0</v>
      </c>
      <c r="AL162" s="255">
        <v>0</v>
      </c>
      <c r="AM162" s="255">
        <v>0</v>
      </c>
      <c r="AN162" s="255">
        <v>0</v>
      </c>
      <c r="AO162" s="255">
        <v>0</v>
      </c>
      <c r="AP162" s="255">
        <v>0</v>
      </c>
      <c r="AQ162" s="255">
        <v>60501.459750000002</v>
      </c>
    </row>
    <row r="163" spans="1:43">
      <c r="A163" s="254" t="s">
        <v>152</v>
      </c>
      <c r="B163" s="255">
        <v>1735.37547</v>
      </c>
      <c r="C163" s="255">
        <v>0</v>
      </c>
      <c r="D163" s="255">
        <v>0</v>
      </c>
      <c r="E163" s="255">
        <v>0</v>
      </c>
      <c r="F163" s="255">
        <v>0</v>
      </c>
      <c r="G163" s="255">
        <v>0</v>
      </c>
      <c r="H163" s="255">
        <v>0</v>
      </c>
      <c r="I163" s="255">
        <v>0</v>
      </c>
      <c r="J163" s="255">
        <v>0</v>
      </c>
      <c r="K163" s="255">
        <v>0</v>
      </c>
      <c r="L163" s="255">
        <v>0</v>
      </c>
      <c r="M163" s="255">
        <v>0</v>
      </c>
      <c r="N163" s="255">
        <v>0</v>
      </c>
      <c r="O163" s="255">
        <v>0</v>
      </c>
      <c r="P163" s="255">
        <v>0</v>
      </c>
      <c r="Q163" s="255">
        <v>0</v>
      </c>
      <c r="R163" s="255">
        <v>0</v>
      </c>
      <c r="S163" s="255">
        <v>0</v>
      </c>
      <c r="T163" s="255">
        <v>0</v>
      </c>
      <c r="U163" s="255">
        <v>0</v>
      </c>
      <c r="V163" s="255">
        <v>0</v>
      </c>
      <c r="W163" s="255">
        <v>0</v>
      </c>
      <c r="X163" s="255">
        <v>0</v>
      </c>
      <c r="Y163" s="255">
        <v>0</v>
      </c>
      <c r="Z163" s="255">
        <v>0</v>
      </c>
      <c r="AA163" s="255">
        <v>0</v>
      </c>
      <c r="AB163" s="255">
        <v>0</v>
      </c>
      <c r="AC163" s="255">
        <v>0</v>
      </c>
      <c r="AD163" s="255">
        <v>0</v>
      </c>
      <c r="AE163" s="255">
        <v>0</v>
      </c>
      <c r="AF163" s="255">
        <v>0</v>
      </c>
      <c r="AG163" s="255">
        <v>0</v>
      </c>
      <c r="AH163" s="255">
        <v>0</v>
      </c>
      <c r="AI163" s="255">
        <v>0</v>
      </c>
      <c r="AJ163" s="255">
        <v>0</v>
      </c>
      <c r="AK163" s="255">
        <v>0</v>
      </c>
      <c r="AL163" s="255">
        <v>0</v>
      </c>
      <c r="AM163" s="255">
        <v>0</v>
      </c>
      <c r="AN163" s="255">
        <v>0</v>
      </c>
      <c r="AO163" s="255">
        <v>0</v>
      </c>
      <c r="AP163" s="255">
        <v>0</v>
      </c>
      <c r="AQ163" s="255">
        <v>1735.37547</v>
      </c>
    </row>
    <row r="164" spans="1:43">
      <c r="A164" s="10" t="s">
        <v>153</v>
      </c>
      <c r="B164" s="257">
        <v>0</v>
      </c>
      <c r="C164" s="257">
        <v>0</v>
      </c>
      <c r="D164" s="257">
        <v>0</v>
      </c>
      <c r="E164" s="257">
        <v>0</v>
      </c>
      <c r="F164" s="257">
        <v>0</v>
      </c>
      <c r="G164" s="257">
        <v>0</v>
      </c>
      <c r="H164" s="257">
        <v>0</v>
      </c>
      <c r="I164" s="257">
        <v>0</v>
      </c>
      <c r="J164" s="257">
        <v>0</v>
      </c>
      <c r="K164" s="257">
        <v>0</v>
      </c>
      <c r="L164" s="257">
        <v>0</v>
      </c>
      <c r="M164" s="257">
        <v>0</v>
      </c>
      <c r="N164" s="257">
        <v>0</v>
      </c>
      <c r="O164" s="257">
        <v>237.71985000000001</v>
      </c>
      <c r="P164" s="257">
        <v>0</v>
      </c>
      <c r="Q164" s="257">
        <v>0</v>
      </c>
      <c r="R164" s="257">
        <v>0</v>
      </c>
      <c r="S164" s="257">
        <v>0</v>
      </c>
      <c r="T164" s="257">
        <v>0</v>
      </c>
      <c r="U164" s="257">
        <v>0</v>
      </c>
      <c r="V164" s="257">
        <v>0</v>
      </c>
      <c r="W164" s="257">
        <v>0</v>
      </c>
      <c r="X164" s="257">
        <v>0</v>
      </c>
      <c r="Y164" s="257">
        <v>480.39893999999998</v>
      </c>
      <c r="Z164" s="257">
        <v>102.9</v>
      </c>
      <c r="AA164" s="257">
        <v>347.26691999999997</v>
      </c>
      <c r="AB164" s="257">
        <v>0</v>
      </c>
      <c r="AC164" s="257">
        <v>63.498350000000002</v>
      </c>
      <c r="AD164" s="257">
        <v>0</v>
      </c>
      <c r="AE164" s="257">
        <v>0</v>
      </c>
      <c r="AF164" s="257">
        <v>0</v>
      </c>
      <c r="AG164" s="257">
        <v>0</v>
      </c>
      <c r="AH164" s="257">
        <v>457.04379999999998</v>
      </c>
      <c r="AI164" s="257">
        <v>0</v>
      </c>
      <c r="AJ164" s="257">
        <v>99.689520000000002</v>
      </c>
      <c r="AK164" s="257">
        <v>0</v>
      </c>
      <c r="AL164" s="257">
        <v>0</v>
      </c>
      <c r="AM164" s="257">
        <v>0</v>
      </c>
      <c r="AN164" s="257">
        <v>0</v>
      </c>
      <c r="AO164" s="257">
        <v>0</v>
      </c>
      <c r="AP164" s="257">
        <v>431.91246000000001</v>
      </c>
      <c r="AQ164" s="257">
        <v>2220.4298399999998</v>
      </c>
    </row>
    <row r="165" spans="1:43">
      <c r="A165" s="254" t="s">
        <v>154</v>
      </c>
      <c r="B165" s="255">
        <v>0</v>
      </c>
      <c r="C165" s="255">
        <v>0</v>
      </c>
      <c r="D165" s="255">
        <v>0</v>
      </c>
      <c r="E165" s="255">
        <v>0</v>
      </c>
      <c r="F165" s="255">
        <v>0</v>
      </c>
      <c r="G165" s="255">
        <v>0</v>
      </c>
      <c r="H165" s="255">
        <v>0</v>
      </c>
      <c r="I165" s="255">
        <v>0</v>
      </c>
      <c r="J165" s="255">
        <v>0</v>
      </c>
      <c r="K165" s="255">
        <v>0</v>
      </c>
      <c r="L165" s="255">
        <v>0</v>
      </c>
      <c r="M165" s="255">
        <v>0</v>
      </c>
      <c r="N165" s="255">
        <v>0</v>
      </c>
      <c r="O165" s="255">
        <v>237.71985000000001</v>
      </c>
      <c r="P165" s="255">
        <v>0</v>
      </c>
      <c r="Q165" s="255">
        <v>0</v>
      </c>
      <c r="R165" s="255">
        <v>0</v>
      </c>
      <c r="S165" s="255">
        <v>0</v>
      </c>
      <c r="T165" s="255">
        <v>0</v>
      </c>
      <c r="U165" s="255">
        <v>0</v>
      </c>
      <c r="V165" s="255">
        <v>0</v>
      </c>
      <c r="W165" s="255">
        <v>0</v>
      </c>
      <c r="X165" s="255">
        <v>0</v>
      </c>
      <c r="Y165" s="255">
        <v>480.39893999999998</v>
      </c>
      <c r="Z165" s="255">
        <v>102.9</v>
      </c>
      <c r="AA165" s="255">
        <v>347.26691999999997</v>
      </c>
      <c r="AB165" s="255">
        <v>0</v>
      </c>
      <c r="AC165" s="255">
        <v>63.498350000000002</v>
      </c>
      <c r="AD165" s="255">
        <v>0</v>
      </c>
      <c r="AE165" s="255">
        <v>0</v>
      </c>
      <c r="AF165" s="255">
        <v>0</v>
      </c>
      <c r="AG165" s="255">
        <v>0</v>
      </c>
      <c r="AH165" s="255">
        <v>457.04379999999998</v>
      </c>
      <c r="AI165" s="255">
        <v>0</v>
      </c>
      <c r="AJ165" s="255">
        <v>99.689520000000002</v>
      </c>
      <c r="AK165" s="255">
        <v>0</v>
      </c>
      <c r="AL165" s="255">
        <v>0</v>
      </c>
      <c r="AM165" s="255">
        <v>0</v>
      </c>
      <c r="AN165" s="255">
        <v>0</v>
      </c>
      <c r="AO165" s="255">
        <v>0</v>
      </c>
      <c r="AP165" s="255">
        <v>431.91246000000001</v>
      </c>
      <c r="AQ165" s="255">
        <v>2220.4298399999998</v>
      </c>
    </row>
    <row r="166" spans="1:43">
      <c r="A166" s="254" t="s">
        <v>155</v>
      </c>
      <c r="B166" s="255">
        <v>0</v>
      </c>
      <c r="C166" s="255">
        <v>0</v>
      </c>
      <c r="D166" s="255">
        <v>0</v>
      </c>
      <c r="E166" s="255">
        <v>0</v>
      </c>
      <c r="F166" s="255">
        <v>0</v>
      </c>
      <c r="G166" s="255">
        <v>0</v>
      </c>
      <c r="H166" s="255">
        <v>0</v>
      </c>
      <c r="I166" s="255">
        <v>0</v>
      </c>
      <c r="J166" s="255">
        <v>0</v>
      </c>
      <c r="K166" s="255">
        <v>0</v>
      </c>
      <c r="L166" s="255">
        <v>0</v>
      </c>
      <c r="M166" s="255">
        <v>0</v>
      </c>
      <c r="N166" s="255">
        <v>0</v>
      </c>
      <c r="O166" s="255">
        <v>0</v>
      </c>
      <c r="P166" s="255">
        <v>0</v>
      </c>
      <c r="Q166" s="255">
        <v>0</v>
      </c>
      <c r="R166" s="255">
        <v>0</v>
      </c>
      <c r="S166" s="255">
        <v>0</v>
      </c>
      <c r="T166" s="255">
        <v>0</v>
      </c>
      <c r="U166" s="255">
        <v>0</v>
      </c>
      <c r="V166" s="255">
        <v>0</v>
      </c>
      <c r="W166" s="255">
        <v>0</v>
      </c>
      <c r="X166" s="255">
        <v>0</v>
      </c>
      <c r="Y166" s="255">
        <v>0</v>
      </c>
      <c r="Z166" s="255">
        <v>0</v>
      </c>
      <c r="AA166" s="255">
        <v>1E-3</v>
      </c>
      <c r="AB166" s="255">
        <v>0</v>
      </c>
      <c r="AC166" s="255">
        <v>63.498350000000002</v>
      </c>
      <c r="AD166" s="255">
        <v>0</v>
      </c>
      <c r="AE166" s="255">
        <v>0</v>
      </c>
      <c r="AF166" s="255">
        <v>0</v>
      </c>
      <c r="AG166" s="255">
        <v>0</v>
      </c>
      <c r="AH166" s="255">
        <v>0</v>
      </c>
      <c r="AI166" s="255">
        <v>0</v>
      </c>
      <c r="AJ166" s="255">
        <v>0</v>
      </c>
      <c r="AK166" s="255">
        <v>0</v>
      </c>
      <c r="AL166" s="255">
        <v>0</v>
      </c>
      <c r="AM166" s="255">
        <v>0</v>
      </c>
      <c r="AN166" s="255">
        <v>0</v>
      </c>
      <c r="AO166" s="255">
        <v>0</v>
      </c>
      <c r="AP166" s="255">
        <v>0</v>
      </c>
      <c r="AQ166" s="255">
        <v>63.49935</v>
      </c>
    </row>
    <row r="167" spans="1:43">
      <c r="A167" s="254" t="s">
        <v>156</v>
      </c>
      <c r="B167" s="255">
        <v>0</v>
      </c>
      <c r="C167" s="255">
        <v>0</v>
      </c>
      <c r="D167" s="255">
        <v>0</v>
      </c>
      <c r="E167" s="255">
        <v>0</v>
      </c>
      <c r="F167" s="255">
        <v>0</v>
      </c>
      <c r="G167" s="255">
        <v>0</v>
      </c>
      <c r="H167" s="255">
        <v>0</v>
      </c>
      <c r="I167" s="255">
        <v>0</v>
      </c>
      <c r="J167" s="255">
        <v>0</v>
      </c>
      <c r="K167" s="255">
        <v>0</v>
      </c>
      <c r="L167" s="255">
        <v>0</v>
      </c>
      <c r="M167" s="255">
        <v>0</v>
      </c>
      <c r="N167" s="255">
        <v>0</v>
      </c>
      <c r="O167" s="255">
        <v>237.71985000000001</v>
      </c>
      <c r="P167" s="255">
        <v>0</v>
      </c>
      <c r="Q167" s="255">
        <v>0</v>
      </c>
      <c r="R167" s="255">
        <v>0</v>
      </c>
      <c r="S167" s="255">
        <v>0</v>
      </c>
      <c r="T167" s="255">
        <v>0</v>
      </c>
      <c r="U167" s="255">
        <v>0</v>
      </c>
      <c r="V167" s="255">
        <v>0</v>
      </c>
      <c r="W167" s="255">
        <v>0</v>
      </c>
      <c r="X167" s="255">
        <v>0</v>
      </c>
      <c r="Y167" s="255">
        <v>449.52893999999998</v>
      </c>
      <c r="Z167" s="255">
        <v>102.9</v>
      </c>
      <c r="AA167" s="255">
        <v>347.26591999999999</v>
      </c>
      <c r="AB167" s="255">
        <v>0</v>
      </c>
      <c r="AC167" s="255">
        <v>0</v>
      </c>
      <c r="AD167" s="255">
        <v>0</v>
      </c>
      <c r="AE167" s="255">
        <v>0</v>
      </c>
      <c r="AF167" s="255">
        <v>0</v>
      </c>
      <c r="AG167" s="255">
        <v>0</v>
      </c>
      <c r="AH167" s="255">
        <v>457.04379999999998</v>
      </c>
      <c r="AI167" s="255">
        <v>0</v>
      </c>
      <c r="AJ167" s="255">
        <v>99.689520000000002</v>
      </c>
      <c r="AK167" s="255">
        <v>0</v>
      </c>
      <c r="AL167" s="255">
        <v>0</v>
      </c>
      <c r="AM167" s="255">
        <v>0</v>
      </c>
      <c r="AN167" s="255">
        <v>0</v>
      </c>
      <c r="AO167" s="255">
        <v>0</v>
      </c>
      <c r="AP167" s="255">
        <v>431.91246000000001</v>
      </c>
      <c r="AQ167" s="255">
        <v>2126.0604899999998</v>
      </c>
    </row>
    <row r="168" spans="1:43">
      <c r="A168" s="254" t="s">
        <v>157</v>
      </c>
      <c r="B168" s="255">
        <v>0</v>
      </c>
      <c r="C168" s="255">
        <v>0</v>
      </c>
      <c r="D168" s="255">
        <v>0</v>
      </c>
      <c r="E168" s="255">
        <v>0</v>
      </c>
      <c r="F168" s="255">
        <v>0</v>
      </c>
      <c r="G168" s="255">
        <v>0</v>
      </c>
      <c r="H168" s="255">
        <v>0</v>
      </c>
      <c r="I168" s="255">
        <v>0</v>
      </c>
      <c r="J168" s="255">
        <v>0</v>
      </c>
      <c r="K168" s="255">
        <v>0</v>
      </c>
      <c r="L168" s="255">
        <v>0</v>
      </c>
      <c r="M168" s="255">
        <v>0</v>
      </c>
      <c r="N168" s="255">
        <v>0</v>
      </c>
      <c r="O168" s="255">
        <v>0</v>
      </c>
      <c r="P168" s="255">
        <v>0</v>
      </c>
      <c r="Q168" s="255">
        <v>0</v>
      </c>
      <c r="R168" s="255">
        <v>0</v>
      </c>
      <c r="S168" s="255">
        <v>0</v>
      </c>
      <c r="T168" s="255">
        <v>0</v>
      </c>
      <c r="U168" s="255">
        <v>0</v>
      </c>
      <c r="V168" s="255">
        <v>0</v>
      </c>
      <c r="W168" s="255">
        <v>0</v>
      </c>
      <c r="X168" s="255">
        <v>0</v>
      </c>
      <c r="Y168" s="255">
        <v>0</v>
      </c>
      <c r="Z168" s="255">
        <v>0</v>
      </c>
      <c r="AA168" s="255">
        <v>0</v>
      </c>
      <c r="AB168" s="255">
        <v>0</v>
      </c>
      <c r="AC168" s="255">
        <v>0</v>
      </c>
      <c r="AD168" s="255">
        <v>0</v>
      </c>
      <c r="AE168" s="255">
        <v>0</v>
      </c>
      <c r="AF168" s="255">
        <v>0</v>
      </c>
      <c r="AG168" s="255">
        <v>0</v>
      </c>
      <c r="AH168" s="255">
        <v>0</v>
      </c>
      <c r="AI168" s="255">
        <v>0</v>
      </c>
      <c r="AJ168" s="255">
        <v>0</v>
      </c>
      <c r="AK168" s="255">
        <v>0</v>
      </c>
      <c r="AL168" s="255">
        <v>0</v>
      </c>
      <c r="AM168" s="255">
        <v>0</v>
      </c>
      <c r="AN168" s="255">
        <v>0</v>
      </c>
      <c r="AO168" s="255">
        <v>0</v>
      </c>
      <c r="AP168" s="255">
        <v>0</v>
      </c>
      <c r="AQ168" s="255">
        <v>0</v>
      </c>
    </row>
    <row r="169" spans="1:43">
      <c r="A169" s="254" t="s">
        <v>158</v>
      </c>
      <c r="B169" s="255">
        <v>0</v>
      </c>
      <c r="C169" s="255">
        <v>0</v>
      </c>
      <c r="D169" s="255">
        <v>0</v>
      </c>
      <c r="E169" s="255">
        <v>0</v>
      </c>
      <c r="F169" s="255">
        <v>0</v>
      </c>
      <c r="G169" s="255">
        <v>0</v>
      </c>
      <c r="H169" s="255">
        <v>0</v>
      </c>
      <c r="I169" s="255">
        <v>0</v>
      </c>
      <c r="J169" s="255">
        <v>0</v>
      </c>
      <c r="K169" s="255">
        <v>0</v>
      </c>
      <c r="L169" s="255">
        <v>0</v>
      </c>
      <c r="M169" s="255">
        <v>0</v>
      </c>
      <c r="N169" s="255">
        <v>0</v>
      </c>
      <c r="O169" s="255">
        <v>0</v>
      </c>
      <c r="P169" s="255">
        <v>0</v>
      </c>
      <c r="Q169" s="255">
        <v>0</v>
      </c>
      <c r="R169" s="255">
        <v>0</v>
      </c>
      <c r="S169" s="255">
        <v>0</v>
      </c>
      <c r="T169" s="255">
        <v>0</v>
      </c>
      <c r="U169" s="255">
        <v>0</v>
      </c>
      <c r="V169" s="255">
        <v>0</v>
      </c>
      <c r="W169" s="255">
        <v>0</v>
      </c>
      <c r="X169" s="255">
        <v>0</v>
      </c>
      <c r="Y169" s="255">
        <v>0</v>
      </c>
      <c r="Z169" s="255">
        <v>0</v>
      </c>
      <c r="AA169" s="255">
        <v>0</v>
      </c>
      <c r="AB169" s="255">
        <v>0</v>
      </c>
      <c r="AC169" s="255">
        <v>0</v>
      </c>
      <c r="AD169" s="255">
        <v>0</v>
      </c>
      <c r="AE169" s="255">
        <v>0</v>
      </c>
      <c r="AF169" s="255">
        <v>0</v>
      </c>
      <c r="AG169" s="255">
        <v>0</v>
      </c>
      <c r="AH169" s="255">
        <v>0</v>
      </c>
      <c r="AI169" s="255">
        <v>0</v>
      </c>
      <c r="AJ169" s="255">
        <v>0</v>
      </c>
      <c r="AK169" s="255">
        <v>0</v>
      </c>
      <c r="AL169" s="255">
        <v>0</v>
      </c>
      <c r="AM169" s="255">
        <v>0</v>
      </c>
      <c r="AN169" s="255">
        <v>0</v>
      </c>
      <c r="AO169" s="255">
        <v>0</v>
      </c>
      <c r="AP169" s="255">
        <v>0</v>
      </c>
      <c r="AQ169" s="255">
        <v>0</v>
      </c>
    </row>
    <row r="170" spans="1:43">
      <c r="A170" s="254" t="s">
        <v>159</v>
      </c>
      <c r="B170" s="255">
        <v>0</v>
      </c>
      <c r="C170" s="255">
        <v>0</v>
      </c>
      <c r="D170" s="255">
        <v>0</v>
      </c>
      <c r="E170" s="255">
        <v>0</v>
      </c>
      <c r="F170" s="255">
        <v>0</v>
      </c>
      <c r="G170" s="255">
        <v>0</v>
      </c>
      <c r="H170" s="255">
        <v>0</v>
      </c>
      <c r="I170" s="255">
        <v>0</v>
      </c>
      <c r="J170" s="255">
        <v>0</v>
      </c>
      <c r="K170" s="255">
        <v>0</v>
      </c>
      <c r="L170" s="255">
        <v>0</v>
      </c>
      <c r="M170" s="255">
        <v>0</v>
      </c>
      <c r="N170" s="255">
        <v>0</v>
      </c>
      <c r="O170" s="255">
        <v>0</v>
      </c>
      <c r="P170" s="255">
        <v>0</v>
      </c>
      <c r="Q170" s="255">
        <v>0</v>
      </c>
      <c r="R170" s="255">
        <v>0</v>
      </c>
      <c r="S170" s="255">
        <v>0</v>
      </c>
      <c r="T170" s="255">
        <v>0</v>
      </c>
      <c r="U170" s="255">
        <v>0</v>
      </c>
      <c r="V170" s="255">
        <v>0</v>
      </c>
      <c r="W170" s="255">
        <v>0</v>
      </c>
      <c r="X170" s="255">
        <v>0</v>
      </c>
      <c r="Y170" s="255">
        <v>30.87</v>
      </c>
      <c r="Z170" s="255">
        <v>0</v>
      </c>
      <c r="AA170" s="255">
        <v>0</v>
      </c>
      <c r="AB170" s="255">
        <v>0</v>
      </c>
      <c r="AC170" s="255">
        <v>0</v>
      </c>
      <c r="AD170" s="255">
        <v>0</v>
      </c>
      <c r="AE170" s="255">
        <v>0</v>
      </c>
      <c r="AF170" s="255">
        <v>0</v>
      </c>
      <c r="AG170" s="255">
        <v>0</v>
      </c>
      <c r="AH170" s="255">
        <v>0</v>
      </c>
      <c r="AI170" s="255">
        <v>0</v>
      </c>
      <c r="AJ170" s="255">
        <v>0</v>
      </c>
      <c r="AK170" s="255">
        <v>0</v>
      </c>
      <c r="AL170" s="255">
        <v>0</v>
      </c>
      <c r="AM170" s="255">
        <v>0</v>
      </c>
      <c r="AN170" s="255">
        <v>0</v>
      </c>
      <c r="AO170" s="255">
        <v>0</v>
      </c>
      <c r="AP170" s="255">
        <v>0</v>
      </c>
      <c r="AQ170" s="255">
        <v>30.87</v>
      </c>
    </row>
    <row r="171" spans="1:43">
      <c r="A171" s="254" t="s">
        <v>160</v>
      </c>
      <c r="B171" s="255">
        <v>0</v>
      </c>
      <c r="C171" s="255">
        <v>0</v>
      </c>
      <c r="D171" s="255">
        <v>0</v>
      </c>
      <c r="E171" s="255">
        <v>0</v>
      </c>
      <c r="F171" s="255">
        <v>0</v>
      </c>
      <c r="G171" s="255">
        <v>0</v>
      </c>
      <c r="H171" s="255">
        <v>0</v>
      </c>
      <c r="I171" s="255">
        <v>0</v>
      </c>
      <c r="J171" s="255">
        <v>0</v>
      </c>
      <c r="K171" s="255">
        <v>0</v>
      </c>
      <c r="L171" s="255">
        <v>0</v>
      </c>
      <c r="M171" s="255">
        <v>0</v>
      </c>
      <c r="N171" s="255">
        <v>0</v>
      </c>
      <c r="O171" s="255">
        <v>0</v>
      </c>
      <c r="P171" s="255">
        <v>0</v>
      </c>
      <c r="Q171" s="255">
        <v>0</v>
      </c>
      <c r="R171" s="255">
        <v>0</v>
      </c>
      <c r="S171" s="255">
        <v>0</v>
      </c>
      <c r="T171" s="255">
        <v>0</v>
      </c>
      <c r="U171" s="255">
        <v>0</v>
      </c>
      <c r="V171" s="255">
        <v>0</v>
      </c>
      <c r="W171" s="255">
        <v>0</v>
      </c>
      <c r="X171" s="255">
        <v>0</v>
      </c>
      <c r="Y171" s="255">
        <v>0</v>
      </c>
      <c r="Z171" s="255">
        <v>0</v>
      </c>
      <c r="AA171" s="255">
        <v>0</v>
      </c>
      <c r="AB171" s="255">
        <v>0</v>
      </c>
      <c r="AC171" s="255">
        <v>0</v>
      </c>
      <c r="AD171" s="255">
        <v>0</v>
      </c>
      <c r="AE171" s="255">
        <v>0</v>
      </c>
      <c r="AF171" s="255">
        <v>0</v>
      </c>
      <c r="AG171" s="255">
        <v>0</v>
      </c>
      <c r="AH171" s="255">
        <v>0</v>
      </c>
      <c r="AI171" s="255">
        <v>0</v>
      </c>
      <c r="AJ171" s="255">
        <v>0</v>
      </c>
      <c r="AK171" s="255">
        <v>0</v>
      </c>
      <c r="AL171" s="255">
        <v>0</v>
      </c>
      <c r="AM171" s="255">
        <v>0</v>
      </c>
      <c r="AN171" s="255">
        <v>0</v>
      </c>
      <c r="AO171" s="255">
        <v>0</v>
      </c>
      <c r="AP171" s="255">
        <v>0</v>
      </c>
      <c r="AQ171" s="255">
        <v>0</v>
      </c>
    </row>
    <row r="172" spans="1:43">
      <c r="A172" s="254" t="s">
        <v>161</v>
      </c>
      <c r="B172" s="255">
        <v>0</v>
      </c>
      <c r="C172" s="255">
        <v>0</v>
      </c>
      <c r="D172" s="255">
        <v>0</v>
      </c>
      <c r="E172" s="255">
        <v>0</v>
      </c>
      <c r="F172" s="255">
        <v>0</v>
      </c>
      <c r="G172" s="255">
        <v>0</v>
      </c>
      <c r="H172" s="255">
        <v>0</v>
      </c>
      <c r="I172" s="255">
        <v>0</v>
      </c>
      <c r="J172" s="255">
        <v>0</v>
      </c>
      <c r="K172" s="255">
        <v>0</v>
      </c>
      <c r="L172" s="255">
        <v>0</v>
      </c>
      <c r="M172" s="255">
        <v>0</v>
      </c>
      <c r="N172" s="255">
        <v>0</v>
      </c>
      <c r="O172" s="255">
        <v>0</v>
      </c>
      <c r="P172" s="255">
        <v>0</v>
      </c>
      <c r="Q172" s="255">
        <v>0</v>
      </c>
      <c r="R172" s="255">
        <v>0</v>
      </c>
      <c r="S172" s="255">
        <v>0</v>
      </c>
      <c r="T172" s="255">
        <v>0</v>
      </c>
      <c r="U172" s="255">
        <v>0</v>
      </c>
      <c r="V172" s="255">
        <v>0</v>
      </c>
      <c r="W172" s="255">
        <v>0</v>
      </c>
      <c r="X172" s="255">
        <v>0</v>
      </c>
      <c r="Y172" s="255">
        <v>0</v>
      </c>
      <c r="Z172" s="255">
        <v>0</v>
      </c>
      <c r="AA172" s="255">
        <v>0</v>
      </c>
      <c r="AB172" s="255">
        <v>0</v>
      </c>
      <c r="AC172" s="255">
        <v>0</v>
      </c>
      <c r="AD172" s="255">
        <v>0</v>
      </c>
      <c r="AE172" s="255">
        <v>0</v>
      </c>
      <c r="AF172" s="255">
        <v>0</v>
      </c>
      <c r="AG172" s="255">
        <v>0</v>
      </c>
      <c r="AH172" s="255">
        <v>0</v>
      </c>
      <c r="AI172" s="255">
        <v>0</v>
      </c>
      <c r="AJ172" s="255">
        <v>0</v>
      </c>
      <c r="AK172" s="255">
        <v>0</v>
      </c>
      <c r="AL172" s="255">
        <v>0</v>
      </c>
      <c r="AM172" s="255">
        <v>0</v>
      </c>
      <c r="AN172" s="255">
        <v>0</v>
      </c>
      <c r="AO172" s="255">
        <v>0</v>
      </c>
      <c r="AP172" s="255">
        <v>0</v>
      </c>
      <c r="AQ172" s="255">
        <v>0</v>
      </c>
    </row>
    <row r="173" spans="1:43">
      <c r="A173" s="10" t="s">
        <v>162</v>
      </c>
      <c r="B173" s="257">
        <v>204094.76166000002</v>
      </c>
      <c r="C173" s="257">
        <v>70578.971249999988</v>
      </c>
      <c r="D173" s="257">
        <v>122729.08383</v>
      </c>
      <c r="E173" s="257">
        <v>78674.633959999992</v>
      </c>
      <c r="F173" s="257">
        <v>53934.543030000001</v>
      </c>
      <c r="G173" s="257">
        <v>44939.279450000002</v>
      </c>
      <c r="H173" s="257">
        <v>35224.34317</v>
      </c>
      <c r="I173" s="257">
        <v>55226.934240000002</v>
      </c>
      <c r="J173" s="257">
        <v>38779.710099999997</v>
      </c>
      <c r="K173" s="257">
        <v>45130.970399999998</v>
      </c>
      <c r="L173" s="257">
        <v>23319.860410000001</v>
      </c>
      <c r="M173" s="257">
        <v>37653.183810000002</v>
      </c>
      <c r="N173" s="257">
        <v>52146.538379999998</v>
      </c>
      <c r="O173" s="257">
        <v>24125.82386</v>
      </c>
      <c r="P173" s="257">
        <v>20094.83064</v>
      </c>
      <c r="Q173" s="257">
        <v>9532.1870700000018</v>
      </c>
      <c r="R173" s="257">
        <v>8753.602429999999</v>
      </c>
      <c r="S173" s="257">
        <v>6670.9572899999994</v>
      </c>
      <c r="T173" s="257">
        <v>46053.128230000002</v>
      </c>
      <c r="U173" s="257">
        <v>32901.822679999997</v>
      </c>
      <c r="V173" s="257">
        <v>15778.093060000001</v>
      </c>
      <c r="W173" s="257">
        <v>10733.71991</v>
      </c>
      <c r="X173" s="257">
        <v>26211.139479999998</v>
      </c>
      <c r="Y173" s="257">
        <v>16506.888630000001</v>
      </c>
      <c r="Z173" s="257">
        <v>30097.113540000002</v>
      </c>
      <c r="AA173" s="257">
        <v>9304.7260400000014</v>
      </c>
      <c r="AB173" s="257">
        <v>32427.741709999998</v>
      </c>
      <c r="AC173" s="257">
        <v>48197.592319999996</v>
      </c>
      <c r="AD173" s="257">
        <v>11432.85079</v>
      </c>
      <c r="AE173" s="257">
        <v>48019.602400000003</v>
      </c>
      <c r="AF173" s="257">
        <v>34919.977930000001</v>
      </c>
      <c r="AG173" s="257">
        <v>12575.466900000001</v>
      </c>
      <c r="AH173" s="257">
        <v>10788.271699999999</v>
      </c>
      <c r="AI173" s="257">
        <v>7481.0912100000005</v>
      </c>
      <c r="AJ173" s="257">
        <v>4919.5992099999994</v>
      </c>
      <c r="AK173" s="257">
        <v>15166.94485</v>
      </c>
      <c r="AL173" s="257">
        <v>10738.61584</v>
      </c>
      <c r="AM173" s="257">
        <v>4890.8220199999996</v>
      </c>
      <c r="AN173" s="257">
        <v>27996.426170000002</v>
      </c>
      <c r="AO173" s="257">
        <v>22046.074329999999</v>
      </c>
      <c r="AP173" s="257">
        <v>6670.92616</v>
      </c>
      <c r="AQ173" s="257">
        <v>1417468.8500900003</v>
      </c>
    </row>
    <row r="174" spans="1:43">
      <c r="A174" s="17" t="s">
        <v>163</v>
      </c>
      <c r="B174" s="255">
        <v>120747.48</v>
      </c>
      <c r="C174" s="255">
        <v>27154.3</v>
      </c>
      <c r="D174" s="255">
        <v>64679.040670000002</v>
      </c>
      <c r="E174" s="255">
        <v>26284.990389999999</v>
      </c>
      <c r="F174" s="255">
        <v>6989.9684200000002</v>
      </c>
      <c r="G174" s="255">
        <v>6524.625</v>
      </c>
      <c r="H174" s="255">
        <v>8661.8461900000002</v>
      </c>
      <c r="I174" s="255">
        <v>6922.9040700000005</v>
      </c>
      <c r="J174" s="255">
        <v>4211.8599999999997</v>
      </c>
      <c r="K174" s="255">
        <v>5506.43</v>
      </c>
      <c r="L174" s="255">
        <v>11526.759539999999</v>
      </c>
      <c r="M174" s="255">
        <v>20473.791280000001</v>
      </c>
      <c r="N174" s="255">
        <v>21423.13423</v>
      </c>
      <c r="O174" s="255">
        <v>2062.3539999999998</v>
      </c>
      <c r="P174" s="255">
        <v>4451.3571500000007</v>
      </c>
      <c r="Q174" s="255">
        <v>3321.51</v>
      </c>
      <c r="R174" s="255">
        <v>2913.7350299999998</v>
      </c>
      <c r="S174" s="255">
        <v>4566.2618000000002</v>
      </c>
      <c r="T174" s="255">
        <v>7102.7600300000004</v>
      </c>
      <c r="U174" s="255">
        <v>4651.3334999999997</v>
      </c>
      <c r="V174" s="255">
        <v>5966.3</v>
      </c>
      <c r="W174" s="255">
        <v>3837.66</v>
      </c>
      <c r="X174" s="255">
        <v>2952.9850200000001</v>
      </c>
      <c r="Y174" s="255">
        <v>2252.4299999999998</v>
      </c>
      <c r="Z174" s="255">
        <v>27126.402340000001</v>
      </c>
      <c r="AA174" s="255">
        <v>4911.2250000000004</v>
      </c>
      <c r="AB174" s="255">
        <v>16823.8</v>
      </c>
      <c r="AC174" s="255">
        <v>20529</v>
      </c>
      <c r="AD174" s="255">
        <v>11804.55</v>
      </c>
      <c r="AE174" s="255">
        <v>19705.5</v>
      </c>
      <c r="AF174" s="255">
        <v>10173.200000000001</v>
      </c>
      <c r="AG174" s="255">
        <v>3963.36</v>
      </c>
      <c r="AH174" s="255">
        <v>5342.12</v>
      </c>
      <c r="AI174" s="255">
        <v>2615.13</v>
      </c>
      <c r="AJ174" s="255">
        <v>5463.42</v>
      </c>
      <c r="AK174" s="255">
        <v>10859</v>
      </c>
      <c r="AL174" s="255">
        <v>6009.4</v>
      </c>
      <c r="AM174" s="255">
        <v>2453.4</v>
      </c>
      <c r="AN174" s="255">
        <v>9559.76</v>
      </c>
      <c r="AO174" s="255">
        <v>7146.9907899999998</v>
      </c>
      <c r="AP174" s="255">
        <v>2664.96</v>
      </c>
      <c r="AQ174" s="255">
        <v>542337.0344499998</v>
      </c>
    </row>
    <row r="175" spans="1:43">
      <c r="A175" s="254" t="s">
        <v>164</v>
      </c>
      <c r="B175" s="255">
        <v>120747.48</v>
      </c>
      <c r="C175" s="255">
        <v>27154.3</v>
      </c>
      <c r="D175" s="255">
        <v>64679.040670000002</v>
      </c>
      <c r="E175" s="255">
        <v>26284.990389999999</v>
      </c>
      <c r="F175" s="255">
        <v>6989.9684200000002</v>
      </c>
      <c r="G175" s="255">
        <v>6524.625</v>
      </c>
      <c r="H175" s="255">
        <v>8661.8461900000002</v>
      </c>
      <c r="I175" s="255">
        <v>6922.9040700000005</v>
      </c>
      <c r="J175" s="255">
        <v>4211.8599999999997</v>
      </c>
      <c r="K175" s="255">
        <v>5506.43</v>
      </c>
      <c r="L175" s="255">
        <v>11526.759539999999</v>
      </c>
      <c r="M175" s="255">
        <v>20473.791280000001</v>
      </c>
      <c r="N175" s="255">
        <v>21423.13423</v>
      </c>
      <c r="O175" s="255">
        <v>2062.3539999999998</v>
      </c>
      <c r="P175" s="255">
        <v>4451.3571500000007</v>
      </c>
      <c r="Q175" s="255">
        <v>3321.51</v>
      </c>
      <c r="R175" s="255">
        <v>2913.7350299999998</v>
      </c>
      <c r="S175" s="255">
        <v>4566.2618000000002</v>
      </c>
      <c r="T175" s="255">
        <v>7102.7600300000004</v>
      </c>
      <c r="U175" s="255">
        <v>4651.3334999999997</v>
      </c>
      <c r="V175" s="255">
        <v>5966.3</v>
      </c>
      <c r="W175" s="255">
        <v>3837.66</v>
      </c>
      <c r="X175" s="255">
        <v>2952.9850200000001</v>
      </c>
      <c r="Y175" s="255">
        <v>2252.4299999999998</v>
      </c>
      <c r="Z175" s="255">
        <v>27126.402340000001</v>
      </c>
      <c r="AA175" s="255">
        <v>4911.2250000000004</v>
      </c>
      <c r="AB175" s="255">
        <v>16823.8</v>
      </c>
      <c r="AC175" s="255">
        <v>20529</v>
      </c>
      <c r="AD175" s="255">
        <v>11804.55</v>
      </c>
      <c r="AE175" s="255">
        <v>19705.5</v>
      </c>
      <c r="AF175" s="255">
        <v>10173.200000000001</v>
      </c>
      <c r="AG175" s="255">
        <v>3963.36</v>
      </c>
      <c r="AH175" s="255">
        <v>5342.12</v>
      </c>
      <c r="AI175" s="255">
        <v>2615.13</v>
      </c>
      <c r="AJ175" s="255">
        <v>5463.42</v>
      </c>
      <c r="AK175" s="255">
        <v>10859</v>
      </c>
      <c r="AL175" s="255">
        <v>6009.4</v>
      </c>
      <c r="AM175" s="255">
        <v>2453.4</v>
      </c>
      <c r="AN175" s="255">
        <v>9559.76</v>
      </c>
      <c r="AO175" s="255">
        <v>7146.9907899999998</v>
      </c>
      <c r="AP175" s="255">
        <v>2664.96</v>
      </c>
      <c r="AQ175" s="255">
        <v>542337.0344499998</v>
      </c>
    </row>
    <row r="176" spans="1:43">
      <c r="A176" s="254" t="s">
        <v>165</v>
      </c>
      <c r="B176" s="255">
        <v>0</v>
      </c>
      <c r="C176" s="255">
        <v>0</v>
      </c>
      <c r="D176" s="255">
        <v>0</v>
      </c>
      <c r="E176" s="255">
        <v>0</v>
      </c>
      <c r="F176" s="255">
        <v>0</v>
      </c>
      <c r="G176" s="255">
        <v>0</v>
      </c>
      <c r="H176" s="255">
        <v>0</v>
      </c>
      <c r="I176" s="255">
        <v>0</v>
      </c>
      <c r="J176" s="255">
        <v>0</v>
      </c>
      <c r="K176" s="255">
        <v>0</v>
      </c>
      <c r="L176" s="255">
        <v>0</v>
      </c>
      <c r="M176" s="255">
        <v>0</v>
      </c>
      <c r="N176" s="255">
        <v>0</v>
      </c>
      <c r="O176" s="255">
        <v>0</v>
      </c>
      <c r="P176" s="255">
        <v>0</v>
      </c>
      <c r="Q176" s="255">
        <v>0</v>
      </c>
      <c r="R176" s="255">
        <v>0</v>
      </c>
      <c r="S176" s="255">
        <v>0</v>
      </c>
      <c r="T176" s="255">
        <v>0</v>
      </c>
      <c r="U176" s="255">
        <v>0</v>
      </c>
      <c r="V176" s="255">
        <v>0</v>
      </c>
      <c r="W176" s="255">
        <v>0</v>
      </c>
      <c r="X176" s="255">
        <v>0</v>
      </c>
      <c r="Y176" s="255">
        <v>0</v>
      </c>
      <c r="Z176" s="255">
        <v>0</v>
      </c>
      <c r="AA176" s="255">
        <v>0</v>
      </c>
      <c r="AB176" s="255">
        <v>0</v>
      </c>
      <c r="AC176" s="255">
        <v>0</v>
      </c>
      <c r="AD176" s="255">
        <v>0</v>
      </c>
      <c r="AE176" s="255">
        <v>0</v>
      </c>
      <c r="AF176" s="255">
        <v>0</v>
      </c>
      <c r="AG176" s="255">
        <v>0</v>
      </c>
      <c r="AH176" s="255">
        <v>0</v>
      </c>
      <c r="AI176" s="255">
        <v>0</v>
      </c>
      <c r="AJ176" s="255">
        <v>0</v>
      </c>
      <c r="AK176" s="255">
        <v>0</v>
      </c>
      <c r="AL176" s="255">
        <v>0</v>
      </c>
      <c r="AM176" s="255">
        <v>0</v>
      </c>
      <c r="AN176" s="255">
        <v>0</v>
      </c>
      <c r="AO176" s="255">
        <v>0</v>
      </c>
      <c r="AP176" s="255">
        <v>0</v>
      </c>
      <c r="AQ176" s="255">
        <v>0</v>
      </c>
    </row>
    <row r="177" spans="1:43">
      <c r="A177" s="254" t="s">
        <v>166</v>
      </c>
      <c r="B177" s="255">
        <v>0</v>
      </c>
      <c r="C177" s="255">
        <v>0</v>
      </c>
      <c r="D177" s="255">
        <v>0</v>
      </c>
      <c r="E177" s="255">
        <v>0</v>
      </c>
      <c r="F177" s="255">
        <v>0</v>
      </c>
      <c r="G177" s="255">
        <v>0</v>
      </c>
      <c r="H177" s="255">
        <v>0</v>
      </c>
      <c r="I177" s="255">
        <v>0</v>
      </c>
      <c r="J177" s="255">
        <v>0</v>
      </c>
      <c r="K177" s="255">
        <v>0</v>
      </c>
      <c r="L177" s="255">
        <v>0</v>
      </c>
      <c r="M177" s="255">
        <v>0</v>
      </c>
      <c r="N177" s="255">
        <v>0</v>
      </c>
      <c r="O177" s="255">
        <v>0</v>
      </c>
      <c r="P177" s="255">
        <v>0</v>
      </c>
      <c r="Q177" s="255">
        <v>0</v>
      </c>
      <c r="R177" s="255">
        <v>0</v>
      </c>
      <c r="S177" s="255">
        <v>0</v>
      </c>
      <c r="T177" s="255">
        <v>0</v>
      </c>
      <c r="U177" s="255">
        <v>0</v>
      </c>
      <c r="V177" s="255">
        <v>0</v>
      </c>
      <c r="W177" s="255">
        <v>0</v>
      </c>
      <c r="X177" s="255">
        <v>0</v>
      </c>
      <c r="Y177" s="255">
        <v>0</v>
      </c>
      <c r="Z177" s="255">
        <v>0</v>
      </c>
      <c r="AA177" s="255">
        <v>0</v>
      </c>
      <c r="AB177" s="255">
        <v>0</v>
      </c>
      <c r="AC177" s="255">
        <v>0</v>
      </c>
      <c r="AD177" s="255">
        <v>0</v>
      </c>
      <c r="AE177" s="255">
        <v>0</v>
      </c>
      <c r="AF177" s="255">
        <v>0</v>
      </c>
      <c r="AG177" s="255">
        <v>0</v>
      </c>
      <c r="AH177" s="255">
        <v>0</v>
      </c>
      <c r="AI177" s="255">
        <v>0</v>
      </c>
      <c r="AJ177" s="255">
        <v>0</v>
      </c>
      <c r="AK177" s="255">
        <v>0</v>
      </c>
      <c r="AL177" s="255">
        <v>0</v>
      </c>
      <c r="AM177" s="255">
        <v>0</v>
      </c>
      <c r="AN177" s="255">
        <v>0</v>
      </c>
      <c r="AO177" s="255">
        <v>0</v>
      </c>
      <c r="AP177" s="255">
        <v>0</v>
      </c>
      <c r="AQ177" s="255">
        <v>0</v>
      </c>
    </row>
    <row r="178" spans="1:43">
      <c r="A178" s="17" t="s">
        <v>167</v>
      </c>
      <c r="B178" s="255">
        <v>1756.5934600000001</v>
      </c>
      <c r="C178" s="255">
        <v>0</v>
      </c>
      <c r="D178" s="255">
        <v>287.54940000000005</v>
      </c>
      <c r="E178" s="255">
        <v>0</v>
      </c>
      <c r="F178" s="255">
        <v>287.98298</v>
      </c>
      <c r="G178" s="255">
        <v>1232.91236</v>
      </c>
      <c r="H178" s="255">
        <v>1087.95111</v>
      </c>
      <c r="I178" s="255">
        <v>0.33</v>
      </c>
      <c r="J178" s="255">
        <v>14.52</v>
      </c>
      <c r="K178" s="255">
        <v>355.36014</v>
      </c>
      <c r="L178" s="255">
        <v>25.790770000000002</v>
      </c>
      <c r="M178" s="255">
        <v>0</v>
      </c>
      <c r="N178" s="255">
        <v>359.88868000000002</v>
      </c>
      <c r="O178" s="255">
        <v>489.86705999999998</v>
      </c>
      <c r="P178" s="255">
        <v>1067.7353400000002</v>
      </c>
      <c r="Q178" s="255">
        <v>2933.2283199999997</v>
      </c>
      <c r="R178" s="255">
        <v>168.136</v>
      </c>
      <c r="S178" s="255">
        <v>579.02035000000001</v>
      </c>
      <c r="T178" s="255">
        <v>1184.7460700000001</v>
      </c>
      <c r="U178" s="255">
        <v>908.53549999999996</v>
      </c>
      <c r="V178" s="255">
        <v>183.81980999999999</v>
      </c>
      <c r="W178" s="255">
        <v>984.16</v>
      </c>
      <c r="X178" s="255">
        <v>3090.6350699999998</v>
      </c>
      <c r="Y178" s="255">
        <v>2E-3</v>
      </c>
      <c r="Z178" s="255">
        <v>2274.4818399999999</v>
      </c>
      <c r="AA178" s="255">
        <v>179.62493000000001</v>
      </c>
      <c r="AB178" s="255">
        <v>0</v>
      </c>
      <c r="AC178" s="255">
        <v>789.18174999999997</v>
      </c>
      <c r="AD178" s="255">
        <v>161.1789</v>
      </c>
      <c r="AE178" s="255">
        <v>222.32240999999999</v>
      </c>
      <c r="AF178" s="255">
        <v>65.992660000000001</v>
      </c>
      <c r="AG178" s="255">
        <v>229.07957000000002</v>
      </c>
      <c r="AH178" s="255">
        <v>147.07213000000002</v>
      </c>
      <c r="AI178" s="255">
        <v>0</v>
      </c>
      <c r="AJ178" s="255">
        <v>63.518120000000003</v>
      </c>
      <c r="AK178" s="255">
        <v>21.26784</v>
      </c>
      <c r="AL178" s="255">
        <v>0</v>
      </c>
      <c r="AM178" s="255">
        <v>3.41</v>
      </c>
      <c r="AN178" s="255">
        <v>4149.3721100000002</v>
      </c>
      <c r="AO178" s="255">
        <v>678.06457</v>
      </c>
      <c r="AP178" s="255">
        <v>23.809240000000003</v>
      </c>
      <c r="AQ178" s="255">
        <v>26007.140490000002</v>
      </c>
    </row>
    <row r="179" spans="1:43">
      <c r="A179" s="254" t="s">
        <v>168</v>
      </c>
      <c r="B179" s="255">
        <v>0</v>
      </c>
      <c r="C179" s="255">
        <v>0</v>
      </c>
      <c r="D179" s="255">
        <v>0</v>
      </c>
      <c r="E179" s="255">
        <v>0</v>
      </c>
      <c r="F179" s="255">
        <v>0</v>
      </c>
      <c r="G179" s="255">
        <v>0</v>
      </c>
      <c r="H179" s="255">
        <v>0</v>
      </c>
      <c r="I179" s="255">
        <v>0</v>
      </c>
      <c r="J179" s="255">
        <v>0</v>
      </c>
      <c r="K179" s="255">
        <v>0</v>
      </c>
      <c r="L179" s="255">
        <v>0</v>
      </c>
      <c r="M179" s="255">
        <v>0</v>
      </c>
      <c r="N179" s="255">
        <v>0</v>
      </c>
      <c r="O179" s="255">
        <v>0</v>
      </c>
      <c r="P179" s="255">
        <v>0</v>
      </c>
      <c r="Q179" s="255">
        <v>0</v>
      </c>
      <c r="R179" s="255">
        <v>0</v>
      </c>
      <c r="S179" s="255">
        <v>0</v>
      </c>
      <c r="T179" s="255">
        <v>0</v>
      </c>
      <c r="U179" s="255">
        <v>0</v>
      </c>
      <c r="V179" s="255">
        <v>0</v>
      </c>
      <c r="W179" s="255">
        <v>0</v>
      </c>
      <c r="X179" s="255">
        <v>0</v>
      </c>
      <c r="Y179" s="255">
        <v>0</v>
      </c>
      <c r="Z179" s="255">
        <v>0</v>
      </c>
      <c r="AA179" s="255">
        <v>0</v>
      </c>
      <c r="AB179" s="255">
        <v>0</v>
      </c>
      <c r="AC179" s="255">
        <v>0</v>
      </c>
      <c r="AD179" s="255">
        <v>0</v>
      </c>
      <c r="AE179" s="255">
        <v>0</v>
      </c>
      <c r="AF179" s="255">
        <v>0</v>
      </c>
      <c r="AG179" s="255">
        <v>0</v>
      </c>
      <c r="AH179" s="255">
        <v>0</v>
      </c>
      <c r="AI179" s="255">
        <v>0</v>
      </c>
      <c r="AJ179" s="255">
        <v>0</v>
      </c>
      <c r="AK179" s="255">
        <v>0</v>
      </c>
      <c r="AL179" s="255">
        <v>0</v>
      </c>
      <c r="AM179" s="255">
        <v>0</v>
      </c>
      <c r="AN179" s="255">
        <v>0</v>
      </c>
      <c r="AO179" s="255">
        <v>0</v>
      </c>
      <c r="AP179" s="255">
        <v>0</v>
      </c>
      <c r="AQ179" s="255">
        <v>0</v>
      </c>
    </row>
    <row r="180" spans="1:43">
      <c r="A180" s="254" t="s">
        <v>169</v>
      </c>
      <c r="B180" s="255">
        <v>0</v>
      </c>
      <c r="C180" s="255">
        <v>0</v>
      </c>
      <c r="D180" s="255">
        <v>0</v>
      </c>
      <c r="E180" s="255">
        <v>0</v>
      </c>
      <c r="F180" s="255">
        <v>0</v>
      </c>
      <c r="G180" s="255">
        <v>0</v>
      </c>
      <c r="H180" s="255">
        <v>3.1454200000000001</v>
      </c>
      <c r="I180" s="255">
        <v>0</v>
      </c>
      <c r="J180" s="255">
        <v>0</v>
      </c>
      <c r="K180" s="255">
        <v>0</v>
      </c>
      <c r="L180" s="255">
        <v>0</v>
      </c>
      <c r="M180" s="255">
        <v>0</v>
      </c>
      <c r="N180" s="255">
        <v>23.968130000000002</v>
      </c>
      <c r="O180" s="255">
        <v>362.02199999999999</v>
      </c>
      <c r="P180" s="255">
        <v>0</v>
      </c>
      <c r="Q180" s="255">
        <v>0</v>
      </c>
      <c r="R180" s="255">
        <v>0</v>
      </c>
      <c r="S180" s="255">
        <v>0</v>
      </c>
      <c r="T180" s="255">
        <v>0</v>
      </c>
      <c r="U180" s="255">
        <v>0</v>
      </c>
      <c r="V180" s="255">
        <v>0</v>
      </c>
      <c r="W180" s="255">
        <v>0</v>
      </c>
      <c r="X180" s="255">
        <v>0</v>
      </c>
      <c r="Y180" s="255">
        <v>0</v>
      </c>
      <c r="Z180" s="255">
        <v>1853.3439900000001</v>
      </c>
      <c r="AA180" s="255">
        <v>40.298099999999998</v>
      </c>
      <c r="AB180" s="255">
        <v>0</v>
      </c>
      <c r="AC180" s="255">
        <v>0</v>
      </c>
      <c r="AD180" s="255">
        <v>0</v>
      </c>
      <c r="AE180" s="255">
        <v>195.34455</v>
      </c>
      <c r="AF180" s="255">
        <v>62.500660000000003</v>
      </c>
      <c r="AG180" s="255">
        <v>0</v>
      </c>
      <c r="AH180" s="255">
        <v>0</v>
      </c>
      <c r="AI180" s="255">
        <v>0</v>
      </c>
      <c r="AJ180" s="255">
        <v>63.518120000000003</v>
      </c>
      <c r="AK180" s="255">
        <v>21.26784</v>
      </c>
      <c r="AL180" s="255">
        <v>0</v>
      </c>
      <c r="AM180" s="255">
        <v>0</v>
      </c>
      <c r="AN180" s="255">
        <v>4133.7777100000003</v>
      </c>
      <c r="AO180" s="255">
        <v>0</v>
      </c>
      <c r="AP180" s="255">
        <v>0</v>
      </c>
      <c r="AQ180" s="255">
        <v>6759.1865200000011</v>
      </c>
    </row>
    <row r="181" spans="1:43">
      <c r="A181" s="254" t="s">
        <v>170</v>
      </c>
      <c r="B181" s="255">
        <v>1756.5934600000001</v>
      </c>
      <c r="C181" s="255">
        <v>0</v>
      </c>
      <c r="D181" s="255">
        <v>287.54940000000005</v>
      </c>
      <c r="E181" s="255">
        <v>0</v>
      </c>
      <c r="F181" s="255">
        <v>287.98298</v>
      </c>
      <c r="G181" s="255">
        <v>1232.91236</v>
      </c>
      <c r="H181" s="255">
        <v>1084.8056899999999</v>
      </c>
      <c r="I181" s="255">
        <v>0.33</v>
      </c>
      <c r="J181" s="255">
        <v>14.52</v>
      </c>
      <c r="K181" s="255">
        <v>355.36014</v>
      </c>
      <c r="L181" s="255">
        <v>25.790770000000002</v>
      </c>
      <c r="M181" s="255">
        <v>0</v>
      </c>
      <c r="N181" s="255">
        <v>335.92054999999999</v>
      </c>
      <c r="O181" s="255">
        <v>127.84506</v>
      </c>
      <c r="P181" s="255">
        <v>1067.7353400000002</v>
      </c>
      <c r="Q181" s="255">
        <v>2933.2283199999997</v>
      </c>
      <c r="R181" s="255">
        <v>168.136</v>
      </c>
      <c r="S181" s="255">
        <v>579.02035000000001</v>
      </c>
      <c r="T181" s="255">
        <v>1184.7460700000001</v>
      </c>
      <c r="U181" s="255">
        <v>908.53549999999996</v>
      </c>
      <c r="V181" s="255">
        <v>183.81980999999999</v>
      </c>
      <c r="W181" s="255">
        <v>984.16</v>
      </c>
      <c r="X181" s="255">
        <v>3090.6350699999998</v>
      </c>
      <c r="Y181" s="255">
        <v>2E-3</v>
      </c>
      <c r="Z181" s="255">
        <v>421.13784999999996</v>
      </c>
      <c r="AA181" s="255">
        <v>139.32683</v>
      </c>
      <c r="AB181" s="255">
        <v>0</v>
      </c>
      <c r="AC181" s="255">
        <v>789.18174999999997</v>
      </c>
      <c r="AD181" s="255">
        <v>161.1789</v>
      </c>
      <c r="AE181" s="255">
        <v>26.97786</v>
      </c>
      <c r="AF181" s="255">
        <v>3.492</v>
      </c>
      <c r="AG181" s="255">
        <v>229.07957000000002</v>
      </c>
      <c r="AH181" s="255">
        <v>147.07213000000002</v>
      </c>
      <c r="AI181" s="255">
        <v>0</v>
      </c>
      <c r="AJ181" s="255">
        <v>0</v>
      </c>
      <c r="AK181" s="255">
        <v>0</v>
      </c>
      <c r="AL181" s="255">
        <v>0</v>
      </c>
      <c r="AM181" s="255">
        <v>3.41</v>
      </c>
      <c r="AN181" s="255">
        <v>15.5944</v>
      </c>
      <c r="AO181" s="255">
        <v>678.06457</v>
      </c>
      <c r="AP181" s="255">
        <v>23.809240000000003</v>
      </c>
      <c r="AQ181" s="255">
        <v>19247.953969999999</v>
      </c>
    </row>
    <row r="182" spans="1:43">
      <c r="A182" s="17" t="s">
        <v>171</v>
      </c>
      <c r="B182" s="255">
        <v>0</v>
      </c>
      <c r="C182" s="255">
        <v>0</v>
      </c>
      <c r="D182" s="255">
        <v>0</v>
      </c>
      <c r="E182" s="255">
        <v>0</v>
      </c>
      <c r="F182" s="255">
        <v>0</v>
      </c>
      <c r="G182" s="255">
        <v>0</v>
      </c>
      <c r="H182" s="255">
        <v>0</v>
      </c>
      <c r="I182" s="255">
        <v>0</v>
      </c>
      <c r="J182" s="255">
        <v>0</v>
      </c>
      <c r="K182" s="255">
        <v>0</v>
      </c>
      <c r="L182" s="255">
        <v>0</v>
      </c>
      <c r="M182" s="255">
        <v>0</v>
      </c>
      <c r="N182" s="255">
        <v>0</v>
      </c>
      <c r="O182" s="255">
        <v>0</v>
      </c>
      <c r="P182" s="255">
        <v>0</v>
      </c>
      <c r="Q182" s="255">
        <v>0</v>
      </c>
      <c r="R182" s="255">
        <v>0</v>
      </c>
      <c r="S182" s="255">
        <v>0</v>
      </c>
      <c r="T182" s="255">
        <v>0</v>
      </c>
      <c r="U182" s="255">
        <v>0</v>
      </c>
      <c r="V182" s="255">
        <v>0</v>
      </c>
      <c r="W182" s="255">
        <v>0</v>
      </c>
      <c r="X182" s="255">
        <v>0</v>
      </c>
      <c r="Y182" s="255">
        <v>0</v>
      </c>
      <c r="Z182" s="255">
        <v>0</v>
      </c>
      <c r="AA182" s="255">
        <v>0</v>
      </c>
      <c r="AB182" s="255">
        <v>0</v>
      </c>
      <c r="AC182" s="255">
        <v>0</v>
      </c>
      <c r="AD182" s="255">
        <v>0</v>
      </c>
      <c r="AE182" s="255">
        <v>0</v>
      </c>
      <c r="AF182" s="255">
        <v>0</v>
      </c>
      <c r="AG182" s="255">
        <v>0</v>
      </c>
      <c r="AH182" s="255">
        <v>0</v>
      </c>
      <c r="AI182" s="255">
        <v>0</v>
      </c>
      <c r="AJ182" s="255">
        <v>0</v>
      </c>
      <c r="AK182" s="255">
        <v>0</v>
      </c>
      <c r="AL182" s="255">
        <v>0</v>
      </c>
      <c r="AM182" s="255">
        <v>0</v>
      </c>
      <c r="AN182" s="255">
        <v>0</v>
      </c>
      <c r="AO182" s="255">
        <v>0</v>
      </c>
      <c r="AP182" s="255">
        <v>0</v>
      </c>
      <c r="AQ182" s="255">
        <v>0</v>
      </c>
    </row>
    <row r="183" spans="1:43">
      <c r="A183" s="254" t="s">
        <v>172</v>
      </c>
      <c r="B183" s="255">
        <v>0</v>
      </c>
      <c r="C183" s="255">
        <v>0</v>
      </c>
      <c r="D183" s="255">
        <v>0</v>
      </c>
      <c r="E183" s="255">
        <v>0</v>
      </c>
      <c r="F183" s="255">
        <v>0</v>
      </c>
      <c r="G183" s="255">
        <v>0</v>
      </c>
      <c r="H183" s="255">
        <v>0</v>
      </c>
      <c r="I183" s="255">
        <v>0</v>
      </c>
      <c r="J183" s="255">
        <v>0</v>
      </c>
      <c r="K183" s="255">
        <v>0</v>
      </c>
      <c r="L183" s="255">
        <v>0</v>
      </c>
      <c r="M183" s="255">
        <v>0</v>
      </c>
      <c r="N183" s="255">
        <v>0</v>
      </c>
      <c r="O183" s="255">
        <v>0</v>
      </c>
      <c r="P183" s="255">
        <v>0</v>
      </c>
      <c r="Q183" s="255">
        <v>0</v>
      </c>
      <c r="R183" s="255">
        <v>0</v>
      </c>
      <c r="S183" s="255">
        <v>0</v>
      </c>
      <c r="T183" s="255">
        <v>0</v>
      </c>
      <c r="U183" s="255">
        <v>0</v>
      </c>
      <c r="V183" s="255">
        <v>0</v>
      </c>
      <c r="W183" s="255">
        <v>0</v>
      </c>
      <c r="X183" s="255">
        <v>0</v>
      </c>
      <c r="Y183" s="255">
        <v>0</v>
      </c>
      <c r="Z183" s="255">
        <v>0</v>
      </c>
      <c r="AA183" s="255">
        <v>0</v>
      </c>
      <c r="AB183" s="255">
        <v>0</v>
      </c>
      <c r="AC183" s="255">
        <v>0</v>
      </c>
      <c r="AD183" s="255">
        <v>0</v>
      </c>
      <c r="AE183" s="255">
        <v>0</v>
      </c>
      <c r="AF183" s="255">
        <v>0</v>
      </c>
      <c r="AG183" s="255">
        <v>0</v>
      </c>
      <c r="AH183" s="255">
        <v>0</v>
      </c>
      <c r="AI183" s="255">
        <v>0</v>
      </c>
      <c r="AJ183" s="255">
        <v>0</v>
      </c>
      <c r="AK183" s="255">
        <v>0</v>
      </c>
      <c r="AL183" s="255">
        <v>0</v>
      </c>
      <c r="AM183" s="255">
        <v>0</v>
      </c>
      <c r="AN183" s="255">
        <v>0</v>
      </c>
      <c r="AO183" s="255">
        <v>0</v>
      </c>
      <c r="AP183" s="255">
        <v>0</v>
      </c>
      <c r="AQ183" s="255">
        <v>0</v>
      </c>
    </row>
    <row r="184" spans="1:43">
      <c r="A184" s="17" t="s">
        <v>173</v>
      </c>
      <c r="B184" s="255">
        <v>81084.684860000008</v>
      </c>
      <c r="C184" s="255">
        <v>45955.257839999998</v>
      </c>
      <c r="D184" s="255">
        <v>57192.98616</v>
      </c>
      <c r="E184" s="255">
        <v>52239.36924</v>
      </c>
      <c r="F184" s="255">
        <v>46868.460210000005</v>
      </c>
      <c r="G184" s="255">
        <v>36922.009120000002</v>
      </c>
      <c r="H184" s="255">
        <v>24250.29046</v>
      </c>
      <c r="I184" s="255">
        <v>47008.235430000001</v>
      </c>
      <c r="J184" s="255">
        <v>37813.416310000001</v>
      </c>
      <c r="K184" s="255">
        <v>37873.848460000001</v>
      </c>
      <c r="L184" s="255">
        <v>11729.176520000001</v>
      </c>
      <c r="M184" s="255">
        <v>17553.484200000003</v>
      </c>
      <c r="N184" s="255">
        <v>24302.693670000001</v>
      </c>
      <c r="O184" s="255">
        <v>23058.404409999999</v>
      </c>
      <c r="P184" s="255">
        <v>15852.532169999999</v>
      </c>
      <c r="Q184" s="255">
        <v>4212.9978000000001</v>
      </c>
      <c r="R184" s="255">
        <v>8138.1753599999993</v>
      </c>
      <c r="S184" s="255">
        <v>3167.5537799999997</v>
      </c>
      <c r="T184" s="255">
        <v>37996.896010000004</v>
      </c>
      <c r="U184" s="255">
        <v>24914.805539999998</v>
      </c>
      <c r="V184" s="255">
        <v>9210.3948600000003</v>
      </c>
      <c r="W184" s="255">
        <v>8437.0241999999998</v>
      </c>
      <c r="X184" s="255">
        <v>23042.664949999998</v>
      </c>
      <c r="Y184" s="255">
        <v>14216.720079999999</v>
      </c>
      <c r="Z184" s="255">
        <v>3420.84951</v>
      </c>
      <c r="AA184" s="255">
        <v>9492.2341300000007</v>
      </c>
      <c r="AB184" s="255">
        <v>13268.67382</v>
      </c>
      <c r="AC184" s="255">
        <v>26975.55629</v>
      </c>
      <c r="AD184" s="255">
        <v>1427.2929100000001</v>
      </c>
      <c r="AE184" s="255">
        <v>26302.011700000003</v>
      </c>
      <c r="AF184" s="255">
        <v>23690.616440000002</v>
      </c>
      <c r="AG184" s="255">
        <v>8149.5851600000005</v>
      </c>
      <c r="AH184" s="255">
        <v>7349.1887100000004</v>
      </c>
      <c r="AI184" s="255">
        <v>6092.9421499999999</v>
      </c>
      <c r="AJ184" s="255">
        <v>24.68891</v>
      </c>
      <c r="AK184" s="255">
        <v>3588.4809999999998</v>
      </c>
      <c r="AL184" s="255">
        <v>6104.5184799999997</v>
      </c>
      <c r="AM184" s="255">
        <v>4163.57395</v>
      </c>
      <c r="AN184" s="255">
        <v>17492.045699999999</v>
      </c>
      <c r="AO184" s="255">
        <v>16165.70205</v>
      </c>
      <c r="AP184" s="255">
        <v>4383.8167199999998</v>
      </c>
      <c r="AQ184" s="255">
        <v>871133.85927000002</v>
      </c>
    </row>
    <row r="185" spans="1:43">
      <c r="A185" s="254" t="s">
        <v>174</v>
      </c>
      <c r="B185" s="255">
        <v>54443.868130000003</v>
      </c>
      <c r="C185" s="255">
        <v>33355.629990000001</v>
      </c>
      <c r="D185" s="255">
        <v>31541.573270000001</v>
      </c>
      <c r="E185" s="255">
        <v>15834.586289999999</v>
      </c>
      <c r="F185" s="255">
        <v>26272.319299999999</v>
      </c>
      <c r="G185" s="255">
        <v>3380.9750800000002</v>
      </c>
      <c r="H185" s="255">
        <v>6750.83655</v>
      </c>
      <c r="I185" s="255">
        <v>3467.9220399999999</v>
      </c>
      <c r="J185" s="255">
        <v>10100.973019999999</v>
      </c>
      <c r="K185" s="255">
        <v>15581.26701</v>
      </c>
      <c r="L185" s="255">
        <v>5166.83961</v>
      </c>
      <c r="M185" s="255">
        <v>8267.9548200000008</v>
      </c>
      <c r="N185" s="255">
        <v>5712.2388899999996</v>
      </c>
      <c r="O185" s="255">
        <v>5437.0360499999997</v>
      </c>
      <c r="P185" s="255">
        <v>5184.2277699999995</v>
      </c>
      <c r="Q185" s="255">
        <v>1953.9159500000001</v>
      </c>
      <c r="R185" s="255">
        <v>809.20017000000007</v>
      </c>
      <c r="S185" s="255">
        <v>107.88122</v>
      </c>
      <c r="T185" s="255">
        <v>28395.026300000001</v>
      </c>
      <c r="U185" s="255">
        <v>21422.251629999999</v>
      </c>
      <c r="V185" s="255">
        <v>5498.7404999999999</v>
      </c>
      <c r="W185" s="255">
        <v>1717.1931499999998</v>
      </c>
      <c r="X185" s="255">
        <v>3424.9168</v>
      </c>
      <c r="Y185" s="255">
        <v>1110.0250000000001</v>
      </c>
      <c r="Z185" s="255">
        <v>1313.2624900000001</v>
      </c>
      <c r="AA185" s="255">
        <v>729.58358999999996</v>
      </c>
      <c r="AB185" s="255">
        <v>3277.2718300000001</v>
      </c>
      <c r="AC185" s="255">
        <v>4271.8426799999997</v>
      </c>
      <c r="AD185" s="255">
        <v>592.58443</v>
      </c>
      <c r="AE185" s="255">
        <v>9445.4968000000008</v>
      </c>
      <c r="AF185" s="255">
        <v>3903.9058399999999</v>
      </c>
      <c r="AG185" s="255">
        <v>1032.92418</v>
      </c>
      <c r="AH185" s="255">
        <v>1383.30792</v>
      </c>
      <c r="AI185" s="255">
        <v>1187.94</v>
      </c>
      <c r="AJ185" s="255">
        <v>24.68891</v>
      </c>
      <c r="AK185" s="255">
        <v>1281.2190800000001</v>
      </c>
      <c r="AL185" s="255">
        <v>2038.3579299999999</v>
      </c>
      <c r="AM185" s="255">
        <v>0</v>
      </c>
      <c r="AN185" s="255">
        <v>4489.45</v>
      </c>
      <c r="AO185" s="255">
        <v>2903.9344599999999</v>
      </c>
      <c r="AP185" s="255">
        <v>541.92840999999999</v>
      </c>
      <c r="AQ185" s="255">
        <v>333355.09709000011</v>
      </c>
    </row>
    <row r="186" spans="1:43">
      <c r="A186" s="254" t="s">
        <v>175</v>
      </c>
      <c r="B186" s="255">
        <v>26640.816729999999</v>
      </c>
      <c r="C186" s="255">
        <v>12599.627849999999</v>
      </c>
      <c r="D186" s="255">
        <v>25651.41289</v>
      </c>
      <c r="E186" s="255">
        <v>10266.847890000001</v>
      </c>
      <c r="F186" s="255">
        <v>20596.140910000002</v>
      </c>
      <c r="G186" s="255">
        <v>8139.2385100000001</v>
      </c>
      <c r="H186" s="255">
        <v>17499.45391</v>
      </c>
      <c r="I186" s="255">
        <v>34876.691890000002</v>
      </c>
      <c r="J186" s="255">
        <v>4387.2014900000004</v>
      </c>
      <c r="K186" s="255">
        <v>3929.5201700000002</v>
      </c>
      <c r="L186" s="255">
        <v>6562.33691</v>
      </c>
      <c r="M186" s="255">
        <v>2269.1430599999999</v>
      </c>
      <c r="N186" s="255">
        <v>7046.8953799999999</v>
      </c>
      <c r="O186" s="255">
        <v>17621.36836</v>
      </c>
      <c r="P186" s="255">
        <v>9866.9365699999998</v>
      </c>
      <c r="Q186" s="255">
        <v>903.58372999999995</v>
      </c>
      <c r="R186" s="255">
        <v>6559.1176699999996</v>
      </c>
      <c r="S186" s="255">
        <v>827.62605000000008</v>
      </c>
      <c r="T186" s="255">
        <v>9601.8697100000009</v>
      </c>
      <c r="U186" s="255">
        <v>2019.56945</v>
      </c>
      <c r="V186" s="255">
        <v>3711.65436</v>
      </c>
      <c r="W186" s="255">
        <v>2227.63069</v>
      </c>
      <c r="X186" s="255">
        <v>19617.748149999999</v>
      </c>
      <c r="Y186" s="255">
        <v>952.35378000000003</v>
      </c>
      <c r="Z186" s="255">
        <v>809.35784999999998</v>
      </c>
      <c r="AA186" s="255">
        <v>4162.6928399999997</v>
      </c>
      <c r="AB186" s="255">
        <v>155.86508000000001</v>
      </c>
      <c r="AC186" s="255">
        <v>14361.53953</v>
      </c>
      <c r="AD186" s="255">
        <v>257.66836999999998</v>
      </c>
      <c r="AE186" s="255">
        <v>2306.7527400000004</v>
      </c>
      <c r="AF186" s="255">
        <v>361.51321000000002</v>
      </c>
      <c r="AG186" s="255">
        <v>3645.8458700000001</v>
      </c>
      <c r="AH186" s="255">
        <v>320.76434</v>
      </c>
      <c r="AI186" s="255">
        <v>130.56067999999999</v>
      </c>
      <c r="AJ186" s="255">
        <v>0</v>
      </c>
      <c r="AK186" s="255">
        <v>2307.2619199999999</v>
      </c>
      <c r="AL186" s="255">
        <v>1199.01603</v>
      </c>
      <c r="AM186" s="255">
        <v>747.95105000000001</v>
      </c>
      <c r="AN186" s="255">
        <v>113.47117</v>
      </c>
      <c r="AO186" s="255">
        <v>2981.24044</v>
      </c>
      <c r="AP186" s="255">
        <v>575.63607999999999</v>
      </c>
      <c r="AQ186" s="255">
        <v>288811.92331000004</v>
      </c>
    </row>
    <row r="187" spans="1:43">
      <c r="A187" s="254" t="s">
        <v>176</v>
      </c>
      <c r="B187" s="255">
        <v>0</v>
      </c>
      <c r="C187" s="255">
        <v>0</v>
      </c>
      <c r="D187" s="255">
        <v>0</v>
      </c>
      <c r="E187" s="255">
        <v>26137.93506</v>
      </c>
      <c r="F187" s="255">
        <v>0</v>
      </c>
      <c r="G187" s="255">
        <v>25401.795529999999</v>
      </c>
      <c r="H187" s="255">
        <v>0</v>
      </c>
      <c r="I187" s="255">
        <v>8663.6214999999993</v>
      </c>
      <c r="J187" s="255">
        <v>23325.2418</v>
      </c>
      <c r="K187" s="255">
        <v>18363.061280000002</v>
      </c>
      <c r="L187" s="255">
        <v>0</v>
      </c>
      <c r="M187" s="255">
        <v>7016.3863200000005</v>
      </c>
      <c r="N187" s="255">
        <v>11543.5594</v>
      </c>
      <c r="O187" s="255">
        <v>0</v>
      </c>
      <c r="P187" s="255">
        <v>801.36782999999991</v>
      </c>
      <c r="Q187" s="255">
        <v>1355.4981200000002</v>
      </c>
      <c r="R187" s="255">
        <v>769.85752000000002</v>
      </c>
      <c r="S187" s="255">
        <v>2232.0465099999997</v>
      </c>
      <c r="T187" s="255">
        <v>0</v>
      </c>
      <c r="U187" s="255">
        <v>1472.9844599999999</v>
      </c>
      <c r="V187" s="255">
        <v>0</v>
      </c>
      <c r="W187" s="255">
        <v>4492.2003600000007</v>
      </c>
      <c r="X187" s="255">
        <v>0</v>
      </c>
      <c r="Y187" s="255">
        <v>12154.3413</v>
      </c>
      <c r="Z187" s="255">
        <v>1298.2291699999998</v>
      </c>
      <c r="AA187" s="255">
        <v>4599.9576999999999</v>
      </c>
      <c r="AB187" s="255">
        <v>9835.5369100000007</v>
      </c>
      <c r="AC187" s="255">
        <v>8342.1740800000007</v>
      </c>
      <c r="AD187" s="255">
        <v>577.04011000000003</v>
      </c>
      <c r="AE187" s="255">
        <v>14549.76216</v>
      </c>
      <c r="AF187" s="255">
        <v>19425.197390000001</v>
      </c>
      <c r="AG187" s="255">
        <v>3470.81511</v>
      </c>
      <c r="AH187" s="255">
        <v>5645.1164500000004</v>
      </c>
      <c r="AI187" s="255">
        <v>4774.4414699999998</v>
      </c>
      <c r="AJ187" s="255">
        <v>0</v>
      </c>
      <c r="AK187" s="255">
        <v>0</v>
      </c>
      <c r="AL187" s="255">
        <v>2867.1445199999998</v>
      </c>
      <c r="AM187" s="255">
        <v>3415.6228999999998</v>
      </c>
      <c r="AN187" s="255">
        <v>12889.124529999999</v>
      </c>
      <c r="AO187" s="255">
        <v>10280.52715</v>
      </c>
      <c r="AP187" s="255">
        <v>3266.2522300000001</v>
      </c>
      <c r="AQ187" s="255">
        <v>248966.83887000004</v>
      </c>
    </row>
    <row r="188" spans="1:43">
      <c r="A188" s="17" t="s">
        <v>177</v>
      </c>
      <c r="B188" s="255">
        <v>506.00334000000004</v>
      </c>
      <c r="C188" s="255">
        <v>-2530.5865899999999</v>
      </c>
      <c r="D188" s="255">
        <v>569.50760000000002</v>
      </c>
      <c r="E188" s="255">
        <v>150.27432999999999</v>
      </c>
      <c r="F188" s="255">
        <v>-211.86857999999998</v>
      </c>
      <c r="G188" s="255">
        <v>259.73297000000002</v>
      </c>
      <c r="H188" s="255">
        <v>1224.25541</v>
      </c>
      <c r="I188" s="255">
        <v>1295.4647399999999</v>
      </c>
      <c r="J188" s="255">
        <v>-3260.0862099999999</v>
      </c>
      <c r="K188" s="255">
        <v>1395.3318000000002</v>
      </c>
      <c r="L188" s="255">
        <v>38.133579999999995</v>
      </c>
      <c r="M188" s="255">
        <v>-374.09167000000002</v>
      </c>
      <c r="N188" s="255">
        <v>6060.8217999999997</v>
      </c>
      <c r="O188" s="255">
        <v>-1484.8016100000002</v>
      </c>
      <c r="P188" s="255">
        <v>-1276.79402</v>
      </c>
      <c r="Q188" s="255">
        <v>-935.54905000000008</v>
      </c>
      <c r="R188" s="255">
        <v>-2466.4439600000001</v>
      </c>
      <c r="S188" s="255">
        <v>-1641.8786399999999</v>
      </c>
      <c r="T188" s="255">
        <v>-231.27387999999999</v>
      </c>
      <c r="U188" s="255">
        <v>2427.1481400000002</v>
      </c>
      <c r="V188" s="255">
        <v>417.57839000000001</v>
      </c>
      <c r="W188" s="255">
        <v>-2525.1242900000002</v>
      </c>
      <c r="X188" s="255">
        <v>-2875.1455599999999</v>
      </c>
      <c r="Y188" s="255">
        <v>37.736550000000001</v>
      </c>
      <c r="Z188" s="255">
        <v>-2724.6201500000002</v>
      </c>
      <c r="AA188" s="255">
        <v>-5278.3580199999997</v>
      </c>
      <c r="AB188" s="255">
        <v>2335.2678900000001</v>
      </c>
      <c r="AC188" s="255">
        <v>-96.145719999999997</v>
      </c>
      <c r="AD188" s="255">
        <v>-1960.1710199999998</v>
      </c>
      <c r="AE188" s="255">
        <v>1789.76829</v>
      </c>
      <c r="AF188" s="255">
        <v>990.16882999999996</v>
      </c>
      <c r="AG188" s="255">
        <v>233.44217</v>
      </c>
      <c r="AH188" s="255">
        <v>-2050.10914</v>
      </c>
      <c r="AI188" s="255">
        <v>-1226.9809399999999</v>
      </c>
      <c r="AJ188" s="255">
        <v>-632.02782000000002</v>
      </c>
      <c r="AK188" s="255">
        <v>698.19601</v>
      </c>
      <c r="AL188" s="255">
        <v>-1375.3026399999999</v>
      </c>
      <c r="AM188" s="255">
        <v>-1729.5619299999998</v>
      </c>
      <c r="AN188" s="255">
        <v>-3204.75164</v>
      </c>
      <c r="AO188" s="255">
        <v>-1944.6830800000002</v>
      </c>
      <c r="AP188" s="255">
        <v>-401.65979999999996</v>
      </c>
      <c r="AQ188" s="255">
        <v>-22009.184119999998</v>
      </c>
    </row>
    <row r="189" spans="1:43">
      <c r="A189" s="254" t="s">
        <v>178</v>
      </c>
      <c r="B189" s="255">
        <v>0</v>
      </c>
      <c r="C189" s="255">
        <v>0</v>
      </c>
      <c r="D189" s="255">
        <v>0</v>
      </c>
      <c r="E189" s="255">
        <v>0</v>
      </c>
      <c r="F189" s="255">
        <v>0</v>
      </c>
      <c r="G189" s="255">
        <v>0</v>
      </c>
      <c r="H189" s="255">
        <v>0</v>
      </c>
      <c r="I189" s="255">
        <v>0</v>
      </c>
      <c r="J189" s="255">
        <v>0</v>
      </c>
      <c r="K189" s="255">
        <v>0</v>
      </c>
      <c r="L189" s="255">
        <v>23.875589999999999</v>
      </c>
      <c r="M189" s="255">
        <v>0.59247000000000005</v>
      </c>
      <c r="N189" s="255">
        <v>255.98668000000001</v>
      </c>
      <c r="O189" s="255">
        <v>0</v>
      </c>
      <c r="P189" s="255">
        <v>0</v>
      </c>
      <c r="Q189" s="255">
        <v>0</v>
      </c>
      <c r="R189" s="255">
        <v>0</v>
      </c>
      <c r="S189" s="255">
        <v>0</v>
      </c>
      <c r="T189" s="255">
        <v>0</v>
      </c>
      <c r="U189" s="255">
        <v>0</v>
      </c>
      <c r="V189" s="255">
        <v>0</v>
      </c>
      <c r="W189" s="255">
        <v>0</v>
      </c>
      <c r="X189" s="255">
        <v>0</v>
      </c>
      <c r="Y189" s="255">
        <v>0</v>
      </c>
      <c r="Z189" s="255">
        <v>937.56153000000006</v>
      </c>
      <c r="AA189" s="255">
        <v>-1141.6291200000001</v>
      </c>
      <c r="AB189" s="255">
        <v>0</v>
      </c>
      <c r="AC189" s="255">
        <v>0</v>
      </c>
      <c r="AD189" s="255">
        <v>-2219.2589199999998</v>
      </c>
      <c r="AE189" s="255">
        <v>0</v>
      </c>
      <c r="AF189" s="255">
        <v>0</v>
      </c>
      <c r="AG189" s="255">
        <v>0</v>
      </c>
      <c r="AH189" s="255">
        <v>0</v>
      </c>
      <c r="AI189" s="255">
        <v>0</v>
      </c>
      <c r="AJ189" s="255">
        <v>-588.43196</v>
      </c>
      <c r="AK189" s="255">
        <v>0</v>
      </c>
      <c r="AL189" s="255">
        <v>0</v>
      </c>
      <c r="AM189" s="255">
        <v>0</v>
      </c>
      <c r="AN189" s="255">
        <v>0</v>
      </c>
      <c r="AO189" s="255">
        <v>-605.86271999999997</v>
      </c>
      <c r="AP189" s="255">
        <v>0</v>
      </c>
      <c r="AQ189" s="255">
        <v>-3337.1664499999997</v>
      </c>
    </row>
    <row r="190" spans="1:43">
      <c r="A190" s="56" t="s">
        <v>179</v>
      </c>
      <c r="B190" s="255">
        <v>506.00334000000004</v>
      </c>
      <c r="C190" s="255">
        <v>-2530.5865899999999</v>
      </c>
      <c r="D190" s="255">
        <v>569.50760000000002</v>
      </c>
      <c r="E190" s="255">
        <v>150.27432999999999</v>
      </c>
      <c r="F190" s="255">
        <v>-211.86857999999998</v>
      </c>
      <c r="G190" s="255">
        <v>259.73297000000002</v>
      </c>
      <c r="H190" s="255">
        <v>1224.25541</v>
      </c>
      <c r="I190" s="255">
        <v>1295.4647399999999</v>
      </c>
      <c r="J190" s="255">
        <v>-3260.0862099999999</v>
      </c>
      <c r="K190" s="255">
        <v>1395.3318000000002</v>
      </c>
      <c r="L190" s="255">
        <v>14.257989999999999</v>
      </c>
      <c r="M190" s="255">
        <v>-374.68414000000001</v>
      </c>
      <c r="N190" s="255">
        <v>5804.8351199999997</v>
      </c>
      <c r="O190" s="255">
        <v>-1484.8016100000002</v>
      </c>
      <c r="P190" s="255">
        <v>-1276.79402</v>
      </c>
      <c r="Q190" s="255">
        <v>-935.54905000000008</v>
      </c>
      <c r="R190" s="255">
        <v>-2466.4439600000001</v>
      </c>
      <c r="S190" s="255">
        <v>-1641.8786399999999</v>
      </c>
      <c r="T190" s="255">
        <v>-231.27387999999999</v>
      </c>
      <c r="U190" s="255">
        <v>2427.1481400000002</v>
      </c>
      <c r="V190" s="255">
        <v>417.57839000000001</v>
      </c>
      <c r="W190" s="255">
        <v>-2525.1242900000002</v>
      </c>
      <c r="X190" s="255">
        <v>-2875.1455599999999</v>
      </c>
      <c r="Y190" s="255">
        <v>37.736550000000001</v>
      </c>
      <c r="Z190" s="255">
        <v>-3662.1816800000001</v>
      </c>
      <c r="AA190" s="255">
        <v>-4136.7289000000001</v>
      </c>
      <c r="AB190" s="255">
        <v>2335.2678900000001</v>
      </c>
      <c r="AC190" s="255">
        <v>-96.145719999999997</v>
      </c>
      <c r="AD190" s="255">
        <v>259.08789999999999</v>
      </c>
      <c r="AE190" s="255">
        <v>1789.76829</v>
      </c>
      <c r="AF190" s="255">
        <v>990.16882999999996</v>
      </c>
      <c r="AG190" s="255">
        <v>233.44217</v>
      </c>
      <c r="AH190" s="255">
        <v>-2050.10914</v>
      </c>
      <c r="AI190" s="255">
        <v>-1226.9809399999999</v>
      </c>
      <c r="AJ190" s="255">
        <v>-43.595860000000002</v>
      </c>
      <c r="AK190" s="255">
        <v>698.19601</v>
      </c>
      <c r="AL190" s="255">
        <v>-1375.3026399999999</v>
      </c>
      <c r="AM190" s="255">
        <v>-1729.5619299999998</v>
      </c>
      <c r="AN190" s="255">
        <v>-3204.75164</v>
      </c>
      <c r="AO190" s="255">
        <v>-1338.8203600000002</v>
      </c>
      <c r="AP190" s="255">
        <v>-401.65979999999996</v>
      </c>
      <c r="AQ190" s="255">
        <v>-18672.017670000001</v>
      </c>
    </row>
    <row r="191" spans="1:43">
      <c r="A191" s="9" t="s">
        <v>180</v>
      </c>
      <c r="B191" s="257">
        <v>1693503.5880499999</v>
      </c>
      <c r="C191" s="257">
        <v>459262.71142999997</v>
      </c>
      <c r="D191" s="257">
        <v>1047537.4639200001</v>
      </c>
      <c r="E191" s="257">
        <v>398887.39552000002</v>
      </c>
      <c r="F191" s="257">
        <v>240026.58663000001</v>
      </c>
      <c r="G191" s="257">
        <v>220221.03303000002</v>
      </c>
      <c r="H191" s="257">
        <v>168676.10254000005</v>
      </c>
      <c r="I191" s="257">
        <v>295982.70889000001</v>
      </c>
      <c r="J191" s="257">
        <v>230400.10894999999</v>
      </c>
      <c r="K191" s="257">
        <v>327377.14198999997</v>
      </c>
      <c r="L191" s="257">
        <v>143473.34170000002</v>
      </c>
      <c r="M191" s="257">
        <v>329903.06672999996</v>
      </c>
      <c r="N191" s="257">
        <v>436978.15153999999</v>
      </c>
      <c r="O191" s="257">
        <v>142313.31273999996</v>
      </c>
      <c r="P191" s="257">
        <v>191764.16009999998</v>
      </c>
      <c r="Q191" s="257">
        <v>74069.203240000003</v>
      </c>
      <c r="R191" s="257">
        <v>85579.751669999998</v>
      </c>
      <c r="S191" s="257">
        <v>92055.482250000001</v>
      </c>
      <c r="T191" s="257">
        <v>132755.24812</v>
      </c>
      <c r="U191" s="257">
        <v>230320.85220000002</v>
      </c>
      <c r="V191" s="257">
        <v>88015.177029999992</v>
      </c>
      <c r="W191" s="257">
        <v>116839.96132999999</v>
      </c>
      <c r="X191" s="257">
        <v>307992.29164999997</v>
      </c>
      <c r="Y191" s="257">
        <v>135703.80051000003</v>
      </c>
      <c r="Z191" s="257">
        <v>293806.21060000005</v>
      </c>
      <c r="AA191" s="257">
        <v>128935.17555999997</v>
      </c>
      <c r="AB191" s="257">
        <v>405795.71115999995</v>
      </c>
      <c r="AC191" s="257">
        <v>366427.29872000002</v>
      </c>
      <c r="AD191" s="257">
        <v>115201.7424</v>
      </c>
      <c r="AE191" s="257">
        <v>360389.24754999997</v>
      </c>
      <c r="AF191" s="257">
        <v>104982.13375000001</v>
      </c>
      <c r="AG191" s="257">
        <v>95445.047819999992</v>
      </c>
      <c r="AH191" s="257">
        <v>72735.043699999995</v>
      </c>
      <c r="AI191" s="257">
        <v>29022.646370000002</v>
      </c>
      <c r="AJ191" s="257">
        <v>55924.730749999995</v>
      </c>
      <c r="AK191" s="257">
        <v>25503.9391</v>
      </c>
      <c r="AL191" s="257">
        <v>146933.34040000002</v>
      </c>
      <c r="AM191" s="257">
        <v>30052.517479999999</v>
      </c>
      <c r="AN191" s="257">
        <v>188438.46141999995</v>
      </c>
      <c r="AO191" s="257">
        <v>85516.351399999985</v>
      </c>
      <c r="AP191" s="257">
        <v>33216.662510000002</v>
      </c>
      <c r="AQ191" s="257">
        <v>10127964.902449997</v>
      </c>
    </row>
    <row r="192" spans="1:43">
      <c r="A192" s="10" t="s">
        <v>181</v>
      </c>
      <c r="B192" s="257">
        <v>10165.47343</v>
      </c>
      <c r="C192" s="257">
        <v>0</v>
      </c>
      <c r="D192" s="257">
        <v>0</v>
      </c>
      <c r="E192" s="257">
        <v>0</v>
      </c>
      <c r="F192" s="257">
        <v>0</v>
      </c>
      <c r="G192" s="257">
        <v>0</v>
      </c>
      <c r="H192" s="257">
        <v>0</v>
      </c>
      <c r="I192" s="257">
        <v>0</v>
      </c>
      <c r="J192" s="257">
        <v>0</v>
      </c>
      <c r="K192" s="257">
        <v>0</v>
      </c>
      <c r="L192" s="257">
        <v>0</v>
      </c>
      <c r="M192" s="257">
        <v>0</v>
      </c>
      <c r="N192" s="257">
        <v>0</v>
      </c>
      <c r="O192" s="257">
        <v>0</v>
      </c>
      <c r="P192" s="257">
        <v>0</v>
      </c>
      <c r="Q192" s="257">
        <v>0</v>
      </c>
      <c r="R192" s="257">
        <v>0</v>
      </c>
      <c r="S192" s="257">
        <v>0</v>
      </c>
      <c r="T192" s="257">
        <v>0</v>
      </c>
      <c r="U192" s="257">
        <v>0</v>
      </c>
      <c r="V192" s="257">
        <v>0</v>
      </c>
      <c r="W192" s="257">
        <v>0</v>
      </c>
      <c r="X192" s="257">
        <v>0</v>
      </c>
      <c r="Y192" s="257">
        <v>0</v>
      </c>
      <c r="Z192" s="257">
        <v>0</v>
      </c>
      <c r="AA192" s="257">
        <v>0</v>
      </c>
      <c r="AB192" s="257">
        <v>0</v>
      </c>
      <c r="AC192" s="257">
        <v>0</v>
      </c>
      <c r="AD192" s="257">
        <v>0</v>
      </c>
      <c r="AE192" s="257">
        <v>0</v>
      </c>
      <c r="AF192" s="257">
        <v>0</v>
      </c>
      <c r="AG192" s="257">
        <v>0</v>
      </c>
      <c r="AH192" s="257">
        <v>0</v>
      </c>
      <c r="AI192" s="257">
        <v>0</v>
      </c>
      <c r="AJ192" s="257">
        <v>0</v>
      </c>
      <c r="AK192" s="257">
        <v>0</v>
      </c>
      <c r="AL192" s="257">
        <v>0</v>
      </c>
      <c r="AM192" s="257">
        <v>0</v>
      </c>
      <c r="AN192" s="257">
        <v>0</v>
      </c>
      <c r="AO192" s="257">
        <v>0</v>
      </c>
      <c r="AP192" s="257">
        <v>0</v>
      </c>
      <c r="AQ192" s="257">
        <v>10165.47343</v>
      </c>
    </row>
    <row r="193" spans="1:43">
      <c r="A193" s="17" t="s">
        <v>182</v>
      </c>
      <c r="B193" s="255">
        <v>0</v>
      </c>
      <c r="C193" s="255">
        <v>0</v>
      </c>
      <c r="D193" s="255">
        <v>0</v>
      </c>
      <c r="E193" s="255">
        <v>0</v>
      </c>
      <c r="F193" s="255">
        <v>0</v>
      </c>
      <c r="G193" s="255">
        <v>0</v>
      </c>
      <c r="H193" s="255">
        <v>0</v>
      </c>
      <c r="I193" s="255">
        <v>0</v>
      </c>
      <c r="J193" s="255">
        <v>0</v>
      </c>
      <c r="K193" s="255">
        <v>0</v>
      </c>
      <c r="L193" s="255">
        <v>0</v>
      </c>
      <c r="M193" s="255">
        <v>0</v>
      </c>
      <c r="N193" s="255">
        <v>0</v>
      </c>
      <c r="O193" s="255">
        <v>0</v>
      </c>
      <c r="P193" s="255">
        <v>0</v>
      </c>
      <c r="Q193" s="255">
        <v>0</v>
      </c>
      <c r="R193" s="255">
        <v>0</v>
      </c>
      <c r="S193" s="255">
        <v>0</v>
      </c>
      <c r="T193" s="255">
        <v>0</v>
      </c>
      <c r="U193" s="255">
        <v>0</v>
      </c>
      <c r="V193" s="255">
        <v>0</v>
      </c>
      <c r="W193" s="255">
        <v>0</v>
      </c>
      <c r="X193" s="255">
        <v>0</v>
      </c>
      <c r="Y193" s="255">
        <v>0</v>
      </c>
      <c r="Z193" s="255">
        <v>0</v>
      </c>
      <c r="AA193" s="255">
        <v>0</v>
      </c>
      <c r="AB193" s="255">
        <v>0</v>
      </c>
      <c r="AC193" s="255">
        <v>0</v>
      </c>
      <c r="AD193" s="255">
        <v>0</v>
      </c>
      <c r="AE193" s="255">
        <v>0</v>
      </c>
      <c r="AF193" s="255">
        <v>0</v>
      </c>
      <c r="AG193" s="255">
        <v>0</v>
      </c>
      <c r="AH193" s="255">
        <v>0</v>
      </c>
      <c r="AI193" s="255">
        <v>0</v>
      </c>
      <c r="AJ193" s="255">
        <v>0</v>
      </c>
      <c r="AK193" s="255">
        <v>0</v>
      </c>
      <c r="AL193" s="255">
        <v>0</v>
      </c>
      <c r="AM193" s="255">
        <v>0</v>
      </c>
      <c r="AN193" s="255">
        <v>0</v>
      </c>
      <c r="AO193" s="255">
        <v>0</v>
      </c>
      <c r="AP193" s="255">
        <v>0</v>
      </c>
      <c r="AQ193" s="255">
        <v>0</v>
      </c>
    </row>
    <row r="194" spans="1:43">
      <c r="A194" s="254" t="s">
        <v>183</v>
      </c>
      <c r="B194" s="255">
        <v>0</v>
      </c>
      <c r="C194" s="255">
        <v>0</v>
      </c>
      <c r="D194" s="255">
        <v>0</v>
      </c>
      <c r="E194" s="255">
        <v>0</v>
      </c>
      <c r="F194" s="255">
        <v>0</v>
      </c>
      <c r="G194" s="255">
        <v>0</v>
      </c>
      <c r="H194" s="255">
        <v>0</v>
      </c>
      <c r="I194" s="255">
        <v>0</v>
      </c>
      <c r="J194" s="255">
        <v>0</v>
      </c>
      <c r="K194" s="255">
        <v>0</v>
      </c>
      <c r="L194" s="255">
        <v>0</v>
      </c>
      <c r="M194" s="255">
        <v>0</v>
      </c>
      <c r="N194" s="255">
        <v>0</v>
      </c>
      <c r="O194" s="255">
        <v>0</v>
      </c>
      <c r="P194" s="255">
        <v>0</v>
      </c>
      <c r="Q194" s="255">
        <v>0</v>
      </c>
      <c r="R194" s="255">
        <v>0</v>
      </c>
      <c r="S194" s="255">
        <v>0</v>
      </c>
      <c r="T194" s="255">
        <v>0</v>
      </c>
      <c r="U194" s="255">
        <v>0</v>
      </c>
      <c r="V194" s="255">
        <v>0</v>
      </c>
      <c r="W194" s="255">
        <v>0</v>
      </c>
      <c r="X194" s="255">
        <v>0</v>
      </c>
      <c r="Y194" s="255">
        <v>0</v>
      </c>
      <c r="Z194" s="255">
        <v>0</v>
      </c>
      <c r="AA194" s="255">
        <v>0</v>
      </c>
      <c r="AB194" s="255">
        <v>0</v>
      </c>
      <c r="AC194" s="255">
        <v>0</v>
      </c>
      <c r="AD194" s="255">
        <v>0</v>
      </c>
      <c r="AE194" s="255">
        <v>0</v>
      </c>
      <c r="AF194" s="255">
        <v>0</v>
      </c>
      <c r="AG194" s="255">
        <v>0</v>
      </c>
      <c r="AH194" s="255">
        <v>0</v>
      </c>
      <c r="AI194" s="255">
        <v>0</v>
      </c>
      <c r="AJ194" s="255">
        <v>0</v>
      </c>
      <c r="AK194" s="255">
        <v>0</v>
      </c>
      <c r="AL194" s="255">
        <v>0</v>
      </c>
      <c r="AM194" s="255">
        <v>0</v>
      </c>
      <c r="AN194" s="255">
        <v>0</v>
      </c>
      <c r="AO194" s="255">
        <v>0</v>
      </c>
      <c r="AP194" s="255">
        <v>0</v>
      </c>
      <c r="AQ194" s="255">
        <v>0</v>
      </c>
    </row>
    <row r="195" spans="1:43">
      <c r="A195" s="254" t="s">
        <v>184</v>
      </c>
      <c r="B195" s="255">
        <v>0</v>
      </c>
      <c r="C195" s="255">
        <v>0</v>
      </c>
      <c r="D195" s="255">
        <v>0</v>
      </c>
      <c r="E195" s="255">
        <v>0</v>
      </c>
      <c r="F195" s="255">
        <v>0</v>
      </c>
      <c r="G195" s="255">
        <v>0</v>
      </c>
      <c r="H195" s="255">
        <v>0</v>
      </c>
      <c r="I195" s="255">
        <v>0</v>
      </c>
      <c r="J195" s="255">
        <v>0</v>
      </c>
      <c r="K195" s="255">
        <v>0</v>
      </c>
      <c r="L195" s="255">
        <v>0</v>
      </c>
      <c r="M195" s="255">
        <v>0</v>
      </c>
      <c r="N195" s="255">
        <v>0</v>
      </c>
      <c r="O195" s="255">
        <v>0</v>
      </c>
      <c r="P195" s="255">
        <v>0</v>
      </c>
      <c r="Q195" s="255">
        <v>0</v>
      </c>
      <c r="R195" s="255">
        <v>0</v>
      </c>
      <c r="S195" s="255">
        <v>0</v>
      </c>
      <c r="T195" s="255">
        <v>0</v>
      </c>
      <c r="U195" s="255">
        <v>0</v>
      </c>
      <c r="V195" s="255">
        <v>0</v>
      </c>
      <c r="W195" s="255">
        <v>0</v>
      </c>
      <c r="X195" s="255">
        <v>0</v>
      </c>
      <c r="Y195" s="255">
        <v>0</v>
      </c>
      <c r="Z195" s="255">
        <v>0</v>
      </c>
      <c r="AA195" s="255">
        <v>0</v>
      </c>
      <c r="AB195" s="255">
        <v>0</v>
      </c>
      <c r="AC195" s="255">
        <v>0</v>
      </c>
      <c r="AD195" s="255">
        <v>0</v>
      </c>
      <c r="AE195" s="255">
        <v>0</v>
      </c>
      <c r="AF195" s="255">
        <v>0</v>
      </c>
      <c r="AG195" s="255">
        <v>0</v>
      </c>
      <c r="AH195" s="255">
        <v>0</v>
      </c>
      <c r="AI195" s="255">
        <v>0</v>
      </c>
      <c r="AJ195" s="255">
        <v>0</v>
      </c>
      <c r="AK195" s="255">
        <v>0</v>
      </c>
      <c r="AL195" s="255">
        <v>0</v>
      </c>
      <c r="AM195" s="255">
        <v>0</v>
      </c>
      <c r="AN195" s="255">
        <v>0</v>
      </c>
      <c r="AO195" s="255">
        <v>0</v>
      </c>
      <c r="AP195" s="255">
        <v>0</v>
      </c>
      <c r="AQ195" s="255">
        <v>0</v>
      </c>
    </row>
    <row r="196" spans="1:43">
      <c r="A196" s="254" t="s">
        <v>185</v>
      </c>
      <c r="B196" s="255">
        <v>0</v>
      </c>
      <c r="C196" s="255">
        <v>0</v>
      </c>
      <c r="D196" s="255">
        <v>0</v>
      </c>
      <c r="E196" s="255">
        <v>0</v>
      </c>
      <c r="F196" s="255">
        <v>0</v>
      </c>
      <c r="G196" s="255">
        <v>0</v>
      </c>
      <c r="H196" s="255">
        <v>0</v>
      </c>
      <c r="I196" s="255">
        <v>0</v>
      </c>
      <c r="J196" s="255">
        <v>0</v>
      </c>
      <c r="K196" s="255">
        <v>0</v>
      </c>
      <c r="L196" s="255">
        <v>0</v>
      </c>
      <c r="M196" s="255">
        <v>0</v>
      </c>
      <c r="N196" s="255">
        <v>0</v>
      </c>
      <c r="O196" s="255">
        <v>0</v>
      </c>
      <c r="P196" s="255">
        <v>0</v>
      </c>
      <c r="Q196" s="255">
        <v>0</v>
      </c>
      <c r="R196" s="255">
        <v>0</v>
      </c>
      <c r="S196" s="255">
        <v>0</v>
      </c>
      <c r="T196" s="255">
        <v>0</v>
      </c>
      <c r="U196" s="255">
        <v>0</v>
      </c>
      <c r="V196" s="255">
        <v>0</v>
      </c>
      <c r="W196" s="255">
        <v>0</v>
      </c>
      <c r="X196" s="255">
        <v>0</v>
      </c>
      <c r="Y196" s="255">
        <v>0</v>
      </c>
      <c r="Z196" s="255">
        <v>0</v>
      </c>
      <c r="AA196" s="255">
        <v>0</v>
      </c>
      <c r="AB196" s="255">
        <v>0</v>
      </c>
      <c r="AC196" s="255">
        <v>0</v>
      </c>
      <c r="AD196" s="255">
        <v>0</v>
      </c>
      <c r="AE196" s="255">
        <v>0</v>
      </c>
      <c r="AF196" s="255">
        <v>0</v>
      </c>
      <c r="AG196" s="255">
        <v>0</v>
      </c>
      <c r="AH196" s="255">
        <v>0</v>
      </c>
      <c r="AI196" s="255">
        <v>0</v>
      </c>
      <c r="AJ196" s="255">
        <v>0</v>
      </c>
      <c r="AK196" s="255">
        <v>0</v>
      </c>
      <c r="AL196" s="255">
        <v>0</v>
      </c>
      <c r="AM196" s="255">
        <v>0</v>
      </c>
      <c r="AN196" s="255">
        <v>0</v>
      </c>
      <c r="AO196" s="255">
        <v>0</v>
      </c>
      <c r="AP196" s="255">
        <v>0</v>
      </c>
      <c r="AQ196" s="255">
        <v>0</v>
      </c>
    </row>
    <row r="197" spans="1:43">
      <c r="A197" s="254" t="s">
        <v>186</v>
      </c>
      <c r="B197" s="255">
        <v>0</v>
      </c>
      <c r="C197" s="255">
        <v>0</v>
      </c>
      <c r="D197" s="255">
        <v>0</v>
      </c>
      <c r="E197" s="255">
        <v>0</v>
      </c>
      <c r="F197" s="255">
        <v>0</v>
      </c>
      <c r="G197" s="255">
        <v>0</v>
      </c>
      <c r="H197" s="255">
        <v>0</v>
      </c>
      <c r="I197" s="255">
        <v>0</v>
      </c>
      <c r="J197" s="255">
        <v>0</v>
      </c>
      <c r="K197" s="255">
        <v>0</v>
      </c>
      <c r="L197" s="255">
        <v>0</v>
      </c>
      <c r="M197" s="255">
        <v>0</v>
      </c>
      <c r="N197" s="255">
        <v>0</v>
      </c>
      <c r="O197" s="255">
        <v>0</v>
      </c>
      <c r="P197" s="255">
        <v>0</v>
      </c>
      <c r="Q197" s="255">
        <v>0</v>
      </c>
      <c r="R197" s="255">
        <v>0</v>
      </c>
      <c r="S197" s="255">
        <v>0</v>
      </c>
      <c r="T197" s="255">
        <v>0</v>
      </c>
      <c r="U197" s="255">
        <v>0</v>
      </c>
      <c r="V197" s="255">
        <v>0</v>
      </c>
      <c r="W197" s="255">
        <v>0</v>
      </c>
      <c r="X197" s="255">
        <v>0</v>
      </c>
      <c r="Y197" s="255">
        <v>0</v>
      </c>
      <c r="Z197" s="255">
        <v>0</v>
      </c>
      <c r="AA197" s="255">
        <v>0</v>
      </c>
      <c r="AB197" s="255">
        <v>0</v>
      </c>
      <c r="AC197" s="255">
        <v>0</v>
      </c>
      <c r="AD197" s="255">
        <v>0</v>
      </c>
      <c r="AE197" s="255">
        <v>0</v>
      </c>
      <c r="AF197" s="255">
        <v>0</v>
      </c>
      <c r="AG197" s="255">
        <v>0</v>
      </c>
      <c r="AH197" s="255">
        <v>0</v>
      </c>
      <c r="AI197" s="255">
        <v>0</v>
      </c>
      <c r="AJ197" s="255">
        <v>0</v>
      </c>
      <c r="AK197" s="255">
        <v>0</v>
      </c>
      <c r="AL197" s="255">
        <v>0</v>
      </c>
      <c r="AM197" s="255">
        <v>0</v>
      </c>
      <c r="AN197" s="255">
        <v>0</v>
      </c>
      <c r="AO197" s="255">
        <v>0</v>
      </c>
      <c r="AP197" s="255">
        <v>0</v>
      </c>
      <c r="AQ197" s="255">
        <v>0</v>
      </c>
    </row>
    <row r="198" spans="1:43">
      <c r="A198" s="254" t="s">
        <v>187</v>
      </c>
      <c r="B198" s="255">
        <v>0</v>
      </c>
      <c r="C198" s="255">
        <v>0</v>
      </c>
      <c r="D198" s="255">
        <v>0</v>
      </c>
      <c r="E198" s="255">
        <v>0</v>
      </c>
      <c r="F198" s="255">
        <v>0</v>
      </c>
      <c r="G198" s="255">
        <v>0</v>
      </c>
      <c r="H198" s="255">
        <v>0</v>
      </c>
      <c r="I198" s="255">
        <v>0</v>
      </c>
      <c r="J198" s="255">
        <v>0</v>
      </c>
      <c r="K198" s="255">
        <v>0</v>
      </c>
      <c r="L198" s="255">
        <v>0</v>
      </c>
      <c r="M198" s="255">
        <v>0</v>
      </c>
      <c r="N198" s="255">
        <v>0</v>
      </c>
      <c r="O198" s="255">
        <v>0</v>
      </c>
      <c r="P198" s="255">
        <v>0</v>
      </c>
      <c r="Q198" s="255">
        <v>0</v>
      </c>
      <c r="R198" s="255">
        <v>0</v>
      </c>
      <c r="S198" s="255">
        <v>0</v>
      </c>
      <c r="T198" s="255">
        <v>0</v>
      </c>
      <c r="U198" s="255">
        <v>0</v>
      </c>
      <c r="V198" s="255">
        <v>0</v>
      </c>
      <c r="W198" s="255">
        <v>0</v>
      </c>
      <c r="X198" s="255">
        <v>0</v>
      </c>
      <c r="Y198" s="255">
        <v>0</v>
      </c>
      <c r="Z198" s="255">
        <v>0</v>
      </c>
      <c r="AA198" s="255">
        <v>0</v>
      </c>
      <c r="AB198" s="255">
        <v>0</v>
      </c>
      <c r="AC198" s="255">
        <v>0</v>
      </c>
      <c r="AD198" s="255">
        <v>0</v>
      </c>
      <c r="AE198" s="255">
        <v>0</v>
      </c>
      <c r="AF198" s="255">
        <v>0</v>
      </c>
      <c r="AG198" s="255">
        <v>0</v>
      </c>
      <c r="AH198" s="255">
        <v>0</v>
      </c>
      <c r="AI198" s="255">
        <v>0</v>
      </c>
      <c r="AJ198" s="255">
        <v>0</v>
      </c>
      <c r="AK198" s="255">
        <v>0</v>
      </c>
      <c r="AL198" s="255">
        <v>0</v>
      </c>
      <c r="AM198" s="255">
        <v>0</v>
      </c>
      <c r="AN198" s="255">
        <v>0</v>
      </c>
      <c r="AO198" s="255">
        <v>0</v>
      </c>
      <c r="AP198" s="255">
        <v>0</v>
      </c>
      <c r="AQ198" s="255">
        <v>0</v>
      </c>
    </row>
    <row r="199" spans="1:43">
      <c r="A199" s="17" t="s">
        <v>188</v>
      </c>
      <c r="B199" s="255">
        <v>289.29078999999996</v>
      </c>
      <c r="C199" s="255">
        <v>0</v>
      </c>
      <c r="D199" s="255">
        <v>0</v>
      </c>
      <c r="E199" s="255">
        <v>0</v>
      </c>
      <c r="F199" s="255">
        <v>0</v>
      </c>
      <c r="G199" s="255">
        <v>0</v>
      </c>
      <c r="H199" s="255">
        <v>0</v>
      </c>
      <c r="I199" s="255">
        <v>0</v>
      </c>
      <c r="J199" s="255">
        <v>0</v>
      </c>
      <c r="K199" s="255">
        <v>0</v>
      </c>
      <c r="L199" s="255">
        <v>0</v>
      </c>
      <c r="M199" s="255">
        <v>0</v>
      </c>
      <c r="N199" s="255">
        <v>0</v>
      </c>
      <c r="O199" s="255">
        <v>0</v>
      </c>
      <c r="P199" s="255">
        <v>0</v>
      </c>
      <c r="Q199" s="255">
        <v>0</v>
      </c>
      <c r="R199" s="255">
        <v>0</v>
      </c>
      <c r="S199" s="255">
        <v>0</v>
      </c>
      <c r="T199" s="255">
        <v>0</v>
      </c>
      <c r="U199" s="255">
        <v>0</v>
      </c>
      <c r="V199" s="255">
        <v>0</v>
      </c>
      <c r="W199" s="255">
        <v>0</v>
      </c>
      <c r="X199" s="255">
        <v>0</v>
      </c>
      <c r="Y199" s="255">
        <v>0</v>
      </c>
      <c r="Z199" s="255">
        <v>0</v>
      </c>
      <c r="AA199" s="255">
        <v>0</v>
      </c>
      <c r="AB199" s="255">
        <v>0</v>
      </c>
      <c r="AC199" s="255">
        <v>0</v>
      </c>
      <c r="AD199" s="255">
        <v>0</v>
      </c>
      <c r="AE199" s="255">
        <v>0</v>
      </c>
      <c r="AF199" s="255">
        <v>0</v>
      </c>
      <c r="AG199" s="255">
        <v>0</v>
      </c>
      <c r="AH199" s="255">
        <v>0</v>
      </c>
      <c r="AI199" s="255">
        <v>0</v>
      </c>
      <c r="AJ199" s="255">
        <v>0</v>
      </c>
      <c r="AK199" s="255">
        <v>0</v>
      </c>
      <c r="AL199" s="255">
        <v>0</v>
      </c>
      <c r="AM199" s="255">
        <v>0</v>
      </c>
      <c r="AN199" s="255">
        <v>0</v>
      </c>
      <c r="AO199" s="255">
        <v>0</v>
      </c>
      <c r="AP199" s="255">
        <v>0</v>
      </c>
      <c r="AQ199" s="255">
        <v>289.29078999999996</v>
      </c>
    </row>
    <row r="200" spans="1:43">
      <c r="A200" s="254" t="s">
        <v>189</v>
      </c>
      <c r="B200" s="255">
        <v>0</v>
      </c>
      <c r="C200" s="255">
        <v>0</v>
      </c>
      <c r="D200" s="255">
        <v>0</v>
      </c>
      <c r="E200" s="255">
        <v>0</v>
      </c>
      <c r="F200" s="255">
        <v>0</v>
      </c>
      <c r="G200" s="255">
        <v>0</v>
      </c>
      <c r="H200" s="255">
        <v>0</v>
      </c>
      <c r="I200" s="255">
        <v>0</v>
      </c>
      <c r="J200" s="255">
        <v>0</v>
      </c>
      <c r="K200" s="255">
        <v>0</v>
      </c>
      <c r="L200" s="255">
        <v>0</v>
      </c>
      <c r="M200" s="255">
        <v>0</v>
      </c>
      <c r="N200" s="255">
        <v>0</v>
      </c>
      <c r="O200" s="255">
        <v>0</v>
      </c>
      <c r="P200" s="255">
        <v>0</v>
      </c>
      <c r="Q200" s="255">
        <v>0</v>
      </c>
      <c r="R200" s="255">
        <v>0</v>
      </c>
      <c r="S200" s="255">
        <v>0</v>
      </c>
      <c r="T200" s="255">
        <v>0</v>
      </c>
      <c r="U200" s="255">
        <v>0</v>
      </c>
      <c r="V200" s="255">
        <v>0</v>
      </c>
      <c r="W200" s="255">
        <v>0</v>
      </c>
      <c r="X200" s="255">
        <v>0</v>
      </c>
      <c r="Y200" s="255">
        <v>0</v>
      </c>
      <c r="Z200" s="255">
        <v>0</v>
      </c>
      <c r="AA200" s="255">
        <v>0</v>
      </c>
      <c r="AB200" s="255">
        <v>0</v>
      </c>
      <c r="AC200" s="255">
        <v>0</v>
      </c>
      <c r="AD200" s="255">
        <v>0</v>
      </c>
      <c r="AE200" s="255">
        <v>0</v>
      </c>
      <c r="AF200" s="255">
        <v>0</v>
      </c>
      <c r="AG200" s="255">
        <v>0</v>
      </c>
      <c r="AH200" s="255">
        <v>0</v>
      </c>
      <c r="AI200" s="255">
        <v>0</v>
      </c>
      <c r="AJ200" s="255">
        <v>0</v>
      </c>
      <c r="AK200" s="255">
        <v>0</v>
      </c>
      <c r="AL200" s="255">
        <v>0</v>
      </c>
      <c r="AM200" s="255">
        <v>0</v>
      </c>
      <c r="AN200" s="255">
        <v>0</v>
      </c>
      <c r="AO200" s="255">
        <v>0</v>
      </c>
      <c r="AP200" s="255">
        <v>0</v>
      </c>
      <c r="AQ200" s="255">
        <v>0</v>
      </c>
    </row>
    <row r="201" spans="1:43">
      <c r="A201" s="8" t="s">
        <v>190</v>
      </c>
      <c r="B201" s="255">
        <v>0</v>
      </c>
      <c r="C201" s="255">
        <v>0</v>
      </c>
      <c r="D201" s="255">
        <v>0</v>
      </c>
      <c r="E201" s="255">
        <v>0</v>
      </c>
      <c r="F201" s="255">
        <v>0</v>
      </c>
      <c r="G201" s="255">
        <v>0</v>
      </c>
      <c r="H201" s="255">
        <v>0</v>
      </c>
      <c r="I201" s="255">
        <v>0</v>
      </c>
      <c r="J201" s="255">
        <v>0</v>
      </c>
      <c r="K201" s="255">
        <v>0</v>
      </c>
      <c r="L201" s="255">
        <v>0</v>
      </c>
      <c r="M201" s="255">
        <v>0</v>
      </c>
      <c r="N201" s="255">
        <v>0</v>
      </c>
      <c r="O201" s="255">
        <v>0</v>
      </c>
      <c r="P201" s="255">
        <v>0</v>
      </c>
      <c r="Q201" s="255">
        <v>0</v>
      </c>
      <c r="R201" s="255">
        <v>0</v>
      </c>
      <c r="S201" s="255">
        <v>0</v>
      </c>
      <c r="T201" s="255">
        <v>0</v>
      </c>
      <c r="U201" s="255">
        <v>0</v>
      </c>
      <c r="V201" s="255">
        <v>0</v>
      </c>
      <c r="W201" s="255">
        <v>0</v>
      </c>
      <c r="X201" s="255">
        <v>0</v>
      </c>
      <c r="Y201" s="255">
        <v>0</v>
      </c>
      <c r="Z201" s="255">
        <v>0</v>
      </c>
      <c r="AA201" s="255">
        <v>0</v>
      </c>
      <c r="AB201" s="255">
        <v>0</v>
      </c>
      <c r="AC201" s="255">
        <v>0</v>
      </c>
      <c r="AD201" s="255">
        <v>0</v>
      </c>
      <c r="AE201" s="255">
        <v>0</v>
      </c>
      <c r="AF201" s="255">
        <v>0</v>
      </c>
      <c r="AG201" s="255">
        <v>0</v>
      </c>
      <c r="AH201" s="255">
        <v>0</v>
      </c>
      <c r="AI201" s="255">
        <v>0</v>
      </c>
      <c r="AJ201" s="255">
        <v>0</v>
      </c>
      <c r="AK201" s="255">
        <v>0</v>
      </c>
      <c r="AL201" s="255">
        <v>0</v>
      </c>
      <c r="AM201" s="255">
        <v>0</v>
      </c>
      <c r="AN201" s="255">
        <v>0</v>
      </c>
      <c r="AO201" s="255">
        <v>0</v>
      </c>
      <c r="AP201" s="255">
        <v>0</v>
      </c>
      <c r="AQ201" s="255">
        <v>0</v>
      </c>
    </row>
    <row r="202" spans="1:43">
      <c r="A202" s="8" t="s">
        <v>191</v>
      </c>
      <c r="B202" s="255">
        <v>0</v>
      </c>
      <c r="C202" s="255">
        <v>0</v>
      </c>
      <c r="D202" s="255">
        <v>0</v>
      </c>
      <c r="E202" s="255">
        <v>0</v>
      </c>
      <c r="F202" s="255">
        <v>0</v>
      </c>
      <c r="G202" s="255">
        <v>0</v>
      </c>
      <c r="H202" s="255">
        <v>0</v>
      </c>
      <c r="I202" s="255">
        <v>0</v>
      </c>
      <c r="J202" s="255">
        <v>0</v>
      </c>
      <c r="K202" s="255">
        <v>0</v>
      </c>
      <c r="L202" s="255">
        <v>0</v>
      </c>
      <c r="M202" s="255">
        <v>0</v>
      </c>
      <c r="N202" s="255">
        <v>0</v>
      </c>
      <c r="O202" s="255">
        <v>0</v>
      </c>
      <c r="P202" s="255">
        <v>0</v>
      </c>
      <c r="Q202" s="255">
        <v>0</v>
      </c>
      <c r="R202" s="255">
        <v>0</v>
      </c>
      <c r="S202" s="255">
        <v>0</v>
      </c>
      <c r="T202" s="255">
        <v>0</v>
      </c>
      <c r="U202" s="255">
        <v>0</v>
      </c>
      <c r="V202" s="255">
        <v>0</v>
      </c>
      <c r="W202" s="255">
        <v>0</v>
      </c>
      <c r="X202" s="255">
        <v>0</v>
      </c>
      <c r="Y202" s="255">
        <v>0</v>
      </c>
      <c r="Z202" s="255">
        <v>0</v>
      </c>
      <c r="AA202" s="255">
        <v>0</v>
      </c>
      <c r="AB202" s="255">
        <v>0</v>
      </c>
      <c r="AC202" s="255">
        <v>0</v>
      </c>
      <c r="AD202" s="255">
        <v>0</v>
      </c>
      <c r="AE202" s="255">
        <v>0</v>
      </c>
      <c r="AF202" s="255">
        <v>0</v>
      </c>
      <c r="AG202" s="255">
        <v>0</v>
      </c>
      <c r="AH202" s="255">
        <v>0</v>
      </c>
      <c r="AI202" s="255">
        <v>0</v>
      </c>
      <c r="AJ202" s="255">
        <v>0</v>
      </c>
      <c r="AK202" s="255">
        <v>0</v>
      </c>
      <c r="AL202" s="255">
        <v>0</v>
      </c>
      <c r="AM202" s="255">
        <v>0</v>
      </c>
      <c r="AN202" s="255">
        <v>0</v>
      </c>
      <c r="AO202" s="255">
        <v>0</v>
      </c>
      <c r="AP202" s="255">
        <v>0</v>
      </c>
      <c r="AQ202" s="255">
        <v>0</v>
      </c>
    </row>
    <row r="203" spans="1:43">
      <c r="A203" s="8" t="s">
        <v>192</v>
      </c>
      <c r="B203" s="255">
        <v>0</v>
      </c>
      <c r="C203" s="255">
        <v>0</v>
      </c>
      <c r="D203" s="255">
        <v>0</v>
      </c>
      <c r="E203" s="255">
        <v>0</v>
      </c>
      <c r="F203" s="255">
        <v>0</v>
      </c>
      <c r="G203" s="255">
        <v>0</v>
      </c>
      <c r="H203" s="255">
        <v>0</v>
      </c>
      <c r="I203" s="255">
        <v>0</v>
      </c>
      <c r="J203" s="255">
        <v>0</v>
      </c>
      <c r="K203" s="255">
        <v>0</v>
      </c>
      <c r="L203" s="255">
        <v>0</v>
      </c>
      <c r="M203" s="255">
        <v>0</v>
      </c>
      <c r="N203" s="255">
        <v>0</v>
      </c>
      <c r="O203" s="255">
        <v>0</v>
      </c>
      <c r="P203" s="255">
        <v>0</v>
      </c>
      <c r="Q203" s="255">
        <v>0</v>
      </c>
      <c r="R203" s="255">
        <v>0</v>
      </c>
      <c r="S203" s="255">
        <v>0</v>
      </c>
      <c r="T203" s="255">
        <v>0</v>
      </c>
      <c r="U203" s="255">
        <v>0</v>
      </c>
      <c r="V203" s="255">
        <v>0</v>
      </c>
      <c r="W203" s="255">
        <v>0</v>
      </c>
      <c r="X203" s="255">
        <v>0</v>
      </c>
      <c r="Y203" s="255">
        <v>0</v>
      </c>
      <c r="Z203" s="255">
        <v>0</v>
      </c>
      <c r="AA203" s="255">
        <v>0</v>
      </c>
      <c r="AB203" s="255">
        <v>0</v>
      </c>
      <c r="AC203" s="255">
        <v>0</v>
      </c>
      <c r="AD203" s="255">
        <v>0</v>
      </c>
      <c r="AE203" s="255">
        <v>0</v>
      </c>
      <c r="AF203" s="255">
        <v>0</v>
      </c>
      <c r="AG203" s="255">
        <v>0</v>
      </c>
      <c r="AH203" s="255">
        <v>0</v>
      </c>
      <c r="AI203" s="255">
        <v>0</v>
      </c>
      <c r="AJ203" s="255">
        <v>0</v>
      </c>
      <c r="AK203" s="255">
        <v>0</v>
      </c>
      <c r="AL203" s="255">
        <v>0</v>
      </c>
      <c r="AM203" s="255">
        <v>0</v>
      </c>
      <c r="AN203" s="255">
        <v>0</v>
      </c>
      <c r="AO203" s="255">
        <v>0</v>
      </c>
      <c r="AP203" s="255">
        <v>0</v>
      </c>
      <c r="AQ203" s="255">
        <v>0</v>
      </c>
    </row>
    <row r="204" spans="1:43">
      <c r="A204" s="8" t="s">
        <v>193</v>
      </c>
      <c r="B204" s="255">
        <v>289.29078999999996</v>
      </c>
      <c r="C204" s="255">
        <v>0</v>
      </c>
      <c r="D204" s="255">
        <v>0</v>
      </c>
      <c r="E204" s="255">
        <v>0</v>
      </c>
      <c r="F204" s="255">
        <v>0</v>
      </c>
      <c r="G204" s="255">
        <v>0</v>
      </c>
      <c r="H204" s="255">
        <v>0</v>
      </c>
      <c r="I204" s="255">
        <v>0</v>
      </c>
      <c r="J204" s="255">
        <v>0</v>
      </c>
      <c r="K204" s="255">
        <v>0</v>
      </c>
      <c r="L204" s="255">
        <v>0</v>
      </c>
      <c r="M204" s="255">
        <v>0</v>
      </c>
      <c r="N204" s="255">
        <v>0</v>
      </c>
      <c r="O204" s="255">
        <v>0</v>
      </c>
      <c r="P204" s="255">
        <v>0</v>
      </c>
      <c r="Q204" s="255">
        <v>0</v>
      </c>
      <c r="R204" s="255">
        <v>0</v>
      </c>
      <c r="S204" s="255">
        <v>0</v>
      </c>
      <c r="T204" s="255">
        <v>0</v>
      </c>
      <c r="U204" s="255">
        <v>0</v>
      </c>
      <c r="V204" s="255">
        <v>0</v>
      </c>
      <c r="W204" s="255">
        <v>0</v>
      </c>
      <c r="X204" s="255">
        <v>0</v>
      </c>
      <c r="Y204" s="255">
        <v>0</v>
      </c>
      <c r="Z204" s="255">
        <v>0</v>
      </c>
      <c r="AA204" s="255">
        <v>0</v>
      </c>
      <c r="AB204" s="255">
        <v>0</v>
      </c>
      <c r="AC204" s="255">
        <v>0</v>
      </c>
      <c r="AD204" s="255">
        <v>0</v>
      </c>
      <c r="AE204" s="255">
        <v>0</v>
      </c>
      <c r="AF204" s="255">
        <v>0</v>
      </c>
      <c r="AG204" s="255">
        <v>0</v>
      </c>
      <c r="AH204" s="255">
        <v>0</v>
      </c>
      <c r="AI204" s="255">
        <v>0</v>
      </c>
      <c r="AJ204" s="255">
        <v>0</v>
      </c>
      <c r="AK204" s="255">
        <v>0</v>
      </c>
      <c r="AL204" s="255">
        <v>0</v>
      </c>
      <c r="AM204" s="255">
        <v>0</v>
      </c>
      <c r="AN204" s="255">
        <v>0</v>
      </c>
      <c r="AO204" s="255">
        <v>0</v>
      </c>
      <c r="AP204" s="255">
        <v>0</v>
      </c>
      <c r="AQ204" s="255">
        <v>289.29078999999996</v>
      </c>
    </row>
    <row r="205" spans="1:43">
      <c r="A205" s="17" t="s">
        <v>194</v>
      </c>
      <c r="B205" s="255">
        <v>0</v>
      </c>
      <c r="C205" s="255">
        <v>0</v>
      </c>
      <c r="D205" s="255">
        <v>0</v>
      </c>
      <c r="E205" s="255">
        <v>0</v>
      </c>
      <c r="F205" s="255">
        <v>0</v>
      </c>
      <c r="G205" s="255">
        <v>0</v>
      </c>
      <c r="H205" s="255">
        <v>0</v>
      </c>
      <c r="I205" s="255">
        <v>0</v>
      </c>
      <c r="J205" s="255">
        <v>0</v>
      </c>
      <c r="K205" s="255">
        <v>0</v>
      </c>
      <c r="L205" s="255">
        <v>0</v>
      </c>
      <c r="M205" s="255">
        <v>0</v>
      </c>
      <c r="N205" s="255">
        <v>0</v>
      </c>
      <c r="O205" s="255">
        <v>0</v>
      </c>
      <c r="P205" s="255">
        <v>0</v>
      </c>
      <c r="Q205" s="255">
        <v>0</v>
      </c>
      <c r="R205" s="255">
        <v>0</v>
      </c>
      <c r="S205" s="255">
        <v>0</v>
      </c>
      <c r="T205" s="255">
        <v>0</v>
      </c>
      <c r="U205" s="255">
        <v>0</v>
      </c>
      <c r="V205" s="255">
        <v>0</v>
      </c>
      <c r="W205" s="255">
        <v>0</v>
      </c>
      <c r="X205" s="255">
        <v>0</v>
      </c>
      <c r="Y205" s="255">
        <v>0</v>
      </c>
      <c r="Z205" s="255">
        <v>0</v>
      </c>
      <c r="AA205" s="255">
        <v>0</v>
      </c>
      <c r="AB205" s="255">
        <v>0</v>
      </c>
      <c r="AC205" s="255">
        <v>0</v>
      </c>
      <c r="AD205" s="255">
        <v>0</v>
      </c>
      <c r="AE205" s="255">
        <v>0</v>
      </c>
      <c r="AF205" s="255">
        <v>0</v>
      </c>
      <c r="AG205" s="255">
        <v>0</v>
      </c>
      <c r="AH205" s="255">
        <v>0</v>
      </c>
      <c r="AI205" s="255">
        <v>0</v>
      </c>
      <c r="AJ205" s="255">
        <v>0</v>
      </c>
      <c r="AK205" s="255">
        <v>0</v>
      </c>
      <c r="AL205" s="255">
        <v>0</v>
      </c>
      <c r="AM205" s="255">
        <v>0</v>
      </c>
      <c r="AN205" s="255">
        <v>0</v>
      </c>
      <c r="AO205" s="255">
        <v>0</v>
      </c>
      <c r="AP205" s="255">
        <v>0</v>
      </c>
      <c r="AQ205" s="255">
        <v>0</v>
      </c>
    </row>
    <row r="206" spans="1:43">
      <c r="A206" s="17" t="s">
        <v>195</v>
      </c>
      <c r="B206" s="255">
        <v>9876.1826400000009</v>
      </c>
      <c r="C206" s="255">
        <v>0</v>
      </c>
      <c r="D206" s="255">
        <v>0</v>
      </c>
      <c r="E206" s="255">
        <v>0</v>
      </c>
      <c r="F206" s="255">
        <v>0</v>
      </c>
      <c r="G206" s="255">
        <v>0</v>
      </c>
      <c r="H206" s="255">
        <v>0</v>
      </c>
      <c r="I206" s="255">
        <v>0</v>
      </c>
      <c r="J206" s="255">
        <v>0</v>
      </c>
      <c r="K206" s="255">
        <v>0</v>
      </c>
      <c r="L206" s="255">
        <v>0</v>
      </c>
      <c r="M206" s="255">
        <v>0</v>
      </c>
      <c r="N206" s="255">
        <v>0</v>
      </c>
      <c r="O206" s="255">
        <v>0</v>
      </c>
      <c r="P206" s="255">
        <v>0</v>
      </c>
      <c r="Q206" s="255">
        <v>0</v>
      </c>
      <c r="R206" s="255">
        <v>0</v>
      </c>
      <c r="S206" s="255">
        <v>0</v>
      </c>
      <c r="T206" s="255">
        <v>0</v>
      </c>
      <c r="U206" s="255">
        <v>0</v>
      </c>
      <c r="V206" s="255">
        <v>0</v>
      </c>
      <c r="W206" s="255">
        <v>0</v>
      </c>
      <c r="X206" s="255">
        <v>0</v>
      </c>
      <c r="Y206" s="255">
        <v>0</v>
      </c>
      <c r="Z206" s="255">
        <v>0</v>
      </c>
      <c r="AA206" s="255">
        <v>0</v>
      </c>
      <c r="AB206" s="255">
        <v>0</v>
      </c>
      <c r="AC206" s="255">
        <v>0</v>
      </c>
      <c r="AD206" s="255">
        <v>0</v>
      </c>
      <c r="AE206" s="255">
        <v>0</v>
      </c>
      <c r="AF206" s="255">
        <v>0</v>
      </c>
      <c r="AG206" s="255">
        <v>0</v>
      </c>
      <c r="AH206" s="255">
        <v>0</v>
      </c>
      <c r="AI206" s="255">
        <v>0</v>
      </c>
      <c r="AJ206" s="255">
        <v>0</v>
      </c>
      <c r="AK206" s="255">
        <v>0</v>
      </c>
      <c r="AL206" s="255">
        <v>0</v>
      </c>
      <c r="AM206" s="255">
        <v>0</v>
      </c>
      <c r="AN206" s="255">
        <v>0</v>
      </c>
      <c r="AO206" s="255">
        <v>0</v>
      </c>
      <c r="AP206" s="255">
        <v>0</v>
      </c>
      <c r="AQ206" s="255">
        <v>9876.1826400000009</v>
      </c>
    </row>
    <row r="207" spans="1:43">
      <c r="A207" s="254" t="s">
        <v>196</v>
      </c>
      <c r="B207" s="255">
        <v>0</v>
      </c>
      <c r="C207" s="255">
        <v>0</v>
      </c>
      <c r="D207" s="255">
        <v>0</v>
      </c>
      <c r="E207" s="255">
        <v>0</v>
      </c>
      <c r="F207" s="255">
        <v>0</v>
      </c>
      <c r="G207" s="255">
        <v>0</v>
      </c>
      <c r="H207" s="255">
        <v>0</v>
      </c>
      <c r="I207" s="255">
        <v>0</v>
      </c>
      <c r="J207" s="255">
        <v>0</v>
      </c>
      <c r="K207" s="255">
        <v>0</v>
      </c>
      <c r="L207" s="255">
        <v>0</v>
      </c>
      <c r="M207" s="255">
        <v>0</v>
      </c>
      <c r="N207" s="255">
        <v>0</v>
      </c>
      <c r="O207" s="255">
        <v>0</v>
      </c>
      <c r="P207" s="255">
        <v>0</v>
      </c>
      <c r="Q207" s="255">
        <v>0</v>
      </c>
      <c r="R207" s="255">
        <v>0</v>
      </c>
      <c r="S207" s="255">
        <v>0</v>
      </c>
      <c r="T207" s="255">
        <v>0</v>
      </c>
      <c r="U207" s="255">
        <v>0</v>
      </c>
      <c r="V207" s="255">
        <v>0</v>
      </c>
      <c r="W207" s="255">
        <v>0</v>
      </c>
      <c r="X207" s="255">
        <v>0</v>
      </c>
      <c r="Y207" s="255">
        <v>0</v>
      </c>
      <c r="Z207" s="255">
        <v>0</v>
      </c>
      <c r="AA207" s="255">
        <v>0</v>
      </c>
      <c r="AB207" s="255">
        <v>0</v>
      </c>
      <c r="AC207" s="255">
        <v>0</v>
      </c>
      <c r="AD207" s="255">
        <v>0</v>
      </c>
      <c r="AE207" s="255">
        <v>0</v>
      </c>
      <c r="AF207" s="255">
        <v>0</v>
      </c>
      <c r="AG207" s="255">
        <v>0</v>
      </c>
      <c r="AH207" s="255">
        <v>0</v>
      </c>
      <c r="AI207" s="255">
        <v>0</v>
      </c>
      <c r="AJ207" s="255">
        <v>0</v>
      </c>
      <c r="AK207" s="255">
        <v>0</v>
      </c>
      <c r="AL207" s="255">
        <v>0</v>
      </c>
      <c r="AM207" s="255">
        <v>0</v>
      </c>
      <c r="AN207" s="255">
        <v>0</v>
      </c>
      <c r="AO207" s="255">
        <v>0</v>
      </c>
      <c r="AP207" s="255">
        <v>0</v>
      </c>
      <c r="AQ207" s="255">
        <v>0</v>
      </c>
    </row>
    <row r="208" spans="1:43">
      <c r="A208" s="254" t="s">
        <v>197</v>
      </c>
      <c r="B208" s="255">
        <v>9876.1826400000009</v>
      </c>
      <c r="C208" s="255">
        <v>0</v>
      </c>
      <c r="D208" s="255">
        <v>0</v>
      </c>
      <c r="E208" s="255">
        <v>0</v>
      </c>
      <c r="F208" s="255">
        <v>0</v>
      </c>
      <c r="G208" s="255">
        <v>0</v>
      </c>
      <c r="H208" s="255">
        <v>0</v>
      </c>
      <c r="I208" s="255">
        <v>0</v>
      </c>
      <c r="J208" s="255">
        <v>0</v>
      </c>
      <c r="K208" s="255">
        <v>0</v>
      </c>
      <c r="L208" s="255">
        <v>0</v>
      </c>
      <c r="M208" s="255">
        <v>0</v>
      </c>
      <c r="N208" s="255">
        <v>0</v>
      </c>
      <c r="O208" s="255">
        <v>0</v>
      </c>
      <c r="P208" s="255">
        <v>0</v>
      </c>
      <c r="Q208" s="255">
        <v>0</v>
      </c>
      <c r="R208" s="255">
        <v>0</v>
      </c>
      <c r="S208" s="255">
        <v>0</v>
      </c>
      <c r="T208" s="255">
        <v>0</v>
      </c>
      <c r="U208" s="255">
        <v>0</v>
      </c>
      <c r="V208" s="255">
        <v>0</v>
      </c>
      <c r="W208" s="255">
        <v>0</v>
      </c>
      <c r="X208" s="255">
        <v>0</v>
      </c>
      <c r="Y208" s="255">
        <v>0</v>
      </c>
      <c r="Z208" s="255">
        <v>0</v>
      </c>
      <c r="AA208" s="255">
        <v>0</v>
      </c>
      <c r="AB208" s="255">
        <v>0</v>
      </c>
      <c r="AC208" s="255">
        <v>0</v>
      </c>
      <c r="AD208" s="255">
        <v>0</v>
      </c>
      <c r="AE208" s="255">
        <v>0</v>
      </c>
      <c r="AF208" s="255">
        <v>0</v>
      </c>
      <c r="AG208" s="255">
        <v>0</v>
      </c>
      <c r="AH208" s="255">
        <v>0</v>
      </c>
      <c r="AI208" s="255">
        <v>0</v>
      </c>
      <c r="AJ208" s="255">
        <v>0</v>
      </c>
      <c r="AK208" s="255">
        <v>0</v>
      </c>
      <c r="AL208" s="255">
        <v>0</v>
      </c>
      <c r="AM208" s="255">
        <v>0</v>
      </c>
      <c r="AN208" s="255">
        <v>0</v>
      </c>
      <c r="AO208" s="255">
        <v>0</v>
      </c>
      <c r="AP208" s="255">
        <v>0</v>
      </c>
      <c r="AQ208" s="255">
        <v>9876.1826400000009</v>
      </c>
    </row>
    <row r="209" spans="1:43">
      <c r="A209" s="254" t="s">
        <v>198</v>
      </c>
      <c r="B209" s="255">
        <v>0</v>
      </c>
      <c r="C209" s="255">
        <v>0</v>
      </c>
      <c r="D209" s="255">
        <v>0</v>
      </c>
      <c r="E209" s="255">
        <v>0</v>
      </c>
      <c r="F209" s="255">
        <v>0</v>
      </c>
      <c r="G209" s="255">
        <v>0</v>
      </c>
      <c r="H209" s="255">
        <v>0</v>
      </c>
      <c r="I209" s="255">
        <v>0</v>
      </c>
      <c r="J209" s="255">
        <v>0</v>
      </c>
      <c r="K209" s="255">
        <v>0</v>
      </c>
      <c r="L209" s="255">
        <v>0</v>
      </c>
      <c r="M209" s="255">
        <v>0</v>
      </c>
      <c r="N209" s="255">
        <v>0</v>
      </c>
      <c r="O209" s="255">
        <v>0</v>
      </c>
      <c r="P209" s="255">
        <v>0</v>
      </c>
      <c r="Q209" s="255">
        <v>0</v>
      </c>
      <c r="R209" s="255">
        <v>0</v>
      </c>
      <c r="S209" s="255">
        <v>0</v>
      </c>
      <c r="T209" s="255">
        <v>0</v>
      </c>
      <c r="U209" s="255">
        <v>0</v>
      </c>
      <c r="V209" s="255">
        <v>0</v>
      </c>
      <c r="W209" s="255">
        <v>0</v>
      </c>
      <c r="X209" s="255">
        <v>0</v>
      </c>
      <c r="Y209" s="255">
        <v>0</v>
      </c>
      <c r="Z209" s="255">
        <v>0</v>
      </c>
      <c r="AA209" s="255">
        <v>0</v>
      </c>
      <c r="AB209" s="255">
        <v>0</v>
      </c>
      <c r="AC209" s="255">
        <v>0</v>
      </c>
      <c r="AD209" s="255">
        <v>0</v>
      </c>
      <c r="AE209" s="255">
        <v>0</v>
      </c>
      <c r="AF209" s="255">
        <v>0</v>
      </c>
      <c r="AG209" s="255">
        <v>0</v>
      </c>
      <c r="AH209" s="255">
        <v>0</v>
      </c>
      <c r="AI209" s="255">
        <v>0</v>
      </c>
      <c r="AJ209" s="255">
        <v>0</v>
      </c>
      <c r="AK209" s="255">
        <v>0</v>
      </c>
      <c r="AL209" s="255">
        <v>0</v>
      </c>
      <c r="AM209" s="255">
        <v>0</v>
      </c>
      <c r="AN209" s="255">
        <v>0</v>
      </c>
      <c r="AO209" s="255">
        <v>0</v>
      </c>
      <c r="AP209" s="255">
        <v>0</v>
      </c>
      <c r="AQ209" s="255">
        <v>0</v>
      </c>
    </row>
    <row r="210" spans="1:43">
      <c r="A210" s="254" t="s">
        <v>199</v>
      </c>
      <c r="B210" s="255">
        <v>0</v>
      </c>
      <c r="C210" s="255">
        <v>0</v>
      </c>
      <c r="D210" s="255">
        <v>0</v>
      </c>
      <c r="E210" s="255">
        <v>0</v>
      </c>
      <c r="F210" s="255">
        <v>0</v>
      </c>
      <c r="G210" s="255">
        <v>0</v>
      </c>
      <c r="H210" s="255">
        <v>0</v>
      </c>
      <c r="I210" s="255">
        <v>0</v>
      </c>
      <c r="J210" s="255">
        <v>0</v>
      </c>
      <c r="K210" s="255">
        <v>0</v>
      </c>
      <c r="L210" s="255">
        <v>0</v>
      </c>
      <c r="M210" s="255">
        <v>0</v>
      </c>
      <c r="N210" s="255">
        <v>0</v>
      </c>
      <c r="O210" s="255">
        <v>0</v>
      </c>
      <c r="P210" s="255">
        <v>0</v>
      </c>
      <c r="Q210" s="255">
        <v>0</v>
      </c>
      <c r="R210" s="255">
        <v>0</v>
      </c>
      <c r="S210" s="255">
        <v>0</v>
      </c>
      <c r="T210" s="255">
        <v>0</v>
      </c>
      <c r="U210" s="255">
        <v>0</v>
      </c>
      <c r="V210" s="255">
        <v>0</v>
      </c>
      <c r="W210" s="255">
        <v>0</v>
      </c>
      <c r="X210" s="255">
        <v>0</v>
      </c>
      <c r="Y210" s="255">
        <v>0</v>
      </c>
      <c r="Z210" s="255">
        <v>0</v>
      </c>
      <c r="AA210" s="255">
        <v>0</v>
      </c>
      <c r="AB210" s="255">
        <v>0</v>
      </c>
      <c r="AC210" s="255">
        <v>0</v>
      </c>
      <c r="AD210" s="255">
        <v>0</v>
      </c>
      <c r="AE210" s="255">
        <v>0</v>
      </c>
      <c r="AF210" s="255">
        <v>0</v>
      </c>
      <c r="AG210" s="255">
        <v>0</v>
      </c>
      <c r="AH210" s="255">
        <v>0</v>
      </c>
      <c r="AI210" s="255">
        <v>0</v>
      </c>
      <c r="AJ210" s="255">
        <v>0</v>
      </c>
      <c r="AK210" s="255">
        <v>0</v>
      </c>
      <c r="AL210" s="255">
        <v>0</v>
      </c>
      <c r="AM210" s="255">
        <v>0</v>
      </c>
      <c r="AN210" s="255">
        <v>0</v>
      </c>
      <c r="AO210" s="255">
        <v>0</v>
      </c>
      <c r="AP210" s="255">
        <v>0</v>
      </c>
      <c r="AQ210" s="255">
        <v>0</v>
      </c>
    </row>
    <row r="211" spans="1:43">
      <c r="A211" s="17" t="s">
        <v>200</v>
      </c>
      <c r="B211" s="255">
        <v>0</v>
      </c>
      <c r="C211" s="255">
        <v>0</v>
      </c>
      <c r="D211" s="255">
        <v>0</v>
      </c>
      <c r="E211" s="255">
        <v>0</v>
      </c>
      <c r="F211" s="255">
        <v>0</v>
      </c>
      <c r="G211" s="255">
        <v>0</v>
      </c>
      <c r="H211" s="255">
        <v>0</v>
      </c>
      <c r="I211" s="255">
        <v>0</v>
      </c>
      <c r="J211" s="255">
        <v>0</v>
      </c>
      <c r="K211" s="255">
        <v>0</v>
      </c>
      <c r="L211" s="255">
        <v>0</v>
      </c>
      <c r="M211" s="255">
        <v>0</v>
      </c>
      <c r="N211" s="255">
        <v>0</v>
      </c>
      <c r="O211" s="255">
        <v>0</v>
      </c>
      <c r="P211" s="255">
        <v>0</v>
      </c>
      <c r="Q211" s="255">
        <v>0</v>
      </c>
      <c r="R211" s="255">
        <v>0</v>
      </c>
      <c r="S211" s="255">
        <v>0</v>
      </c>
      <c r="T211" s="255">
        <v>0</v>
      </c>
      <c r="U211" s="255">
        <v>0</v>
      </c>
      <c r="V211" s="255">
        <v>0</v>
      </c>
      <c r="W211" s="255">
        <v>0</v>
      </c>
      <c r="X211" s="255">
        <v>0</v>
      </c>
      <c r="Y211" s="255">
        <v>0</v>
      </c>
      <c r="Z211" s="255">
        <v>0</v>
      </c>
      <c r="AA211" s="255">
        <v>0</v>
      </c>
      <c r="AB211" s="255">
        <v>0</v>
      </c>
      <c r="AC211" s="255">
        <v>0</v>
      </c>
      <c r="AD211" s="255">
        <v>0</v>
      </c>
      <c r="AE211" s="255">
        <v>0</v>
      </c>
      <c r="AF211" s="255">
        <v>0</v>
      </c>
      <c r="AG211" s="255">
        <v>0</v>
      </c>
      <c r="AH211" s="255">
        <v>0</v>
      </c>
      <c r="AI211" s="255">
        <v>0</v>
      </c>
      <c r="AJ211" s="255">
        <v>0</v>
      </c>
      <c r="AK211" s="255">
        <v>0</v>
      </c>
      <c r="AL211" s="255">
        <v>0</v>
      </c>
      <c r="AM211" s="255">
        <v>0</v>
      </c>
      <c r="AN211" s="255">
        <v>0</v>
      </c>
      <c r="AO211" s="255">
        <v>0</v>
      </c>
      <c r="AP211" s="255">
        <v>0</v>
      </c>
      <c r="AQ211" s="255">
        <v>0</v>
      </c>
    </row>
    <row r="212" spans="1:43">
      <c r="A212" s="10" t="s">
        <v>201</v>
      </c>
      <c r="B212" s="257">
        <v>2446167.9672499998</v>
      </c>
      <c r="C212" s="257">
        <v>805999.58358000009</v>
      </c>
      <c r="D212" s="257">
        <v>1719782.70034</v>
      </c>
      <c r="E212" s="257">
        <v>1242496.4273400002</v>
      </c>
      <c r="F212" s="257">
        <v>575566.54498000001</v>
      </c>
      <c r="G212" s="257">
        <v>289733.08345000003</v>
      </c>
      <c r="H212" s="257">
        <v>151297.14595999999</v>
      </c>
      <c r="I212" s="257">
        <v>672273.62971999997</v>
      </c>
      <c r="J212" s="257">
        <v>433677.93154999998</v>
      </c>
      <c r="K212" s="257">
        <v>297888.64502</v>
      </c>
      <c r="L212" s="257">
        <v>190263.05677000002</v>
      </c>
      <c r="M212" s="257">
        <v>449685.58718000009</v>
      </c>
      <c r="N212" s="257">
        <v>415576.84356000001</v>
      </c>
      <c r="O212" s="257">
        <v>74724.610990000016</v>
      </c>
      <c r="P212" s="257">
        <v>478243.27788999997</v>
      </c>
      <c r="Q212" s="257">
        <v>97979.617930000008</v>
      </c>
      <c r="R212" s="257">
        <v>144405.07349000001</v>
      </c>
      <c r="S212" s="257">
        <v>115374.51303999999</v>
      </c>
      <c r="T212" s="257">
        <v>158742.72269999998</v>
      </c>
      <c r="U212" s="257">
        <v>308386.75128999999</v>
      </c>
      <c r="V212" s="257">
        <v>156878.18552999999</v>
      </c>
      <c r="W212" s="257">
        <v>198543.24858000004</v>
      </c>
      <c r="X212" s="257">
        <v>206199.1709</v>
      </c>
      <c r="Y212" s="257">
        <v>39343.413159999996</v>
      </c>
      <c r="Z212" s="257">
        <v>485404.58616000001</v>
      </c>
      <c r="AA212" s="257">
        <v>250793.59709</v>
      </c>
      <c r="AB212" s="257">
        <v>376469.70962000004</v>
      </c>
      <c r="AC212" s="257">
        <v>573661.78107000003</v>
      </c>
      <c r="AD212" s="257">
        <v>460224.97858</v>
      </c>
      <c r="AE212" s="257">
        <v>193152.72922000004</v>
      </c>
      <c r="AF212" s="257">
        <v>141504.12602000003</v>
      </c>
      <c r="AG212" s="257">
        <v>136388.30710000001</v>
      </c>
      <c r="AH212" s="257">
        <v>87573.051700000011</v>
      </c>
      <c r="AI212" s="257">
        <v>33800.93202</v>
      </c>
      <c r="AJ212" s="257">
        <v>77463.168289999987</v>
      </c>
      <c r="AK212" s="257">
        <v>37920.401370000007</v>
      </c>
      <c r="AL212" s="257">
        <v>241890.49215000001</v>
      </c>
      <c r="AM212" s="257">
        <v>52259.997640000001</v>
      </c>
      <c r="AN212" s="257">
        <v>290753.49842000002</v>
      </c>
      <c r="AO212" s="257">
        <v>137206.42426</v>
      </c>
      <c r="AP212" s="257">
        <v>11186.666569999999</v>
      </c>
      <c r="AQ212" s="257">
        <v>15256884.179479999</v>
      </c>
    </row>
    <row r="213" spans="1:43">
      <c r="A213" s="17" t="s">
        <v>202</v>
      </c>
      <c r="B213" s="255">
        <v>0</v>
      </c>
      <c r="C213" s="255">
        <v>0.106</v>
      </c>
      <c r="D213" s="255">
        <v>0</v>
      </c>
      <c r="E213" s="255">
        <v>2.66E-3</v>
      </c>
      <c r="F213" s="255">
        <v>0</v>
      </c>
      <c r="G213" s="255">
        <v>0</v>
      </c>
      <c r="H213" s="255">
        <v>0</v>
      </c>
      <c r="I213" s="255">
        <v>0</v>
      </c>
      <c r="J213" s="255">
        <v>0.06</v>
      </c>
      <c r="K213" s="255">
        <v>0</v>
      </c>
      <c r="L213" s="255">
        <v>0</v>
      </c>
      <c r="M213" s="255">
        <v>5.1999999999999998E-2</v>
      </c>
      <c r="N213" s="255">
        <v>0</v>
      </c>
      <c r="O213" s="255">
        <v>0</v>
      </c>
      <c r="P213" s="255">
        <v>4386.0257799999999</v>
      </c>
      <c r="Q213" s="255">
        <v>0</v>
      </c>
      <c r="R213" s="255">
        <v>1</v>
      </c>
      <c r="S213" s="255">
        <v>0</v>
      </c>
      <c r="T213" s="255">
        <v>0</v>
      </c>
      <c r="U213" s="255">
        <v>0</v>
      </c>
      <c r="V213" s="255">
        <v>0</v>
      </c>
      <c r="W213" s="255">
        <v>0</v>
      </c>
      <c r="X213" s="255">
        <v>0</v>
      </c>
      <c r="Y213" s="255">
        <v>0</v>
      </c>
      <c r="Z213" s="255">
        <v>4767.6847199999993</v>
      </c>
      <c r="AA213" s="255">
        <v>0</v>
      </c>
      <c r="AB213" s="255">
        <v>0</v>
      </c>
      <c r="AC213" s="255">
        <v>0</v>
      </c>
      <c r="AD213" s="255">
        <v>0</v>
      </c>
      <c r="AE213" s="255">
        <v>0</v>
      </c>
      <c r="AF213" s="255">
        <v>0</v>
      </c>
      <c r="AG213" s="255">
        <v>0</v>
      </c>
      <c r="AH213" s="255">
        <v>0</v>
      </c>
      <c r="AI213" s="255">
        <v>0</v>
      </c>
      <c r="AJ213" s="255">
        <v>0</v>
      </c>
      <c r="AK213" s="255">
        <v>0</v>
      </c>
      <c r="AL213" s="255">
        <v>0</v>
      </c>
      <c r="AM213" s="255">
        <v>0</v>
      </c>
      <c r="AN213" s="255">
        <v>0</v>
      </c>
      <c r="AO213" s="255">
        <v>0</v>
      </c>
      <c r="AP213" s="255">
        <v>0</v>
      </c>
      <c r="AQ213" s="255">
        <v>9154.9311600000001</v>
      </c>
    </row>
    <row r="214" spans="1:43">
      <c r="A214" s="254" t="s">
        <v>203</v>
      </c>
      <c r="B214" s="255">
        <v>0</v>
      </c>
      <c r="C214" s="255">
        <v>0</v>
      </c>
      <c r="D214" s="255">
        <v>0</v>
      </c>
      <c r="E214" s="255">
        <v>0</v>
      </c>
      <c r="F214" s="255">
        <v>0</v>
      </c>
      <c r="G214" s="255">
        <v>0</v>
      </c>
      <c r="H214" s="255">
        <v>0</v>
      </c>
      <c r="I214" s="255">
        <v>0</v>
      </c>
      <c r="J214" s="255">
        <v>0</v>
      </c>
      <c r="K214" s="255">
        <v>0</v>
      </c>
      <c r="L214" s="255">
        <v>0</v>
      </c>
      <c r="M214" s="255">
        <v>0</v>
      </c>
      <c r="N214" s="255">
        <v>0</v>
      </c>
      <c r="O214" s="255">
        <v>0</v>
      </c>
      <c r="P214" s="255">
        <v>0</v>
      </c>
      <c r="Q214" s="255">
        <v>0</v>
      </c>
      <c r="R214" s="255">
        <v>0</v>
      </c>
      <c r="S214" s="255">
        <v>0</v>
      </c>
      <c r="T214" s="255">
        <v>0</v>
      </c>
      <c r="U214" s="255">
        <v>0</v>
      </c>
      <c r="V214" s="255">
        <v>0</v>
      </c>
      <c r="W214" s="255">
        <v>0</v>
      </c>
      <c r="X214" s="255">
        <v>0</v>
      </c>
      <c r="Y214" s="255">
        <v>0</v>
      </c>
      <c r="Z214" s="255">
        <v>0</v>
      </c>
      <c r="AA214" s="255">
        <v>0</v>
      </c>
      <c r="AB214" s="255">
        <v>0</v>
      </c>
      <c r="AC214" s="255">
        <v>0</v>
      </c>
      <c r="AD214" s="255">
        <v>0</v>
      </c>
      <c r="AE214" s="255">
        <v>0</v>
      </c>
      <c r="AF214" s="255">
        <v>0</v>
      </c>
      <c r="AG214" s="255">
        <v>0</v>
      </c>
      <c r="AH214" s="255">
        <v>0</v>
      </c>
      <c r="AI214" s="255">
        <v>0</v>
      </c>
      <c r="AJ214" s="255">
        <v>0</v>
      </c>
      <c r="AK214" s="255">
        <v>0</v>
      </c>
      <c r="AL214" s="255">
        <v>0</v>
      </c>
      <c r="AM214" s="255">
        <v>0</v>
      </c>
      <c r="AN214" s="255">
        <v>0</v>
      </c>
      <c r="AO214" s="255">
        <v>0</v>
      </c>
      <c r="AP214" s="255">
        <v>0</v>
      </c>
      <c r="AQ214" s="255">
        <v>0</v>
      </c>
    </row>
    <row r="215" spans="1:43">
      <c r="A215" s="254" t="s">
        <v>204</v>
      </c>
      <c r="B215" s="255">
        <v>0</v>
      </c>
      <c r="C215" s="255">
        <v>0</v>
      </c>
      <c r="D215" s="255">
        <v>0</v>
      </c>
      <c r="E215" s="255">
        <v>0</v>
      </c>
      <c r="F215" s="255">
        <v>0</v>
      </c>
      <c r="G215" s="255">
        <v>0</v>
      </c>
      <c r="H215" s="255">
        <v>0</v>
      </c>
      <c r="I215" s="255">
        <v>0</v>
      </c>
      <c r="J215" s="255">
        <v>0</v>
      </c>
      <c r="K215" s="255">
        <v>0</v>
      </c>
      <c r="L215" s="255">
        <v>0</v>
      </c>
      <c r="M215" s="255">
        <v>0</v>
      </c>
      <c r="N215" s="255">
        <v>0</v>
      </c>
      <c r="O215" s="255">
        <v>0</v>
      </c>
      <c r="P215" s="255">
        <v>0</v>
      </c>
      <c r="Q215" s="255">
        <v>0</v>
      </c>
      <c r="R215" s="255">
        <v>0</v>
      </c>
      <c r="S215" s="255">
        <v>0</v>
      </c>
      <c r="T215" s="255">
        <v>0</v>
      </c>
      <c r="U215" s="255">
        <v>0</v>
      </c>
      <c r="V215" s="255">
        <v>0</v>
      </c>
      <c r="W215" s="255">
        <v>0</v>
      </c>
      <c r="X215" s="255">
        <v>0</v>
      </c>
      <c r="Y215" s="255">
        <v>0</v>
      </c>
      <c r="Z215" s="255">
        <v>0</v>
      </c>
      <c r="AA215" s="255">
        <v>0</v>
      </c>
      <c r="AB215" s="255">
        <v>0</v>
      </c>
      <c r="AC215" s="255">
        <v>0</v>
      </c>
      <c r="AD215" s="255">
        <v>0</v>
      </c>
      <c r="AE215" s="255">
        <v>0</v>
      </c>
      <c r="AF215" s="255">
        <v>0</v>
      </c>
      <c r="AG215" s="255">
        <v>0</v>
      </c>
      <c r="AH215" s="255">
        <v>0</v>
      </c>
      <c r="AI215" s="255">
        <v>0</v>
      </c>
      <c r="AJ215" s="255">
        <v>0</v>
      </c>
      <c r="AK215" s="255">
        <v>0</v>
      </c>
      <c r="AL215" s="255">
        <v>0</v>
      </c>
      <c r="AM215" s="255">
        <v>0</v>
      </c>
      <c r="AN215" s="255">
        <v>0</v>
      </c>
      <c r="AO215" s="255">
        <v>0</v>
      </c>
      <c r="AP215" s="255">
        <v>0</v>
      </c>
      <c r="AQ215" s="255">
        <v>0</v>
      </c>
    </row>
    <row r="216" spans="1:43">
      <c r="A216" s="254" t="s">
        <v>205</v>
      </c>
      <c r="B216" s="255">
        <v>0</v>
      </c>
      <c r="C216" s="255">
        <v>0.106</v>
      </c>
      <c r="D216" s="255">
        <v>0</v>
      </c>
      <c r="E216" s="255">
        <v>2.66E-3</v>
      </c>
      <c r="F216" s="255">
        <v>0</v>
      </c>
      <c r="G216" s="255">
        <v>0</v>
      </c>
      <c r="H216" s="255">
        <v>0</v>
      </c>
      <c r="I216" s="255">
        <v>0</v>
      </c>
      <c r="J216" s="255">
        <v>0.06</v>
      </c>
      <c r="K216" s="255">
        <v>0</v>
      </c>
      <c r="L216" s="255">
        <v>0</v>
      </c>
      <c r="M216" s="255">
        <v>5.1999999999999998E-2</v>
      </c>
      <c r="N216" s="255">
        <v>0</v>
      </c>
      <c r="O216" s="255">
        <v>0</v>
      </c>
      <c r="P216" s="255">
        <v>4386.0257799999999</v>
      </c>
      <c r="Q216" s="255">
        <v>0</v>
      </c>
      <c r="R216" s="255">
        <v>1</v>
      </c>
      <c r="S216" s="255">
        <v>0</v>
      </c>
      <c r="T216" s="255">
        <v>0</v>
      </c>
      <c r="U216" s="255">
        <v>0</v>
      </c>
      <c r="V216" s="255">
        <v>0</v>
      </c>
      <c r="W216" s="255">
        <v>0</v>
      </c>
      <c r="X216" s="255">
        <v>0</v>
      </c>
      <c r="Y216" s="255">
        <v>0</v>
      </c>
      <c r="Z216" s="255">
        <v>4767.6847199999993</v>
      </c>
      <c r="AA216" s="255">
        <v>0</v>
      </c>
      <c r="AB216" s="255">
        <v>0</v>
      </c>
      <c r="AC216" s="255">
        <v>0</v>
      </c>
      <c r="AD216" s="255">
        <v>0</v>
      </c>
      <c r="AE216" s="255">
        <v>0</v>
      </c>
      <c r="AF216" s="255">
        <v>0</v>
      </c>
      <c r="AG216" s="255">
        <v>0</v>
      </c>
      <c r="AH216" s="255">
        <v>0</v>
      </c>
      <c r="AI216" s="255">
        <v>0</v>
      </c>
      <c r="AJ216" s="255">
        <v>0</v>
      </c>
      <c r="AK216" s="255">
        <v>0</v>
      </c>
      <c r="AL216" s="255">
        <v>0</v>
      </c>
      <c r="AM216" s="255">
        <v>0</v>
      </c>
      <c r="AN216" s="255">
        <v>0</v>
      </c>
      <c r="AO216" s="255">
        <v>0</v>
      </c>
      <c r="AP216" s="255">
        <v>0</v>
      </c>
      <c r="AQ216" s="255">
        <v>9154.9311600000001</v>
      </c>
    </row>
    <row r="217" spans="1:43">
      <c r="A217" s="17" t="s">
        <v>206</v>
      </c>
      <c r="B217" s="255">
        <v>0</v>
      </c>
      <c r="C217" s="255">
        <v>0</v>
      </c>
      <c r="D217" s="255">
        <v>52148.245829999993</v>
      </c>
      <c r="E217" s="255">
        <v>0</v>
      </c>
      <c r="F217" s="255">
        <v>0</v>
      </c>
      <c r="G217" s="255">
        <v>0</v>
      </c>
      <c r="H217" s="255">
        <v>0</v>
      </c>
      <c r="I217" s="255">
        <v>0</v>
      </c>
      <c r="J217" s="255">
        <v>0</v>
      </c>
      <c r="K217" s="255">
        <v>0</v>
      </c>
      <c r="L217" s="255">
        <v>620.72855000000004</v>
      </c>
      <c r="M217" s="255">
        <v>0</v>
      </c>
      <c r="N217" s="255">
        <v>0</v>
      </c>
      <c r="O217" s="255">
        <v>0</v>
      </c>
      <c r="P217" s="255">
        <v>0</v>
      </c>
      <c r="Q217" s="255">
        <v>0</v>
      </c>
      <c r="R217" s="255">
        <v>0</v>
      </c>
      <c r="S217" s="255">
        <v>0</v>
      </c>
      <c r="T217" s="255">
        <v>0</v>
      </c>
      <c r="U217" s="255">
        <v>0</v>
      </c>
      <c r="V217" s="255">
        <v>0</v>
      </c>
      <c r="W217" s="255">
        <v>0</v>
      </c>
      <c r="X217" s="255">
        <v>0</v>
      </c>
      <c r="Y217" s="255">
        <v>0</v>
      </c>
      <c r="Z217" s="255">
        <v>0</v>
      </c>
      <c r="AA217" s="255">
        <v>0</v>
      </c>
      <c r="AB217" s="255">
        <v>0</v>
      </c>
      <c r="AC217" s="255">
        <v>0</v>
      </c>
      <c r="AD217" s="255">
        <v>0</v>
      </c>
      <c r="AE217" s="255">
        <v>0</v>
      </c>
      <c r="AF217" s="255">
        <v>0</v>
      </c>
      <c r="AG217" s="255">
        <v>0</v>
      </c>
      <c r="AH217" s="255">
        <v>0</v>
      </c>
      <c r="AI217" s="255">
        <v>0</v>
      </c>
      <c r="AJ217" s="255">
        <v>0</v>
      </c>
      <c r="AK217" s="255">
        <v>0</v>
      </c>
      <c r="AL217" s="255">
        <v>0</v>
      </c>
      <c r="AM217" s="255">
        <v>0</v>
      </c>
      <c r="AN217" s="255">
        <v>0</v>
      </c>
      <c r="AO217" s="255">
        <v>0</v>
      </c>
      <c r="AP217" s="255">
        <v>0</v>
      </c>
      <c r="AQ217" s="255">
        <v>52768.974379999992</v>
      </c>
    </row>
    <row r="218" spans="1:43">
      <c r="A218" s="11" t="s">
        <v>207</v>
      </c>
      <c r="B218" s="255">
        <v>0</v>
      </c>
      <c r="C218" s="255">
        <v>0</v>
      </c>
      <c r="D218" s="255">
        <v>0</v>
      </c>
      <c r="E218" s="255">
        <v>0</v>
      </c>
      <c r="F218" s="255">
        <v>0</v>
      </c>
      <c r="G218" s="255">
        <v>0</v>
      </c>
      <c r="H218" s="255">
        <v>0</v>
      </c>
      <c r="I218" s="255">
        <v>0</v>
      </c>
      <c r="J218" s="255">
        <v>0</v>
      </c>
      <c r="K218" s="255">
        <v>0</v>
      </c>
      <c r="L218" s="255">
        <v>0</v>
      </c>
      <c r="M218" s="255">
        <v>0</v>
      </c>
      <c r="N218" s="255">
        <v>0</v>
      </c>
      <c r="O218" s="255">
        <v>0</v>
      </c>
      <c r="P218" s="255">
        <v>0</v>
      </c>
      <c r="Q218" s="255">
        <v>0</v>
      </c>
      <c r="R218" s="255">
        <v>0</v>
      </c>
      <c r="S218" s="255">
        <v>0</v>
      </c>
      <c r="T218" s="255">
        <v>0</v>
      </c>
      <c r="U218" s="255">
        <v>0</v>
      </c>
      <c r="V218" s="255">
        <v>0</v>
      </c>
      <c r="W218" s="255">
        <v>0</v>
      </c>
      <c r="X218" s="255">
        <v>0</v>
      </c>
      <c r="Y218" s="255">
        <v>0</v>
      </c>
      <c r="Z218" s="255">
        <v>0</v>
      </c>
      <c r="AA218" s="255">
        <v>0</v>
      </c>
      <c r="AB218" s="255">
        <v>0</v>
      </c>
      <c r="AC218" s="255">
        <v>0</v>
      </c>
      <c r="AD218" s="255">
        <v>0</v>
      </c>
      <c r="AE218" s="255">
        <v>0</v>
      </c>
      <c r="AF218" s="255">
        <v>0</v>
      </c>
      <c r="AG218" s="255">
        <v>0</v>
      </c>
      <c r="AH218" s="255">
        <v>0</v>
      </c>
      <c r="AI218" s="255">
        <v>0</v>
      </c>
      <c r="AJ218" s="255">
        <v>0</v>
      </c>
      <c r="AK218" s="255">
        <v>0</v>
      </c>
      <c r="AL218" s="255">
        <v>0</v>
      </c>
      <c r="AM218" s="255">
        <v>0</v>
      </c>
      <c r="AN218" s="255">
        <v>0</v>
      </c>
      <c r="AO218" s="255">
        <v>0</v>
      </c>
      <c r="AP218" s="255">
        <v>0</v>
      </c>
      <c r="AQ218" s="255">
        <v>0</v>
      </c>
    </row>
    <row r="219" spans="1:43">
      <c r="A219" s="254" t="s">
        <v>208</v>
      </c>
      <c r="B219" s="255">
        <v>0</v>
      </c>
      <c r="C219" s="255">
        <v>0</v>
      </c>
      <c r="D219" s="255">
        <v>52148.245829999993</v>
      </c>
      <c r="E219" s="255">
        <v>0</v>
      </c>
      <c r="F219" s="255">
        <v>0</v>
      </c>
      <c r="G219" s="255">
        <v>0</v>
      </c>
      <c r="H219" s="255">
        <v>0</v>
      </c>
      <c r="I219" s="255">
        <v>0</v>
      </c>
      <c r="J219" s="255">
        <v>0</v>
      </c>
      <c r="K219" s="255">
        <v>0</v>
      </c>
      <c r="L219" s="255">
        <v>620.72855000000004</v>
      </c>
      <c r="M219" s="255">
        <v>0</v>
      </c>
      <c r="N219" s="255">
        <v>0</v>
      </c>
      <c r="O219" s="255">
        <v>0</v>
      </c>
      <c r="P219" s="255">
        <v>0</v>
      </c>
      <c r="Q219" s="255">
        <v>0</v>
      </c>
      <c r="R219" s="255">
        <v>0</v>
      </c>
      <c r="S219" s="255">
        <v>0</v>
      </c>
      <c r="T219" s="255">
        <v>0</v>
      </c>
      <c r="U219" s="255">
        <v>0</v>
      </c>
      <c r="V219" s="255">
        <v>0</v>
      </c>
      <c r="W219" s="255">
        <v>0</v>
      </c>
      <c r="X219" s="255">
        <v>0</v>
      </c>
      <c r="Y219" s="255">
        <v>0</v>
      </c>
      <c r="Z219" s="255">
        <v>0</v>
      </c>
      <c r="AA219" s="255">
        <v>0</v>
      </c>
      <c r="AB219" s="255">
        <v>0</v>
      </c>
      <c r="AC219" s="255">
        <v>0</v>
      </c>
      <c r="AD219" s="255">
        <v>0</v>
      </c>
      <c r="AE219" s="255">
        <v>0</v>
      </c>
      <c r="AF219" s="255">
        <v>0</v>
      </c>
      <c r="AG219" s="255">
        <v>0</v>
      </c>
      <c r="AH219" s="255">
        <v>0</v>
      </c>
      <c r="AI219" s="255">
        <v>0</v>
      </c>
      <c r="AJ219" s="255">
        <v>0</v>
      </c>
      <c r="AK219" s="255">
        <v>0</v>
      </c>
      <c r="AL219" s="255">
        <v>0</v>
      </c>
      <c r="AM219" s="255">
        <v>0</v>
      </c>
      <c r="AN219" s="255">
        <v>0</v>
      </c>
      <c r="AO219" s="255">
        <v>0</v>
      </c>
      <c r="AP219" s="255">
        <v>0</v>
      </c>
      <c r="AQ219" s="255">
        <v>52768.974379999992</v>
      </c>
    </row>
    <row r="220" spans="1:43">
      <c r="A220" s="254" t="s">
        <v>209</v>
      </c>
      <c r="B220" s="255">
        <v>0</v>
      </c>
      <c r="C220" s="255">
        <v>0</v>
      </c>
      <c r="D220" s="255">
        <v>0</v>
      </c>
      <c r="E220" s="255">
        <v>0</v>
      </c>
      <c r="F220" s="255">
        <v>0</v>
      </c>
      <c r="G220" s="255">
        <v>0</v>
      </c>
      <c r="H220" s="255">
        <v>0</v>
      </c>
      <c r="I220" s="255">
        <v>0</v>
      </c>
      <c r="J220" s="255">
        <v>0</v>
      </c>
      <c r="K220" s="255">
        <v>0</v>
      </c>
      <c r="L220" s="255">
        <v>0</v>
      </c>
      <c r="M220" s="255">
        <v>0</v>
      </c>
      <c r="N220" s="255">
        <v>0</v>
      </c>
      <c r="O220" s="255">
        <v>0</v>
      </c>
      <c r="P220" s="255">
        <v>0</v>
      </c>
      <c r="Q220" s="255">
        <v>0</v>
      </c>
      <c r="R220" s="255">
        <v>0</v>
      </c>
      <c r="S220" s="255">
        <v>0</v>
      </c>
      <c r="T220" s="255">
        <v>0</v>
      </c>
      <c r="U220" s="255">
        <v>0</v>
      </c>
      <c r="V220" s="255">
        <v>0</v>
      </c>
      <c r="W220" s="255">
        <v>0</v>
      </c>
      <c r="X220" s="255">
        <v>0</v>
      </c>
      <c r="Y220" s="255">
        <v>0</v>
      </c>
      <c r="Z220" s="255">
        <v>0</v>
      </c>
      <c r="AA220" s="255">
        <v>0</v>
      </c>
      <c r="AB220" s="255">
        <v>0</v>
      </c>
      <c r="AC220" s="255">
        <v>0</v>
      </c>
      <c r="AD220" s="255">
        <v>0</v>
      </c>
      <c r="AE220" s="255">
        <v>0</v>
      </c>
      <c r="AF220" s="255">
        <v>0</v>
      </c>
      <c r="AG220" s="255">
        <v>0</v>
      </c>
      <c r="AH220" s="255">
        <v>0</v>
      </c>
      <c r="AI220" s="255">
        <v>0</v>
      </c>
      <c r="AJ220" s="255">
        <v>0</v>
      </c>
      <c r="AK220" s="255">
        <v>0</v>
      </c>
      <c r="AL220" s="255">
        <v>0</v>
      </c>
      <c r="AM220" s="255">
        <v>0</v>
      </c>
      <c r="AN220" s="255">
        <v>0</v>
      </c>
      <c r="AO220" s="255">
        <v>0</v>
      </c>
      <c r="AP220" s="255">
        <v>0</v>
      </c>
      <c r="AQ220" s="255">
        <v>0</v>
      </c>
    </row>
    <row r="221" spans="1:43">
      <c r="A221" s="254" t="s">
        <v>210</v>
      </c>
      <c r="B221" s="255">
        <v>0</v>
      </c>
      <c r="C221" s="255">
        <v>0</v>
      </c>
      <c r="D221" s="255">
        <v>0</v>
      </c>
      <c r="E221" s="255">
        <v>0</v>
      </c>
      <c r="F221" s="255">
        <v>0</v>
      </c>
      <c r="G221" s="255">
        <v>0</v>
      </c>
      <c r="H221" s="255">
        <v>0</v>
      </c>
      <c r="I221" s="255">
        <v>0</v>
      </c>
      <c r="J221" s="255">
        <v>0</v>
      </c>
      <c r="K221" s="255">
        <v>0</v>
      </c>
      <c r="L221" s="255">
        <v>0</v>
      </c>
      <c r="M221" s="255">
        <v>0</v>
      </c>
      <c r="N221" s="255">
        <v>0</v>
      </c>
      <c r="O221" s="255">
        <v>0</v>
      </c>
      <c r="P221" s="255">
        <v>0</v>
      </c>
      <c r="Q221" s="255">
        <v>0</v>
      </c>
      <c r="R221" s="255">
        <v>0</v>
      </c>
      <c r="S221" s="255">
        <v>0</v>
      </c>
      <c r="T221" s="255">
        <v>0</v>
      </c>
      <c r="U221" s="255">
        <v>0</v>
      </c>
      <c r="V221" s="255">
        <v>0</v>
      </c>
      <c r="W221" s="255">
        <v>0</v>
      </c>
      <c r="X221" s="255">
        <v>0</v>
      </c>
      <c r="Y221" s="255">
        <v>0</v>
      </c>
      <c r="Z221" s="255">
        <v>0</v>
      </c>
      <c r="AA221" s="255">
        <v>0</v>
      </c>
      <c r="AB221" s="255">
        <v>0</v>
      </c>
      <c r="AC221" s="255">
        <v>0</v>
      </c>
      <c r="AD221" s="255">
        <v>0</v>
      </c>
      <c r="AE221" s="255">
        <v>0</v>
      </c>
      <c r="AF221" s="255">
        <v>0</v>
      </c>
      <c r="AG221" s="255">
        <v>0</v>
      </c>
      <c r="AH221" s="255">
        <v>0</v>
      </c>
      <c r="AI221" s="255">
        <v>0</v>
      </c>
      <c r="AJ221" s="255">
        <v>0</v>
      </c>
      <c r="AK221" s="255">
        <v>0</v>
      </c>
      <c r="AL221" s="255">
        <v>0</v>
      </c>
      <c r="AM221" s="255">
        <v>0</v>
      </c>
      <c r="AN221" s="255">
        <v>0</v>
      </c>
      <c r="AO221" s="255">
        <v>0</v>
      </c>
      <c r="AP221" s="255">
        <v>0</v>
      </c>
      <c r="AQ221" s="255">
        <v>0</v>
      </c>
    </row>
    <row r="222" spans="1:43">
      <c r="A222" s="254" t="s">
        <v>211</v>
      </c>
      <c r="B222" s="255">
        <v>0</v>
      </c>
      <c r="C222" s="255">
        <v>0</v>
      </c>
      <c r="D222" s="255">
        <v>0</v>
      </c>
      <c r="E222" s="255">
        <v>0</v>
      </c>
      <c r="F222" s="255">
        <v>0</v>
      </c>
      <c r="G222" s="255">
        <v>0</v>
      </c>
      <c r="H222" s="255">
        <v>0</v>
      </c>
      <c r="I222" s="255">
        <v>0</v>
      </c>
      <c r="J222" s="255">
        <v>0</v>
      </c>
      <c r="K222" s="255">
        <v>0</v>
      </c>
      <c r="L222" s="255">
        <v>0</v>
      </c>
      <c r="M222" s="255">
        <v>0</v>
      </c>
      <c r="N222" s="255">
        <v>0</v>
      </c>
      <c r="O222" s="255">
        <v>0</v>
      </c>
      <c r="P222" s="255">
        <v>0</v>
      </c>
      <c r="Q222" s="255">
        <v>0</v>
      </c>
      <c r="R222" s="255">
        <v>0</v>
      </c>
      <c r="S222" s="255">
        <v>0</v>
      </c>
      <c r="T222" s="255">
        <v>0</v>
      </c>
      <c r="U222" s="255">
        <v>0</v>
      </c>
      <c r="V222" s="255">
        <v>0</v>
      </c>
      <c r="W222" s="255">
        <v>0</v>
      </c>
      <c r="X222" s="255">
        <v>0</v>
      </c>
      <c r="Y222" s="255">
        <v>0</v>
      </c>
      <c r="Z222" s="255">
        <v>0</v>
      </c>
      <c r="AA222" s="255">
        <v>0</v>
      </c>
      <c r="AB222" s="255">
        <v>0</v>
      </c>
      <c r="AC222" s="255">
        <v>0</v>
      </c>
      <c r="AD222" s="255">
        <v>0</v>
      </c>
      <c r="AE222" s="255">
        <v>0</v>
      </c>
      <c r="AF222" s="255">
        <v>0</v>
      </c>
      <c r="AG222" s="255">
        <v>0</v>
      </c>
      <c r="AH222" s="255">
        <v>0</v>
      </c>
      <c r="AI222" s="255">
        <v>0</v>
      </c>
      <c r="AJ222" s="255">
        <v>0</v>
      </c>
      <c r="AK222" s="255">
        <v>0</v>
      </c>
      <c r="AL222" s="255">
        <v>0</v>
      </c>
      <c r="AM222" s="255">
        <v>0</v>
      </c>
      <c r="AN222" s="255">
        <v>0</v>
      </c>
      <c r="AO222" s="255">
        <v>0</v>
      </c>
      <c r="AP222" s="255">
        <v>0</v>
      </c>
      <c r="AQ222" s="255">
        <v>0</v>
      </c>
    </row>
    <row r="223" spans="1:43">
      <c r="A223" s="17" t="s">
        <v>212</v>
      </c>
      <c r="B223" s="255">
        <v>0</v>
      </c>
      <c r="C223" s="255">
        <v>0</v>
      </c>
      <c r="D223" s="255">
        <v>0</v>
      </c>
      <c r="E223" s="255">
        <v>0</v>
      </c>
      <c r="F223" s="255">
        <v>0</v>
      </c>
      <c r="G223" s="255">
        <v>0</v>
      </c>
      <c r="H223" s="255">
        <v>0</v>
      </c>
      <c r="I223" s="255">
        <v>0</v>
      </c>
      <c r="J223" s="255">
        <v>0</v>
      </c>
      <c r="K223" s="255">
        <v>0</v>
      </c>
      <c r="L223" s="255">
        <v>0</v>
      </c>
      <c r="M223" s="255">
        <v>0</v>
      </c>
      <c r="N223" s="255">
        <v>0</v>
      </c>
      <c r="O223" s="255">
        <v>0</v>
      </c>
      <c r="P223" s="255">
        <v>1569.4701100000002</v>
      </c>
      <c r="Q223" s="255">
        <v>0</v>
      </c>
      <c r="R223" s="255">
        <v>0</v>
      </c>
      <c r="S223" s="255">
        <v>0</v>
      </c>
      <c r="T223" s="255">
        <v>0</v>
      </c>
      <c r="U223" s="255">
        <v>0</v>
      </c>
      <c r="V223" s="255">
        <v>0</v>
      </c>
      <c r="W223" s="255">
        <v>0</v>
      </c>
      <c r="X223" s="255">
        <v>0</v>
      </c>
      <c r="Y223" s="255">
        <v>0</v>
      </c>
      <c r="Z223" s="255">
        <v>0</v>
      </c>
      <c r="AA223" s="255">
        <v>0</v>
      </c>
      <c r="AB223" s="255">
        <v>0</v>
      </c>
      <c r="AC223" s="255">
        <v>0</v>
      </c>
      <c r="AD223" s="255">
        <v>0</v>
      </c>
      <c r="AE223" s="255">
        <v>0</v>
      </c>
      <c r="AF223" s="255">
        <v>0</v>
      </c>
      <c r="AG223" s="255">
        <v>0</v>
      </c>
      <c r="AH223" s="255">
        <v>0</v>
      </c>
      <c r="AI223" s="255">
        <v>0</v>
      </c>
      <c r="AJ223" s="255">
        <v>0</v>
      </c>
      <c r="AK223" s="255">
        <v>0</v>
      </c>
      <c r="AL223" s="255">
        <v>0</v>
      </c>
      <c r="AM223" s="255">
        <v>0</v>
      </c>
      <c r="AN223" s="255">
        <v>0</v>
      </c>
      <c r="AO223" s="255">
        <v>0</v>
      </c>
      <c r="AP223" s="255">
        <v>0</v>
      </c>
      <c r="AQ223" s="255">
        <v>1569.4701100000002</v>
      </c>
    </row>
    <row r="224" spans="1:43">
      <c r="A224" s="254" t="s">
        <v>213</v>
      </c>
      <c r="B224" s="255">
        <v>0</v>
      </c>
      <c r="C224" s="255">
        <v>0</v>
      </c>
      <c r="D224" s="255">
        <v>0</v>
      </c>
      <c r="E224" s="255">
        <v>0</v>
      </c>
      <c r="F224" s="255">
        <v>0</v>
      </c>
      <c r="G224" s="255">
        <v>0</v>
      </c>
      <c r="H224" s="255">
        <v>0</v>
      </c>
      <c r="I224" s="255">
        <v>0</v>
      </c>
      <c r="J224" s="255">
        <v>0</v>
      </c>
      <c r="K224" s="255">
        <v>0</v>
      </c>
      <c r="L224" s="255">
        <v>0</v>
      </c>
      <c r="M224" s="255">
        <v>0</v>
      </c>
      <c r="N224" s="255">
        <v>0</v>
      </c>
      <c r="O224" s="255">
        <v>0</v>
      </c>
      <c r="P224" s="255">
        <v>1569.4701100000002</v>
      </c>
      <c r="Q224" s="255">
        <v>0</v>
      </c>
      <c r="R224" s="255">
        <v>0</v>
      </c>
      <c r="S224" s="255">
        <v>0</v>
      </c>
      <c r="T224" s="255">
        <v>0</v>
      </c>
      <c r="U224" s="255">
        <v>0</v>
      </c>
      <c r="V224" s="255">
        <v>0</v>
      </c>
      <c r="W224" s="255">
        <v>0</v>
      </c>
      <c r="X224" s="255">
        <v>0</v>
      </c>
      <c r="Y224" s="255">
        <v>0</v>
      </c>
      <c r="Z224" s="255">
        <v>0</v>
      </c>
      <c r="AA224" s="255">
        <v>0</v>
      </c>
      <c r="AB224" s="255">
        <v>0</v>
      </c>
      <c r="AC224" s="255">
        <v>0</v>
      </c>
      <c r="AD224" s="255">
        <v>0</v>
      </c>
      <c r="AE224" s="255">
        <v>0</v>
      </c>
      <c r="AF224" s="255">
        <v>0</v>
      </c>
      <c r="AG224" s="255">
        <v>0</v>
      </c>
      <c r="AH224" s="255">
        <v>0</v>
      </c>
      <c r="AI224" s="255">
        <v>0</v>
      </c>
      <c r="AJ224" s="255">
        <v>0</v>
      </c>
      <c r="AK224" s="255">
        <v>0</v>
      </c>
      <c r="AL224" s="255">
        <v>0</v>
      </c>
      <c r="AM224" s="255">
        <v>0</v>
      </c>
      <c r="AN224" s="255">
        <v>0</v>
      </c>
      <c r="AO224" s="255">
        <v>0</v>
      </c>
      <c r="AP224" s="255">
        <v>0</v>
      </c>
      <c r="AQ224" s="255">
        <v>1569.4701100000002</v>
      </c>
    </row>
    <row r="225" spans="1:43">
      <c r="A225" s="254" t="s">
        <v>214</v>
      </c>
      <c r="B225" s="255">
        <v>0</v>
      </c>
      <c r="C225" s="255">
        <v>0</v>
      </c>
      <c r="D225" s="255">
        <v>0</v>
      </c>
      <c r="E225" s="255">
        <v>0</v>
      </c>
      <c r="F225" s="255">
        <v>0</v>
      </c>
      <c r="G225" s="255">
        <v>0</v>
      </c>
      <c r="H225" s="255">
        <v>0</v>
      </c>
      <c r="I225" s="255">
        <v>0</v>
      </c>
      <c r="J225" s="255">
        <v>0</v>
      </c>
      <c r="K225" s="255">
        <v>0</v>
      </c>
      <c r="L225" s="255">
        <v>0</v>
      </c>
      <c r="M225" s="255">
        <v>0</v>
      </c>
      <c r="N225" s="255">
        <v>0</v>
      </c>
      <c r="O225" s="255">
        <v>0</v>
      </c>
      <c r="P225" s="255">
        <v>0</v>
      </c>
      <c r="Q225" s="255">
        <v>0</v>
      </c>
      <c r="R225" s="255">
        <v>0</v>
      </c>
      <c r="S225" s="255">
        <v>0</v>
      </c>
      <c r="T225" s="255">
        <v>0</v>
      </c>
      <c r="U225" s="255">
        <v>0</v>
      </c>
      <c r="V225" s="255">
        <v>0</v>
      </c>
      <c r="W225" s="255">
        <v>0</v>
      </c>
      <c r="X225" s="255">
        <v>0</v>
      </c>
      <c r="Y225" s="255">
        <v>0</v>
      </c>
      <c r="Z225" s="255">
        <v>0</v>
      </c>
      <c r="AA225" s="255">
        <v>0</v>
      </c>
      <c r="AB225" s="255">
        <v>0</v>
      </c>
      <c r="AC225" s="255">
        <v>0</v>
      </c>
      <c r="AD225" s="255">
        <v>0</v>
      </c>
      <c r="AE225" s="255">
        <v>0</v>
      </c>
      <c r="AF225" s="255">
        <v>0</v>
      </c>
      <c r="AG225" s="255">
        <v>0</v>
      </c>
      <c r="AH225" s="255">
        <v>0</v>
      </c>
      <c r="AI225" s="255">
        <v>0</v>
      </c>
      <c r="AJ225" s="255">
        <v>0</v>
      </c>
      <c r="AK225" s="255">
        <v>0</v>
      </c>
      <c r="AL225" s="255">
        <v>0</v>
      </c>
      <c r="AM225" s="255">
        <v>0</v>
      </c>
      <c r="AN225" s="255">
        <v>0</v>
      </c>
      <c r="AO225" s="255">
        <v>0</v>
      </c>
      <c r="AP225" s="255">
        <v>0</v>
      </c>
      <c r="AQ225" s="255">
        <v>0</v>
      </c>
    </row>
    <row r="226" spans="1:43">
      <c r="A226" s="17" t="s">
        <v>215</v>
      </c>
      <c r="B226" s="255">
        <v>0</v>
      </c>
      <c r="C226" s="255">
        <v>0</v>
      </c>
      <c r="D226" s="255">
        <v>0</v>
      </c>
      <c r="E226" s="255">
        <v>0</v>
      </c>
      <c r="F226" s="255">
        <v>0</v>
      </c>
      <c r="G226" s="255">
        <v>0</v>
      </c>
      <c r="H226" s="255">
        <v>0</v>
      </c>
      <c r="I226" s="255">
        <v>0</v>
      </c>
      <c r="J226" s="255">
        <v>0</v>
      </c>
      <c r="K226" s="255">
        <v>0</v>
      </c>
      <c r="L226" s="255">
        <v>0</v>
      </c>
      <c r="M226" s="255">
        <v>0</v>
      </c>
      <c r="N226" s="255">
        <v>0</v>
      </c>
      <c r="O226" s="255">
        <v>0</v>
      </c>
      <c r="P226" s="255">
        <v>0</v>
      </c>
      <c r="Q226" s="255">
        <v>0</v>
      </c>
      <c r="R226" s="255">
        <v>0</v>
      </c>
      <c r="S226" s="255">
        <v>0</v>
      </c>
      <c r="T226" s="255">
        <v>0</v>
      </c>
      <c r="U226" s="255">
        <v>0</v>
      </c>
      <c r="V226" s="255">
        <v>0</v>
      </c>
      <c r="W226" s="255">
        <v>0</v>
      </c>
      <c r="X226" s="255">
        <v>0</v>
      </c>
      <c r="Y226" s="255">
        <v>0</v>
      </c>
      <c r="Z226" s="255">
        <v>0</v>
      </c>
      <c r="AA226" s="255">
        <v>0</v>
      </c>
      <c r="AB226" s="255">
        <v>0</v>
      </c>
      <c r="AC226" s="255">
        <v>0</v>
      </c>
      <c r="AD226" s="255">
        <v>0</v>
      </c>
      <c r="AE226" s="255">
        <v>0</v>
      </c>
      <c r="AF226" s="255">
        <v>0</v>
      </c>
      <c r="AG226" s="255">
        <v>0</v>
      </c>
      <c r="AH226" s="255">
        <v>0</v>
      </c>
      <c r="AI226" s="255">
        <v>0</v>
      </c>
      <c r="AJ226" s="255">
        <v>0</v>
      </c>
      <c r="AK226" s="255">
        <v>0</v>
      </c>
      <c r="AL226" s="255">
        <v>0</v>
      </c>
      <c r="AM226" s="255">
        <v>0</v>
      </c>
      <c r="AN226" s="255">
        <v>0</v>
      </c>
      <c r="AO226" s="255">
        <v>0</v>
      </c>
      <c r="AP226" s="255">
        <v>0</v>
      </c>
      <c r="AQ226" s="255">
        <v>0</v>
      </c>
    </row>
    <row r="227" spans="1:43">
      <c r="A227" s="254" t="s">
        <v>216</v>
      </c>
      <c r="B227" s="255">
        <v>0</v>
      </c>
      <c r="C227" s="255">
        <v>0</v>
      </c>
      <c r="D227" s="255">
        <v>0</v>
      </c>
      <c r="E227" s="255">
        <v>0</v>
      </c>
      <c r="F227" s="255">
        <v>0</v>
      </c>
      <c r="G227" s="255">
        <v>0</v>
      </c>
      <c r="H227" s="255">
        <v>0</v>
      </c>
      <c r="I227" s="255">
        <v>0</v>
      </c>
      <c r="J227" s="255">
        <v>0</v>
      </c>
      <c r="K227" s="255">
        <v>0</v>
      </c>
      <c r="L227" s="255">
        <v>0</v>
      </c>
      <c r="M227" s="255">
        <v>0</v>
      </c>
      <c r="N227" s="255">
        <v>0</v>
      </c>
      <c r="O227" s="255">
        <v>0</v>
      </c>
      <c r="P227" s="255">
        <v>0</v>
      </c>
      <c r="Q227" s="255">
        <v>0</v>
      </c>
      <c r="R227" s="255">
        <v>0</v>
      </c>
      <c r="S227" s="255">
        <v>0</v>
      </c>
      <c r="T227" s="255">
        <v>0</v>
      </c>
      <c r="U227" s="255">
        <v>0</v>
      </c>
      <c r="V227" s="255">
        <v>0</v>
      </c>
      <c r="W227" s="255">
        <v>0</v>
      </c>
      <c r="X227" s="255">
        <v>0</v>
      </c>
      <c r="Y227" s="255">
        <v>0</v>
      </c>
      <c r="Z227" s="255">
        <v>0</v>
      </c>
      <c r="AA227" s="255">
        <v>0</v>
      </c>
      <c r="AB227" s="255">
        <v>0</v>
      </c>
      <c r="AC227" s="255">
        <v>0</v>
      </c>
      <c r="AD227" s="255">
        <v>0</v>
      </c>
      <c r="AE227" s="255">
        <v>0</v>
      </c>
      <c r="AF227" s="255">
        <v>0</v>
      </c>
      <c r="AG227" s="255">
        <v>0</v>
      </c>
      <c r="AH227" s="255">
        <v>0</v>
      </c>
      <c r="AI227" s="255">
        <v>0</v>
      </c>
      <c r="AJ227" s="255">
        <v>0</v>
      </c>
      <c r="AK227" s="255">
        <v>0</v>
      </c>
      <c r="AL227" s="255">
        <v>0</v>
      </c>
      <c r="AM227" s="255">
        <v>0</v>
      </c>
      <c r="AN227" s="255">
        <v>0</v>
      </c>
      <c r="AO227" s="255">
        <v>0</v>
      </c>
      <c r="AP227" s="255">
        <v>0</v>
      </c>
      <c r="AQ227" s="255">
        <v>0</v>
      </c>
    </row>
    <row r="228" spans="1:43">
      <c r="A228" s="254" t="s">
        <v>217</v>
      </c>
      <c r="B228" s="255">
        <v>0</v>
      </c>
      <c r="C228" s="255">
        <v>0</v>
      </c>
      <c r="D228" s="255">
        <v>0</v>
      </c>
      <c r="E228" s="255">
        <v>0</v>
      </c>
      <c r="F228" s="255">
        <v>0</v>
      </c>
      <c r="G228" s="255">
        <v>0</v>
      </c>
      <c r="H228" s="255">
        <v>0</v>
      </c>
      <c r="I228" s="255">
        <v>0</v>
      </c>
      <c r="J228" s="255">
        <v>0</v>
      </c>
      <c r="K228" s="255">
        <v>0</v>
      </c>
      <c r="L228" s="255">
        <v>0</v>
      </c>
      <c r="M228" s="255">
        <v>0</v>
      </c>
      <c r="N228" s="255">
        <v>0</v>
      </c>
      <c r="O228" s="255">
        <v>0</v>
      </c>
      <c r="P228" s="255">
        <v>0</v>
      </c>
      <c r="Q228" s="255">
        <v>0</v>
      </c>
      <c r="R228" s="255">
        <v>0</v>
      </c>
      <c r="S228" s="255">
        <v>0</v>
      </c>
      <c r="T228" s="255">
        <v>0</v>
      </c>
      <c r="U228" s="255">
        <v>0</v>
      </c>
      <c r="V228" s="255">
        <v>0</v>
      </c>
      <c r="W228" s="255">
        <v>0</v>
      </c>
      <c r="X228" s="255">
        <v>0</v>
      </c>
      <c r="Y228" s="255">
        <v>0</v>
      </c>
      <c r="Z228" s="255">
        <v>0</v>
      </c>
      <c r="AA228" s="255">
        <v>0</v>
      </c>
      <c r="AB228" s="255">
        <v>0</v>
      </c>
      <c r="AC228" s="255">
        <v>0</v>
      </c>
      <c r="AD228" s="255">
        <v>0</v>
      </c>
      <c r="AE228" s="255">
        <v>0</v>
      </c>
      <c r="AF228" s="255">
        <v>0</v>
      </c>
      <c r="AG228" s="255">
        <v>0</v>
      </c>
      <c r="AH228" s="255">
        <v>0</v>
      </c>
      <c r="AI228" s="255">
        <v>0</v>
      </c>
      <c r="AJ228" s="255">
        <v>0</v>
      </c>
      <c r="AK228" s="255">
        <v>0</v>
      </c>
      <c r="AL228" s="255">
        <v>0</v>
      </c>
      <c r="AM228" s="255">
        <v>0</v>
      </c>
      <c r="AN228" s="255">
        <v>0</v>
      </c>
      <c r="AO228" s="255">
        <v>0</v>
      </c>
      <c r="AP228" s="255">
        <v>0</v>
      </c>
      <c r="AQ228" s="255">
        <v>0</v>
      </c>
    </row>
    <row r="229" spans="1:43">
      <c r="A229" s="17" t="s">
        <v>218</v>
      </c>
      <c r="B229" s="255">
        <v>2065425.2584199999</v>
      </c>
      <c r="C229" s="255">
        <v>728874.26779000007</v>
      </c>
      <c r="D229" s="255">
        <v>1464944.6749500001</v>
      </c>
      <c r="E229" s="255">
        <v>410707.41944000009</v>
      </c>
      <c r="F229" s="255">
        <v>482863.02327000001</v>
      </c>
      <c r="G229" s="255">
        <v>258058.59075</v>
      </c>
      <c r="H229" s="255">
        <v>123710.96021999999</v>
      </c>
      <c r="I229" s="255">
        <v>633122.53122</v>
      </c>
      <c r="J229" s="255">
        <v>362447.46146999998</v>
      </c>
      <c r="K229" s="255">
        <v>257972.42478999999</v>
      </c>
      <c r="L229" s="255">
        <v>141774.05517000001</v>
      </c>
      <c r="M229" s="255">
        <v>415787.44792000006</v>
      </c>
      <c r="N229" s="255">
        <v>228718.60975999999</v>
      </c>
      <c r="O229" s="255">
        <v>27320.591890000003</v>
      </c>
      <c r="P229" s="255">
        <v>103798.95587999999</v>
      </c>
      <c r="Q229" s="255">
        <v>74559.610270000005</v>
      </c>
      <c r="R229" s="255">
        <v>102894.12144</v>
      </c>
      <c r="S229" s="255">
        <v>101797.4549</v>
      </c>
      <c r="T229" s="255">
        <v>103465.98447</v>
      </c>
      <c r="U229" s="255">
        <v>46579.793790000003</v>
      </c>
      <c r="V229" s="255">
        <v>139758.91975999999</v>
      </c>
      <c r="W229" s="255">
        <v>167979.15617000003</v>
      </c>
      <c r="X229" s="255">
        <v>152050.27695</v>
      </c>
      <c r="Y229" s="255">
        <v>15411.270460000002</v>
      </c>
      <c r="Z229" s="255">
        <v>455781.93452999997</v>
      </c>
      <c r="AA229" s="255">
        <v>233743.82871999999</v>
      </c>
      <c r="AB229" s="255">
        <v>267054.16022000002</v>
      </c>
      <c r="AC229" s="255">
        <v>511744.50949999999</v>
      </c>
      <c r="AD229" s="255">
        <v>441427.22401000001</v>
      </c>
      <c r="AE229" s="255">
        <v>138588.47163000001</v>
      </c>
      <c r="AF229" s="255">
        <v>138148.99222000001</v>
      </c>
      <c r="AG229" s="255">
        <v>113469.13046000001</v>
      </c>
      <c r="AH229" s="255">
        <v>72510.248190000013</v>
      </c>
      <c r="AI229" s="255">
        <v>26439.957179999998</v>
      </c>
      <c r="AJ229" s="255">
        <v>58301.413219999988</v>
      </c>
      <c r="AK229" s="255">
        <v>37022.155400000003</v>
      </c>
      <c r="AL229" s="255">
        <v>235387.86939000001</v>
      </c>
      <c r="AM229" s="255">
        <v>41376.585350000001</v>
      </c>
      <c r="AN229" s="255">
        <v>218448.54603000003</v>
      </c>
      <c r="AO229" s="255">
        <v>77358.909620000006</v>
      </c>
      <c r="AP229" s="255">
        <v>11159.932989999999</v>
      </c>
      <c r="AQ229" s="255">
        <v>11687986.729809998</v>
      </c>
    </row>
    <row r="230" spans="1:43">
      <c r="A230" s="254" t="s">
        <v>219</v>
      </c>
      <c r="B230" s="255">
        <v>1624386.4325599999</v>
      </c>
      <c r="C230" s="255">
        <v>722261.09895000001</v>
      </c>
      <c r="D230" s="255">
        <v>1246427.7997900001</v>
      </c>
      <c r="E230" s="255">
        <v>403804.62689000007</v>
      </c>
      <c r="F230" s="255">
        <v>477726.07718999998</v>
      </c>
      <c r="G230" s="255">
        <v>254020.30227000001</v>
      </c>
      <c r="H230" s="255">
        <v>120044.50628</v>
      </c>
      <c r="I230" s="255">
        <v>581308.44637000002</v>
      </c>
      <c r="J230" s="255">
        <v>318150.43919999996</v>
      </c>
      <c r="K230" s="255">
        <v>243517.39030999999</v>
      </c>
      <c r="L230" s="255">
        <v>140380.96807999999</v>
      </c>
      <c r="M230" s="255">
        <v>409411.17237000004</v>
      </c>
      <c r="N230" s="255">
        <v>227364.05776</v>
      </c>
      <c r="O230" s="255">
        <v>24747.080100000003</v>
      </c>
      <c r="P230" s="255">
        <v>64063.201649999995</v>
      </c>
      <c r="Q230" s="255">
        <v>73783.050700000007</v>
      </c>
      <c r="R230" s="255">
        <v>97157.467409999997</v>
      </c>
      <c r="S230" s="255">
        <v>93319.605490000002</v>
      </c>
      <c r="T230" s="255">
        <v>103050.93075</v>
      </c>
      <c r="U230" s="255">
        <v>44840.317710000003</v>
      </c>
      <c r="V230" s="255">
        <v>133382.83319999999</v>
      </c>
      <c r="W230" s="255">
        <v>165262.26443000004</v>
      </c>
      <c r="X230" s="255">
        <v>145788.42350999999</v>
      </c>
      <c r="Y230" s="255">
        <v>12396.72982</v>
      </c>
      <c r="Z230" s="255">
        <v>452206.29892999999</v>
      </c>
      <c r="AA230" s="255">
        <v>139505.92283</v>
      </c>
      <c r="AB230" s="255">
        <v>254854.81299000001</v>
      </c>
      <c r="AC230" s="255">
        <v>454508.57202999998</v>
      </c>
      <c r="AD230" s="255">
        <v>300839.15173000004</v>
      </c>
      <c r="AE230" s="255">
        <v>134258.38454</v>
      </c>
      <c r="AF230" s="255">
        <v>128262.61810000001</v>
      </c>
      <c r="AG230" s="255">
        <v>113469.13046000001</v>
      </c>
      <c r="AH230" s="255">
        <v>68005.416760000007</v>
      </c>
      <c r="AI230" s="255">
        <v>26102.209719999999</v>
      </c>
      <c r="AJ230" s="255">
        <v>21603.203719999998</v>
      </c>
      <c r="AK230" s="255">
        <v>28764.639420000003</v>
      </c>
      <c r="AL230" s="255">
        <v>233188.74389000001</v>
      </c>
      <c r="AM230" s="255">
        <v>30428.54681</v>
      </c>
      <c r="AN230" s="255">
        <v>218035.85219000003</v>
      </c>
      <c r="AO230" s="255">
        <v>77358.909620000006</v>
      </c>
      <c r="AP230" s="255">
        <v>10699.932989999999</v>
      </c>
      <c r="AQ230" s="255">
        <v>10418687.56952</v>
      </c>
    </row>
    <row r="231" spans="1:43">
      <c r="A231" s="254" t="s">
        <v>220</v>
      </c>
      <c r="B231" s="255">
        <v>0</v>
      </c>
      <c r="C231" s="255">
        <v>0</v>
      </c>
      <c r="D231" s="255">
        <v>0</v>
      </c>
      <c r="E231" s="255">
        <v>0</v>
      </c>
      <c r="F231" s="255">
        <v>0</v>
      </c>
      <c r="G231" s="255">
        <v>0</v>
      </c>
      <c r="H231" s="255">
        <v>0</v>
      </c>
      <c r="I231" s="255">
        <v>0</v>
      </c>
      <c r="J231" s="255">
        <v>0</v>
      </c>
      <c r="K231" s="255">
        <v>0</v>
      </c>
      <c r="L231" s="255">
        <v>0</v>
      </c>
      <c r="M231" s="255">
        <v>0</v>
      </c>
      <c r="N231" s="255">
        <v>0</v>
      </c>
      <c r="O231" s="255">
        <v>0</v>
      </c>
      <c r="P231" s="255">
        <v>5.5E-2</v>
      </c>
      <c r="Q231" s="255">
        <v>0</v>
      </c>
      <c r="R231" s="255">
        <v>0</v>
      </c>
      <c r="S231" s="255">
        <v>0</v>
      </c>
      <c r="T231" s="255">
        <v>0</v>
      </c>
      <c r="U231" s="255">
        <v>0</v>
      </c>
      <c r="V231" s="255">
        <v>0</v>
      </c>
      <c r="W231" s="255">
        <v>0</v>
      </c>
      <c r="X231" s="255">
        <v>0</v>
      </c>
      <c r="Y231" s="255">
        <v>0</v>
      </c>
      <c r="Z231" s="255">
        <v>0</v>
      </c>
      <c r="AA231" s="255">
        <v>0</v>
      </c>
      <c r="AB231" s="255">
        <v>0</v>
      </c>
      <c r="AC231" s="255">
        <v>0</v>
      </c>
      <c r="AD231" s="255">
        <v>0</v>
      </c>
      <c r="AE231" s="255">
        <v>0</v>
      </c>
      <c r="AF231" s="255">
        <v>0</v>
      </c>
      <c r="AG231" s="255">
        <v>0</v>
      </c>
      <c r="AH231" s="255">
        <v>0</v>
      </c>
      <c r="AI231" s="255">
        <v>0</v>
      </c>
      <c r="AJ231" s="255">
        <v>0</v>
      </c>
      <c r="AK231" s="255">
        <v>0</v>
      </c>
      <c r="AL231" s="255">
        <v>0</v>
      </c>
      <c r="AM231" s="255">
        <v>0</v>
      </c>
      <c r="AN231" s="255">
        <v>0</v>
      </c>
      <c r="AO231" s="255">
        <v>0</v>
      </c>
      <c r="AP231" s="255">
        <v>0</v>
      </c>
      <c r="AQ231" s="255">
        <v>5.5E-2</v>
      </c>
    </row>
    <row r="232" spans="1:43">
      <c r="A232" s="254" t="s">
        <v>221</v>
      </c>
      <c r="B232" s="255">
        <v>203729.68700000001</v>
      </c>
      <c r="C232" s="255">
        <v>0</v>
      </c>
      <c r="D232" s="255">
        <v>2791.3327899999999</v>
      </c>
      <c r="E232" s="255">
        <v>0</v>
      </c>
      <c r="F232" s="255">
        <v>0</v>
      </c>
      <c r="G232" s="255">
        <v>821.64556999999991</v>
      </c>
      <c r="H232" s="255">
        <v>2982.80681</v>
      </c>
      <c r="I232" s="255">
        <v>2585.6873799999998</v>
      </c>
      <c r="J232" s="255">
        <v>2075.99298</v>
      </c>
      <c r="K232" s="255">
        <v>0</v>
      </c>
      <c r="L232" s="255">
        <v>1105.96108</v>
      </c>
      <c r="M232" s="255">
        <v>0</v>
      </c>
      <c r="N232" s="255">
        <v>1270.5519999999999</v>
      </c>
      <c r="O232" s="255">
        <v>0</v>
      </c>
      <c r="P232" s="255">
        <v>891.42</v>
      </c>
      <c r="Q232" s="255">
        <v>0</v>
      </c>
      <c r="R232" s="255">
        <v>0</v>
      </c>
      <c r="S232" s="255">
        <v>0</v>
      </c>
      <c r="T232" s="255">
        <v>0</v>
      </c>
      <c r="U232" s="255">
        <v>0</v>
      </c>
      <c r="V232" s="255">
        <v>0</v>
      </c>
      <c r="W232" s="255">
        <v>0</v>
      </c>
      <c r="X232" s="255">
        <v>0</v>
      </c>
      <c r="Y232" s="255">
        <v>0</v>
      </c>
      <c r="Z232" s="255">
        <v>0</v>
      </c>
      <c r="AA232" s="255">
        <v>471.27800000000002</v>
      </c>
      <c r="AB232" s="255">
        <v>1178.2161299999998</v>
      </c>
      <c r="AC232" s="255">
        <v>8004.2646500000001</v>
      </c>
      <c r="AD232" s="255">
        <v>128825.15037</v>
      </c>
      <c r="AE232" s="255">
        <v>2223.41</v>
      </c>
      <c r="AF232" s="255">
        <v>8444.0541199999989</v>
      </c>
      <c r="AG232" s="255">
        <v>0</v>
      </c>
      <c r="AH232" s="255">
        <v>0</v>
      </c>
      <c r="AI232" s="255">
        <v>0</v>
      </c>
      <c r="AJ232" s="255">
        <v>13158.78844</v>
      </c>
      <c r="AK232" s="255">
        <v>7674.3039800000006</v>
      </c>
      <c r="AL232" s="255">
        <v>0</v>
      </c>
      <c r="AM232" s="255">
        <v>4402.8015800000003</v>
      </c>
      <c r="AN232" s="255">
        <v>130.69383999999999</v>
      </c>
      <c r="AO232" s="255">
        <v>0</v>
      </c>
      <c r="AP232" s="255">
        <v>0</v>
      </c>
      <c r="AQ232" s="255">
        <v>392768.04671999998</v>
      </c>
    </row>
    <row r="233" spans="1:43">
      <c r="A233" s="254" t="s">
        <v>222</v>
      </c>
      <c r="B233" s="255">
        <v>0</v>
      </c>
      <c r="C233" s="255">
        <v>0</v>
      </c>
      <c r="D233" s="255">
        <v>0</v>
      </c>
      <c r="E233" s="255">
        <v>0</v>
      </c>
      <c r="F233" s="255">
        <v>0</v>
      </c>
      <c r="G233" s="255">
        <v>0</v>
      </c>
      <c r="H233" s="255">
        <v>0</v>
      </c>
      <c r="I233" s="255">
        <v>0</v>
      </c>
      <c r="J233" s="255">
        <v>0</v>
      </c>
      <c r="K233" s="255">
        <v>0</v>
      </c>
      <c r="L233" s="255">
        <v>0</v>
      </c>
      <c r="M233" s="255">
        <v>0</v>
      </c>
      <c r="N233" s="255">
        <v>0</v>
      </c>
      <c r="O233" s="255">
        <v>0</v>
      </c>
      <c r="P233" s="255">
        <v>0</v>
      </c>
      <c r="Q233" s="255">
        <v>0</v>
      </c>
      <c r="R233" s="255">
        <v>0</v>
      </c>
      <c r="S233" s="255">
        <v>0</v>
      </c>
      <c r="T233" s="255">
        <v>0</v>
      </c>
      <c r="U233" s="255">
        <v>0</v>
      </c>
      <c r="V233" s="255">
        <v>0</v>
      </c>
      <c r="W233" s="255">
        <v>0</v>
      </c>
      <c r="X233" s="255">
        <v>0</v>
      </c>
      <c r="Y233" s="255">
        <v>0</v>
      </c>
      <c r="Z233" s="255">
        <v>0</v>
      </c>
      <c r="AA233" s="255">
        <v>0</v>
      </c>
      <c r="AB233" s="255">
        <v>0</v>
      </c>
      <c r="AC233" s="255">
        <v>0</v>
      </c>
      <c r="AD233" s="255">
        <v>0</v>
      </c>
      <c r="AE233" s="255">
        <v>0</v>
      </c>
      <c r="AF233" s="255">
        <v>0</v>
      </c>
      <c r="AG233" s="255">
        <v>0</v>
      </c>
      <c r="AH233" s="255">
        <v>0</v>
      </c>
      <c r="AI233" s="255">
        <v>0</v>
      </c>
      <c r="AJ233" s="255">
        <v>0</v>
      </c>
      <c r="AK233" s="255">
        <v>0</v>
      </c>
      <c r="AL233" s="255">
        <v>0</v>
      </c>
      <c r="AM233" s="255">
        <v>0</v>
      </c>
      <c r="AN233" s="255">
        <v>0</v>
      </c>
      <c r="AO233" s="255">
        <v>0</v>
      </c>
      <c r="AP233" s="255">
        <v>0</v>
      </c>
      <c r="AQ233" s="255">
        <v>0</v>
      </c>
    </row>
    <row r="234" spans="1:43">
      <c r="A234" s="254" t="s">
        <v>223</v>
      </c>
      <c r="B234" s="254">
        <v>60663.871249999997</v>
      </c>
      <c r="C234" s="254">
        <v>6613.1688400000003</v>
      </c>
      <c r="D234" s="254">
        <v>53248.377630000003</v>
      </c>
      <c r="E234" s="254">
        <v>6902.7925500000001</v>
      </c>
      <c r="F234" s="254">
        <v>5136.9460799999997</v>
      </c>
      <c r="G234" s="254">
        <v>1910.6428100000001</v>
      </c>
      <c r="H234" s="254">
        <v>683.64713000000006</v>
      </c>
      <c r="I234" s="254">
        <v>3210.58347</v>
      </c>
      <c r="J234" s="254">
        <v>5066.8943099999997</v>
      </c>
      <c r="K234" s="254">
        <v>14455.03448</v>
      </c>
      <c r="L234" s="254">
        <v>242.5</v>
      </c>
      <c r="M234" s="254">
        <v>6376.2755499999994</v>
      </c>
      <c r="N234" s="254">
        <v>84</v>
      </c>
      <c r="O234" s="254">
        <v>2573.51179</v>
      </c>
      <c r="P234" s="254">
        <v>2968.76667</v>
      </c>
      <c r="Q234" s="254">
        <v>776.55956999999989</v>
      </c>
      <c r="R234" s="254">
        <v>5736.6540300000006</v>
      </c>
      <c r="S234" s="254">
        <v>2170.0004300000001</v>
      </c>
      <c r="T234" s="254">
        <v>407.97571999999997</v>
      </c>
      <c r="U234" s="254">
        <v>1739.4760800000001</v>
      </c>
      <c r="V234" s="254">
        <v>6376.0865600000006</v>
      </c>
      <c r="W234" s="254">
        <v>2716.89174</v>
      </c>
      <c r="X234" s="254">
        <v>6261.8534399999999</v>
      </c>
      <c r="Y234" s="254">
        <v>3013.9406400000003</v>
      </c>
      <c r="Z234" s="254">
        <v>3575.6356000000001</v>
      </c>
      <c r="AA234" s="254">
        <v>2306.8868299999999</v>
      </c>
      <c r="AB234" s="254">
        <v>11021.131100000002</v>
      </c>
      <c r="AC234" s="254">
        <v>6531.9454100000003</v>
      </c>
      <c r="AD234" s="254">
        <v>4174.5</v>
      </c>
      <c r="AE234" s="254">
        <v>2106.6770899999997</v>
      </c>
      <c r="AF234" s="254">
        <v>103</v>
      </c>
      <c r="AG234" s="254">
        <v>0</v>
      </c>
      <c r="AH234" s="254">
        <v>4503.0979800000005</v>
      </c>
      <c r="AI234" s="254">
        <v>337.74746000000005</v>
      </c>
      <c r="AJ234" s="254">
        <v>2056</v>
      </c>
      <c r="AK234" s="254">
        <v>280</v>
      </c>
      <c r="AL234" s="254">
        <v>1465.1054999999999</v>
      </c>
      <c r="AM234" s="254">
        <v>0</v>
      </c>
      <c r="AN234" s="254">
        <v>282</v>
      </c>
      <c r="AO234" s="254">
        <v>0</v>
      </c>
      <c r="AP234" s="254">
        <v>460</v>
      </c>
      <c r="AQ234" s="254">
        <v>238540.17774000001</v>
      </c>
    </row>
    <row r="235" spans="1:43">
      <c r="A235" s="8" t="s">
        <v>224</v>
      </c>
      <c r="B235" s="254">
        <v>0</v>
      </c>
      <c r="C235" s="254">
        <v>0</v>
      </c>
      <c r="D235" s="254">
        <v>207.27160000000001</v>
      </c>
      <c r="E235" s="254">
        <v>0</v>
      </c>
      <c r="F235" s="254">
        <v>0</v>
      </c>
      <c r="G235" s="254">
        <v>0</v>
      </c>
      <c r="H235" s="254">
        <v>0</v>
      </c>
      <c r="I235" s="254">
        <v>21</v>
      </c>
      <c r="J235" s="254">
        <v>0</v>
      </c>
      <c r="K235" s="254">
        <v>0</v>
      </c>
      <c r="L235" s="254">
        <v>44.626010000000001</v>
      </c>
      <c r="M235" s="254">
        <v>0</v>
      </c>
      <c r="N235" s="254">
        <v>0</v>
      </c>
      <c r="O235" s="254">
        <v>0</v>
      </c>
      <c r="P235" s="254">
        <v>0</v>
      </c>
      <c r="Q235" s="254">
        <v>0</v>
      </c>
      <c r="R235" s="254">
        <v>0</v>
      </c>
      <c r="S235" s="254">
        <v>0</v>
      </c>
      <c r="T235" s="254">
        <v>0</v>
      </c>
      <c r="U235" s="254">
        <v>0</v>
      </c>
      <c r="V235" s="254">
        <v>0</v>
      </c>
      <c r="W235" s="254">
        <v>0</v>
      </c>
      <c r="X235" s="254">
        <v>0</v>
      </c>
      <c r="Y235" s="254">
        <v>0</v>
      </c>
      <c r="Z235" s="254">
        <v>0</v>
      </c>
      <c r="AA235" s="254">
        <v>0</v>
      </c>
      <c r="AB235" s="254">
        <v>0</v>
      </c>
      <c r="AC235" s="254">
        <v>0</v>
      </c>
      <c r="AD235" s="254">
        <v>0</v>
      </c>
      <c r="AE235" s="254">
        <v>0</v>
      </c>
      <c r="AF235" s="254">
        <v>0</v>
      </c>
      <c r="AG235" s="254">
        <v>0</v>
      </c>
      <c r="AH235" s="254">
        <v>0</v>
      </c>
      <c r="AI235" s="254">
        <v>0</v>
      </c>
      <c r="AJ235" s="254">
        <v>0</v>
      </c>
      <c r="AK235" s="254">
        <v>0</v>
      </c>
      <c r="AL235" s="254">
        <v>0</v>
      </c>
      <c r="AM235" s="254">
        <v>748.00018</v>
      </c>
      <c r="AN235" s="254">
        <v>0</v>
      </c>
      <c r="AO235" s="254">
        <v>0</v>
      </c>
      <c r="AP235" s="254">
        <v>0</v>
      </c>
      <c r="AQ235" s="254">
        <v>1020.89779</v>
      </c>
    </row>
    <row r="236" spans="1:43">
      <c r="A236" s="8" t="s">
        <v>225</v>
      </c>
      <c r="B236" s="254">
        <v>0</v>
      </c>
      <c r="C236" s="254">
        <v>0</v>
      </c>
      <c r="D236" s="254">
        <v>0</v>
      </c>
      <c r="E236" s="254">
        <v>0</v>
      </c>
      <c r="F236" s="254">
        <v>0</v>
      </c>
      <c r="G236" s="254">
        <v>0</v>
      </c>
      <c r="H236" s="254">
        <v>0</v>
      </c>
      <c r="I236" s="254">
        <v>4.0000000000000001E-3</v>
      </c>
      <c r="J236" s="254">
        <v>0</v>
      </c>
      <c r="K236" s="254">
        <v>0</v>
      </c>
      <c r="L236" s="254">
        <v>0</v>
      </c>
      <c r="M236" s="254">
        <v>0</v>
      </c>
      <c r="N236" s="254">
        <v>0</v>
      </c>
      <c r="O236" s="254">
        <v>0</v>
      </c>
      <c r="P236" s="254">
        <v>0</v>
      </c>
      <c r="Q236" s="254">
        <v>0</v>
      </c>
      <c r="R236" s="254">
        <v>0</v>
      </c>
      <c r="S236" s="254">
        <v>0</v>
      </c>
      <c r="T236" s="254">
        <v>7.0780000000000003</v>
      </c>
      <c r="U236" s="254">
        <v>0</v>
      </c>
      <c r="V236" s="254">
        <v>0</v>
      </c>
      <c r="W236" s="254">
        <v>0</v>
      </c>
      <c r="X236" s="254">
        <v>0</v>
      </c>
      <c r="Y236" s="254">
        <v>0.6</v>
      </c>
      <c r="Z236" s="254">
        <v>0</v>
      </c>
      <c r="AA236" s="254">
        <v>0</v>
      </c>
      <c r="AB236" s="254">
        <v>0</v>
      </c>
      <c r="AC236" s="254">
        <v>0</v>
      </c>
      <c r="AD236" s="254">
        <v>0</v>
      </c>
      <c r="AE236" s="254">
        <v>0</v>
      </c>
      <c r="AF236" s="254">
        <v>0</v>
      </c>
      <c r="AG236" s="254">
        <v>0</v>
      </c>
      <c r="AH236" s="254">
        <v>1.7334499999999999</v>
      </c>
      <c r="AI236" s="254">
        <v>0</v>
      </c>
      <c r="AJ236" s="254">
        <v>0</v>
      </c>
      <c r="AK236" s="254">
        <v>0</v>
      </c>
      <c r="AL236" s="254">
        <v>0</v>
      </c>
      <c r="AM236" s="254">
        <v>0</v>
      </c>
      <c r="AN236" s="254">
        <v>0</v>
      </c>
      <c r="AO236" s="254">
        <v>0</v>
      </c>
      <c r="AP236" s="254">
        <v>0</v>
      </c>
      <c r="AQ236" s="254">
        <v>9.4154499999999999</v>
      </c>
    </row>
    <row r="237" spans="1:43">
      <c r="A237" s="8" t="s">
        <v>226</v>
      </c>
      <c r="B237" s="254">
        <v>176645.26760999998</v>
      </c>
      <c r="C237" s="254">
        <v>0</v>
      </c>
      <c r="D237" s="254">
        <v>162269.89314</v>
      </c>
      <c r="E237" s="254">
        <v>0</v>
      </c>
      <c r="F237" s="254">
        <v>0</v>
      </c>
      <c r="G237" s="254">
        <v>1306.0001000000002</v>
      </c>
      <c r="H237" s="254">
        <v>0</v>
      </c>
      <c r="I237" s="254">
        <v>45996.81</v>
      </c>
      <c r="J237" s="254">
        <v>37154.134980000003</v>
      </c>
      <c r="K237" s="254">
        <v>0</v>
      </c>
      <c r="L237" s="254">
        <v>0</v>
      </c>
      <c r="M237" s="254">
        <v>0</v>
      </c>
      <c r="N237" s="254">
        <v>0</v>
      </c>
      <c r="O237" s="254">
        <v>0</v>
      </c>
      <c r="P237" s="254">
        <v>35875.512560000003</v>
      </c>
      <c r="Q237" s="254">
        <v>0</v>
      </c>
      <c r="R237" s="254">
        <v>0</v>
      </c>
      <c r="S237" s="254">
        <v>6307.8489800000007</v>
      </c>
      <c r="T237" s="254">
        <v>0</v>
      </c>
      <c r="U237" s="254">
        <v>0</v>
      </c>
      <c r="V237" s="254">
        <v>0</v>
      </c>
      <c r="W237" s="254">
        <v>0</v>
      </c>
      <c r="X237" s="254">
        <v>0</v>
      </c>
      <c r="Y237" s="254">
        <v>0</v>
      </c>
      <c r="Z237" s="254">
        <v>0</v>
      </c>
      <c r="AA237" s="254">
        <v>91459.74106</v>
      </c>
      <c r="AB237" s="254">
        <v>0</v>
      </c>
      <c r="AC237" s="254">
        <v>42699.72741</v>
      </c>
      <c r="AD237" s="254">
        <v>7588.42191</v>
      </c>
      <c r="AE237" s="254">
        <v>0</v>
      </c>
      <c r="AF237" s="254">
        <v>1339.32</v>
      </c>
      <c r="AG237" s="254">
        <v>0</v>
      </c>
      <c r="AH237" s="254">
        <v>0</v>
      </c>
      <c r="AI237" s="254">
        <v>0</v>
      </c>
      <c r="AJ237" s="254">
        <v>21483.421059999997</v>
      </c>
      <c r="AK237" s="254">
        <v>303.21199999999999</v>
      </c>
      <c r="AL237" s="254">
        <v>734.02</v>
      </c>
      <c r="AM237" s="254">
        <v>5797.2367800000002</v>
      </c>
      <c r="AN237" s="254">
        <v>0</v>
      </c>
      <c r="AO237" s="254">
        <v>0</v>
      </c>
      <c r="AP237" s="254">
        <v>0</v>
      </c>
      <c r="AQ237" s="254">
        <v>636960.56759000011</v>
      </c>
    </row>
    <row r="238" spans="1:43">
      <c r="A238" s="57" t="s">
        <v>227</v>
      </c>
      <c r="B238" s="254">
        <v>319827.38977999997</v>
      </c>
      <c r="C238" s="254">
        <v>77125.209789999994</v>
      </c>
      <c r="D238" s="254">
        <v>202689.77956</v>
      </c>
      <c r="E238" s="254">
        <v>831789.00524000009</v>
      </c>
      <c r="F238" s="254">
        <v>92703.521709999986</v>
      </c>
      <c r="G238" s="254">
        <v>31674.492700000003</v>
      </c>
      <c r="H238" s="254">
        <v>27586.185740000001</v>
      </c>
      <c r="I238" s="254">
        <v>39151.098500000007</v>
      </c>
      <c r="J238" s="254">
        <v>71230.410080000001</v>
      </c>
      <c r="K238" s="254">
        <v>39916.220230000006</v>
      </c>
      <c r="L238" s="254">
        <v>47868.273050000003</v>
      </c>
      <c r="M238" s="254">
        <v>33898.08726</v>
      </c>
      <c r="N238" s="254">
        <v>186858.23380000002</v>
      </c>
      <c r="O238" s="254">
        <v>47404.019100000005</v>
      </c>
      <c r="P238" s="254">
        <v>368488.82611999998</v>
      </c>
      <c r="Q238" s="254">
        <v>23420.007660000003</v>
      </c>
      <c r="R238" s="254">
        <v>41509.952050000007</v>
      </c>
      <c r="S238" s="254">
        <v>13577.058139999999</v>
      </c>
      <c r="T238" s="254">
        <v>55276.738230000003</v>
      </c>
      <c r="U238" s="254">
        <v>261806.95749999999</v>
      </c>
      <c r="V238" s="254">
        <v>17119.265769999998</v>
      </c>
      <c r="W238" s="254">
        <v>30564.092410000001</v>
      </c>
      <c r="X238" s="254">
        <v>54148.893949999998</v>
      </c>
      <c r="Y238" s="254">
        <v>23932.142699999997</v>
      </c>
      <c r="Z238" s="254">
        <v>24854.966909999999</v>
      </c>
      <c r="AA238" s="254">
        <v>17049.768369999998</v>
      </c>
      <c r="AB238" s="254">
        <v>109415.54940000002</v>
      </c>
      <c r="AC238" s="254">
        <v>61917.27156999999</v>
      </c>
      <c r="AD238" s="254">
        <v>18797.754569999997</v>
      </c>
      <c r="AE238" s="254">
        <v>54564.257590000008</v>
      </c>
      <c r="AF238" s="254">
        <v>3355.1337999999996</v>
      </c>
      <c r="AG238" s="254">
        <v>22919.176640000001</v>
      </c>
      <c r="AH238" s="254">
        <v>15062.80351</v>
      </c>
      <c r="AI238" s="254">
        <v>7360.9748399999999</v>
      </c>
      <c r="AJ238" s="254">
        <v>19161.755069999999</v>
      </c>
      <c r="AK238" s="254">
        <v>898.24596999999994</v>
      </c>
      <c r="AL238" s="254">
        <v>6502.6227599999993</v>
      </c>
      <c r="AM238" s="254">
        <v>10883.41229</v>
      </c>
      <c r="AN238" s="254">
        <v>72304.952390000006</v>
      </c>
      <c r="AO238" s="254">
        <v>59847.514639999994</v>
      </c>
      <c r="AP238" s="254">
        <v>26.73358</v>
      </c>
      <c r="AQ238" s="254">
        <v>3444488.7549700001</v>
      </c>
    </row>
    <row r="239" spans="1:43">
      <c r="A239" s="254" t="s">
        <v>228</v>
      </c>
      <c r="B239" s="254">
        <v>50324.758849999998</v>
      </c>
      <c r="C239" s="254">
        <v>14682.820969999999</v>
      </c>
      <c r="D239" s="254">
        <v>17153.32028</v>
      </c>
      <c r="E239" s="254">
        <v>51046.75303</v>
      </c>
      <c r="F239" s="254">
        <v>252.99418</v>
      </c>
      <c r="G239" s="254">
        <v>2743.0244700000003</v>
      </c>
      <c r="H239" s="254">
        <v>6929.6898000000001</v>
      </c>
      <c r="I239" s="254">
        <v>3994.0372600000001</v>
      </c>
      <c r="J239" s="254">
        <v>10232.112519999999</v>
      </c>
      <c r="K239" s="254">
        <v>314.03384</v>
      </c>
      <c r="L239" s="254">
        <v>2583.6062700000002</v>
      </c>
      <c r="M239" s="254">
        <v>0</v>
      </c>
      <c r="N239" s="254">
        <v>0</v>
      </c>
      <c r="O239" s="254">
        <v>772.05442000000005</v>
      </c>
      <c r="P239" s="254">
        <v>0</v>
      </c>
      <c r="Q239" s="254">
        <v>0</v>
      </c>
      <c r="R239" s="254">
        <v>30733.323860000004</v>
      </c>
      <c r="S239" s="254">
        <v>0</v>
      </c>
      <c r="T239" s="254">
        <v>2111.5800299999996</v>
      </c>
      <c r="U239" s="254">
        <v>0</v>
      </c>
      <c r="V239" s="254">
        <v>0</v>
      </c>
      <c r="W239" s="254">
        <v>0</v>
      </c>
      <c r="X239" s="254">
        <v>2084.1894200000002</v>
      </c>
      <c r="Y239" s="254">
        <v>0</v>
      </c>
      <c r="Z239" s="254">
        <v>0</v>
      </c>
      <c r="AA239" s="254">
        <v>31.772299999999998</v>
      </c>
      <c r="AB239" s="254">
        <v>81389.780230000004</v>
      </c>
      <c r="AC239" s="254">
        <v>42491.965819999998</v>
      </c>
      <c r="AD239" s="254">
        <v>0</v>
      </c>
      <c r="AE239" s="254">
        <v>0</v>
      </c>
      <c r="AF239" s="254">
        <v>0</v>
      </c>
      <c r="AG239" s="254">
        <v>0</v>
      </c>
      <c r="AH239" s="254">
        <v>0</v>
      </c>
      <c r="AI239" s="254">
        <v>0</v>
      </c>
      <c r="AJ239" s="254">
        <v>571.14670000000001</v>
      </c>
      <c r="AK239" s="254">
        <v>0</v>
      </c>
      <c r="AL239" s="254">
        <v>695</v>
      </c>
      <c r="AM239" s="254">
        <v>0</v>
      </c>
      <c r="AN239" s="254">
        <v>0</v>
      </c>
      <c r="AO239" s="254">
        <v>0</v>
      </c>
      <c r="AP239" s="254">
        <v>0</v>
      </c>
      <c r="AQ239" s="254">
        <v>321137.96424999996</v>
      </c>
    </row>
    <row r="240" spans="1:43">
      <c r="A240" s="254" t="s">
        <v>229</v>
      </c>
      <c r="B240" s="254">
        <v>49546.2</v>
      </c>
      <c r="C240" s="254">
        <v>0</v>
      </c>
      <c r="D240" s="254">
        <v>0</v>
      </c>
      <c r="E240" s="254">
        <v>0</v>
      </c>
      <c r="F240" s="254">
        <v>0</v>
      </c>
      <c r="G240" s="254">
        <v>0</v>
      </c>
      <c r="H240" s="254">
        <v>0</v>
      </c>
      <c r="I240" s="254">
        <v>688.93939999999998</v>
      </c>
      <c r="J240" s="254">
        <v>8412.94</v>
      </c>
      <c r="K240" s="254">
        <v>0</v>
      </c>
      <c r="L240" s="254">
        <v>0</v>
      </c>
      <c r="M240" s="254">
        <v>0</v>
      </c>
      <c r="N240" s="254">
        <v>0</v>
      </c>
      <c r="O240" s="254">
        <v>0</v>
      </c>
      <c r="P240" s="254">
        <v>0</v>
      </c>
      <c r="Q240" s="254">
        <v>0</v>
      </c>
      <c r="R240" s="254">
        <v>0</v>
      </c>
      <c r="S240" s="254">
        <v>0</v>
      </c>
      <c r="T240" s="254">
        <v>0</v>
      </c>
      <c r="U240" s="254">
        <v>0</v>
      </c>
      <c r="V240" s="254">
        <v>0</v>
      </c>
      <c r="W240" s="254">
        <v>0</v>
      </c>
      <c r="X240" s="254">
        <v>0</v>
      </c>
      <c r="Y240" s="254">
        <v>0</v>
      </c>
      <c r="Z240" s="254">
        <v>0</v>
      </c>
      <c r="AA240" s="254">
        <v>0</v>
      </c>
      <c r="AB240" s="254">
        <v>0</v>
      </c>
      <c r="AC240" s="254">
        <v>0</v>
      </c>
      <c r="AD240" s="254">
        <v>12204.9692</v>
      </c>
      <c r="AE240" s="254">
        <v>0</v>
      </c>
      <c r="AF240" s="254">
        <v>0</v>
      </c>
      <c r="AG240" s="254">
        <v>0</v>
      </c>
      <c r="AH240" s="254">
        <v>0</v>
      </c>
      <c r="AI240" s="254">
        <v>0</v>
      </c>
      <c r="AJ240" s="254">
        <v>0</v>
      </c>
      <c r="AK240" s="254">
        <v>0</v>
      </c>
      <c r="AL240" s="254">
        <v>0</v>
      </c>
      <c r="AM240" s="254">
        <v>0</v>
      </c>
      <c r="AN240" s="254">
        <v>0</v>
      </c>
      <c r="AO240" s="254">
        <v>0</v>
      </c>
      <c r="AP240" s="254">
        <v>0</v>
      </c>
      <c r="AQ240" s="254">
        <v>70853.048600000009</v>
      </c>
    </row>
    <row r="241" spans="1:43">
      <c r="A241" s="254" t="s">
        <v>230</v>
      </c>
      <c r="B241" s="254">
        <v>121714.46312</v>
      </c>
      <c r="C241" s="254">
        <v>12131.66994</v>
      </c>
      <c r="D241" s="254">
        <v>38670.810170000004</v>
      </c>
      <c r="E241" s="254">
        <v>11454.329740000001</v>
      </c>
      <c r="F241" s="254">
        <v>1080.1544199999998</v>
      </c>
      <c r="G241" s="254">
        <v>5457.1001800000004</v>
      </c>
      <c r="H241" s="254">
        <v>1310.36652</v>
      </c>
      <c r="I241" s="254">
        <v>4031.3210199999999</v>
      </c>
      <c r="J241" s="254">
        <v>7382.7229799999996</v>
      </c>
      <c r="K241" s="254">
        <v>986.24466000000007</v>
      </c>
      <c r="L241" s="254">
        <v>5069.8123800000012</v>
      </c>
      <c r="M241" s="254">
        <v>877.92764</v>
      </c>
      <c r="N241" s="254">
        <v>1260.1088900000002</v>
      </c>
      <c r="O241" s="254">
        <v>1879.3067400000002</v>
      </c>
      <c r="P241" s="254">
        <v>3415.7779799999998</v>
      </c>
      <c r="Q241" s="254">
        <v>1214.0011200000001</v>
      </c>
      <c r="R241" s="254">
        <v>1290.3083100000001</v>
      </c>
      <c r="S241" s="254">
        <v>421.23561999999998</v>
      </c>
      <c r="T241" s="254">
        <v>700.34304000000009</v>
      </c>
      <c r="U241" s="254">
        <v>3143.9489700000004</v>
      </c>
      <c r="V241" s="254">
        <v>361.95268999999996</v>
      </c>
      <c r="W241" s="254">
        <v>2108.6824299999998</v>
      </c>
      <c r="X241" s="254">
        <v>6289.9211999999998</v>
      </c>
      <c r="Y241" s="254">
        <v>1202.44813</v>
      </c>
      <c r="Z241" s="254">
        <v>11622.47834</v>
      </c>
      <c r="AA241" s="254">
        <v>3573.58527</v>
      </c>
      <c r="AB241" s="254">
        <v>1016.55452</v>
      </c>
      <c r="AC241" s="254">
        <v>13627.451160000001</v>
      </c>
      <c r="AD241" s="254">
        <v>6592.7853699999996</v>
      </c>
      <c r="AE241" s="254">
        <v>2103.6760600000002</v>
      </c>
      <c r="AF241" s="254">
        <v>2203.5332100000001</v>
      </c>
      <c r="AG241" s="254">
        <v>1156.7071699999999</v>
      </c>
      <c r="AH241" s="254">
        <v>2250.5160799999999</v>
      </c>
      <c r="AI241" s="254">
        <v>205.69005999999999</v>
      </c>
      <c r="AJ241" s="254">
        <v>1338.9860100000001</v>
      </c>
      <c r="AK241" s="254">
        <v>605.29281000000003</v>
      </c>
      <c r="AL241" s="254">
        <v>2557.1716799999999</v>
      </c>
      <c r="AM241" s="254">
        <v>1391.8808099999999</v>
      </c>
      <c r="AN241" s="254">
        <v>9657.966480000001</v>
      </c>
      <c r="AO241" s="254">
        <v>14088.307649999999</v>
      </c>
      <c r="AP241" s="254">
        <v>19.735279999999999</v>
      </c>
      <c r="AQ241" s="254">
        <v>307467.27585000009</v>
      </c>
    </row>
    <row r="242" spans="1:43">
      <c r="A242" s="8" t="s">
        <v>231</v>
      </c>
      <c r="B242" s="254">
        <v>57206.267820000001</v>
      </c>
      <c r="C242" s="254">
        <v>6443.3597300000001</v>
      </c>
      <c r="D242" s="254">
        <v>11483.64849</v>
      </c>
      <c r="E242" s="254">
        <v>11732.73689</v>
      </c>
      <c r="F242" s="254">
        <v>4668.9066800000001</v>
      </c>
      <c r="G242" s="254">
        <v>5498.7810200000004</v>
      </c>
      <c r="H242" s="254">
        <v>562.66011000000003</v>
      </c>
      <c r="I242" s="254">
        <v>2461.6501899999998</v>
      </c>
      <c r="J242" s="254">
        <v>7956.5678499999995</v>
      </c>
      <c r="K242" s="254">
        <v>4257.9555399999999</v>
      </c>
      <c r="L242" s="254">
        <v>3531.8781300000001</v>
      </c>
      <c r="M242" s="254">
        <v>8845.4804899999999</v>
      </c>
      <c r="N242" s="254">
        <v>3183.8726499999998</v>
      </c>
      <c r="O242" s="254">
        <v>2930.7555499999999</v>
      </c>
      <c r="P242" s="254">
        <v>742.29622000000006</v>
      </c>
      <c r="Q242" s="254">
        <v>1743.6655800000001</v>
      </c>
      <c r="R242" s="254">
        <v>413.83250999999996</v>
      </c>
      <c r="S242" s="254">
        <v>1748.8652000000002</v>
      </c>
      <c r="T242" s="254">
        <v>5315.8662699999995</v>
      </c>
      <c r="U242" s="254">
        <v>987.16395999999997</v>
      </c>
      <c r="V242" s="254">
        <v>408.61528999999996</v>
      </c>
      <c r="W242" s="254">
        <v>2837.9942700000001</v>
      </c>
      <c r="X242" s="254">
        <v>1951.0029</v>
      </c>
      <c r="Y242" s="254">
        <v>573.32748000000004</v>
      </c>
      <c r="Z242" s="254">
        <v>3300.12102</v>
      </c>
      <c r="AA242" s="254">
        <v>3493.6483600000001</v>
      </c>
      <c r="AB242" s="254">
        <v>2791.8414500000003</v>
      </c>
      <c r="AC242" s="254">
        <v>5651.6832799999993</v>
      </c>
      <c r="AD242" s="254">
        <v>0</v>
      </c>
      <c r="AE242" s="254">
        <v>825.36115000000007</v>
      </c>
      <c r="AF242" s="254">
        <v>1151.6005899999998</v>
      </c>
      <c r="AG242" s="254">
        <v>78.029809999999998</v>
      </c>
      <c r="AH242" s="254">
        <v>1523.86518</v>
      </c>
      <c r="AI242" s="254">
        <v>536.43462</v>
      </c>
      <c r="AJ242" s="254">
        <v>458.67379</v>
      </c>
      <c r="AK242" s="254">
        <v>287.98683</v>
      </c>
      <c r="AL242" s="254">
        <v>2076.7046299999997</v>
      </c>
      <c r="AM242" s="254">
        <v>1084.18319</v>
      </c>
      <c r="AN242" s="254">
        <v>5020.5006700000004</v>
      </c>
      <c r="AO242" s="254">
        <v>14071.789959999998</v>
      </c>
      <c r="AP242" s="254">
        <v>6.9983000000000004</v>
      </c>
      <c r="AQ242" s="254">
        <v>189846.57364999998</v>
      </c>
    </row>
    <row r="243" spans="1:43">
      <c r="A243" s="8" t="s">
        <v>232</v>
      </c>
      <c r="B243" s="254">
        <v>0</v>
      </c>
      <c r="C243" s="254">
        <v>0</v>
      </c>
      <c r="D243" s="254">
        <v>0</v>
      </c>
      <c r="E243" s="254">
        <v>0</v>
      </c>
      <c r="F243" s="254">
        <v>0</v>
      </c>
      <c r="G243" s="254">
        <v>0</v>
      </c>
      <c r="H243" s="254">
        <v>0</v>
      </c>
      <c r="I243" s="254">
        <v>0</v>
      </c>
      <c r="J243" s="254">
        <v>0</v>
      </c>
      <c r="K243" s="254">
        <v>0</v>
      </c>
      <c r="L243" s="254">
        <v>0</v>
      </c>
      <c r="M243" s="254">
        <v>0</v>
      </c>
      <c r="N243" s="254">
        <v>0</v>
      </c>
      <c r="O243" s="254">
        <v>0</v>
      </c>
      <c r="P243" s="254">
        <v>0</v>
      </c>
      <c r="Q243" s="254">
        <v>0</v>
      </c>
      <c r="R243" s="254">
        <v>0</v>
      </c>
      <c r="S243" s="254">
        <v>0</v>
      </c>
      <c r="T243" s="254">
        <v>0</v>
      </c>
      <c r="U243" s="254">
        <v>0</v>
      </c>
      <c r="V243" s="254">
        <v>0</v>
      </c>
      <c r="W243" s="254">
        <v>0</v>
      </c>
      <c r="X243" s="254">
        <v>0</v>
      </c>
      <c r="Y243" s="254">
        <v>0</v>
      </c>
      <c r="Z243" s="254">
        <v>0</v>
      </c>
      <c r="AA243" s="254">
        <v>0</v>
      </c>
      <c r="AB243" s="254">
        <v>0</v>
      </c>
      <c r="AC243" s="254">
        <v>0</v>
      </c>
      <c r="AD243" s="254">
        <v>0</v>
      </c>
      <c r="AE243" s="254">
        <v>0</v>
      </c>
      <c r="AF243" s="254">
        <v>0</v>
      </c>
      <c r="AG243" s="254">
        <v>0</v>
      </c>
      <c r="AH243" s="254">
        <v>0</v>
      </c>
      <c r="AI243" s="254">
        <v>0</v>
      </c>
      <c r="AJ243" s="254">
        <v>0</v>
      </c>
      <c r="AK243" s="254">
        <v>0</v>
      </c>
      <c r="AL243" s="254">
        <v>0</v>
      </c>
      <c r="AM243" s="254">
        <v>0</v>
      </c>
      <c r="AN243" s="254">
        <v>0</v>
      </c>
      <c r="AO243" s="254">
        <v>0</v>
      </c>
      <c r="AP243" s="254">
        <v>0</v>
      </c>
      <c r="AQ243" s="254">
        <v>0</v>
      </c>
    </row>
    <row r="244" spans="1:43">
      <c r="A244" s="8" t="s">
        <v>233</v>
      </c>
      <c r="B244" s="254">
        <v>41035.699990000001</v>
      </c>
      <c r="C244" s="254">
        <v>43867.359149999997</v>
      </c>
      <c r="D244" s="254">
        <v>135382.00062000001</v>
      </c>
      <c r="E244" s="254">
        <v>757555.18558000005</v>
      </c>
      <c r="F244" s="254">
        <v>86701.466429999986</v>
      </c>
      <c r="G244" s="254">
        <v>17975.587030000002</v>
      </c>
      <c r="H244" s="254">
        <v>18783.46931</v>
      </c>
      <c r="I244" s="254">
        <v>27975.150630000004</v>
      </c>
      <c r="J244" s="254">
        <v>37246.066729999999</v>
      </c>
      <c r="K244" s="254">
        <v>34357.986190000003</v>
      </c>
      <c r="L244" s="254">
        <v>36682.976269999999</v>
      </c>
      <c r="M244" s="254">
        <v>24174.679130000004</v>
      </c>
      <c r="N244" s="254">
        <v>182414.25226000001</v>
      </c>
      <c r="O244" s="254">
        <v>41821.902390000003</v>
      </c>
      <c r="P244" s="254">
        <v>364330.75192000001</v>
      </c>
      <c r="Q244" s="254">
        <v>20462.340960000001</v>
      </c>
      <c r="R244" s="254">
        <v>9072.4873699999989</v>
      </c>
      <c r="S244" s="254">
        <v>11406.95732</v>
      </c>
      <c r="T244" s="254">
        <v>47148.94889</v>
      </c>
      <c r="U244" s="254">
        <v>257675.84456999999</v>
      </c>
      <c r="V244" s="254">
        <v>16348.697789999998</v>
      </c>
      <c r="W244" s="254">
        <v>25617.415710000001</v>
      </c>
      <c r="X244" s="254">
        <v>43823.780429999999</v>
      </c>
      <c r="Y244" s="254">
        <v>22156.367089999996</v>
      </c>
      <c r="Z244" s="254">
        <v>9932.367549999999</v>
      </c>
      <c r="AA244" s="254">
        <v>9950.7624399999986</v>
      </c>
      <c r="AB244" s="254">
        <v>24217.373200000002</v>
      </c>
      <c r="AC244" s="254">
        <v>146.17131000000001</v>
      </c>
      <c r="AD244" s="254">
        <v>0</v>
      </c>
      <c r="AE244" s="254">
        <v>51635.220380000006</v>
      </c>
      <c r="AF244" s="254">
        <v>0</v>
      </c>
      <c r="AG244" s="254">
        <v>21684.43966</v>
      </c>
      <c r="AH244" s="254">
        <v>11288.42225</v>
      </c>
      <c r="AI244" s="254">
        <v>6618.85016</v>
      </c>
      <c r="AJ244" s="254">
        <v>16792.94857</v>
      </c>
      <c r="AK244" s="254">
        <v>4.9663300000000001</v>
      </c>
      <c r="AL244" s="254">
        <v>1173.7464499999999</v>
      </c>
      <c r="AM244" s="254">
        <v>8407.3482899999999</v>
      </c>
      <c r="AN244" s="254">
        <v>57626.485240000002</v>
      </c>
      <c r="AO244" s="254">
        <v>31687.417030000001</v>
      </c>
      <c r="AP244" s="254">
        <v>0</v>
      </c>
      <c r="AQ244" s="254">
        <v>2555183.8926200001</v>
      </c>
    </row>
    <row r="245" spans="1:43">
      <c r="A245" s="17" t="s">
        <v>234</v>
      </c>
      <c r="B245" s="254">
        <v>60915.319050000006</v>
      </c>
      <c r="C245" s="254">
        <v>0</v>
      </c>
      <c r="D245" s="254">
        <v>0</v>
      </c>
      <c r="E245" s="254">
        <v>0</v>
      </c>
      <c r="F245" s="254">
        <v>0</v>
      </c>
      <c r="G245" s="254">
        <v>0</v>
      </c>
      <c r="H245" s="254">
        <v>0</v>
      </c>
      <c r="I245" s="254">
        <v>0</v>
      </c>
      <c r="J245" s="254">
        <v>0</v>
      </c>
      <c r="K245" s="254">
        <v>0</v>
      </c>
      <c r="L245" s="254">
        <v>0</v>
      </c>
      <c r="M245" s="254">
        <v>0</v>
      </c>
      <c r="N245" s="254">
        <v>0</v>
      </c>
      <c r="O245" s="254">
        <v>0</v>
      </c>
      <c r="P245" s="254">
        <v>0</v>
      </c>
      <c r="Q245" s="254">
        <v>0</v>
      </c>
      <c r="R245" s="254">
        <v>0</v>
      </c>
      <c r="S245" s="254">
        <v>0</v>
      </c>
      <c r="T245" s="254">
        <v>0</v>
      </c>
      <c r="U245" s="254">
        <v>0</v>
      </c>
      <c r="V245" s="254">
        <v>0</v>
      </c>
      <c r="W245" s="254">
        <v>0</v>
      </c>
      <c r="X245" s="254">
        <v>0</v>
      </c>
      <c r="Y245" s="254">
        <v>0</v>
      </c>
      <c r="Z245" s="254">
        <v>0</v>
      </c>
      <c r="AA245" s="254">
        <v>0</v>
      </c>
      <c r="AB245" s="254">
        <v>0</v>
      </c>
      <c r="AC245" s="254">
        <v>0</v>
      </c>
      <c r="AD245" s="254">
        <v>0</v>
      </c>
      <c r="AE245" s="254">
        <v>0</v>
      </c>
      <c r="AF245" s="254">
        <v>0</v>
      </c>
      <c r="AG245" s="254">
        <v>0</v>
      </c>
      <c r="AH245" s="254">
        <v>0</v>
      </c>
      <c r="AI245" s="254">
        <v>0</v>
      </c>
      <c r="AJ245" s="254">
        <v>0</v>
      </c>
      <c r="AK245" s="254">
        <v>0</v>
      </c>
      <c r="AL245" s="254">
        <v>0</v>
      </c>
      <c r="AM245" s="254">
        <v>0</v>
      </c>
      <c r="AN245" s="254">
        <v>0</v>
      </c>
      <c r="AO245" s="254">
        <v>0</v>
      </c>
      <c r="AP245" s="254">
        <v>0</v>
      </c>
      <c r="AQ245" s="254">
        <v>60915.319050000006</v>
      </c>
    </row>
    <row r="246" spans="1:43">
      <c r="A246" s="254" t="s">
        <v>235</v>
      </c>
      <c r="B246" s="254">
        <v>60915.319050000006</v>
      </c>
      <c r="C246" s="254">
        <v>0</v>
      </c>
      <c r="D246" s="254">
        <v>0</v>
      </c>
      <c r="E246" s="254">
        <v>0</v>
      </c>
      <c r="F246" s="254">
        <v>0</v>
      </c>
      <c r="G246" s="254">
        <v>0</v>
      </c>
      <c r="H246" s="254">
        <v>0</v>
      </c>
      <c r="I246" s="254">
        <v>0</v>
      </c>
      <c r="J246" s="254">
        <v>0</v>
      </c>
      <c r="K246" s="254">
        <v>0</v>
      </c>
      <c r="L246" s="254">
        <v>0</v>
      </c>
      <c r="M246" s="254">
        <v>0</v>
      </c>
      <c r="N246" s="254">
        <v>0</v>
      </c>
      <c r="O246" s="254">
        <v>0</v>
      </c>
      <c r="P246" s="254">
        <v>0</v>
      </c>
      <c r="Q246" s="254">
        <v>0</v>
      </c>
      <c r="R246" s="254">
        <v>0</v>
      </c>
      <c r="S246" s="254">
        <v>0</v>
      </c>
      <c r="T246" s="254">
        <v>0</v>
      </c>
      <c r="U246" s="254">
        <v>0</v>
      </c>
      <c r="V246" s="254">
        <v>0</v>
      </c>
      <c r="W246" s="254">
        <v>0</v>
      </c>
      <c r="X246" s="254">
        <v>0</v>
      </c>
      <c r="Y246" s="254">
        <v>0</v>
      </c>
      <c r="Z246" s="254">
        <v>0</v>
      </c>
      <c r="AA246" s="254">
        <v>0</v>
      </c>
      <c r="AB246" s="254">
        <v>0</v>
      </c>
      <c r="AC246" s="254">
        <v>0</v>
      </c>
      <c r="AD246" s="254">
        <v>0</v>
      </c>
      <c r="AE246" s="254">
        <v>0</v>
      </c>
      <c r="AF246" s="254">
        <v>0</v>
      </c>
      <c r="AG246" s="254">
        <v>0</v>
      </c>
      <c r="AH246" s="254">
        <v>0</v>
      </c>
      <c r="AI246" s="254">
        <v>0</v>
      </c>
      <c r="AJ246" s="254">
        <v>0</v>
      </c>
      <c r="AK246" s="254">
        <v>0</v>
      </c>
      <c r="AL246" s="254">
        <v>0</v>
      </c>
      <c r="AM246" s="254">
        <v>0</v>
      </c>
      <c r="AN246" s="254">
        <v>0</v>
      </c>
      <c r="AO246" s="254">
        <v>0</v>
      </c>
      <c r="AP246" s="254">
        <v>0</v>
      </c>
      <c r="AQ246" s="254">
        <v>60915.319050000006</v>
      </c>
    </row>
    <row r="247" spans="1:43">
      <c r="A247" s="254" t="s">
        <v>236</v>
      </c>
      <c r="B247" s="254">
        <v>0</v>
      </c>
      <c r="C247" s="254">
        <v>0</v>
      </c>
      <c r="D247" s="254">
        <v>0</v>
      </c>
      <c r="E247" s="254">
        <v>0</v>
      </c>
      <c r="F247" s="254">
        <v>0</v>
      </c>
      <c r="G247" s="254">
        <v>0</v>
      </c>
      <c r="H247" s="254">
        <v>0</v>
      </c>
      <c r="I247" s="254">
        <v>0</v>
      </c>
      <c r="J247" s="254">
        <v>0</v>
      </c>
      <c r="K247" s="254">
        <v>0</v>
      </c>
      <c r="L247" s="254">
        <v>0</v>
      </c>
      <c r="M247" s="254">
        <v>0</v>
      </c>
      <c r="N247" s="254">
        <v>0</v>
      </c>
      <c r="O247" s="254">
        <v>0</v>
      </c>
      <c r="P247" s="254">
        <v>0</v>
      </c>
      <c r="Q247" s="254">
        <v>0</v>
      </c>
      <c r="R247" s="254">
        <v>0</v>
      </c>
      <c r="S247" s="254">
        <v>0</v>
      </c>
      <c r="T247" s="254">
        <v>0</v>
      </c>
      <c r="U247" s="254">
        <v>0</v>
      </c>
      <c r="V247" s="254">
        <v>0</v>
      </c>
      <c r="W247" s="254">
        <v>0</v>
      </c>
      <c r="X247" s="254">
        <v>0</v>
      </c>
      <c r="Y247" s="254">
        <v>0</v>
      </c>
      <c r="Z247" s="254">
        <v>0</v>
      </c>
      <c r="AA247" s="254">
        <v>0</v>
      </c>
      <c r="AB247" s="254">
        <v>0</v>
      </c>
      <c r="AC247" s="254">
        <v>0</v>
      </c>
      <c r="AD247" s="254">
        <v>0</v>
      </c>
      <c r="AE247" s="254">
        <v>0</v>
      </c>
      <c r="AF247" s="254">
        <v>0</v>
      </c>
      <c r="AG247" s="254">
        <v>0</v>
      </c>
      <c r="AH247" s="254">
        <v>0</v>
      </c>
      <c r="AI247" s="254">
        <v>0</v>
      </c>
      <c r="AJ247" s="254">
        <v>0</v>
      </c>
      <c r="AK247" s="254">
        <v>0</v>
      </c>
      <c r="AL247" s="254">
        <v>0</v>
      </c>
      <c r="AM247" s="254">
        <v>0</v>
      </c>
      <c r="AN247" s="254">
        <v>0</v>
      </c>
      <c r="AO247" s="254">
        <v>0</v>
      </c>
      <c r="AP247" s="254">
        <v>0</v>
      </c>
      <c r="AQ247" s="254">
        <v>0</v>
      </c>
    </row>
    <row r="248" spans="1:43">
      <c r="A248" s="17" t="s">
        <v>237</v>
      </c>
      <c r="B248" s="254">
        <v>0</v>
      </c>
      <c r="C248" s="254">
        <v>0</v>
      </c>
      <c r="D248" s="254">
        <v>0</v>
      </c>
      <c r="E248" s="254">
        <v>0</v>
      </c>
      <c r="F248" s="254">
        <v>0</v>
      </c>
      <c r="G248" s="254">
        <v>0</v>
      </c>
      <c r="H248" s="254">
        <v>0</v>
      </c>
      <c r="I248" s="254">
        <v>0</v>
      </c>
      <c r="J248" s="254">
        <v>0</v>
      </c>
      <c r="K248" s="254">
        <v>0</v>
      </c>
      <c r="L248" s="254">
        <v>0</v>
      </c>
      <c r="M248" s="254">
        <v>0</v>
      </c>
      <c r="N248" s="254">
        <v>0</v>
      </c>
      <c r="O248" s="254">
        <v>0</v>
      </c>
      <c r="P248" s="254">
        <v>0</v>
      </c>
      <c r="Q248" s="254">
        <v>0</v>
      </c>
      <c r="R248" s="254">
        <v>0</v>
      </c>
      <c r="S248" s="254">
        <v>0</v>
      </c>
      <c r="T248" s="254">
        <v>0</v>
      </c>
      <c r="U248" s="254">
        <v>0</v>
      </c>
      <c r="V248" s="254">
        <v>0</v>
      </c>
      <c r="W248" s="254">
        <v>0</v>
      </c>
      <c r="X248" s="254">
        <v>0</v>
      </c>
      <c r="Y248" s="254">
        <v>0</v>
      </c>
      <c r="Z248" s="254">
        <v>0</v>
      </c>
      <c r="AA248" s="254">
        <v>0</v>
      </c>
      <c r="AB248" s="254">
        <v>0</v>
      </c>
      <c r="AC248" s="254">
        <v>0</v>
      </c>
      <c r="AD248" s="254">
        <v>0</v>
      </c>
      <c r="AE248" s="254">
        <v>0</v>
      </c>
      <c r="AF248" s="254">
        <v>0</v>
      </c>
      <c r="AG248" s="254">
        <v>0</v>
      </c>
      <c r="AH248" s="254">
        <v>0</v>
      </c>
      <c r="AI248" s="254">
        <v>0</v>
      </c>
      <c r="AJ248" s="254">
        <v>0</v>
      </c>
      <c r="AK248" s="254">
        <v>0</v>
      </c>
      <c r="AL248" s="254">
        <v>0</v>
      </c>
      <c r="AM248" s="254">
        <v>0</v>
      </c>
      <c r="AN248" s="254">
        <v>0</v>
      </c>
      <c r="AO248" s="254">
        <v>0</v>
      </c>
      <c r="AP248" s="254">
        <v>0</v>
      </c>
      <c r="AQ248" s="254">
        <v>0</v>
      </c>
    </row>
    <row r="249" spans="1:43">
      <c r="A249" s="254" t="s">
        <v>235</v>
      </c>
      <c r="B249" s="254">
        <v>0</v>
      </c>
      <c r="C249" s="254">
        <v>0</v>
      </c>
      <c r="D249" s="254">
        <v>0</v>
      </c>
      <c r="E249" s="254">
        <v>0</v>
      </c>
      <c r="F249" s="254">
        <v>0</v>
      </c>
      <c r="G249" s="254">
        <v>0</v>
      </c>
      <c r="H249" s="254">
        <v>0</v>
      </c>
      <c r="I249" s="254">
        <v>0</v>
      </c>
      <c r="J249" s="254">
        <v>0</v>
      </c>
      <c r="K249" s="254">
        <v>0</v>
      </c>
      <c r="L249" s="254">
        <v>0</v>
      </c>
      <c r="M249" s="254">
        <v>0</v>
      </c>
      <c r="N249" s="254">
        <v>0</v>
      </c>
      <c r="O249" s="254">
        <v>0</v>
      </c>
      <c r="P249" s="254">
        <v>0</v>
      </c>
      <c r="Q249" s="254">
        <v>0</v>
      </c>
      <c r="R249" s="254">
        <v>0</v>
      </c>
      <c r="S249" s="254">
        <v>0</v>
      </c>
      <c r="T249" s="254">
        <v>0</v>
      </c>
      <c r="U249" s="254">
        <v>0</v>
      </c>
      <c r="V249" s="254">
        <v>0</v>
      </c>
      <c r="W249" s="254">
        <v>0</v>
      </c>
      <c r="X249" s="254">
        <v>0</v>
      </c>
      <c r="Y249" s="254">
        <v>0</v>
      </c>
      <c r="Z249" s="254">
        <v>0</v>
      </c>
      <c r="AA249" s="254">
        <v>0</v>
      </c>
      <c r="AB249" s="254">
        <v>0</v>
      </c>
      <c r="AC249" s="254">
        <v>0</v>
      </c>
      <c r="AD249" s="254">
        <v>0</v>
      </c>
      <c r="AE249" s="254">
        <v>0</v>
      </c>
      <c r="AF249" s="254">
        <v>0</v>
      </c>
      <c r="AG249" s="254">
        <v>0</v>
      </c>
      <c r="AH249" s="254">
        <v>0</v>
      </c>
      <c r="AI249" s="254">
        <v>0</v>
      </c>
      <c r="AJ249" s="254">
        <v>0</v>
      </c>
      <c r="AK249" s="254">
        <v>0</v>
      </c>
      <c r="AL249" s="254">
        <v>0</v>
      </c>
      <c r="AM249" s="254">
        <v>0</v>
      </c>
      <c r="AN249" s="254">
        <v>0</v>
      </c>
      <c r="AO249" s="254">
        <v>0</v>
      </c>
      <c r="AP249" s="254">
        <v>0</v>
      </c>
      <c r="AQ249" s="254">
        <v>0</v>
      </c>
    </row>
    <row r="250" spans="1:43">
      <c r="A250" s="254" t="s">
        <v>236</v>
      </c>
      <c r="B250" s="254">
        <v>0</v>
      </c>
      <c r="C250" s="254">
        <v>0</v>
      </c>
      <c r="D250" s="254">
        <v>0</v>
      </c>
      <c r="E250" s="254">
        <v>0</v>
      </c>
      <c r="F250" s="254">
        <v>0</v>
      </c>
      <c r="G250" s="254">
        <v>0</v>
      </c>
      <c r="H250" s="254">
        <v>0</v>
      </c>
      <c r="I250" s="254">
        <v>0</v>
      </c>
      <c r="J250" s="254">
        <v>0</v>
      </c>
      <c r="K250" s="254">
        <v>0</v>
      </c>
      <c r="L250" s="254">
        <v>0</v>
      </c>
      <c r="M250" s="254">
        <v>0</v>
      </c>
      <c r="N250" s="254">
        <v>0</v>
      </c>
      <c r="O250" s="254">
        <v>0</v>
      </c>
      <c r="P250" s="254">
        <v>0</v>
      </c>
      <c r="Q250" s="254">
        <v>0</v>
      </c>
      <c r="R250" s="254">
        <v>0</v>
      </c>
      <c r="S250" s="254">
        <v>0</v>
      </c>
      <c r="T250" s="254">
        <v>0</v>
      </c>
      <c r="U250" s="254">
        <v>0</v>
      </c>
      <c r="V250" s="254">
        <v>0</v>
      </c>
      <c r="W250" s="254">
        <v>0</v>
      </c>
      <c r="X250" s="254">
        <v>0</v>
      </c>
      <c r="Y250" s="254">
        <v>0</v>
      </c>
      <c r="Z250" s="254">
        <v>0</v>
      </c>
      <c r="AA250" s="254">
        <v>0</v>
      </c>
      <c r="AB250" s="254">
        <v>0</v>
      </c>
      <c r="AC250" s="254">
        <v>0</v>
      </c>
      <c r="AD250" s="254">
        <v>0</v>
      </c>
      <c r="AE250" s="254">
        <v>0</v>
      </c>
      <c r="AF250" s="254">
        <v>0</v>
      </c>
      <c r="AG250" s="254">
        <v>0</v>
      </c>
      <c r="AH250" s="254">
        <v>0</v>
      </c>
      <c r="AI250" s="254">
        <v>0</v>
      </c>
      <c r="AJ250" s="254">
        <v>0</v>
      </c>
      <c r="AK250" s="254">
        <v>0</v>
      </c>
      <c r="AL250" s="254">
        <v>0</v>
      </c>
      <c r="AM250" s="254">
        <v>0</v>
      </c>
      <c r="AN250" s="254">
        <v>0</v>
      </c>
      <c r="AO250" s="254">
        <v>0</v>
      </c>
      <c r="AP250" s="254">
        <v>0</v>
      </c>
      <c r="AQ250" s="254">
        <v>0</v>
      </c>
    </row>
    <row r="251" spans="1:43">
      <c r="A251" s="10" t="s">
        <v>238</v>
      </c>
      <c r="B251" s="257">
        <v>174177.35656000001</v>
      </c>
      <c r="C251" s="257">
        <v>39711.295930000008</v>
      </c>
      <c r="D251" s="257">
        <v>104149.17135</v>
      </c>
      <c r="E251" s="257">
        <v>36511.518539999997</v>
      </c>
      <c r="F251" s="257">
        <v>20532.393540000001</v>
      </c>
      <c r="G251" s="257">
        <v>19109.282220000001</v>
      </c>
      <c r="H251" s="257">
        <v>16667.988289999998</v>
      </c>
      <c r="I251" s="257">
        <v>24053.35598</v>
      </c>
      <c r="J251" s="257">
        <v>23026.857910000002</v>
      </c>
      <c r="K251" s="257">
        <v>32605.449720000001</v>
      </c>
      <c r="L251" s="257">
        <v>11084.43246</v>
      </c>
      <c r="M251" s="257">
        <v>31566.642980000001</v>
      </c>
      <c r="N251" s="257">
        <v>42108.988669999999</v>
      </c>
      <c r="O251" s="257">
        <v>16593.61709</v>
      </c>
      <c r="P251" s="257">
        <v>16908.238109999998</v>
      </c>
      <c r="Q251" s="257">
        <v>10123.9378</v>
      </c>
      <c r="R251" s="257">
        <v>9819.426459999997</v>
      </c>
      <c r="S251" s="257">
        <v>8538.6565899999987</v>
      </c>
      <c r="T251" s="257">
        <v>18250.044130000002</v>
      </c>
      <c r="U251" s="257">
        <v>27036.680990000001</v>
      </c>
      <c r="V251" s="257">
        <v>8140.8063499999998</v>
      </c>
      <c r="W251" s="257">
        <v>11568.644910000001</v>
      </c>
      <c r="X251" s="257">
        <v>29930.659230000001</v>
      </c>
      <c r="Y251" s="257">
        <v>14604.558959999998</v>
      </c>
      <c r="Z251" s="257">
        <v>28485.7271</v>
      </c>
      <c r="AA251" s="257">
        <v>12647.750869999998</v>
      </c>
      <c r="AB251" s="257">
        <v>35347.54204</v>
      </c>
      <c r="AC251" s="257">
        <v>38007.775199999996</v>
      </c>
      <c r="AD251" s="257">
        <v>17559.988549999998</v>
      </c>
      <c r="AE251" s="257">
        <v>34583.230380000001</v>
      </c>
      <c r="AF251" s="257">
        <v>10180.75238</v>
      </c>
      <c r="AG251" s="257">
        <v>9680.970360000003</v>
      </c>
      <c r="AH251" s="257">
        <v>7879.3346699999993</v>
      </c>
      <c r="AI251" s="257">
        <v>3578.5751199999995</v>
      </c>
      <c r="AJ251" s="257">
        <v>5981.7593900000002</v>
      </c>
      <c r="AK251" s="257">
        <v>3568.3191099999995</v>
      </c>
      <c r="AL251" s="257">
        <v>14205.403539999999</v>
      </c>
      <c r="AM251" s="257">
        <v>4275.3190699999996</v>
      </c>
      <c r="AN251" s="257">
        <v>18719.479299999999</v>
      </c>
      <c r="AO251" s="257">
        <v>8725.803530000001</v>
      </c>
      <c r="AP251" s="257">
        <v>3339.4044400000007</v>
      </c>
      <c r="AQ251" s="257">
        <v>1003587.1398200002</v>
      </c>
    </row>
    <row r="252" spans="1:43">
      <c r="A252" s="254" t="s">
        <v>239</v>
      </c>
      <c r="B252" s="255">
        <v>75.851219999999998</v>
      </c>
      <c r="C252" s="255">
        <v>2.7649999999999997E-2</v>
      </c>
      <c r="D252" s="255">
        <v>583.43767999999989</v>
      </c>
      <c r="E252" s="255">
        <v>0</v>
      </c>
      <c r="F252" s="255">
        <v>9.672979999999999</v>
      </c>
      <c r="G252" s="255">
        <v>2.95621</v>
      </c>
      <c r="H252" s="255">
        <v>49.035449999999997</v>
      </c>
      <c r="I252" s="255">
        <v>38.971379999999996</v>
      </c>
      <c r="J252" s="255">
        <v>27.103570000000001</v>
      </c>
      <c r="K252" s="255">
        <v>408.88696000000004</v>
      </c>
      <c r="L252" s="255">
        <v>19.90212</v>
      </c>
      <c r="M252" s="255">
        <v>169.08381</v>
      </c>
      <c r="N252" s="255">
        <v>0</v>
      </c>
      <c r="O252" s="255">
        <v>0</v>
      </c>
      <c r="P252" s="255">
        <v>0.6740600000000001</v>
      </c>
      <c r="Q252" s="255">
        <v>0</v>
      </c>
      <c r="R252" s="255">
        <v>0</v>
      </c>
      <c r="S252" s="255">
        <v>0</v>
      </c>
      <c r="T252" s="255">
        <v>0</v>
      </c>
      <c r="U252" s="255">
        <v>0</v>
      </c>
      <c r="V252" s="255">
        <v>0</v>
      </c>
      <c r="W252" s="255">
        <v>8.9510000000000005</v>
      </c>
      <c r="X252" s="255">
        <v>195.73819</v>
      </c>
      <c r="Y252" s="255">
        <v>0</v>
      </c>
      <c r="Z252" s="255">
        <v>88.18077000000001</v>
      </c>
      <c r="AA252" s="255">
        <v>0</v>
      </c>
      <c r="AB252" s="255">
        <v>155.37495999999999</v>
      </c>
      <c r="AC252" s="255">
        <v>8.7350000000000011E-2</v>
      </c>
      <c r="AD252" s="255">
        <v>0</v>
      </c>
      <c r="AE252" s="255">
        <v>133.96948999999998</v>
      </c>
      <c r="AF252" s="255">
        <v>0</v>
      </c>
      <c r="AG252" s="255">
        <v>48.393660000000004</v>
      </c>
      <c r="AH252" s="255">
        <v>0</v>
      </c>
      <c r="AI252" s="255">
        <v>0</v>
      </c>
      <c r="AJ252" s="255">
        <v>0</v>
      </c>
      <c r="AK252" s="255">
        <v>0</v>
      </c>
      <c r="AL252" s="255">
        <v>7.8536700000000002</v>
      </c>
      <c r="AM252" s="255">
        <v>3.3496199999999998</v>
      </c>
      <c r="AN252" s="255">
        <v>0</v>
      </c>
      <c r="AO252" s="255">
        <v>46.848260000000003</v>
      </c>
      <c r="AP252" s="255">
        <v>5.4999999999999997E-3</v>
      </c>
      <c r="AQ252" s="255">
        <v>2074.3555600000004</v>
      </c>
    </row>
    <row r="253" spans="1:43">
      <c r="A253" s="254" t="s">
        <v>240</v>
      </c>
      <c r="B253" s="255">
        <v>1517.7499999999998</v>
      </c>
      <c r="C253" s="255">
        <v>492.33141999999998</v>
      </c>
      <c r="D253" s="255">
        <v>610.72960999999998</v>
      </c>
      <c r="E253" s="255">
        <v>1674.53576</v>
      </c>
      <c r="F253" s="255">
        <v>284.74739</v>
      </c>
      <c r="G253" s="255">
        <v>785.1468000000001</v>
      </c>
      <c r="H253" s="255">
        <v>346.27483999999998</v>
      </c>
      <c r="I253" s="255">
        <v>675.39525000000003</v>
      </c>
      <c r="J253" s="255">
        <v>54.728020000000001</v>
      </c>
      <c r="K253" s="255">
        <v>961.35960999999998</v>
      </c>
      <c r="L253" s="255">
        <v>407.06889999999999</v>
      </c>
      <c r="M253" s="255">
        <v>529.99896999999999</v>
      </c>
      <c r="N253" s="255">
        <v>853.42647999999997</v>
      </c>
      <c r="O253" s="255">
        <v>137.70281</v>
      </c>
      <c r="P253" s="255">
        <v>606.72937999999988</v>
      </c>
      <c r="Q253" s="255">
        <v>81.486109999999982</v>
      </c>
      <c r="R253" s="255">
        <v>45.670229999999997</v>
      </c>
      <c r="S253" s="255">
        <v>23.81325</v>
      </c>
      <c r="T253" s="255">
        <v>287.82716999999997</v>
      </c>
      <c r="U253" s="255">
        <v>385.52587</v>
      </c>
      <c r="V253" s="255">
        <v>19.288649999999997</v>
      </c>
      <c r="W253" s="255">
        <v>114.04891000000001</v>
      </c>
      <c r="X253" s="255">
        <v>462.69774999999998</v>
      </c>
      <c r="Y253" s="255">
        <v>180.57310000000001</v>
      </c>
      <c r="Z253" s="255">
        <v>153.04809999999998</v>
      </c>
      <c r="AA253" s="255">
        <v>301.73803999999996</v>
      </c>
      <c r="AB253" s="255">
        <v>1099.1942199999999</v>
      </c>
      <c r="AC253" s="255">
        <v>179.44936999999999</v>
      </c>
      <c r="AD253" s="255">
        <v>123.04256000000001</v>
      </c>
      <c r="AE253" s="255">
        <v>1530.7080000000001</v>
      </c>
      <c r="AF253" s="255">
        <v>32.164790000000004</v>
      </c>
      <c r="AG253" s="255">
        <v>203.59626999999998</v>
      </c>
      <c r="AH253" s="255">
        <v>44.511640000000007</v>
      </c>
      <c r="AI253" s="255">
        <v>8.6851399999999988</v>
      </c>
      <c r="AJ253" s="255">
        <v>103.39077</v>
      </c>
      <c r="AK253" s="255">
        <v>135.91263000000001</v>
      </c>
      <c r="AL253" s="255">
        <v>106.34773000000001</v>
      </c>
      <c r="AM253" s="255">
        <v>5.0226000000000006</v>
      </c>
      <c r="AN253" s="255">
        <v>599.50567999999998</v>
      </c>
      <c r="AO253" s="255">
        <v>56.359970000000011</v>
      </c>
      <c r="AP253" s="255">
        <v>68.95608</v>
      </c>
      <c r="AQ253" s="255">
        <v>16290.489870000001</v>
      </c>
    </row>
    <row r="254" spans="1:43">
      <c r="A254" s="254" t="s">
        <v>241</v>
      </c>
      <c r="B254" s="255">
        <v>166735.12007000003</v>
      </c>
      <c r="C254" s="255">
        <v>35191.213280000004</v>
      </c>
      <c r="D254" s="255">
        <v>96131.964850000004</v>
      </c>
      <c r="E254" s="255">
        <v>33446.264019999995</v>
      </c>
      <c r="F254" s="255">
        <v>18926.69886</v>
      </c>
      <c r="G254" s="255">
        <v>17948.609820000001</v>
      </c>
      <c r="H254" s="255">
        <v>15987.794100000001</v>
      </c>
      <c r="I254" s="255">
        <v>21411.420449999998</v>
      </c>
      <c r="J254" s="255">
        <v>22352.331859999998</v>
      </c>
      <c r="K254" s="255">
        <v>30076.294290000002</v>
      </c>
      <c r="L254" s="255">
        <v>10193.669199999998</v>
      </c>
      <c r="M254" s="255">
        <v>30840.579140000002</v>
      </c>
      <c r="N254" s="255">
        <v>39605.979429999999</v>
      </c>
      <c r="O254" s="255">
        <v>15416.655769999999</v>
      </c>
      <c r="P254" s="255">
        <v>15552.303250000001</v>
      </c>
      <c r="Q254" s="255">
        <v>8897.9586499999987</v>
      </c>
      <c r="R254" s="255">
        <v>8464.8204699999987</v>
      </c>
      <c r="S254" s="255">
        <v>8410.6203000000005</v>
      </c>
      <c r="T254" s="255">
        <v>16789.70839</v>
      </c>
      <c r="U254" s="255">
        <v>26651.155119999999</v>
      </c>
      <c r="V254" s="255">
        <v>8058.3899399999991</v>
      </c>
      <c r="W254" s="255">
        <v>10982.756600000001</v>
      </c>
      <c r="X254" s="255">
        <v>27371.937910000001</v>
      </c>
      <c r="Y254" s="255">
        <v>14180.96854</v>
      </c>
      <c r="Z254" s="255">
        <v>27657.42972</v>
      </c>
      <c r="AA254" s="255">
        <v>11871.992189999997</v>
      </c>
      <c r="AB254" s="255">
        <v>33654.827599999997</v>
      </c>
      <c r="AC254" s="255">
        <v>34691.723080000003</v>
      </c>
      <c r="AD254" s="255">
        <v>17044.604879999999</v>
      </c>
      <c r="AE254" s="255">
        <v>32820.047549999996</v>
      </c>
      <c r="AF254" s="255">
        <v>9776.0827800000006</v>
      </c>
      <c r="AG254" s="255">
        <v>9350.3642300000029</v>
      </c>
      <c r="AH254" s="255">
        <v>7500.9092799999989</v>
      </c>
      <c r="AI254" s="255">
        <v>3337.5710199999999</v>
      </c>
      <c r="AJ254" s="255">
        <v>5861.9300499999999</v>
      </c>
      <c r="AK254" s="255">
        <v>3084.4302599999996</v>
      </c>
      <c r="AL254" s="255">
        <v>13319.642089999999</v>
      </c>
      <c r="AM254" s="255">
        <v>4008.2335099999996</v>
      </c>
      <c r="AN254" s="255">
        <v>17480.60684</v>
      </c>
      <c r="AO254" s="255">
        <v>7887.5183200000001</v>
      </c>
      <c r="AP254" s="255">
        <v>3246.3461000000002</v>
      </c>
      <c r="AQ254" s="255">
        <v>942219.47381000011</v>
      </c>
    </row>
    <row r="255" spans="1:43">
      <c r="A255" s="254" t="s">
        <v>242</v>
      </c>
      <c r="B255" s="255">
        <v>2326.9077699999998</v>
      </c>
      <c r="C255" s="255">
        <v>938.78845000000013</v>
      </c>
      <c r="D255" s="255">
        <v>5334.2248300000001</v>
      </c>
      <c r="E255" s="255">
        <v>581.66867999999988</v>
      </c>
      <c r="F255" s="255">
        <v>634.46868999999992</v>
      </c>
      <c r="G255" s="255">
        <v>51.96978</v>
      </c>
      <c r="H255" s="255">
        <v>98.715779999999995</v>
      </c>
      <c r="I255" s="255">
        <v>1128.2809299999999</v>
      </c>
      <c r="J255" s="255">
        <v>251.68399000000002</v>
      </c>
      <c r="K255" s="255">
        <v>258.36564000000004</v>
      </c>
      <c r="L255" s="255">
        <v>204.50720999999999</v>
      </c>
      <c r="M255" s="255">
        <v>0.82421</v>
      </c>
      <c r="N255" s="255">
        <v>270.20832000000001</v>
      </c>
      <c r="O255" s="255">
        <v>447.26627999999999</v>
      </c>
      <c r="P255" s="255">
        <v>248.50475</v>
      </c>
      <c r="Q255" s="255">
        <v>1121.5022200000003</v>
      </c>
      <c r="R255" s="255">
        <v>129.28632000000002</v>
      </c>
      <c r="S255" s="255">
        <v>40.184350000000002</v>
      </c>
      <c r="T255" s="255">
        <v>213.93389000000002</v>
      </c>
      <c r="U255" s="255">
        <v>0</v>
      </c>
      <c r="V255" s="255">
        <v>56.557569999999991</v>
      </c>
      <c r="W255" s="255">
        <v>123.68209999999999</v>
      </c>
      <c r="X255" s="255">
        <v>1001.2279199999999</v>
      </c>
      <c r="Y255" s="255">
        <v>60.559990000000006</v>
      </c>
      <c r="Z255" s="255">
        <v>491.96312999999992</v>
      </c>
      <c r="AA255" s="255">
        <v>173.13405</v>
      </c>
      <c r="AB255" s="255">
        <v>133.68117999999998</v>
      </c>
      <c r="AC255" s="255">
        <v>2080.04567</v>
      </c>
      <c r="AD255" s="255">
        <v>379.53188</v>
      </c>
      <c r="AE255" s="255">
        <v>20.676740000000002</v>
      </c>
      <c r="AF255" s="255">
        <v>225.66921000000002</v>
      </c>
      <c r="AG255" s="255">
        <v>56.877420000000001</v>
      </c>
      <c r="AH255" s="255">
        <v>280.11206000000004</v>
      </c>
      <c r="AI255" s="255">
        <v>79.798029999999997</v>
      </c>
      <c r="AJ255" s="255">
        <v>11.82175</v>
      </c>
      <c r="AK255" s="255">
        <v>324.57140999999996</v>
      </c>
      <c r="AL255" s="255">
        <v>148.48978</v>
      </c>
      <c r="AM255" s="255">
        <v>243.71967999999998</v>
      </c>
      <c r="AN255" s="255">
        <v>618.68716999999992</v>
      </c>
      <c r="AO255" s="255">
        <v>527.53883999999994</v>
      </c>
      <c r="AP255" s="255">
        <v>24.008849999999999</v>
      </c>
      <c r="AQ255" s="255">
        <v>21343.646519999998</v>
      </c>
    </row>
    <row r="256" spans="1:43">
      <c r="A256" s="254" t="s">
        <v>243</v>
      </c>
      <c r="B256" s="255">
        <v>3515.8358600000001</v>
      </c>
      <c r="C256" s="255">
        <v>2308.8462700000005</v>
      </c>
      <c r="D256" s="255">
        <v>1296.48677</v>
      </c>
      <c r="E256" s="255">
        <v>790.42007999999987</v>
      </c>
      <c r="F256" s="255">
        <v>656.27503999999999</v>
      </c>
      <c r="G256" s="255">
        <v>97.123709999999988</v>
      </c>
      <c r="H256" s="255">
        <v>181.79311000000001</v>
      </c>
      <c r="I256" s="255">
        <v>610.19280000000003</v>
      </c>
      <c r="J256" s="255">
        <v>341.01047</v>
      </c>
      <c r="K256" s="255">
        <v>411.87101000000001</v>
      </c>
      <c r="L256" s="255">
        <v>259.28503000000001</v>
      </c>
      <c r="M256" s="255">
        <v>7.9012200000000004</v>
      </c>
      <c r="N256" s="255">
        <v>419.16892999999999</v>
      </c>
      <c r="O256" s="255">
        <v>591.99222999999995</v>
      </c>
      <c r="P256" s="255">
        <v>500.02666999999997</v>
      </c>
      <c r="Q256" s="255">
        <v>22.990819999999999</v>
      </c>
      <c r="R256" s="255">
        <v>1179.6494399999999</v>
      </c>
      <c r="S256" s="255">
        <v>64.038689999999988</v>
      </c>
      <c r="T256" s="255">
        <v>958.38217999999995</v>
      </c>
      <c r="U256" s="255">
        <v>0</v>
      </c>
      <c r="V256" s="255">
        <v>6.5701900000000002</v>
      </c>
      <c r="W256" s="255">
        <v>277.75127000000003</v>
      </c>
      <c r="X256" s="255">
        <v>219.49869000000001</v>
      </c>
      <c r="Y256" s="255">
        <v>182.45732999999998</v>
      </c>
      <c r="Z256" s="255">
        <v>95.105379999999997</v>
      </c>
      <c r="AA256" s="255">
        <v>300.88659000000001</v>
      </c>
      <c r="AB256" s="255">
        <v>274.66288000000003</v>
      </c>
      <c r="AC256" s="255">
        <v>626.8535700000001</v>
      </c>
      <c r="AD256" s="255">
        <v>12.809229999999999</v>
      </c>
      <c r="AE256" s="255">
        <v>77.828599999999994</v>
      </c>
      <c r="AF256" s="255">
        <v>121.52329</v>
      </c>
      <c r="AG256" s="255">
        <v>21.738779999999998</v>
      </c>
      <c r="AH256" s="255">
        <v>31.253130000000002</v>
      </c>
      <c r="AI256" s="255">
        <v>141.40011999999996</v>
      </c>
      <c r="AJ256" s="255">
        <v>0.8168200000000001</v>
      </c>
      <c r="AK256" s="255">
        <v>23.404810000000001</v>
      </c>
      <c r="AL256" s="255">
        <v>623.07027000000005</v>
      </c>
      <c r="AM256" s="255">
        <v>14.99366</v>
      </c>
      <c r="AN256" s="255">
        <v>18.54072</v>
      </c>
      <c r="AO256" s="255">
        <v>207.53814</v>
      </c>
      <c r="AP256" s="255">
        <v>8.7910000000000002E-2</v>
      </c>
      <c r="AQ256" s="255">
        <v>17492.081710000002</v>
      </c>
    </row>
    <row r="257" spans="1:43">
      <c r="A257" s="254" t="s">
        <v>244</v>
      </c>
      <c r="B257" s="255">
        <v>0</v>
      </c>
      <c r="C257" s="255">
        <v>0</v>
      </c>
      <c r="D257" s="255">
        <v>0</v>
      </c>
      <c r="E257" s="255">
        <v>0</v>
      </c>
      <c r="F257" s="255">
        <v>0</v>
      </c>
      <c r="G257" s="255">
        <v>0</v>
      </c>
      <c r="H257" s="255">
        <v>0</v>
      </c>
      <c r="I257" s="255">
        <v>0</v>
      </c>
      <c r="J257" s="255">
        <v>0</v>
      </c>
      <c r="K257" s="255">
        <v>0</v>
      </c>
      <c r="L257" s="255">
        <v>0</v>
      </c>
      <c r="M257" s="255">
        <v>0</v>
      </c>
      <c r="N257" s="255">
        <v>0</v>
      </c>
      <c r="O257" s="255">
        <v>0</v>
      </c>
      <c r="P257" s="255">
        <v>0</v>
      </c>
      <c r="Q257" s="255">
        <v>0</v>
      </c>
      <c r="R257" s="255">
        <v>0</v>
      </c>
      <c r="S257" s="255">
        <v>0</v>
      </c>
      <c r="T257" s="255">
        <v>0</v>
      </c>
      <c r="U257" s="255">
        <v>0</v>
      </c>
      <c r="V257" s="255">
        <v>0</v>
      </c>
      <c r="W257" s="255">
        <v>0</v>
      </c>
      <c r="X257" s="255">
        <v>0</v>
      </c>
      <c r="Y257" s="255">
        <v>0</v>
      </c>
      <c r="Z257" s="255">
        <v>0</v>
      </c>
      <c r="AA257" s="255">
        <v>0</v>
      </c>
      <c r="AB257" s="255">
        <v>0</v>
      </c>
      <c r="AC257" s="255">
        <v>0</v>
      </c>
      <c r="AD257" s="255">
        <v>0</v>
      </c>
      <c r="AE257" s="255">
        <v>0</v>
      </c>
      <c r="AF257" s="255">
        <v>0</v>
      </c>
      <c r="AG257" s="255">
        <v>0</v>
      </c>
      <c r="AH257" s="255">
        <v>0</v>
      </c>
      <c r="AI257" s="255">
        <v>0</v>
      </c>
      <c r="AJ257" s="255">
        <v>0</v>
      </c>
      <c r="AK257" s="255">
        <v>0</v>
      </c>
      <c r="AL257" s="255">
        <v>0</v>
      </c>
      <c r="AM257" s="255">
        <v>0</v>
      </c>
      <c r="AN257" s="255">
        <v>0</v>
      </c>
      <c r="AO257" s="255">
        <v>0</v>
      </c>
      <c r="AP257" s="255">
        <v>0</v>
      </c>
      <c r="AQ257" s="255">
        <v>0</v>
      </c>
    </row>
    <row r="258" spans="1:43">
      <c r="A258" s="254" t="s">
        <v>245</v>
      </c>
      <c r="B258" s="255">
        <v>0</v>
      </c>
      <c r="C258" s="255">
        <v>780.08885999999995</v>
      </c>
      <c r="D258" s="255">
        <v>192.32760999999999</v>
      </c>
      <c r="E258" s="255">
        <v>18.63</v>
      </c>
      <c r="F258" s="255">
        <v>20.53058</v>
      </c>
      <c r="G258" s="255">
        <v>223.4759</v>
      </c>
      <c r="H258" s="255">
        <v>4.3750100000000005</v>
      </c>
      <c r="I258" s="255">
        <v>189.09517</v>
      </c>
      <c r="J258" s="255">
        <v>0</v>
      </c>
      <c r="K258" s="255">
        <v>488.67221000000001</v>
      </c>
      <c r="L258" s="255">
        <v>0</v>
      </c>
      <c r="M258" s="255">
        <v>16.94444</v>
      </c>
      <c r="N258" s="255">
        <v>960.20551</v>
      </c>
      <c r="O258" s="255">
        <v>0</v>
      </c>
      <c r="P258" s="255">
        <v>0</v>
      </c>
      <c r="Q258" s="255">
        <v>0</v>
      </c>
      <c r="R258" s="255">
        <v>0</v>
      </c>
      <c r="S258" s="255">
        <v>0</v>
      </c>
      <c r="T258" s="255">
        <v>0.1925</v>
      </c>
      <c r="U258" s="255">
        <v>0</v>
      </c>
      <c r="V258" s="255">
        <v>0</v>
      </c>
      <c r="W258" s="255">
        <v>61.455030000000001</v>
      </c>
      <c r="X258" s="255">
        <v>679.55876999999998</v>
      </c>
      <c r="Y258" s="255">
        <v>0</v>
      </c>
      <c r="Z258" s="255">
        <v>0</v>
      </c>
      <c r="AA258" s="255">
        <v>0</v>
      </c>
      <c r="AB258" s="255">
        <v>29.801199999999998</v>
      </c>
      <c r="AC258" s="255">
        <v>429.61615999999998</v>
      </c>
      <c r="AD258" s="255">
        <v>0</v>
      </c>
      <c r="AE258" s="255">
        <v>0</v>
      </c>
      <c r="AF258" s="255">
        <v>25.31231</v>
      </c>
      <c r="AG258" s="255">
        <v>0</v>
      </c>
      <c r="AH258" s="255">
        <v>22.548560000000002</v>
      </c>
      <c r="AI258" s="255">
        <v>11.120809999999999</v>
      </c>
      <c r="AJ258" s="255">
        <v>3.8</v>
      </c>
      <c r="AK258" s="255">
        <v>0</v>
      </c>
      <c r="AL258" s="255">
        <v>0</v>
      </c>
      <c r="AM258" s="255">
        <v>0</v>
      </c>
      <c r="AN258" s="255">
        <v>2.13889</v>
      </c>
      <c r="AO258" s="255">
        <v>0</v>
      </c>
      <c r="AP258" s="255">
        <v>0</v>
      </c>
      <c r="AQ258" s="255">
        <v>4159.8895200000006</v>
      </c>
    </row>
    <row r="259" spans="1:43">
      <c r="A259" s="254" t="s">
        <v>246</v>
      </c>
      <c r="B259" s="255">
        <v>5.8916400000000007</v>
      </c>
      <c r="C259" s="255">
        <v>0</v>
      </c>
      <c r="D259" s="255">
        <v>0</v>
      </c>
      <c r="E259" s="255">
        <v>0</v>
      </c>
      <c r="F259" s="255">
        <v>0</v>
      </c>
      <c r="G259" s="255">
        <v>0</v>
      </c>
      <c r="H259" s="255">
        <v>0</v>
      </c>
      <c r="I259" s="255">
        <v>0</v>
      </c>
      <c r="J259" s="255">
        <v>0</v>
      </c>
      <c r="K259" s="255">
        <v>0</v>
      </c>
      <c r="L259" s="255">
        <v>0</v>
      </c>
      <c r="M259" s="255">
        <v>1.3111900000000001</v>
      </c>
      <c r="N259" s="255">
        <v>0</v>
      </c>
      <c r="O259" s="255">
        <v>0</v>
      </c>
      <c r="P259" s="255">
        <v>0</v>
      </c>
      <c r="Q259" s="255">
        <v>0</v>
      </c>
      <c r="R259" s="255">
        <v>0</v>
      </c>
      <c r="S259" s="255">
        <v>0</v>
      </c>
      <c r="T259" s="255">
        <v>0</v>
      </c>
      <c r="U259" s="255">
        <v>0</v>
      </c>
      <c r="V259" s="255">
        <v>0</v>
      </c>
      <c r="W259" s="255">
        <v>0</v>
      </c>
      <c r="X259" s="255">
        <v>0</v>
      </c>
      <c r="Y259" s="255">
        <v>0</v>
      </c>
      <c r="Z259" s="255">
        <v>0</v>
      </c>
      <c r="AA259" s="255">
        <v>0</v>
      </c>
      <c r="AB259" s="255">
        <v>0</v>
      </c>
      <c r="AC259" s="255">
        <v>0</v>
      </c>
      <c r="AD259" s="255">
        <v>0</v>
      </c>
      <c r="AE259" s="255">
        <v>0</v>
      </c>
      <c r="AF259" s="255">
        <v>0</v>
      </c>
      <c r="AG259" s="255">
        <v>0</v>
      </c>
      <c r="AH259" s="255">
        <v>0</v>
      </c>
      <c r="AI259" s="255">
        <v>0</v>
      </c>
      <c r="AJ259" s="255">
        <v>0</v>
      </c>
      <c r="AK259" s="255">
        <v>0</v>
      </c>
      <c r="AL259" s="255">
        <v>0</v>
      </c>
      <c r="AM259" s="255">
        <v>0</v>
      </c>
      <c r="AN259" s="255">
        <v>0</v>
      </c>
      <c r="AO259" s="255">
        <v>0</v>
      </c>
      <c r="AP259" s="255">
        <v>0</v>
      </c>
      <c r="AQ259" s="255">
        <v>7.2028300000000005</v>
      </c>
    </row>
    <row r="260" spans="1:43">
      <c r="A260" s="10" t="s">
        <v>247</v>
      </c>
      <c r="B260" s="257">
        <v>55195.460940000004</v>
      </c>
      <c r="C260" s="257">
        <v>14497.370749999998</v>
      </c>
      <c r="D260" s="257">
        <v>40326.401319999997</v>
      </c>
      <c r="E260" s="257">
        <v>11447.642629999998</v>
      </c>
      <c r="F260" s="257">
        <v>7531.6399800000017</v>
      </c>
      <c r="G260" s="257">
        <v>7177.0377200000012</v>
      </c>
      <c r="H260" s="257">
        <v>4572.7042700000002</v>
      </c>
      <c r="I260" s="257">
        <v>10626.234190000001</v>
      </c>
      <c r="J260" s="257">
        <v>8713.0919399999984</v>
      </c>
      <c r="K260" s="257">
        <v>12451.229950000001</v>
      </c>
      <c r="L260" s="257">
        <v>2539.0813699999999</v>
      </c>
      <c r="M260" s="257">
        <v>12997.982569999998</v>
      </c>
      <c r="N260" s="257">
        <v>12028.15423</v>
      </c>
      <c r="O260" s="257">
        <v>4650.2131499999996</v>
      </c>
      <c r="P260" s="257">
        <v>6306.0865700000004</v>
      </c>
      <c r="Q260" s="257">
        <v>3281.9216300000003</v>
      </c>
      <c r="R260" s="257">
        <v>3632.0484599999995</v>
      </c>
      <c r="S260" s="257">
        <v>3458.6181200000001</v>
      </c>
      <c r="T260" s="257">
        <v>3027.1490600000002</v>
      </c>
      <c r="U260" s="257">
        <v>10116.530430000001</v>
      </c>
      <c r="V260" s="257">
        <v>2858.5443700000005</v>
      </c>
      <c r="W260" s="257">
        <v>3932.4651699999999</v>
      </c>
      <c r="X260" s="257">
        <v>13958.588419999998</v>
      </c>
      <c r="Y260" s="257">
        <v>4828.3079099999995</v>
      </c>
      <c r="Z260" s="257">
        <v>12613.184990000002</v>
      </c>
      <c r="AA260" s="257">
        <v>6124.4043500000007</v>
      </c>
      <c r="AB260" s="257">
        <v>15300.950389999998</v>
      </c>
      <c r="AC260" s="257">
        <v>13077.661319999999</v>
      </c>
      <c r="AD260" s="257">
        <v>5239.00677</v>
      </c>
      <c r="AE260" s="257">
        <v>10486.748540000002</v>
      </c>
      <c r="AF260" s="257">
        <v>2797.9921099999997</v>
      </c>
      <c r="AG260" s="257">
        <v>2934.0290499999996</v>
      </c>
      <c r="AH260" s="257">
        <v>3124.3580400000001</v>
      </c>
      <c r="AI260" s="257">
        <v>1022.1736599999999</v>
      </c>
      <c r="AJ260" s="257">
        <v>2412.4810700000003</v>
      </c>
      <c r="AK260" s="257">
        <v>355.47453999999999</v>
      </c>
      <c r="AL260" s="257">
        <v>5889.7677100000001</v>
      </c>
      <c r="AM260" s="257">
        <v>1391.2414899999999</v>
      </c>
      <c r="AN260" s="257">
        <v>5510.8306900000007</v>
      </c>
      <c r="AO260" s="257">
        <v>1804.0976600000001</v>
      </c>
      <c r="AP260" s="257">
        <v>824.22555</v>
      </c>
      <c r="AQ260" s="257">
        <v>351063.13307999994</v>
      </c>
    </row>
    <row r="261" spans="1:43">
      <c r="A261" s="254" t="s">
        <v>248</v>
      </c>
      <c r="B261" s="255">
        <v>36054.562969999999</v>
      </c>
      <c r="C261" s="255">
        <v>14496.091989999999</v>
      </c>
      <c r="D261" s="255">
        <v>36280.124219999998</v>
      </c>
      <c r="E261" s="255">
        <v>10675.090209999998</v>
      </c>
      <c r="F261" s="255">
        <v>7511.1879000000017</v>
      </c>
      <c r="G261" s="255">
        <v>7025.4864100000013</v>
      </c>
      <c r="H261" s="255">
        <v>4548.8381399999998</v>
      </c>
      <c r="I261" s="255">
        <v>10044.98954</v>
      </c>
      <c r="J261" s="255">
        <v>8093.2769099999996</v>
      </c>
      <c r="K261" s="255">
        <v>12428.355220000001</v>
      </c>
      <c r="L261" s="255">
        <v>2297.7974299999996</v>
      </c>
      <c r="M261" s="255">
        <v>12435.720309999999</v>
      </c>
      <c r="N261" s="255">
        <v>12006.95573</v>
      </c>
      <c r="O261" s="255">
        <v>4547.93426</v>
      </c>
      <c r="P261" s="255">
        <v>6282.8993</v>
      </c>
      <c r="Q261" s="255">
        <v>2772.8717700000002</v>
      </c>
      <c r="R261" s="255">
        <v>3454.5886499999997</v>
      </c>
      <c r="S261" s="255">
        <v>3458.6181200000001</v>
      </c>
      <c r="T261" s="255">
        <v>2834.4370199999998</v>
      </c>
      <c r="U261" s="255">
        <v>8698.1889900000006</v>
      </c>
      <c r="V261" s="255">
        <v>2793.6597000000002</v>
      </c>
      <c r="W261" s="255">
        <v>3486.9891299999999</v>
      </c>
      <c r="X261" s="255">
        <v>13482.727879999999</v>
      </c>
      <c r="Y261" s="255">
        <v>4827.3582999999999</v>
      </c>
      <c r="Z261" s="255">
        <v>12098.230760000002</v>
      </c>
      <c r="AA261" s="255">
        <v>5832.8521200000005</v>
      </c>
      <c r="AB261" s="255">
        <v>13790.088219999998</v>
      </c>
      <c r="AC261" s="255">
        <v>12376.645549999999</v>
      </c>
      <c r="AD261" s="255">
        <v>4551.9112400000004</v>
      </c>
      <c r="AE261" s="255">
        <v>10427.945210000002</v>
      </c>
      <c r="AF261" s="255">
        <v>1470.94219</v>
      </c>
      <c r="AG261" s="255">
        <v>2647.1572799999999</v>
      </c>
      <c r="AH261" s="255">
        <v>2999.20298</v>
      </c>
      <c r="AI261" s="255">
        <v>958.20161999999993</v>
      </c>
      <c r="AJ261" s="255">
        <v>2374.14561</v>
      </c>
      <c r="AK261" s="255">
        <v>355.44454000000002</v>
      </c>
      <c r="AL261" s="255">
        <v>5744.7491900000005</v>
      </c>
      <c r="AM261" s="255">
        <v>1391.2414899999999</v>
      </c>
      <c r="AN261" s="255">
        <v>5510.8306900000007</v>
      </c>
      <c r="AO261" s="255">
        <v>1804.0976600000001</v>
      </c>
      <c r="AP261" s="255">
        <v>824.22555</v>
      </c>
      <c r="AQ261" s="255">
        <v>315696.66199999984</v>
      </c>
    </row>
    <row r="262" spans="1:43">
      <c r="A262" s="254" t="s">
        <v>249</v>
      </c>
      <c r="B262" s="255">
        <v>0</v>
      </c>
      <c r="C262" s="255">
        <v>0</v>
      </c>
      <c r="D262" s="255">
        <v>0</v>
      </c>
      <c r="E262" s="255">
        <v>0</v>
      </c>
      <c r="F262" s="255">
        <v>0</v>
      </c>
      <c r="G262" s="255">
        <v>0</v>
      </c>
      <c r="H262" s="255">
        <v>0</v>
      </c>
      <c r="I262" s="255">
        <v>0</v>
      </c>
      <c r="J262" s="255">
        <v>0</v>
      </c>
      <c r="K262" s="255">
        <v>0</v>
      </c>
      <c r="L262" s="255">
        <v>0</v>
      </c>
      <c r="M262" s="255">
        <v>0</v>
      </c>
      <c r="N262" s="255">
        <v>0</v>
      </c>
      <c r="O262" s="255">
        <v>0</v>
      </c>
      <c r="P262" s="255">
        <v>0</v>
      </c>
      <c r="Q262" s="255">
        <v>0</v>
      </c>
      <c r="R262" s="255">
        <v>0</v>
      </c>
      <c r="S262" s="255">
        <v>0</v>
      </c>
      <c r="T262" s="255">
        <v>0</v>
      </c>
      <c r="U262" s="255">
        <v>0</v>
      </c>
      <c r="V262" s="255">
        <v>0</v>
      </c>
      <c r="W262" s="255">
        <v>0</v>
      </c>
      <c r="X262" s="255">
        <v>0</v>
      </c>
      <c r="Y262" s="255">
        <v>0</v>
      </c>
      <c r="Z262" s="255">
        <v>0</v>
      </c>
      <c r="AA262" s="255">
        <v>0</v>
      </c>
      <c r="AB262" s="255">
        <v>0</v>
      </c>
      <c r="AC262" s="255">
        <v>0</v>
      </c>
      <c r="AD262" s="255">
        <v>0</v>
      </c>
      <c r="AE262" s="255">
        <v>0</v>
      </c>
      <c r="AF262" s="255">
        <v>0</v>
      </c>
      <c r="AG262" s="255">
        <v>0</v>
      </c>
      <c r="AH262" s="255">
        <v>0</v>
      </c>
      <c r="AI262" s="255">
        <v>0</v>
      </c>
      <c r="AJ262" s="255">
        <v>0</v>
      </c>
      <c r="AK262" s="255">
        <v>0</v>
      </c>
      <c r="AL262" s="255">
        <v>0</v>
      </c>
      <c r="AM262" s="255">
        <v>0</v>
      </c>
      <c r="AN262" s="255">
        <v>0</v>
      </c>
      <c r="AO262" s="255">
        <v>0</v>
      </c>
      <c r="AP262" s="255">
        <v>0</v>
      </c>
      <c r="AQ262" s="255">
        <v>0</v>
      </c>
    </row>
    <row r="263" spans="1:43">
      <c r="A263" s="254" t="s">
        <v>250</v>
      </c>
      <c r="B263" s="255">
        <v>9057.5216500000006</v>
      </c>
      <c r="C263" s="255">
        <v>0</v>
      </c>
      <c r="D263" s="255">
        <v>4046.2770999999998</v>
      </c>
      <c r="E263" s="255">
        <v>765.92723000000001</v>
      </c>
      <c r="F263" s="255">
        <v>0</v>
      </c>
      <c r="G263" s="255">
        <v>132.13739999999999</v>
      </c>
      <c r="H263" s="255">
        <v>23.866130000000002</v>
      </c>
      <c r="I263" s="255">
        <v>574.53979000000004</v>
      </c>
      <c r="J263" s="255">
        <v>591.25963999999999</v>
      </c>
      <c r="K263" s="255">
        <v>0</v>
      </c>
      <c r="L263" s="255">
        <v>211.64568</v>
      </c>
      <c r="M263" s="255">
        <v>562.26225999999997</v>
      </c>
      <c r="N263" s="255">
        <v>0</v>
      </c>
      <c r="O263" s="255">
        <v>102.27889</v>
      </c>
      <c r="P263" s="255">
        <v>23.187270000000002</v>
      </c>
      <c r="Q263" s="255">
        <v>508.53482000000002</v>
      </c>
      <c r="R263" s="255">
        <v>176.28635999999997</v>
      </c>
      <c r="S263" s="255">
        <v>0</v>
      </c>
      <c r="T263" s="255">
        <v>162.95832000000001</v>
      </c>
      <c r="U263" s="255">
        <v>654.07756000000006</v>
      </c>
      <c r="V263" s="255">
        <v>64.762180000000001</v>
      </c>
      <c r="W263" s="255">
        <v>444.26892000000004</v>
      </c>
      <c r="X263" s="255">
        <v>474.70414</v>
      </c>
      <c r="Y263" s="255">
        <v>0.94961000000000007</v>
      </c>
      <c r="Z263" s="255">
        <v>513.94996000000003</v>
      </c>
      <c r="AA263" s="255">
        <v>290.59562999999997</v>
      </c>
      <c r="AB263" s="255">
        <v>1510.8621699999999</v>
      </c>
      <c r="AC263" s="255">
        <v>701.01576999999997</v>
      </c>
      <c r="AD263" s="255">
        <v>687.09553000000005</v>
      </c>
      <c r="AE263" s="255">
        <v>58.803330000000003</v>
      </c>
      <c r="AF263" s="255">
        <v>1051.61492</v>
      </c>
      <c r="AG263" s="255">
        <v>267.85192999999998</v>
      </c>
      <c r="AH263" s="255">
        <v>125.15505999999999</v>
      </c>
      <c r="AI263" s="255">
        <v>63.97204</v>
      </c>
      <c r="AJ263" s="255">
        <v>32.01153</v>
      </c>
      <c r="AK263" s="255">
        <v>0</v>
      </c>
      <c r="AL263" s="255">
        <v>145.01852000000002</v>
      </c>
      <c r="AM263" s="255">
        <v>0</v>
      </c>
      <c r="AN263" s="255">
        <v>0</v>
      </c>
      <c r="AO263" s="255">
        <v>0</v>
      </c>
      <c r="AP263" s="255">
        <v>0</v>
      </c>
      <c r="AQ263" s="255">
        <v>24025.391340000006</v>
      </c>
    </row>
    <row r="264" spans="1:43">
      <c r="A264" s="254" t="s">
        <v>251</v>
      </c>
      <c r="B264" s="255">
        <v>5131.5641099999993</v>
      </c>
      <c r="C264" s="255">
        <v>0</v>
      </c>
      <c r="D264" s="255">
        <v>0</v>
      </c>
      <c r="E264" s="255">
        <v>6.6251900000000008</v>
      </c>
      <c r="F264" s="255">
        <v>20.452080000000002</v>
      </c>
      <c r="G264" s="255">
        <v>19.413910000000001</v>
      </c>
      <c r="H264" s="255">
        <v>0</v>
      </c>
      <c r="I264" s="255">
        <v>0.76749999999999996</v>
      </c>
      <c r="J264" s="255">
        <v>24.55583</v>
      </c>
      <c r="K264" s="255">
        <v>22.742599999999999</v>
      </c>
      <c r="L264" s="255">
        <v>29.638259999999999</v>
      </c>
      <c r="M264" s="255">
        <v>0</v>
      </c>
      <c r="N264" s="255">
        <v>21.040369999999999</v>
      </c>
      <c r="O264" s="255">
        <v>0</v>
      </c>
      <c r="P264" s="255">
        <v>0</v>
      </c>
      <c r="Q264" s="255">
        <v>0</v>
      </c>
      <c r="R264" s="255">
        <v>0</v>
      </c>
      <c r="S264" s="255">
        <v>0</v>
      </c>
      <c r="T264" s="255">
        <v>29.747150000000001</v>
      </c>
      <c r="U264" s="255">
        <v>764.26387999999997</v>
      </c>
      <c r="V264" s="255">
        <v>0</v>
      </c>
      <c r="W264" s="255">
        <v>0</v>
      </c>
      <c r="X264" s="255">
        <v>0</v>
      </c>
      <c r="Y264" s="255">
        <v>0</v>
      </c>
      <c r="Z264" s="255">
        <v>0</v>
      </c>
      <c r="AA264" s="255">
        <v>0.95659999999999989</v>
      </c>
      <c r="AB264" s="255">
        <v>0</v>
      </c>
      <c r="AC264" s="255">
        <v>0</v>
      </c>
      <c r="AD264" s="255">
        <v>0</v>
      </c>
      <c r="AE264" s="255">
        <v>0</v>
      </c>
      <c r="AF264" s="255">
        <v>275.435</v>
      </c>
      <c r="AG264" s="255">
        <v>19.019839999999999</v>
      </c>
      <c r="AH264" s="255">
        <v>0</v>
      </c>
      <c r="AI264" s="255">
        <v>0</v>
      </c>
      <c r="AJ264" s="255">
        <v>6.3239300000000007</v>
      </c>
      <c r="AK264" s="255">
        <v>0.03</v>
      </c>
      <c r="AL264" s="255">
        <v>0</v>
      </c>
      <c r="AM264" s="255">
        <v>0</v>
      </c>
      <c r="AN264" s="255">
        <v>0</v>
      </c>
      <c r="AO264" s="255">
        <v>0</v>
      </c>
      <c r="AP264" s="255">
        <v>0</v>
      </c>
      <c r="AQ264" s="255">
        <v>6372.5762499999992</v>
      </c>
    </row>
    <row r="265" spans="1:43">
      <c r="A265" s="254" t="s">
        <v>252</v>
      </c>
      <c r="B265" s="255">
        <v>4951.8122100000001</v>
      </c>
      <c r="C265" s="255">
        <v>0</v>
      </c>
      <c r="D265" s="255">
        <v>0</v>
      </c>
      <c r="E265" s="255">
        <v>0</v>
      </c>
      <c r="F265" s="255">
        <v>0</v>
      </c>
      <c r="G265" s="255">
        <v>0</v>
      </c>
      <c r="H265" s="255">
        <v>0</v>
      </c>
      <c r="I265" s="255">
        <v>0</v>
      </c>
      <c r="J265" s="255">
        <v>0</v>
      </c>
      <c r="K265" s="255">
        <v>0</v>
      </c>
      <c r="L265" s="255">
        <v>0</v>
      </c>
      <c r="M265" s="255">
        <v>0</v>
      </c>
      <c r="N265" s="255">
        <v>0</v>
      </c>
      <c r="O265" s="255">
        <v>0</v>
      </c>
      <c r="P265" s="255">
        <v>0</v>
      </c>
      <c r="Q265" s="255">
        <v>0</v>
      </c>
      <c r="R265" s="255">
        <v>0</v>
      </c>
      <c r="S265" s="255">
        <v>0</v>
      </c>
      <c r="T265" s="255">
        <v>0</v>
      </c>
      <c r="U265" s="255">
        <v>0</v>
      </c>
      <c r="V265" s="255">
        <v>0</v>
      </c>
      <c r="W265" s="255">
        <v>0</v>
      </c>
      <c r="X265" s="255">
        <v>0</v>
      </c>
      <c r="Y265" s="255">
        <v>0</v>
      </c>
      <c r="Z265" s="255">
        <v>0</v>
      </c>
      <c r="AA265" s="255">
        <v>0</v>
      </c>
      <c r="AB265" s="255">
        <v>0</v>
      </c>
      <c r="AC265" s="255">
        <v>0</v>
      </c>
      <c r="AD265" s="255">
        <v>0</v>
      </c>
      <c r="AE265" s="255">
        <v>0</v>
      </c>
      <c r="AF265" s="255">
        <v>0</v>
      </c>
      <c r="AG265" s="255">
        <v>0</v>
      </c>
      <c r="AH265" s="255">
        <v>0</v>
      </c>
      <c r="AI265" s="255">
        <v>0</v>
      </c>
      <c r="AJ265" s="255">
        <v>0</v>
      </c>
      <c r="AK265" s="255">
        <v>0</v>
      </c>
      <c r="AL265" s="255">
        <v>0</v>
      </c>
      <c r="AM265" s="255">
        <v>0</v>
      </c>
      <c r="AN265" s="255">
        <v>0</v>
      </c>
      <c r="AO265" s="255">
        <v>0</v>
      </c>
      <c r="AP265" s="255">
        <v>0</v>
      </c>
      <c r="AQ265" s="255">
        <v>4951.8122100000001</v>
      </c>
    </row>
    <row r="266" spans="1:43">
      <c r="A266" s="11" t="s">
        <v>253</v>
      </c>
      <c r="B266" s="255">
        <v>0</v>
      </c>
      <c r="C266" s="255">
        <v>0</v>
      </c>
      <c r="D266" s="255">
        <v>0</v>
      </c>
      <c r="E266" s="255">
        <v>0</v>
      </c>
      <c r="F266" s="255">
        <v>0</v>
      </c>
      <c r="G266" s="255">
        <v>0</v>
      </c>
      <c r="H266" s="255">
        <v>0</v>
      </c>
      <c r="I266" s="255">
        <v>0</v>
      </c>
      <c r="J266" s="255">
        <v>0</v>
      </c>
      <c r="K266" s="255">
        <v>0</v>
      </c>
      <c r="L266" s="255">
        <v>0</v>
      </c>
      <c r="M266" s="255">
        <v>0</v>
      </c>
      <c r="N266" s="255">
        <v>0</v>
      </c>
      <c r="O266" s="255">
        <v>0</v>
      </c>
      <c r="P266" s="255">
        <v>0</v>
      </c>
      <c r="Q266" s="255">
        <v>0</v>
      </c>
      <c r="R266" s="255">
        <v>0</v>
      </c>
      <c r="S266" s="255">
        <v>0</v>
      </c>
      <c r="T266" s="255">
        <v>0</v>
      </c>
      <c r="U266" s="255">
        <v>0</v>
      </c>
      <c r="V266" s="255">
        <v>0</v>
      </c>
      <c r="W266" s="255">
        <v>0</v>
      </c>
      <c r="X266" s="255">
        <v>0</v>
      </c>
      <c r="Y266" s="255">
        <v>0</v>
      </c>
      <c r="Z266" s="255">
        <v>0</v>
      </c>
      <c r="AA266" s="255">
        <v>0</v>
      </c>
      <c r="AB266" s="255">
        <v>0</v>
      </c>
      <c r="AC266" s="255">
        <v>0</v>
      </c>
      <c r="AD266" s="255">
        <v>0</v>
      </c>
      <c r="AE266" s="255">
        <v>0</v>
      </c>
      <c r="AF266" s="255">
        <v>0</v>
      </c>
      <c r="AG266" s="255">
        <v>0</v>
      </c>
      <c r="AH266" s="255">
        <v>0</v>
      </c>
      <c r="AI266" s="255">
        <v>0</v>
      </c>
      <c r="AJ266" s="255">
        <v>0</v>
      </c>
      <c r="AK266" s="255">
        <v>0</v>
      </c>
      <c r="AL266" s="255">
        <v>0</v>
      </c>
      <c r="AM266" s="255">
        <v>0</v>
      </c>
      <c r="AN266" s="255">
        <v>0</v>
      </c>
      <c r="AO266" s="255">
        <v>0</v>
      </c>
      <c r="AP266" s="255">
        <v>0</v>
      </c>
      <c r="AQ266" s="255">
        <v>0</v>
      </c>
    </row>
    <row r="267" spans="1:43">
      <c r="A267" s="11" t="s">
        <v>254</v>
      </c>
      <c r="B267" s="255">
        <v>0</v>
      </c>
      <c r="C267" s="255">
        <v>1.2787599999999999</v>
      </c>
      <c r="D267" s="255">
        <v>0</v>
      </c>
      <c r="E267" s="255">
        <v>0</v>
      </c>
      <c r="F267" s="255">
        <v>0</v>
      </c>
      <c r="G267" s="255">
        <v>0</v>
      </c>
      <c r="H267" s="255">
        <v>0</v>
      </c>
      <c r="I267" s="255">
        <v>5.93736</v>
      </c>
      <c r="J267" s="255">
        <v>3.9995599999999998</v>
      </c>
      <c r="K267" s="255">
        <v>0.13213</v>
      </c>
      <c r="L267" s="255">
        <v>0</v>
      </c>
      <c r="M267" s="255">
        <v>0</v>
      </c>
      <c r="N267" s="255">
        <v>0.15812999999999999</v>
      </c>
      <c r="O267" s="255">
        <v>0</v>
      </c>
      <c r="P267" s="255">
        <v>0</v>
      </c>
      <c r="Q267" s="255">
        <v>0.51503999999999994</v>
      </c>
      <c r="R267" s="255">
        <v>1.1734500000000001</v>
      </c>
      <c r="S267" s="255">
        <v>0</v>
      </c>
      <c r="T267" s="255">
        <v>6.5700000000000003E-3</v>
      </c>
      <c r="U267" s="255">
        <v>0</v>
      </c>
      <c r="V267" s="255">
        <v>0.12249</v>
      </c>
      <c r="W267" s="255">
        <v>1.20712</v>
      </c>
      <c r="X267" s="255">
        <v>1.1564000000000001</v>
      </c>
      <c r="Y267" s="255">
        <v>0</v>
      </c>
      <c r="Z267" s="255">
        <v>1.00427</v>
      </c>
      <c r="AA267" s="255">
        <v>0</v>
      </c>
      <c r="AB267" s="255">
        <v>0</v>
      </c>
      <c r="AC267" s="255">
        <v>0</v>
      </c>
      <c r="AD267" s="255">
        <v>0</v>
      </c>
      <c r="AE267" s="255">
        <v>0</v>
      </c>
      <c r="AF267" s="255">
        <v>0</v>
      </c>
      <c r="AG267" s="255">
        <v>0</v>
      </c>
      <c r="AH267" s="255">
        <v>0</v>
      </c>
      <c r="AI267" s="255">
        <v>0</v>
      </c>
      <c r="AJ267" s="255">
        <v>0</v>
      </c>
      <c r="AK267" s="255">
        <v>0</v>
      </c>
      <c r="AL267" s="255">
        <v>0</v>
      </c>
      <c r="AM267" s="255">
        <v>0</v>
      </c>
      <c r="AN267" s="255">
        <v>0</v>
      </c>
      <c r="AO267" s="255">
        <v>0</v>
      </c>
      <c r="AP267" s="255">
        <v>0</v>
      </c>
      <c r="AQ267" s="255">
        <v>16.691279999999999</v>
      </c>
    </row>
    <row r="268" spans="1:43">
      <c r="A268" s="10" t="s">
        <v>255</v>
      </c>
      <c r="B268" s="257">
        <v>118981.89562000001</v>
      </c>
      <c r="C268" s="257">
        <v>25213.925180000009</v>
      </c>
      <c r="D268" s="257">
        <v>63822.770030000007</v>
      </c>
      <c r="E268" s="257">
        <v>25063.875909999999</v>
      </c>
      <c r="F268" s="257">
        <v>13000.753559999999</v>
      </c>
      <c r="G268" s="257">
        <v>11932.244500000001</v>
      </c>
      <c r="H268" s="257">
        <v>12095.284019999997</v>
      </c>
      <c r="I268" s="257">
        <v>13427.121789999999</v>
      </c>
      <c r="J268" s="257">
        <v>14313.765970000004</v>
      </c>
      <c r="K268" s="257">
        <v>20154.21977</v>
      </c>
      <c r="L268" s="257">
        <v>8545.3510900000001</v>
      </c>
      <c r="M268" s="257">
        <v>18568.660410000004</v>
      </c>
      <c r="N268" s="257">
        <v>30080.834439999999</v>
      </c>
      <c r="O268" s="257">
        <v>11943.40394</v>
      </c>
      <c r="P268" s="257">
        <v>10602.151539999999</v>
      </c>
      <c r="Q268" s="257">
        <v>6842.016169999999</v>
      </c>
      <c r="R268" s="257">
        <v>6187.377999999997</v>
      </c>
      <c r="S268" s="257">
        <v>5080.0384699999986</v>
      </c>
      <c r="T268" s="257">
        <v>15222.895070000002</v>
      </c>
      <c r="U268" s="257">
        <v>16920.150560000002</v>
      </c>
      <c r="V268" s="257">
        <v>5282.2619799999993</v>
      </c>
      <c r="W268" s="257">
        <v>7636.1797400000014</v>
      </c>
      <c r="X268" s="257">
        <v>15972.070810000003</v>
      </c>
      <c r="Y268" s="257">
        <v>9776.2510499999989</v>
      </c>
      <c r="Z268" s="257">
        <v>15872.542109999999</v>
      </c>
      <c r="AA268" s="257">
        <v>6523.3465199999973</v>
      </c>
      <c r="AB268" s="257">
        <v>20046.591650000002</v>
      </c>
      <c r="AC268" s="257">
        <v>24930.113879999997</v>
      </c>
      <c r="AD268" s="257">
        <v>12320.981779999998</v>
      </c>
      <c r="AE268" s="257">
        <v>24096.48184</v>
      </c>
      <c r="AF268" s="257">
        <v>7382.7602700000007</v>
      </c>
      <c r="AG268" s="257">
        <v>6746.9413100000038</v>
      </c>
      <c r="AH268" s="257">
        <v>4754.9766299999992</v>
      </c>
      <c r="AI268" s="257">
        <v>2556.4014599999996</v>
      </c>
      <c r="AJ268" s="257">
        <v>3569.2783199999999</v>
      </c>
      <c r="AK268" s="257">
        <v>3212.8445699999993</v>
      </c>
      <c r="AL268" s="257">
        <v>8315.6358299999993</v>
      </c>
      <c r="AM268" s="257">
        <v>2884.0775799999997</v>
      </c>
      <c r="AN268" s="257">
        <v>13208.648609999998</v>
      </c>
      <c r="AO268" s="257">
        <v>6921.7058700000007</v>
      </c>
      <c r="AP268" s="257">
        <v>2515.1788900000006</v>
      </c>
      <c r="AQ268" s="257">
        <v>652524.00674000022</v>
      </c>
    </row>
    <row r="269" spans="1:43">
      <c r="A269" s="9" t="s">
        <v>256</v>
      </c>
      <c r="B269" s="257">
        <v>17303.93577</v>
      </c>
      <c r="C269" s="257">
        <v>4982.4654700000001</v>
      </c>
      <c r="D269" s="257">
        <v>8488.8518999999997</v>
      </c>
      <c r="E269" s="257">
        <v>3131.8650600000001</v>
      </c>
      <c r="F269" s="257">
        <v>279.80072999999999</v>
      </c>
      <c r="G269" s="257">
        <v>362.45699000000008</v>
      </c>
      <c r="H269" s="257">
        <v>467.47595999999999</v>
      </c>
      <c r="I269" s="257">
        <v>1369.9330400000001</v>
      </c>
      <c r="J269" s="257">
        <v>564.27890000000002</v>
      </c>
      <c r="K269" s="257">
        <v>158.11658000000003</v>
      </c>
      <c r="L269" s="257">
        <v>283.29515000000004</v>
      </c>
      <c r="M269" s="257">
        <v>295.53034000000002</v>
      </c>
      <c r="N269" s="257">
        <v>299.06628000000001</v>
      </c>
      <c r="O269" s="257">
        <v>124.70210999999999</v>
      </c>
      <c r="P269" s="257">
        <v>438.16818999999992</v>
      </c>
      <c r="Q269" s="257">
        <v>831.10365000000013</v>
      </c>
      <c r="R269" s="257">
        <v>423.50083000000001</v>
      </c>
      <c r="S269" s="257">
        <v>76.454850000000008</v>
      </c>
      <c r="T269" s="257">
        <v>135.07571999999999</v>
      </c>
      <c r="U269" s="257">
        <v>107.41633</v>
      </c>
      <c r="V269" s="257">
        <v>68.534310000000005</v>
      </c>
      <c r="W269" s="257">
        <v>342.99295999999998</v>
      </c>
      <c r="X269" s="257">
        <v>153.27131999999997</v>
      </c>
      <c r="Y269" s="257">
        <v>253.76828</v>
      </c>
      <c r="Z269" s="257">
        <v>1912.2157099999999</v>
      </c>
      <c r="AA269" s="257">
        <v>375.51362000000006</v>
      </c>
      <c r="AB269" s="257">
        <v>411.36957000000001</v>
      </c>
      <c r="AC269" s="257">
        <v>2978.0138499999998</v>
      </c>
      <c r="AD269" s="257">
        <v>365.65216000000004</v>
      </c>
      <c r="AE269" s="257">
        <v>611.13629999999989</v>
      </c>
      <c r="AF269" s="257">
        <v>159.96026999999998</v>
      </c>
      <c r="AG269" s="257">
        <v>93.802129999999991</v>
      </c>
      <c r="AH269" s="257">
        <v>237.42499999999998</v>
      </c>
      <c r="AI269" s="257">
        <v>14.117600000000003</v>
      </c>
      <c r="AJ269" s="257">
        <v>288.24069999999995</v>
      </c>
      <c r="AK269" s="257">
        <v>48.243759999999995</v>
      </c>
      <c r="AL269" s="257">
        <v>962.92912000000013</v>
      </c>
      <c r="AM269" s="257">
        <v>27.57489</v>
      </c>
      <c r="AN269" s="257">
        <v>571.41881999999998</v>
      </c>
      <c r="AO269" s="257">
        <v>350.59087</v>
      </c>
      <c r="AP269" s="257">
        <v>46.5974</v>
      </c>
      <c r="AQ269" s="257">
        <v>50396.862489999992</v>
      </c>
    </row>
    <row r="270" spans="1:43">
      <c r="A270" s="254" t="s">
        <v>257</v>
      </c>
      <c r="B270" s="255">
        <v>5846.9006399999998</v>
      </c>
      <c r="C270" s="255">
        <v>408.08575999999999</v>
      </c>
      <c r="D270" s="255">
        <v>4595.2140699999991</v>
      </c>
      <c r="E270" s="255">
        <v>1074.8514700000001</v>
      </c>
      <c r="F270" s="255">
        <v>242.7038</v>
      </c>
      <c r="G270" s="255">
        <v>344.13772000000006</v>
      </c>
      <c r="H270" s="255">
        <v>420.79827</v>
      </c>
      <c r="I270" s="255">
        <v>445.83262999999999</v>
      </c>
      <c r="J270" s="255">
        <v>536.35176999999999</v>
      </c>
      <c r="K270" s="255">
        <v>152.20486000000002</v>
      </c>
      <c r="L270" s="255">
        <v>90.993490000000008</v>
      </c>
      <c r="M270" s="255">
        <v>286.11468000000002</v>
      </c>
      <c r="N270" s="255">
        <v>231.52208999999999</v>
      </c>
      <c r="O270" s="255">
        <v>87.70201999999999</v>
      </c>
      <c r="P270" s="255">
        <v>399.86869999999999</v>
      </c>
      <c r="Q270" s="255">
        <v>386.04715000000004</v>
      </c>
      <c r="R270" s="255">
        <v>133.58497</v>
      </c>
      <c r="S270" s="255">
        <v>69.785610000000005</v>
      </c>
      <c r="T270" s="255">
        <v>129.90176</v>
      </c>
      <c r="U270" s="255">
        <v>104.25861</v>
      </c>
      <c r="V270" s="255">
        <v>16.303650000000001</v>
      </c>
      <c r="W270" s="255">
        <v>326.50867999999997</v>
      </c>
      <c r="X270" s="255">
        <v>149.10503</v>
      </c>
      <c r="Y270" s="255">
        <v>87.140929999999997</v>
      </c>
      <c r="Z270" s="255">
        <v>625.03776000000005</v>
      </c>
      <c r="AA270" s="255">
        <v>352.53207000000003</v>
      </c>
      <c r="AB270" s="255">
        <v>333.18045000000001</v>
      </c>
      <c r="AC270" s="255">
        <v>2147.0433199999998</v>
      </c>
      <c r="AD270" s="255">
        <v>355.08815000000004</v>
      </c>
      <c r="AE270" s="255">
        <v>591.23120999999992</v>
      </c>
      <c r="AF270" s="255">
        <v>20.549419999999998</v>
      </c>
      <c r="AG270" s="255">
        <v>76.427959999999999</v>
      </c>
      <c r="AH270" s="255">
        <v>153.67565999999999</v>
      </c>
      <c r="AI270" s="255">
        <v>28.163400000000003</v>
      </c>
      <c r="AJ270" s="255">
        <v>276.02778999999998</v>
      </c>
      <c r="AK270" s="255">
        <v>35.396589999999996</v>
      </c>
      <c r="AL270" s="255">
        <v>381.01577000000003</v>
      </c>
      <c r="AM270" s="255">
        <v>24.066800000000001</v>
      </c>
      <c r="AN270" s="255">
        <v>142.08929000000001</v>
      </c>
      <c r="AO270" s="255">
        <v>0</v>
      </c>
      <c r="AP270" s="255">
        <v>32.063159999999996</v>
      </c>
      <c r="AQ270" s="255">
        <v>22139.507160000008</v>
      </c>
    </row>
    <row r="271" spans="1:43">
      <c r="A271" s="254" t="s">
        <v>258</v>
      </c>
      <c r="B271" s="255">
        <v>2118.1162100000001</v>
      </c>
      <c r="C271" s="255">
        <v>682.51447999999993</v>
      </c>
      <c r="D271" s="255">
        <v>579.54908999999998</v>
      </c>
      <c r="E271" s="255">
        <v>88.502219999999994</v>
      </c>
      <c r="F271" s="255">
        <v>32.731839999999998</v>
      </c>
      <c r="G271" s="255">
        <v>9.9252700000000011</v>
      </c>
      <c r="H271" s="255">
        <v>4.74153</v>
      </c>
      <c r="I271" s="255">
        <v>36.336469999999998</v>
      </c>
      <c r="J271" s="255">
        <v>7.23909</v>
      </c>
      <c r="K271" s="255">
        <v>3.4820100000000003</v>
      </c>
      <c r="L271" s="255">
        <v>137.4665</v>
      </c>
      <c r="M271" s="255">
        <v>4.5420299999999996</v>
      </c>
      <c r="N271" s="255">
        <v>0.99741000000000002</v>
      </c>
      <c r="O271" s="255">
        <v>6.3493599999999999</v>
      </c>
      <c r="P271" s="255">
        <v>0.95123999999999997</v>
      </c>
      <c r="Q271" s="255">
        <v>0.90019000000000005</v>
      </c>
      <c r="R271" s="255">
        <v>0.13341999999999998</v>
      </c>
      <c r="S271" s="255">
        <v>0</v>
      </c>
      <c r="T271" s="255">
        <v>2.1600799999999998</v>
      </c>
      <c r="U271" s="255">
        <v>0.93332999999999999</v>
      </c>
      <c r="V271" s="255">
        <v>0.97636999999999996</v>
      </c>
      <c r="W271" s="255">
        <v>8.1788000000000007</v>
      </c>
      <c r="X271" s="255">
        <v>2.6982900000000001</v>
      </c>
      <c r="Y271" s="255">
        <v>1.5596700000000001</v>
      </c>
      <c r="Z271" s="255">
        <v>104.1767</v>
      </c>
      <c r="AA271" s="255">
        <v>0.71748000000000001</v>
      </c>
      <c r="AB271" s="255">
        <v>50.804190000000006</v>
      </c>
      <c r="AC271" s="255">
        <v>37.940289999999997</v>
      </c>
      <c r="AD271" s="255">
        <v>3.5120300000000002</v>
      </c>
      <c r="AE271" s="255">
        <v>0.92039000000000004</v>
      </c>
      <c r="AF271" s="255">
        <v>138.39932999999999</v>
      </c>
      <c r="AG271" s="255">
        <v>1.3434699999999999</v>
      </c>
      <c r="AH271" s="255">
        <v>2.4955599999999998</v>
      </c>
      <c r="AI271" s="255">
        <v>-14.97245</v>
      </c>
      <c r="AJ271" s="255">
        <v>3.5647999999999995</v>
      </c>
      <c r="AK271" s="255">
        <v>6.3E-3</v>
      </c>
      <c r="AL271" s="255">
        <v>77.09845</v>
      </c>
      <c r="AM271" s="255">
        <v>3.1490099999999996</v>
      </c>
      <c r="AN271" s="255">
        <v>79.258719999999997</v>
      </c>
      <c r="AO271" s="255">
        <v>41.047930000000001</v>
      </c>
      <c r="AP271" s="255">
        <v>2.1894999999999998</v>
      </c>
      <c r="AQ271" s="255">
        <v>4262.6365999999998</v>
      </c>
    </row>
    <row r="272" spans="1:43">
      <c r="A272" s="254" t="s">
        <v>259</v>
      </c>
      <c r="B272" s="255">
        <v>5106.1989800000001</v>
      </c>
      <c r="C272" s="255">
        <v>3448.79972</v>
      </c>
      <c r="D272" s="255">
        <v>2964.8344400000001</v>
      </c>
      <c r="E272" s="255">
        <v>1709.741</v>
      </c>
      <c r="F272" s="255">
        <v>0.30349999999999999</v>
      </c>
      <c r="G272" s="255">
        <v>0</v>
      </c>
      <c r="H272" s="255">
        <v>0</v>
      </c>
      <c r="I272" s="255">
        <v>542</v>
      </c>
      <c r="J272" s="255">
        <v>0</v>
      </c>
      <c r="K272" s="255">
        <v>0.13919999999999999</v>
      </c>
      <c r="L272" s="255">
        <v>1.44855</v>
      </c>
      <c r="M272" s="255">
        <v>0</v>
      </c>
      <c r="N272" s="255">
        <v>0</v>
      </c>
      <c r="O272" s="255">
        <v>0</v>
      </c>
      <c r="P272" s="255">
        <v>28.411999999999999</v>
      </c>
      <c r="Q272" s="255">
        <v>433.89321000000001</v>
      </c>
      <c r="R272" s="255">
        <v>285</v>
      </c>
      <c r="S272" s="255">
        <v>0</v>
      </c>
      <c r="T272" s="255">
        <v>0</v>
      </c>
      <c r="U272" s="255">
        <v>0</v>
      </c>
      <c r="V272" s="255">
        <v>0</v>
      </c>
      <c r="W272" s="255">
        <v>1.2999999999999999E-3</v>
      </c>
      <c r="X272" s="255">
        <v>0</v>
      </c>
      <c r="Y272" s="255">
        <v>162.31388000000001</v>
      </c>
      <c r="Z272" s="255">
        <v>1149.9352799999999</v>
      </c>
      <c r="AA272" s="255">
        <v>0</v>
      </c>
      <c r="AB272" s="255">
        <v>0</v>
      </c>
      <c r="AC272" s="255">
        <v>749.92739999999992</v>
      </c>
      <c r="AD272" s="255">
        <v>0</v>
      </c>
      <c r="AE272" s="255">
        <v>0</v>
      </c>
      <c r="AF272" s="255">
        <v>0</v>
      </c>
      <c r="AG272" s="255">
        <v>0</v>
      </c>
      <c r="AH272" s="255">
        <v>77.064779999999999</v>
      </c>
      <c r="AI272" s="255">
        <v>0</v>
      </c>
      <c r="AJ272" s="255">
        <v>0</v>
      </c>
      <c r="AK272" s="255">
        <v>1.464</v>
      </c>
      <c r="AL272" s="255">
        <v>492.64915000000002</v>
      </c>
      <c r="AM272" s="255">
        <v>0</v>
      </c>
      <c r="AN272" s="255">
        <v>342.24074000000002</v>
      </c>
      <c r="AO272" s="255">
        <v>13.718</v>
      </c>
      <c r="AP272" s="255">
        <v>0</v>
      </c>
      <c r="AQ272" s="255">
        <v>17510.085130000003</v>
      </c>
    </row>
    <row r="273" spans="1:43">
      <c r="A273" s="254" t="s">
        <v>260</v>
      </c>
      <c r="B273" s="255">
        <v>0</v>
      </c>
      <c r="C273" s="255">
        <v>0</v>
      </c>
      <c r="D273" s="255">
        <v>0</v>
      </c>
      <c r="E273" s="255">
        <v>0</v>
      </c>
      <c r="F273" s="255">
        <v>0</v>
      </c>
      <c r="G273" s="255">
        <v>0</v>
      </c>
      <c r="H273" s="255">
        <v>0</v>
      </c>
      <c r="I273" s="255">
        <v>0</v>
      </c>
      <c r="J273" s="255">
        <v>0</v>
      </c>
      <c r="K273" s="255">
        <v>0</v>
      </c>
      <c r="L273" s="255">
        <v>0</v>
      </c>
      <c r="M273" s="255">
        <v>0</v>
      </c>
      <c r="N273" s="255">
        <v>0</v>
      </c>
      <c r="O273" s="255">
        <v>0</v>
      </c>
      <c r="P273" s="255">
        <v>0</v>
      </c>
      <c r="Q273" s="255">
        <v>0</v>
      </c>
      <c r="R273" s="255">
        <v>0</v>
      </c>
      <c r="S273" s="255">
        <v>0</v>
      </c>
      <c r="T273" s="255">
        <v>0</v>
      </c>
      <c r="U273" s="255">
        <v>0</v>
      </c>
      <c r="V273" s="255">
        <v>0</v>
      </c>
      <c r="W273" s="255">
        <v>0</v>
      </c>
      <c r="X273" s="255">
        <v>0</v>
      </c>
      <c r="Y273" s="255">
        <v>0</v>
      </c>
      <c r="Z273" s="255">
        <v>0</v>
      </c>
      <c r="AA273" s="255">
        <v>0</v>
      </c>
      <c r="AB273" s="255">
        <v>0</v>
      </c>
      <c r="AC273" s="255">
        <v>0</v>
      </c>
      <c r="AD273" s="255">
        <v>0</v>
      </c>
      <c r="AE273" s="255">
        <v>0</v>
      </c>
      <c r="AF273" s="255">
        <v>0</v>
      </c>
      <c r="AG273" s="255">
        <v>0</v>
      </c>
      <c r="AH273" s="255">
        <v>0</v>
      </c>
      <c r="AI273" s="255">
        <v>0</v>
      </c>
      <c r="AJ273" s="255">
        <v>0</v>
      </c>
      <c r="AK273" s="255">
        <v>0</v>
      </c>
      <c r="AL273" s="255">
        <v>0</v>
      </c>
      <c r="AM273" s="255">
        <v>0</v>
      </c>
      <c r="AN273" s="255">
        <v>0</v>
      </c>
      <c r="AO273" s="255">
        <v>0</v>
      </c>
      <c r="AP273" s="255">
        <v>0</v>
      </c>
      <c r="AQ273" s="255">
        <v>0</v>
      </c>
    </row>
    <row r="274" spans="1:43">
      <c r="A274" s="58" t="s">
        <v>261</v>
      </c>
      <c r="B274" s="255">
        <v>4232.719939999999</v>
      </c>
      <c r="C274" s="255">
        <v>443.06551000000002</v>
      </c>
      <c r="D274" s="255">
        <v>349.2543</v>
      </c>
      <c r="E274" s="255">
        <v>258.77037000000001</v>
      </c>
      <c r="F274" s="255">
        <v>4.0615899999999998</v>
      </c>
      <c r="G274" s="255">
        <v>8.3940000000000001</v>
      </c>
      <c r="H274" s="255">
        <v>41.936160000000001</v>
      </c>
      <c r="I274" s="255">
        <v>345.76393999999999</v>
      </c>
      <c r="J274" s="255">
        <v>20.688040000000001</v>
      </c>
      <c r="K274" s="255">
        <v>2.2905100000000003</v>
      </c>
      <c r="L274" s="255">
        <v>53.386609999999997</v>
      </c>
      <c r="M274" s="255">
        <v>4.8736300000000004</v>
      </c>
      <c r="N274" s="255">
        <v>66.546779999999998</v>
      </c>
      <c r="O274" s="255">
        <v>30.650729999999999</v>
      </c>
      <c r="P274" s="255">
        <v>8.9362499999999994</v>
      </c>
      <c r="Q274" s="255">
        <v>10.2631</v>
      </c>
      <c r="R274" s="255">
        <v>4.7824399999999994</v>
      </c>
      <c r="S274" s="255">
        <v>6.6692400000000003</v>
      </c>
      <c r="T274" s="255">
        <v>3.0138799999999999</v>
      </c>
      <c r="U274" s="255">
        <v>2.2243900000000005</v>
      </c>
      <c r="V274" s="255">
        <v>51.254289999999997</v>
      </c>
      <c r="W274" s="255">
        <v>8.3041800000000006</v>
      </c>
      <c r="X274" s="255">
        <v>1.468</v>
      </c>
      <c r="Y274" s="255">
        <v>2.7538</v>
      </c>
      <c r="Z274" s="255">
        <v>33.06597</v>
      </c>
      <c r="AA274" s="255">
        <v>22.26407</v>
      </c>
      <c r="AB274" s="255">
        <v>27.384930000000001</v>
      </c>
      <c r="AC274" s="255">
        <v>43.102839999999993</v>
      </c>
      <c r="AD274" s="255">
        <v>7.0519799999999995</v>
      </c>
      <c r="AE274" s="255">
        <v>18.9847</v>
      </c>
      <c r="AF274" s="255">
        <v>1.01152</v>
      </c>
      <c r="AG274" s="255">
        <v>16.0307</v>
      </c>
      <c r="AH274" s="255">
        <v>4.1890000000000001</v>
      </c>
      <c r="AI274" s="255">
        <v>0.92664999999999997</v>
      </c>
      <c r="AJ274" s="255">
        <v>8.6481100000000009</v>
      </c>
      <c r="AK274" s="255">
        <v>11.376869999999998</v>
      </c>
      <c r="AL274" s="255">
        <v>12.165749999999999</v>
      </c>
      <c r="AM274" s="255">
        <v>0.35908000000000001</v>
      </c>
      <c r="AN274" s="255">
        <v>7.8300700000000001</v>
      </c>
      <c r="AO274" s="255">
        <v>295.82494000000003</v>
      </c>
      <c r="AP274" s="255">
        <v>12.344740000000002</v>
      </c>
      <c r="AQ274" s="255">
        <v>6484.633600000001</v>
      </c>
    </row>
    <row r="275" spans="1:43">
      <c r="A275" s="58" t="s">
        <v>262</v>
      </c>
      <c r="B275" s="255">
        <v>0</v>
      </c>
      <c r="C275" s="255">
        <v>0</v>
      </c>
      <c r="D275" s="255">
        <v>0</v>
      </c>
      <c r="E275" s="255">
        <v>0</v>
      </c>
      <c r="F275" s="255">
        <v>0</v>
      </c>
      <c r="G275" s="255">
        <v>0</v>
      </c>
      <c r="H275" s="255">
        <v>0</v>
      </c>
      <c r="I275" s="255">
        <v>0</v>
      </c>
      <c r="J275" s="255">
        <v>0</v>
      </c>
      <c r="K275" s="255">
        <v>0</v>
      </c>
      <c r="L275" s="255">
        <v>0</v>
      </c>
      <c r="M275" s="255">
        <v>0</v>
      </c>
      <c r="N275" s="255">
        <v>0</v>
      </c>
      <c r="O275" s="255">
        <v>0</v>
      </c>
      <c r="P275" s="255">
        <v>0</v>
      </c>
      <c r="Q275" s="255">
        <v>0</v>
      </c>
      <c r="R275" s="255">
        <v>0</v>
      </c>
      <c r="S275" s="255">
        <v>0</v>
      </c>
      <c r="T275" s="255">
        <v>0</v>
      </c>
      <c r="U275" s="255">
        <v>0</v>
      </c>
      <c r="V275" s="255">
        <v>0</v>
      </c>
      <c r="W275" s="255">
        <v>0</v>
      </c>
      <c r="X275" s="255">
        <v>0</v>
      </c>
      <c r="Y275" s="255">
        <v>0</v>
      </c>
      <c r="Z275" s="255">
        <v>0</v>
      </c>
      <c r="AA275" s="255">
        <v>0</v>
      </c>
      <c r="AB275" s="255">
        <v>0</v>
      </c>
      <c r="AC275" s="255">
        <v>0</v>
      </c>
      <c r="AD275" s="255">
        <v>0</v>
      </c>
      <c r="AE275" s="255">
        <v>0</v>
      </c>
      <c r="AF275" s="255">
        <v>0</v>
      </c>
      <c r="AG275" s="255">
        <v>0</v>
      </c>
      <c r="AH275" s="255">
        <v>0</v>
      </c>
      <c r="AI275" s="255">
        <v>0</v>
      </c>
      <c r="AJ275" s="255">
        <v>0</v>
      </c>
      <c r="AK275" s="255">
        <v>0</v>
      </c>
      <c r="AL275" s="255">
        <v>0</v>
      </c>
      <c r="AM275" s="255">
        <v>0</v>
      </c>
      <c r="AN275" s="255">
        <v>0</v>
      </c>
      <c r="AO275" s="255">
        <v>0</v>
      </c>
      <c r="AP275" s="255">
        <v>0</v>
      </c>
      <c r="AQ275" s="255">
        <v>0</v>
      </c>
    </row>
    <row r="276" spans="1:43">
      <c r="A276" s="10" t="s">
        <v>263</v>
      </c>
      <c r="B276" s="257">
        <v>13612.543669999999</v>
      </c>
      <c r="C276" s="257">
        <v>2459.59924</v>
      </c>
      <c r="D276" s="257">
        <v>7931.2486700000009</v>
      </c>
      <c r="E276" s="257">
        <v>703.38184000000001</v>
      </c>
      <c r="F276" s="257">
        <v>42.392510000000001</v>
      </c>
      <c r="G276" s="257">
        <v>60.47625</v>
      </c>
      <c r="H276" s="257">
        <v>72.724580000000003</v>
      </c>
      <c r="I276" s="257">
        <v>391.56499000000002</v>
      </c>
      <c r="J276" s="257">
        <v>656.56574000000001</v>
      </c>
      <c r="K276" s="257">
        <v>87.040489999999991</v>
      </c>
      <c r="L276" s="257">
        <v>247.31648999999999</v>
      </c>
      <c r="M276" s="257">
        <v>225.20699000000002</v>
      </c>
      <c r="N276" s="257">
        <v>205.24693000000002</v>
      </c>
      <c r="O276" s="257">
        <v>245.42222000000001</v>
      </c>
      <c r="P276" s="257">
        <v>91.174020000000013</v>
      </c>
      <c r="Q276" s="257">
        <v>318.13486</v>
      </c>
      <c r="R276" s="257">
        <v>414.14567999999997</v>
      </c>
      <c r="S276" s="257">
        <v>49.142539999999997</v>
      </c>
      <c r="T276" s="257">
        <v>645.97549000000004</v>
      </c>
      <c r="U276" s="257">
        <v>2.1299999999999999E-3</v>
      </c>
      <c r="V276" s="257">
        <v>42.605490000000003</v>
      </c>
      <c r="W276" s="257">
        <v>87.563079999999999</v>
      </c>
      <c r="X276" s="257">
        <v>439.69578000000001</v>
      </c>
      <c r="Y276" s="257">
        <v>214.56419</v>
      </c>
      <c r="Z276" s="257">
        <v>1155.8798300000001</v>
      </c>
      <c r="AA276" s="257">
        <v>97.028809999999993</v>
      </c>
      <c r="AB276" s="257">
        <v>258.27222</v>
      </c>
      <c r="AC276" s="257">
        <v>2415.3186299999998</v>
      </c>
      <c r="AD276" s="257">
        <v>67.26146</v>
      </c>
      <c r="AE276" s="257">
        <v>294.04873000000003</v>
      </c>
      <c r="AF276" s="257">
        <v>461.42115999999999</v>
      </c>
      <c r="AG276" s="257">
        <v>7.4492700000000003</v>
      </c>
      <c r="AH276" s="257">
        <v>20.627490000000002</v>
      </c>
      <c r="AI276" s="257">
        <v>34.323250000000002</v>
      </c>
      <c r="AJ276" s="257">
        <v>19.03622</v>
      </c>
      <c r="AK276" s="257">
        <v>15.41638</v>
      </c>
      <c r="AL276" s="257">
        <v>227.40724</v>
      </c>
      <c r="AM276" s="257">
        <v>23.050160000000002</v>
      </c>
      <c r="AN276" s="257">
        <v>588.39715999999999</v>
      </c>
      <c r="AO276" s="257">
        <v>29.50151</v>
      </c>
      <c r="AP276" s="257">
        <v>17.617049999999999</v>
      </c>
      <c r="AQ276" s="257">
        <v>34975.790440000004</v>
      </c>
    </row>
    <row r="277" spans="1:43">
      <c r="A277" s="254" t="s">
        <v>257</v>
      </c>
      <c r="B277" s="255">
        <v>2405.6402199999998</v>
      </c>
      <c r="C277" s="255">
        <v>46.264119999999998</v>
      </c>
      <c r="D277" s="255">
        <v>2496.4924900000001</v>
      </c>
      <c r="E277" s="255">
        <v>86.623630000000006</v>
      </c>
      <c r="F277" s="255">
        <v>0</v>
      </c>
      <c r="G277" s="255">
        <v>4.3620799999999997</v>
      </c>
      <c r="H277" s="255">
        <v>72.724580000000003</v>
      </c>
      <c r="I277" s="255">
        <v>32.414409999999997</v>
      </c>
      <c r="J277" s="255">
        <v>61.675530000000002</v>
      </c>
      <c r="K277" s="255">
        <v>44.219110000000001</v>
      </c>
      <c r="L277" s="255">
        <v>7.2156899999999995</v>
      </c>
      <c r="M277" s="255">
        <v>76.03304</v>
      </c>
      <c r="N277" s="255">
        <v>28.227520000000002</v>
      </c>
      <c r="O277" s="255">
        <v>22.314250000000001</v>
      </c>
      <c r="P277" s="255">
        <v>60.443580000000004</v>
      </c>
      <c r="Q277" s="255">
        <v>66.487320000000011</v>
      </c>
      <c r="R277" s="255">
        <v>56.143830000000001</v>
      </c>
      <c r="S277" s="255">
        <v>40.520919999999997</v>
      </c>
      <c r="T277" s="255">
        <v>0</v>
      </c>
      <c r="U277" s="255">
        <v>0</v>
      </c>
      <c r="V277" s="255">
        <v>17.295660000000002</v>
      </c>
      <c r="W277" s="255">
        <v>26.87867</v>
      </c>
      <c r="X277" s="255">
        <v>93.331810000000004</v>
      </c>
      <c r="Y277" s="255">
        <v>187.71923999999999</v>
      </c>
      <c r="Z277" s="255">
        <v>246.31829999999999</v>
      </c>
      <c r="AA277" s="255">
        <v>54.243510000000001</v>
      </c>
      <c r="AB277" s="255">
        <v>168.74672000000001</v>
      </c>
      <c r="AC277" s="255">
        <v>192.67031</v>
      </c>
      <c r="AD277" s="255">
        <v>31.272600000000001</v>
      </c>
      <c r="AE277" s="255">
        <v>244.81436000000002</v>
      </c>
      <c r="AF277" s="255">
        <v>19.110150000000001</v>
      </c>
      <c r="AG277" s="255">
        <v>5.63401</v>
      </c>
      <c r="AH277" s="255">
        <v>19.517190000000003</v>
      </c>
      <c r="AI277" s="255">
        <v>20.534470000000002</v>
      </c>
      <c r="AJ277" s="255">
        <v>17.65185</v>
      </c>
      <c r="AK277" s="255">
        <v>14.73663</v>
      </c>
      <c r="AL277" s="255">
        <v>34.151519999999998</v>
      </c>
      <c r="AM277" s="255">
        <v>21.778290000000002</v>
      </c>
      <c r="AN277" s="255">
        <v>20.005629999999996</v>
      </c>
      <c r="AO277" s="255">
        <v>20.405110000000001</v>
      </c>
      <c r="AP277" s="255">
        <v>17.617049999999999</v>
      </c>
      <c r="AQ277" s="255">
        <v>7082.2354000000023</v>
      </c>
    </row>
    <row r="278" spans="1:43">
      <c r="A278" s="254" t="s">
        <v>264</v>
      </c>
      <c r="B278" s="255">
        <v>2565.4926700000001</v>
      </c>
      <c r="C278" s="255">
        <v>2249.59708</v>
      </c>
      <c r="D278" s="255">
        <v>2628.1361400000001</v>
      </c>
      <c r="E278" s="255">
        <v>502.99104000000005</v>
      </c>
      <c r="F278" s="255">
        <v>36.376899999999999</v>
      </c>
      <c r="G278" s="255">
        <v>0</v>
      </c>
      <c r="H278" s="255">
        <v>0</v>
      </c>
      <c r="I278" s="255">
        <v>310.95271000000002</v>
      </c>
      <c r="J278" s="255">
        <v>594.06515999999999</v>
      </c>
      <c r="K278" s="255">
        <v>29.084319999999998</v>
      </c>
      <c r="L278" s="255">
        <v>176.7604</v>
      </c>
      <c r="M278" s="255">
        <v>0</v>
      </c>
      <c r="N278" s="255">
        <v>106.13597</v>
      </c>
      <c r="O278" s="255">
        <v>137.78125</v>
      </c>
      <c r="P278" s="255">
        <v>30.730430000000002</v>
      </c>
      <c r="Q278" s="255">
        <v>214.49683000000002</v>
      </c>
      <c r="R278" s="255">
        <v>357.35235</v>
      </c>
      <c r="S278" s="255">
        <v>0</v>
      </c>
      <c r="T278" s="255">
        <v>179.04253999999997</v>
      </c>
      <c r="U278" s="255">
        <v>0</v>
      </c>
      <c r="V278" s="255">
        <v>0</v>
      </c>
      <c r="W278" s="255">
        <v>1E-3</v>
      </c>
      <c r="X278" s="255">
        <v>263.54906</v>
      </c>
      <c r="Y278" s="255">
        <v>0</v>
      </c>
      <c r="Z278" s="255">
        <v>770.88159000000007</v>
      </c>
      <c r="AA278" s="255">
        <v>0</v>
      </c>
      <c r="AB278" s="255">
        <v>36.950099999999999</v>
      </c>
      <c r="AC278" s="255">
        <v>1535.81782</v>
      </c>
      <c r="AD278" s="255">
        <v>0</v>
      </c>
      <c r="AE278" s="255">
        <v>47.732140000000001</v>
      </c>
      <c r="AF278" s="255">
        <v>0</v>
      </c>
      <c r="AG278" s="255">
        <v>0</v>
      </c>
      <c r="AH278" s="255">
        <v>0.81455999999999995</v>
      </c>
      <c r="AI278" s="255">
        <v>0</v>
      </c>
      <c r="AJ278" s="255">
        <v>0.33333999999999997</v>
      </c>
      <c r="AK278" s="255">
        <v>0</v>
      </c>
      <c r="AL278" s="255">
        <v>83.390749999999997</v>
      </c>
      <c r="AM278" s="255">
        <v>0</v>
      </c>
      <c r="AN278" s="255">
        <v>506.52211999999997</v>
      </c>
      <c r="AO278" s="255">
        <v>2E-3</v>
      </c>
      <c r="AP278" s="255">
        <v>0</v>
      </c>
      <c r="AQ278" s="255">
        <v>13364.990269999998</v>
      </c>
    </row>
    <row r="279" spans="1:43">
      <c r="A279" s="254" t="s">
        <v>265</v>
      </c>
      <c r="B279" s="255">
        <v>0</v>
      </c>
      <c r="C279" s="255">
        <v>0</v>
      </c>
      <c r="D279" s="255">
        <v>0</v>
      </c>
      <c r="E279" s="255">
        <v>0</v>
      </c>
      <c r="F279" s="255">
        <v>0</v>
      </c>
      <c r="G279" s="255">
        <v>0</v>
      </c>
      <c r="H279" s="255">
        <v>0</v>
      </c>
      <c r="I279" s="255">
        <v>0</v>
      </c>
      <c r="J279" s="255">
        <v>0</v>
      </c>
      <c r="K279" s="255">
        <v>0</v>
      </c>
      <c r="L279" s="255">
        <v>0</v>
      </c>
      <c r="M279" s="255">
        <v>0</v>
      </c>
      <c r="N279" s="255">
        <v>0</v>
      </c>
      <c r="O279" s="255">
        <v>0</v>
      </c>
      <c r="P279" s="255">
        <v>0</v>
      </c>
      <c r="Q279" s="255">
        <v>0</v>
      </c>
      <c r="R279" s="255">
        <v>0</v>
      </c>
      <c r="S279" s="255">
        <v>0</v>
      </c>
      <c r="T279" s="255">
        <v>0</v>
      </c>
      <c r="U279" s="255">
        <v>0</v>
      </c>
      <c r="V279" s="255">
        <v>0</v>
      </c>
      <c r="W279" s="255">
        <v>0</v>
      </c>
      <c r="X279" s="255">
        <v>0</v>
      </c>
      <c r="Y279" s="255">
        <v>6.1999999999999998E-3</v>
      </c>
      <c r="Z279" s="255">
        <v>0</v>
      </c>
      <c r="AA279" s="255">
        <v>0</v>
      </c>
      <c r="AB279" s="255">
        <v>0</v>
      </c>
      <c r="AC279" s="255">
        <v>0</v>
      </c>
      <c r="AD279" s="255">
        <v>0</v>
      </c>
      <c r="AE279" s="255">
        <v>0</v>
      </c>
      <c r="AF279" s="255">
        <v>0</v>
      </c>
      <c r="AG279" s="255">
        <v>0</v>
      </c>
      <c r="AH279" s="255">
        <v>0</v>
      </c>
      <c r="AI279" s="255">
        <v>0</v>
      </c>
      <c r="AJ279" s="255">
        <v>0</v>
      </c>
      <c r="AK279" s="255">
        <v>0</v>
      </c>
      <c r="AL279" s="255">
        <v>0</v>
      </c>
      <c r="AM279" s="255">
        <v>0</v>
      </c>
      <c r="AN279" s="255">
        <v>0</v>
      </c>
      <c r="AO279" s="255">
        <v>0</v>
      </c>
      <c r="AP279" s="255">
        <v>0</v>
      </c>
      <c r="AQ279" s="255">
        <v>6.1999999999999998E-3</v>
      </c>
    </row>
    <row r="280" spans="1:43">
      <c r="A280" s="254" t="s">
        <v>266</v>
      </c>
      <c r="B280" s="255">
        <v>0</v>
      </c>
      <c r="C280" s="255">
        <v>0</v>
      </c>
      <c r="D280" s="255">
        <v>0</v>
      </c>
      <c r="E280" s="255">
        <v>69.61927</v>
      </c>
      <c r="F280" s="255">
        <v>0</v>
      </c>
      <c r="G280" s="255">
        <v>0</v>
      </c>
      <c r="H280" s="255">
        <v>0</v>
      </c>
      <c r="I280" s="255">
        <v>0</v>
      </c>
      <c r="J280" s="255">
        <v>0</v>
      </c>
      <c r="K280" s="255">
        <v>0</v>
      </c>
      <c r="L280" s="255">
        <v>0</v>
      </c>
      <c r="M280" s="255">
        <v>0</v>
      </c>
      <c r="N280" s="255">
        <v>0</v>
      </c>
      <c r="O280" s="255">
        <v>0</v>
      </c>
      <c r="P280" s="255">
        <v>0</v>
      </c>
      <c r="Q280" s="255">
        <v>0</v>
      </c>
      <c r="R280" s="255">
        <v>0</v>
      </c>
      <c r="S280" s="255">
        <v>0</v>
      </c>
      <c r="T280" s="255">
        <v>0</v>
      </c>
      <c r="U280" s="255">
        <v>0</v>
      </c>
      <c r="V280" s="255">
        <v>0</v>
      </c>
      <c r="W280" s="255">
        <v>0</v>
      </c>
      <c r="X280" s="255">
        <v>0</v>
      </c>
      <c r="Y280" s="255">
        <v>0</v>
      </c>
      <c r="Z280" s="255">
        <v>0</v>
      </c>
      <c r="AA280" s="255">
        <v>0</v>
      </c>
      <c r="AB280" s="255">
        <v>0</v>
      </c>
      <c r="AC280" s="255">
        <v>0</v>
      </c>
      <c r="AD280" s="255">
        <v>0</v>
      </c>
      <c r="AE280" s="255">
        <v>0</v>
      </c>
      <c r="AF280" s="255">
        <v>0</v>
      </c>
      <c r="AG280" s="255">
        <v>0</v>
      </c>
      <c r="AH280" s="255">
        <v>0</v>
      </c>
      <c r="AI280" s="255">
        <v>0</v>
      </c>
      <c r="AJ280" s="255">
        <v>0</v>
      </c>
      <c r="AK280" s="255">
        <v>0</v>
      </c>
      <c r="AL280" s="255">
        <v>0</v>
      </c>
      <c r="AM280" s="255">
        <v>0</v>
      </c>
      <c r="AN280" s="255">
        <v>0</v>
      </c>
      <c r="AO280" s="255">
        <v>0</v>
      </c>
      <c r="AP280" s="255">
        <v>0</v>
      </c>
      <c r="AQ280" s="255">
        <v>69.61927</v>
      </c>
    </row>
    <row r="281" spans="1:43">
      <c r="A281" s="11" t="s">
        <v>267</v>
      </c>
      <c r="B281" s="255">
        <v>8641.4107800000002</v>
      </c>
      <c r="C281" s="255">
        <v>163.73804000000001</v>
      </c>
      <c r="D281" s="255">
        <v>2806.6200400000002</v>
      </c>
      <c r="E281" s="255">
        <v>44.147899999999993</v>
      </c>
      <c r="F281" s="255">
        <v>6.0156100000000006</v>
      </c>
      <c r="G281" s="255">
        <v>56.114170000000001</v>
      </c>
      <c r="H281" s="255">
        <v>0</v>
      </c>
      <c r="I281" s="255">
        <v>48.197870000000002</v>
      </c>
      <c r="J281" s="255">
        <v>0.82504999999999995</v>
      </c>
      <c r="K281" s="255">
        <v>13.737060000000001</v>
      </c>
      <c r="L281" s="255">
        <v>63.340400000000002</v>
      </c>
      <c r="M281" s="255">
        <v>149.17395000000002</v>
      </c>
      <c r="N281" s="255">
        <v>70.883440000000007</v>
      </c>
      <c r="O281" s="255">
        <v>85.326719999999995</v>
      </c>
      <c r="P281" s="255">
        <v>1.0000000000000001E-5</v>
      </c>
      <c r="Q281" s="255">
        <v>37.150709999999997</v>
      </c>
      <c r="R281" s="255">
        <v>0.64949999999999997</v>
      </c>
      <c r="S281" s="255">
        <v>8.6216200000000001</v>
      </c>
      <c r="T281" s="255">
        <v>466.93295000000001</v>
      </c>
      <c r="U281" s="255">
        <v>2.1299999999999999E-3</v>
      </c>
      <c r="V281" s="255">
        <v>25.309829999999998</v>
      </c>
      <c r="W281" s="255">
        <v>60.683410000000002</v>
      </c>
      <c r="X281" s="255">
        <v>82.814909999999998</v>
      </c>
      <c r="Y281" s="255">
        <v>26.838750000000001</v>
      </c>
      <c r="Z281" s="255">
        <v>138.67994000000002</v>
      </c>
      <c r="AA281" s="255">
        <v>42.785299999999999</v>
      </c>
      <c r="AB281" s="255">
        <v>52.575400000000002</v>
      </c>
      <c r="AC281" s="255">
        <v>686.83050000000003</v>
      </c>
      <c r="AD281" s="255">
        <v>35.988860000000003</v>
      </c>
      <c r="AE281" s="255">
        <v>1.50223</v>
      </c>
      <c r="AF281" s="255">
        <v>442.31101000000001</v>
      </c>
      <c r="AG281" s="255">
        <v>1.8152600000000001</v>
      </c>
      <c r="AH281" s="255">
        <v>0.29574</v>
      </c>
      <c r="AI281" s="255">
        <v>13.788779999999999</v>
      </c>
      <c r="AJ281" s="255">
        <v>1.0510299999999999</v>
      </c>
      <c r="AK281" s="255">
        <v>0.67974999999999997</v>
      </c>
      <c r="AL281" s="255">
        <v>109.86497</v>
      </c>
      <c r="AM281" s="255">
        <v>1.2718700000000001</v>
      </c>
      <c r="AN281" s="255">
        <v>61.869410000000002</v>
      </c>
      <c r="AO281" s="255">
        <v>9.0944000000000003</v>
      </c>
      <c r="AP281" s="255">
        <v>0</v>
      </c>
      <c r="AQ281" s="255">
        <v>14458.939299999996</v>
      </c>
    </row>
    <row r="282" spans="1:43">
      <c r="A282" s="11" t="s">
        <v>268</v>
      </c>
      <c r="B282" s="255">
        <v>0</v>
      </c>
      <c r="C282" s="255">
        <v>0</v>
      </c>
      <c r="D282" s="255">
        <v>0</v>
      </c>
      <c r="E282" s="255">
        <v>0</v>
      </c>
      <c r="F282" s="255">
        <v>0</v>
      </c>
      <c r="G282" s="255">
        <v>0</v>
      </c>
      <c r="H282" s="255">
        <v>0</v>
      </c>
      <c r="I282" s="255">
        <v>0</v>
      </c>
      <c r="J282" s="255">
        <v>0</v>
      </c>
      <c r="K282" s="255">
        <v>0</v>
      </c>
      <c r="L282" s="255">
        <v>0</v>
      </c>
      <c r="M282" s="255">
        <v>0</v>
      </c>
      <c r="N282" s="255">
        <v>0</v>
      </c>
      <c r="O282" s="255">
        <v>0</v>
      </c>
      <c r="P282" s="255">
        <v>0</v>
      </c>
      <c r="Q282" s="255">
        <v>0</v>
      </c>
      <c r="R282" s="255">
        <v>0</v>
      </c>
      <c r="S282" s="255">
        <v>0</v>
      </c>
      <c r="T282" s="255">
        <v>0</v>
      </c>
      <c r="U282" s="255">
        <v>0</v>
      </c>
      <c r="V282" s="255">
        <v>0</v>
      </c>
      <c r="W282" s="255">
        <v>0</v>
      </c>
      <c r="X282" s="255">
        <v>0</v>
      </c>
      <c r="Y282" s="255">
        <v>0</v>
      </c>
      <c r="Z282" s="255">
        <v>0</v>
      </c>
      <c r="AA282" s="255">
        <v>0</v>
      </c>
      <c r="AB282" s="255">
        <v>0</v>
      </c>
      <c r="AC282" s="255">
        <v>0</v>
      </c>
      <c r="AD282" s="255">
        <v>0</v>
      </c>
      <c r="AE282" s="255">
        <v>0</v>
      </c>
      <c r="AF282" s="255">
        <v>0</v>
      </c>
      <c r="AG282" s="255">
        <v>0</v>
      </c>
      <c r="AH282" s="255">
        <v>0</v>
      </c>
      <c r="AI282" s="255">
        <v>0</v>
      </c>
      <c r="AJ282" s="255">
        <v>0</v>
      </c>
      <c r="AK282" s="255">
        <v>0</v>
      </c>
      <c r="AL282" s="255">
        <v>0</v>
      </c>
      <c r="AM282" s="255">
        <v>0</v>
      </c>
      <c r="AN282" s="255">
        <v>0</v>
      </c>
      <c r="AO282" s="255">
        <v>0</v>
      </c>
      <c r="AP282" s="255">
        <v>0</v>
      </c>
      <c r="AQ282" s="255">
        <v>0</v>
      </c>
    </row>
    <row r="283" spans="1:43">
      <c r="A283" s="10" t="s">
        <v>269</v>
      </c>
      <c r="B283" s="257">
        <v>122673.28772000001</v>
      </c>
      <c r="C283" s="257">
        <v>27736.791410000009</v>
      </c>
      <c r="D283" s="257">
        <v>64380.373260000008</v>
      </c>
      <c r="E283" s="257">
        <v>27492.359129999997</v>
      </c>
      <c r="F283" s="257">
        <v>13238.16178</v>
      </c>
      <c r="G283" s="257">
        <v>12234.225240000002</v>
      </c>
      <c r="H283" s="257">
        <v>12490.035399999997</v>
      </c>
      <c r="I283" s="257">
        <v>14405.489839999998</v>
      </c>
      <c r="J283" s="257">
        <v>14221.479130000003</v>
      </c>
      <c r="K283" s="257">
        <v>20225.295860000002</v>
      </c>
      <c r="L283" s="257">
        <v>8581.3297500000008</v>
      </c>
      <c r="M283" s="257">
        <v>18638.983760000006</v>
      </c>
      <c r="N283" s="257">
        <v>30174.653789999997</v>
      </c>
      <c r="O283" s="257">
        <v>11822.68383</v>
      </c>
      <c r="P283" s="257">
        <v>10949.145709999999</v>
      </c>
      <c r="Q283" s="257">
        <v>7354.9849599999989</v>
      </c>
      <c r="R283" s="257">
        <v>6196.7331499999973</v>
      </c>
      <c r="S283" s="257">
        <v>5107.3507799999988</v>
      </c>
      <c r="T283" s="257">
        <v>14711.995300000002</v>
      </c>
      <c r="U283" s="257">
        <v>17027.564760000001</v>
      </c>
      <c r="V283" s="257">
        <v>5308.1907999999994</v>
      </c>
      <c r="W283" s="257">
        <v>7891.6096200000011</v>
      </c>
      <c r="X283" s="257">
        <v>15685.646350000003</v>
      </c>
      <c r="Y283" s="257">
        <v>9815.45514</v>
      </c>
      <c r="Z283" s="257">
        <v>16628.877989999997</v>
      </c>
      <c r="AA283" s="257">
        <v>6801.8313299999973</v>
      </c>
      <c r="AB283" s="257">
        <v>20199.689000000002</v>
      </c>
      <c r="AC283" s="257">
        <v>25492.809099999999</v>
      </c>
      <c r="AD283" s="257">
        <v>12619.372479999998</v>
      </c>
      <c r="AE283" s="257">
        <v>24413.56941</v>
      </c>
      <c r="AF283" s="257">
        <v>7081.2993800000004</v>
      </c>
      <c r="AG283" s="257">
        <v>6833.2941700000038</v>
      </c>
      <c r="AH283" s="257">
        <v>4971.7741399999995</v>
      </c>
      <c r="AI283" s="257">
        <v>2536.1958099999997</v>
      </c>
      <c r="AJ283" s="257">
        <v>3838.4827999999998</v>
      </c>
      <c r="AK283" s="257">
        <v>3245.671949999999</v>
      </c>
      <c r="AL283" s="257">
        <v>9051.1577099999995</v>
      </c>
      <c r="AM283" s="257">
        <v>2888.6023099999998</v>
      </c>
      <c r="AN283" s="257">
        <v>13191.670269999999</v>
      </c>
      <c r="AO283" s="257">
        <v>7242.7952300000006</v>
      </c>
      <c r="AP283" s="257">
        <v>2544.1592400000009</v>
      </c>
      <c r="AQ283" s="257">
        <v>667945.07878999982</v>
      </c>
    </row>
    <row r="284" spans="1:43">
      <c r="A284" s="254" t="s">
        <v>270</v>
      </c>
      <c r="B284" s="255">
        <v>34373.650070000011</v>
      </c>
      <c r="C284" s="255">
        <v>15878.94572</v>
      </c>
      <c r="D284" s="255">
        <v>44584.391710000011</v>
      </c>
      <c r="E284" s="255">
        <v>4446.5334700000003</v>
      </c>
      <c r="F284" s="255">
        <v>5908.9134199999999</v>
      </c>
      <c r="G284" s="255">
        <v>868.97944000000007</v>
      </c>
      <c r="H284" s="255">
        <v>2159.7344400000002</v>
      </c>
      <c r="I284" s="255">
        <v>3371.9650200000001</v>
      </c>
      <c r="J284" s="255">
        <v>6279.8745900000004</v>
      </c>
      <c r="K284" s="255">
        <v>6830.8609700000006</v>
      </c>
      <c r="L284" s="255">
        <v>9032.9630399999987</v>
      </c>
      <c r="M284" s="255">
        <v>6298.8336300000001</v>
      </c>
      <c r="N284" s="255">
        <v>14257.564000000002</v>
      </c>
      <c r="O284" s="255">
        <v>5057.3824799999993</v>
      </c>
      <c r="P284" s="255">
        <v>7213.0706500000006</v>
      </c>
      <c r="Q284" s="255">
        <v>280.15848</v>
      </c>
      <c r="R284" s="255">
        <v>5581.92958</v>
      </c>
      <c r="S284" s="255">
        <v>920.38467000000003</v>
      </c>
      <c r="T284" s="255">
        <v>3411.94452</v>
      </c>
      <c r="U284" s="255">
        <v>2909.2772900000009</v>
      </c>
      <c r="V284" s="255">
        <v>635.37936000000002</v>
      </c>
      <c r="W284" s="255">
        <v>6255.6675599999999</v>
      </c>
      <c r="X284" s="255">
        <v>15899.490470000001</v>
      </c>
      <c r="Y284" s="255">
        <v>2872.8657800000001</v>
      </c>
      <c r="Z284" s="255">
        <v>3824.0877100000002</v>
      </c>
      <c r="AA284" s="255">
        <v>2826.3526400000001</v>
      </c>
      <c r="AB284" s="255">
        <v>11853.476019999998</v>
      </c>
      <c r="AC284" s="255">
        <v>19756.751530000001</v>
      </c>
      <c r="AD284" s="255">
        <v>1539.04934</v>
      </c>
      <c r="AE284" s="255">
        <v>1585.1938099999998</v>
      </c>
      <c r="AF284" s="255">
        <v>3788.4231</v>
      </c>
      <c r="AG284" s="255">
        <v>699.00851</v>
      </c>
      <c r="AH284" s="255">
        <v>789.81144999999992</v>
      </c>
      <c r="AI284" s="255">
        <v>1668.1848300000001</v>
      </c>
      <c r="AJ284" s="255">
        <v>244.79100999999997</v>
      </c>
      <c r="AK284" s="255">
        <v>4461.0462099999995</v>
      </c>
      <c r="AL284" s="255">
        <v>8442.1733699999986</v>
      </c>
      <c r="AM284" s="255">
        <v>426.30096000000003</v>
      </c>
      <c r="AN284" s="255">
        <v>687.10074000000009</v>
      </c>
      <c r="AO284" s="255">
        <v>7112.3968199999999</v>
      </c>
      <c r="AP284" s="255">
        <v>136.97283000000002</v>
      </c>
      <c r="AQ284" s="255">
        <v>275171.88124000008</v>
      </c>
    </row>
    <row r="285" spans="1:43">
      <c r="A285" s="254" t="s">
        <v>271</v>
      </c>
      <c r="B285" s="255">
        <v>4309.4672099999998</v>
      </c>
      <c r="C285" s="255">
        <v>9326.0023099999999</v>
      </c>
      <c r="D285" s="255">
        <v>22174.746460000002</v>
      </c>
      <c r="E285" s="255">
        <v>1204.0632200000002</v>
      </c>
      <c r="F285" s="255">
        <v>137.05184999999997</v>
      </c>
      <c r="G285" s="255">
        <v>50.126469999999998</v>
      </c>
      <c r="H285" s="255">
        <v>57.495410000000007</v>
      </c>
      <c r="I285" s="255">
        <v>1569.979</v>
      </c>
      <c r="J285" s="255">
        <v>180.19662</v>
      </c>
      <c r="K285" s="255">
        <v>112.82726000000001</v>
      </c>
      <c r="L285" s="255">
        <v>4523.0100299999995</v>
      </c>
      <c r="M285" s="255">
        <v>174.35619</v>
      </c>
      <c r="N285" s="255">
        <v>863.77661999999998</v>
      </c>
      <c r="O285" s="255">
        <v>926.47996000000001</v>
      </c>
      <c r="P285" s="255">
        <v>425.22965999999997</v>
      </c>
      <c r="Q285" s="255">
        <v>23.971509999999999</v>
      </c>
      <c r="R285" s="255">
        <v>300.77916999999997</v>
      </c>
      <c r="S285" s="255">
        <v>0</v>
      </c>
      <c r="T285" s="255">
        <v>2560.0472599999998</v>
      </c>
      <c r="U285" s="255">
        <v>1132.6729800000003</v>
      </c>
      <c r="V285" s="255">
        <v>6.0274999999999999</v>
      </c>
      <c r="W285" s="255">
        <v>3008.56194</v>
      </c>
      <c r="X285" s="255">
        <v>3916.7300599999999</v>
      </c>
      <c r="Y285" s="255">
        <v>64.553829999999991</v>
      </c>
      <c r="Z285" s="255">
        <v>781.28578000000005</v>
      </c>
      <c r="AA285" s="255">
        <v>8.93919</v>
      </c>
      <c r="AB285" s="255">
        <v>6772.0986399999992</v>
      </c>
      <c r="AC285" s="255">
        <v>6178.8426200000004</v>
      </c>
      <c r="AD285" s="255">
        <v>139.95057</v>
      </c>
      <c r="AE285" s="255">
        <v>16.342290000000002</v>
      </c>
      <c r="AF285" s="255">
        <v>866.43224999999995</v>
      </c>
      <c r="AG285" s="255">
        <v>0.79627000000000003</v>
      </c>
      <c r="AH285" s="255">
        <v>19.50761</v>
      </c>
      <c r="AI285" s="255">
        <v>656.07614000000001</v>
      </c>
      <c r="AJ285" s="255">
        <v>1.4841199999999999</v>
      </c>
      <c r="AK285" s="255">
        <v>243.06312</v>
      </c>
      <c r="AL285" s="255">
        <v>2534.49091</v>
      </c>
      <c r="AM285" s="255">
        <v>78.883459999999999</v>
      </c>
      <c r="AN285" s="255">
        <v>411.80261999999999</v>
      </c>
      <c r="AO285" s="255">
        <v>554.65922999999998</v>
      </c>
      <c r="AP285" s="255">
        <v>0</v>
      </c>
      <c r="AQ285" s="255">
        <v>76312.807339999999</v>
      </c>
    </row>
    <row r="286" spans="1:43">
      <c r="A286" s="254" t="s">
        <v>272</v>
      </c>
      <c r="B286" s="255">
        <v>30064.182860000008</v>
      </c>
      <c r="C286" s="255">
        <v>6552.9434099999989</v>
      </c>
      <c r="D286" s="255">
        <v>22409.645250000005</v>
      </c>
      <c r="E286" s="255">
        <v>3242.4702499999999</v>
      </c>
      <c r="F286" s="255">
        <v>5771.86157</v>
      </c>
      <c r="G286" s="255">
        <v>818.85297000000003</v>
      </c>
      <c r="H286" s="255">
        <v>2102.2390300000002</v>
      </c>
      <c r="I286" s="255">
        <v>1801.9860200000001</v>
      </c>
      <c r="J286" s="255">
        <v>6099.6779700000006</v>
      </c>
      <c r="K286" s="255">
        <v>6717.8713500000003</v>
      </c>
      <c r="L286" s="255">
        <v>4509.9530100000002</v>
      </c>
      <c r="M286" s="255">
        <v>6124.4774399999997</v>
      </c>
      <c r="N286" s="255">
        <v>13393.787380000002</v>
      </c>
      <c r="O286" s="255">
        <v>4130.9025199999996</v>
      </c>
      <c r="P286" s="255">
        <v>6787.8409900000006</v>
      </c>
      <c r="Q286" s="255">
        <v>256.18696999999997</v>
      </c>
      <c r="R286" s="255">
        <v>5281.1504100000002</v>
      </c>
      <c r="S286" s="255">
        <v>920.38467000000003</v>
      </c>
      <c r="T286" s="255">
        <v>836.90326000000016</v>
      </c>
      <c r="U286" s="255">
        <v>1776.6043100000004</v>
      </c>
      <c r="V286" s="255">
        <v>629.35185999999999</v>
      </c>
      <c r="W286" s="255">
        <v>3247.1056200000003</v>
      </c>
      <c r="X286" s="255">
        <v>11982.760410000001</v>
      </c>
      <c r="Y286" s="255">
        <v>2808.3119500000003</v>
      </c>
      <c r="Z286" s="255">
        <v>3042.8019300000001</v>
      </c>
      <c r="AA286" s="255">
        <v>2817.41345</v>
      </c>
      <c r="AB286" s="255">
        <v>5081.3773799999999</v>
      </c>
      <c r="AC286" s="255">
        <v>13577.90891</v>
      </c>
      <c r="AD286" s="255">
        <v>1399.0987700000001</v>
      </c>
      <c r="AE286" s="255">
        <v>1568.8515199999997</v>
      </c>
      <c r="AF286" s="255">
        <v>2921.9908500000001</v>
      </c>
      <c r="AG286" s="255">
        <v>698.21223999999995</v>
      </c>
      <c r="AH286" s="255">
        <v>770.30383999999992</v>
      </c>
      <c r="AI286" s="255">
        <v>1012.10869</v>
      </c>
      <c r="AJ286" s="255">
        <v>243.30688999999998</v>
      </c>
      <c r="AK286" s="255">
        <v>4217.9830899999997</v>
      </c>
      <c r="AL286" s="255">
        <v>5907.6824599999991</v>
      </c>
      <c r="AM286" s="255">
        <v>347.41750000000002</v>
      </c>
      <c r="AN286" s="255">
        <v>275.29812000000004</v>
      </c>
      <c r="AO286" s="255">
        <v>6557.7375899999997</v>
      </c>
      <c r="AP286" s="255">
        <v>136.97283000000002</v>
      </c>
      <c r="AQ286" s="255">
        <v>198843.91753999999</v>
      </c>
    </row>
    <row r="287" spans="1:43">
      <c r="A287" s="254" t="s">
        <v>273</v>
      </c>
      <c r="B287" s="255">
        <v>0</v>
      </c>
      <c r="C287" s="255">
        <v>0</v>
      </c>
      <c r="D287" s="255">
        <v>0</v>
      </c>
      <c r="E287" s="255">
        <v>0</v>
      </c>
      <c r="F287" s="255">
        <v>0</v>
      </c>
      <c r="G287" s="255">
        <v>0</v>
      </c>
      <c r="H287" s="255">
        <v>0</v>
      </c>
      <c r="I287" s="255">
        <v>0</v>
      </c>
      <c r="J287" s="255">
        <v>0</v>
      </c>
      <c r="K287" s="255">
        <v>0</v>
      </c>
      <c r="L287" s="255">
        <v>0</v>
      </c>
      <c r="M287" s="255">
        <v>0</v>
      </c>
      <c r="N287" s="255">
        <v>0</v>
      </c>
      <c r="O287" s="255">
        <v>0</v>
      </c>
      <c r="P287" s="255">
        <v>0</v>
      </c>
      <c r="Q287" s="255">
        <v>0</v>
      </c>
      <c r="R287" s="255">
        <v>0</v>
      </c>
      <c r="S287" s="255">
        <v>0</v>
      </c>
      <c r="T287" s="255">
        <v>0</v>
      </c>
      <c r="U287" s="255">
        <v>0</v>
      </c>
      <c r="V287" s="255">
        <v>0</v>
      </c>
      <c r="W287" s="255">
        <v>0</v>
      </c>
      <c r="X287" s="255">
        <v>0</v>
      </c>
      <c r="Y287" s="255">
        <v>0</v>
      </c>
      <c r="Z287" s="255">
        <v>0</v>
      </c>
      <c r="AA287" s="255">
        <v>0</v>
      </c>
      <c r="AB287" s="255">
        <v>0</v>
      </c>
      <c r="AC287" s="255">
        <v>0</v>
      </c>
      <c r="AD287" s="255">
        <v>0</v>
      </c>
      <c r="AE287" s="255">
        <v>0</v>
      </c>
      <c r="AF287" s="255">
        <v>0</v>
      </c>
      <c r="AG287" s="255">
        <v>0</v>
      </c>
      <c r="AH287" s="255">
        <v>0</v>
      </c>
      <c r="AI287" s="255">
        <v>0</v>
      </c>
      <c r="AJ287" s="255">
        <v>0</v>
      </c>
      <c r="AK287" s="255">
        <v>0</v>
      </c>
      <c r="AL287" s="255">
        <v>0</v>
      </c>
      <c r="AM287" s="255">
        <v>0</v>
      </c>
      <c r="AN287" s="255">
        <v>0</v>
      </c>
      <c r="AO287" s="255">
        <v>0</v>
      </c>
      <c r="AP287" s="255">
        <v>0</v>
      </c>
      <c r="AQ287" s="255">
        <v>0</v>
      </c>
    </row>
    <row r="288" spans="1:43">
      <c r="A288" s="254" t="s">
        <v>274</v>
      </c>
      <c r="B288" s="255">
        <v>0</v>
      </c>
      <c r="C288" s="255">
        <v>0</v>
      </c>
      <c r="D288" s="255">
        <v>0</v>
      </c>
      <c r="E288" s="255">
        <v>0</v>
      </c>
      <c r="F288" s="255">
        <v>0</v>
      </c>
      <c r="G288" s="255">
        <v>0</v>
      </c>
      <c r="H288" s="255">
        <v>0</v>
      </c>
      <c r="I288" s="255">
        <v>0</v>
      </c>
      <c r="J288" s="255">
        <v>0</v>
      </c>
      <c r="K288" s="255">
        <v>0</v>
      </c>
      <c r="L288" s="255">
        <v>0</v>
      </c>
      <c r="M288" s="255">
        <v>0</v>
      </c>
      <c r="N288" s="255">
        <v>0</v>
      </c>
      <c r="O288" s="255">
        <v>0</v>
      </c>
      <c r="P288" s="255">
        <v>0</v>
      </c>
      <c r="Q288" s="255">
        <v>0</v>
      </c>
      <c r="R288" s="255">
        <v>0</v>
      </c>
      <c r="S288" s="255">
        <v>0</v>
      </c>
      <c r="T288" s="255">
        <v>0</v>
      </c>
      <c r="U288" s="255">
        <v>0</v>
      </c>
      <c r="V288" s="255">
        <v>0</v>
      </c>
      <c r="W288" s="255">
        <v>0</v>
      </c>
      <c r="X288" s="255">
        <v>0</v>
      </c>
      <c r="Y288" s="255">
        <v>0</v>
      </c>
      <c r="Z288" s="255">
        <v>0</v>
      </c>
      <c r="AA288" s="255">
        <v>0</v>
      </c>
      <c r="AB288" s="255">
        <v>0</v>
      </c>
      <c r="AC288" s="255">
        <v>0</v>
      </c>
      <c r="AD288" s="255">
        <v>0</v>
      </c>
      <c r="AE288" s="255">
        <v>0</v>
      </c>
      <c r="AF288" s="255">
        <v>0</v>
      </c>
      <c r="AG288" s="255">
        <v>0</v>
      </c>
      <c r="AH288" s="255">
        <v>0</v>
      </c>
      <c r="AI288" s="255">
        <v>0</v>
      </c>
      <c r="AJ288" s="255">
        <v>0</v>
      </c>
      <c r="AK288" s="255">
        <v>0</v>
      </c>
      <c r="AL288" s="255">
        <v>0</v>
      </c>
      <c r="AM288" s="255">
        <v>0</v>
      </c>
      <c r="AN288" s="255">
        <v>0</v>
      </c>
      <c r="AO288" s="255">
        <v>0</v>
      </c>
      <c r="AP288" s="255">
        <v>0</v>
      </c>
      <c r="AQ288" s="255">
        <v>0</v>
      </c>
    </row>
    <row r="289" spans="1:43">
      <c r="A289" s="254" t="s">
        <v>275</v>
      </c>
      <c r="B289" s="255">
        <v>0</v>
      </c>
      <c r="C289" s="255">
        <v>0</v>
      </c>
      <c r="D289" s="255">
        <v>0</v>
      </c>
      <c r="E289" s="255">
        <v>0</v>
      </c>
      <c r="F289" s="255">
        <v>0</v>
      </c>
      <c r="G289" s="255">
        <v>0</v>
      </c>
      <c r="H289" s="255">
        <v>0</v>
      </c>
      <c r="I289" s="255">
        <v>0</v>
      </c>
      <c r="J289" s="255">
        <v>0</v>
      </c>
      <c r="K289" s="255">
        <v>0</v>
      </c>
      <c r="L289" s="255">
        <v>0</v>
      </c>
      <c r="M289" s="255">
        <v>0</v>
      </c>
      <c r="N289" s="255">
        <v>0</v>
      </c>
      <c r="O289" s="255">
        <v>0</v>
      </c>
      <c r="P289" s="255">
        <v>0</v>
      </c>
      <c r="Q289" s="255">
        <v>0</v>
      </c>
      <c r="R289" s="255">
        <v>0</v>
      </c>
      <c r="S289" s="255">
        <v>0</v>
      </c>
      <c r="T289" s="255">
        <v>0</v>
      </c>
      <c r="U289" s="255">
        <v>0</v>
      </c>
      <c r="V289" s="255">
        <v>0</v>
      </c>
      <c r="W289" s="255">
        <v>0</v>
      </c>
      <c r="X289" s="255">
        <v>0</v>
      </c>
      <c r="Y289" s="255">
        <v>0</v>
      </c>
      <c r="Z289" s="255">
        <v>0</v>
      </c>
      <c r="AA289" s="255">
        <v>0</v>
      </c>
      <c r="AB289" s="255">
        <v>0</v>
      </c>
      <c r="AC289" s="255">
        <v>0</v>
      </c>
      <c r="AD289" s="255">
        <v>0</v>
      </c>
      <c r="AE289" s="255">
        <v>0</v>
      </c>
      <c r="AF289" s="255">
        <v>0</v>
      </c>
      <c r="AG289" s="255">
        <v>0</v>
      </c>
      <c r="AH289" s="255">
        <v>0</v>
      </c>
      <c r="AI289" s="255">
        <v>0</v>
      </c>
      <c r="AJ289" s="255">
        <v>0</v>
      </c>
      <c r="AK289" s="255">
        <v>0</v>
      </c>
      <c r="AL289" s="255">
        <v>0</v>
      </c>
      <c r="AM289" s="255">
        <v>0</v>
      </c>
      <c r="AN289" s="255">
        <v>0</v>
      </c>
      <c r="AO289" s="255">
        <v>0</v>
      </c>
      <c r="AP289" s="255">
        <v>0</v>
      </c>
      <c r="AQ289" s="255">
        <v>0</v>
      </c>
    </row>
    <row r="290" spans="1:43">
      <c r="A290" s="254" t="s">
        <v>276</v>
      </c>
      <c r="B290" s="255">
        <v>0</v>
      </c>
      <c r="C290" s="255">
        <v>0</v>
      </c>
      <c r="D290" s="255">
        <v>0</v>
      </c>
      <c r="E290" s="255">
        <v>0</v>
      </c>
      <c r="F290" s="255">
        <v>0</v>
      </c>
      <c r="G290" s="255">
        <v>0</v>
      </c>
      <c r="H290" s="255">
        <v>0</v>
      </c>
      <c r="I290" s="255">
        <v>0</v>
      </c>
      <c r="J290" s="255">
        <v>0</v>
      </c>
      <c r="K290" s="255">
        <v>0.16236</v>
      </c>
      <c r="L290" s="255">
        <v>0</v>
      </c>
      <c r="M290" s="255">
        <v>0</v>
      </c>
      <c r="N290" s="255">
        <v>0</v>
      </c>
      <c r="O290" s="255">
        <v>0</v>
      </c>
      <c r="P290" s="255">
        <v>0</v>
      </c>
      <c r="Q290" s="255">
        <v>0</v>
      </c>
      <c r="R290" s="255">
        <v>0</v>
      </c>
      <c r="S290" s="255">
        <v>0</v>
      </c>
      <c r="T290" s="255">
        <v>14.994</v>
      </c>
      <c r="U290" s="255">
        <v>0</v>
      </c>
      <c r="V290" s="255">
        <v>0</v>
      </c>
      <c r="W290" s="255">
        <v>0</v>
      </c>
      <c r="X290" s="255">
        <v>0</v>
      </c>
      <c r="Y290" s="255">
        <v>0</v>
      </c>
      <c r="Z290" s="255">
        <v>0</v>
      </c>
      <c r="AA290" s="255">
        <v>0</v>
      </c>
      <c r="AB290" s="255">
        <v>0</v>
      </c>
      <c r="AC290" s="255">
        <v>0</v>
      </c>
      <c r="AD290" s="255">
        <v>0</v>
      </c>
      <c r="AE290" s="255">
        <v>0</v>
      </c>
      <c r="AF290" s="255">
        <v>0</v>
      </c>
      <c r="AG290" s="255">
        <v>0</v>
      </c>
      <c r="AH290" s="255">
        <v>0</v>
      </c>
      <c r="AI290" s="255">
        <v>0</v>
      </c>
      <c r="AJ290" s="255">
        <v>0</v>
      </c>
      <c r="AK290" s="255">
        <v>0</v>
      </c>
      <c r="AL290" s="255">
        <v>0</v>
      </c>
      <c r="AM290" s="255">
        <v>0</v>
      </c>
      <c r="AN290" s="255">
        <v>0</v>
      </c>
      <c r="AO290" s="255">
        <v>0</v>
      </c>
      <c r="AP290" s="255">
        <v>0</v>
      </c>
      <c r="AQ290" s="255">
        <v>15.156359999999999</v>
      </c>
    </row>
    <row r="291" spans="1:43">
      <c r="A291" s="254" t="s">
        <v>277</v>
      </c>
      <c r="B291" s="255">
        <v>0</v>
      </c>
      <c r="C291" s="255">
        <v>0</v>
      </c>
      <c r="D291" s="255">
        <v>0</v>
      </c>
      <c r="E291" s="255">
        <v>0</v>
      </c>
      <c r="F291" s="255">
        <v>0</v>
      </c>
      <c r="G291" s="255">
        <v>0</v>
      </c>
      <c r="H291" s="255">
        <v>0</v>
      </c>
      <c r="I291" s="255">
        <v>0</v>
      </c>
      <c r="J291" s="255">
        <v>0</v>
      </c>
      <c r="K291" s="255">
        <v>0</v>
      </c>
      <c r="L291" s="255">
        <v>0</v>
      </c>
      <c r="M291" s="255">
        <v>0</v>
      </c>
      <c r="N291" s="255">
        <v>0</v>
      </c>
      <c r="O291" s="255">
        <v>0</v>
      </c>
      <c r="P291" s="255">
        <v>0</v>
      </c>
      <c r="Q291" s="255">
        <v>0</v>
      </c>
      <c r="R291" s="255">
        <v>0</v>
      </c>
      <c r="S291" s="255">
        <v>0</v>
      </c>
      <c r="T291" s="255">
        <v>0</v>
      </c>
      <c r="U291" s="255">
        <v>0</v>
      </c>
      <c r="V291" s="255">
        <v>0</v>
      </c>
      <c r="W291" s="255">
        <v>0</v>
      </c>
      <c r="X291" s="255">
        <v>0</v>
      </c>
      <c r="Y291" s="255">
        <v>0</v>
      </c>
      <c r="Z291" s="255">
        <v>0</v>
      </c>
      <c r="AA291" s="255">
        <v>0</v>
      </c>
      <c r="AB291" s="255">
        <v>0</v>
      </c>
      <c r="AC291" s="255">
        <v>0</v>
      </c>
      <c r="AD291" s="255">
        <v>0</v>
      </c>
      <c r="AE291" s="255">
        <v>0</v>
      </c>
      <c r="AF291" s="255">
        <v>0</v>
      </c>
      <c r="AG291" s="255">
        <v>0</v>
      </c>
      <c r="AH291" s="255">
        <v>0</v>
      </c>
      <c r="AI291" s="255">
        <v>0</v>
      </c>
      <c r="AJ291" s="255">
        <v>0</v>
      </c>
      <c r="AK291" s="255">
        <v>0</v>
      </c>
      <c r="AL291" s="255">
        <v>0</v>
      </c>
      <c r="AM291" s="255">
        <v>0</v>
      </c>
      <c r="AN291" s="255">
        <v>0</v>
      </c>
      <c r="AO291" s="255">
        <v>0</v>
      </c>
      <c r="AP291" s="255">
        <v>0</v>
      </c>
      <c r="AQ291" s="255">
        <v>0</v>
      </c>
    </row>
    <row r="292" spans="1:43">
      <c r="A292" s="254" t="s">
        <v>278</v>
      </c>
      <c r="B292" s="255">
        <v>65706.118520000004</v>
      </c>
      <c r="C292" s="255">
        <v>20481.177430000003</v>
      </c>
      <c r="D292" s="255">
        <v>53323.55846</v>
      </c>
      <c r="E292" s="255">
        <v>9160.4605599999995</v>
      </c>
      <c r="F292" s="255">
        <v>8058.7465999999995</v>
      </c>
      <c r="G292" s="255">
        <v>2132.45642</v>
      </c>
      <c r="H292" s="255">
        <v>3058.6703800000005</v>
      </c>
      <c r="I292" s="255">
        <v>5605.4168599999994</v>
      </c>
      <c r="J292" s="255">
        <v>12111.51107</v>
      </c>
      <c r="K292" s="255">
        <v>9989.4029500000015</v>
      </c>
      <c r="L292" s="255">
        <v>10354.194749999999</v>
      </c>
      <c r="M292" s="255">
        <v>11366.910750000003</v>
      </c>
      <c r="N292" s="255">
        <v>16311.46838</v>
      </c>
      <c r="O292" s="255">
        <v>6655.6858199999988</v>
      </c>
      <c r="P292" s="255">
        <v>10351.165099999998</v>
      </c>
      <c r="Q292" s="255">
        <v>1232.5279699999999</v>
      </c>
      <c r="R292" s="255">
        <v>7099.5567599999995</v>
      </c>
      <c r="S292" s="255">
        <v>1199.0358299999998</v>
      </c>
      <c r="T292" s="255">
        <v>7193.6042099999995</v>
      </c>
      <c r="U292" s="255">
        <v>4781.6658499999994</v>
      </c>
      <c r="V292" s="255">
        <v>907.18641000000002</v>
      </c>
      <c r="W292" s="255">
        <v>9709.7600999999995</v>
      </c>
      <c r="X292" s="255">
        <v>21206.131229999999</v>
      </c>
      <c r="Y292" s="255">
        <v>3282.2106600000002</v>
      </c>
      <c r="Z292" s="255">
        <v>6017.3293299999996</v>
      </c>
      <c r="AA292" s="255">
        <v>6166.8533500000003</v>
      </c>
      <c r="AB292" s="255">
        <v>13730.35058</v>
      </c>
      <c r="AC292" s="255">
        <v>21427.398009999997</v>
      </c>
      <c r="AD292" s="255">
        <v>3637.04594</v>
      </c>
      <c r="AE292" s="255">
        <v>2640.2969700000003</v>
      </c>
      <c r="AF292" s="255">
        <v>5192.114419999999</v>
      </c>
      <c r="AG292" s="255">
        <v>1056.9736399999997</v>
      </c>
      <c r="AH292" s="255">
        <v>2361.19398</v>
      </c>
      <c r="AI292" s="255">
        <v>2393.7439899999999</v>
      </c>
      <c r="AJ292" s="255">
        <v>488.90731999999997</v>
      </c>
      <c r="AK292" s="255">
        <v>4869.52747</v>
      </c>
      <c r="AL292" s="255">
        <v>9396.9531900000002</v>
      </c>
      <c r="AM292" s="255">
        <v>1987.77034</v>
      </c>
      <c r="AN292" s="255">
        <v>5025.3306800000009</v>
      </c>
      <c r="AO292" s="255">
        <v>8126.3093499999995</v>
      </c>
      <c r="AP292" s="255">
        <v>262.83320999999995</v>
      </c>
      <c r="AQ292" s="255">
        <v>396059.55484</v>
      </c>
    </row>
    <row r="293" spans="1:43">
      <c r="A293" s="254" t="s">
        <v>279</v>
      </c>
      <c r="B293" s="255">
        <v>37450.872759999998</v>
      </c>
      <c r="C293" s="255">
        <v>8757.7500600000003</v>
      </c>
      <c r="D293" s="255">
        <v>29055.380850000001</v>
      </c>
      <c r="E293" s="255">
        <v>6318.6220599999997</v>
      </c>
      <c r="F293" s="255">
        <v>6918.9396899999992</v>
      </c>
      <c r="G293" s="255">
        <v>1700.8292900000001</v>
      </c>
      <c r="H293" s="255">
        <v>2667.4727000000003</v>
      </c>
      <c r="I293" s="255">
        <v>2265.3215399999999</v>
      </c>
      <c r="J293" s="255">
        <v>9875.8703000000005</v>
      </c>
      <c r="K293" s="255">
        <v>9429.4941700000018</v>
      </c>
      <c r="L293" s="255">
        <v>5651.33961</v>
      </c>
      <c r="M293" s="255">
        <v>11204.483630000002</v>
      </c>
      <c r="N293" s="255">
        <v>15114.90775</v>
      </c>
      <c r="O293" s="255">
        <v>5128.8277099999987</v>
      </c>
      <c r="P293" s="255">
        <v>9867.4646799999991</v>
      </c>
      <c r="Q293" s="255">
        <v>1129.7926499999999</v>
      </c>
      <c r="R293" s="255">
        <v>5651.4654899999996</v>
      </c>
      <c r="S293" s="255">
        <v>1199.0358299999998</v>
      </c>
      <c r="T293" s="255">
        <v>3632.8543999999997</v>
      </c>
      <c r="U293" s="255">
        <v>2915.78692</v>
      </c>
      <c r="V293" s="255">
        <v>887.31419000000005</v>
      </c>
      <c r="W293" s="255">
        <v>5616.9054999999998</v>
      </c>
      <c r="X293" s="255">
        <v>14692.39798</v>
      </c>
      <c r="Y293" s="255">
        <v>2986.3996400000001</v>
      </c>
      <c r="Z293" s="255">
        <v>4178.01962</v>
      </c>
      <c r="AA293" s="255">
        <v>5801.05026</v>
      </c>
      <c r="AB293" s="255">
        <v>6830.7255100000002</v>
      </c>
      <c r="AC293" s="255">
        <v>13680.625109999999</v>
      </c>
      <c r="AD293" s="255">
        <v>3072.1549799999998</v>
      </c>
      <c r="AE293" s="255">
        <v>2477.1125100000004</v>
      </c>
      <c r="AF293" s="255">
        <v>4131.7996999999996</v>
      </c>
      <c r="AG293" s="255">
        <v>1039.3534599999998</v>
      </c>
      <c r="AH293" s="255">
        <v>2081.1993899999998</v>
      </c>
      <c r="AI293" s="255">
        <v>1552.12769</v>
      </c>
      <c r="AJ293" s="255">
        <v>453.35360999999995</v>
      </c>
      <c r="AK293" s="255">
        <v>4486.3681900000001</v>
      </c>
      <c r="AL293" s="255">
        <v>6425.6662999999999</v>
      </c>
      <c r="AM293" s="255">
        <v>1746.95588</v>
      </c>
      <c r="AN293" s="255">
        <v>5015.2492500000008</v>
      </c>
      <c r="AO293" s="255">
        <v>7051.3615799999998</v>
      </c>
      <c r="AP293" s="255">
        <v>262.83320999999995</v>
      </c>
      <c r="AQ293" s="255">
        <v>270405.4856500001</v>
      </c>
    </row>
    <row r="294" spans="1:43">
      <c r="A294" s="254" t="s">
        <v>280</v>
      </c>
      <c r="B294" s="255">
        <v>602.49871000000007</v>
      </c>
      <c r="C294" s="255">
        <v>0</v>
      </c>
      <c r="D294" s="255">
        <v>0</v>
      </c>
      <c r="E294" s="255">
        <v>1.191E-2</v>
      </c>
      <c r="F294" s="255">
        <v>2.4399999999999999E-3</v>
      </c>
      <c r="G294" s="255">
        <v>2.3640000000000001E-2</v>
      </c>
      <c r="H294" s="255">
        <v>0</v>
      </c>
      <c r="I294" s="255">
        <v>2.5309999999999999E-2</v>
      </c>
      <c r="J294" s="255">
        <v>0</v>
      </c>
      <c r="K294" s="255">
        <v>0</v>
      </c>
      <c r="L294" s="255">
        <v>1.5499999999999999E-3</v>
      </c>
      <c r="M294" s="255">
        <v>3.7100000000000001E-2</v>
      </c>
      <c r="N294" s="255">
        <v>0</v>
      </c>
      <c r="O294" s="255">
        <v>0</v>
      </c>
      <c r="P294" s="255">
        <v>0</v>
      </c>
      <c r="Q294" s="255">
        <v>9.7899999999999984E-3</v>
      </c>
      <c r="R294" s="255">
        <v>0.21309999999999998</v>
      </c>
      <c r="S294" s="255">
        <v>0</v>
      </c>
      <c r="T294" s="255">
        <v>1.4729999999999998E-2</v>
      </c>
      <c r="U294" s="255">
        <v>0</v>
      </c>
      <c r="V294" s="255">
        <v>0</v>
      </c>
      <c r="W294" s="255">
        <v>0</v>
      </c>
      <c r="X294" s="255">
        <v>0</v>
      </c>
      <c r="Y294" s="255">
        <v>0</v>
      </c>
      <c r="Z294" s="255">
        <v>4.1399999999999996E-3</v>
      </c>
      <c r="AA294" s="255">
        <v>0</v>
      </c>
      <c r="AB294" s="255">
        <v>3.9409999999999994E-2</v>
      </c>
      <c r="AC294" s="255">
        <v>0</v>
      </c>
      <c r="AD294" s="255">
        <v>0</v>
      </c>
      <c r="AE294" s="255">
        <v>0.49234</v>
      </c>
      <c r="AF294" s="255">
        <v>5.7400000000000003E-3</v>
      </c>
      <c r="AG294" s="255">
        <v>3.0699999999999998E-3</v>
      </c>
      <c r="AH294" s="255">
        <v>0</v>
      </c>
      <c r="AI294" s="255">
        <v>0</v>
      </c>
      <c r="AJ294" s="255">
        <v>0.10331</v>
      </c>
      <c r="AK294" s="255">
        <v>1.2999999999999999E-3</v>
      </c>
      <c r="AL294" s="255">
        <v>0</v>
      </c>
      <c r="AM294" s="255">
        <v>0</v>
      </c>
      <c r="AN294" s="255">
        <v>0</v>
      </c>
      <c r="AO294" s="255">
        <v>2.017E-2</v>
      </c>
      <c r="AP294" s="255">
        <v>0</v>
      </c>
      <c r="AQ294" s="255">
        <v>603.50775999999985</v>
      </c>
    </row>
    <row r="295" spans="1:43">
      <c r="A295" s="11" t="s">
        <v>281</v>
      </c>
      <c r="B295" s="255">
        <v>0</v>
      </c>
      <c r="C295" s="255">
        <v>0</v>
      </c>
      <c r="D295" s="255">
        <v>0</v>
      </c>
      <c r="E295" s="255">
        <v>0</v>
      </c>
      <c r="F295" s="255">
        <v>0</v>
      </c>
      <c r="G295" s="255">
        <v>0</v>
      </c>
      <c r="H295" s="255">
        <v>0</v>
      </c>
      <c r="I295" s="255">
        <v>0</v>
      </c>
      <c r="J295" s="255">
        <v>0</v>
      </c>
      <c r="K295" s="255">
        <v>0</v>
      </c>
      <c r="L295" s="255">
        <v>0</v>
      </c>
      <c r="M295" s="255">
        <v>0</v>
      </c>
      <c r="N295" s="255">
        <v>0</v>
      </c>
      <c r="O295" s="255">
        <v>0</v>
      </c>
      <c r="P295" s="255">
        <v>0</v>
      </c>
      <c r="Q295" s="255">
        <v>0</v>
      </c>
      <c r="R295" s="255">
        <v>0</v>
      </c>
      <c r="S295" s="255">
        <v>0</v>
      </c>
      <c r="T295" s="255">
        <v>0</v>
      </c>
      <c r="U295" s="255">
        <v>0</v>
      </c>
      <c r="V295" s="255">
        <v>0</v>
      </c>
      <c r="W295" s="255">
        <v>0</v>
      </c>
      <c r="X295" s="255">
        <v>0</v>
      </c>
      <c r="Y295" s="255">
        <v>0</v>
      </c>
      <c r="Z295" s="255">
        <v>0</v>
      </c>
      <c r="AA295" s="255">
        <v>0</v>
      </c>
      <c r="AB295" s="255">
        <v>0</v>
      </c>
      <c r="AC295" s="255">
        <v>0</v>
      </c>
      <c r="AD295" s="255">
        <v>0</v>
      </c>
      <c r="AE295" s="255">
        <v>0</v>
      </c>
      <c r="AF295" s="255">
        <v>0</v>
      </c>
      <c r="AG295" s="255">
        <v>0</v>
      </c>
      <c r="AH295" s="255">
        <v>0</v>
      </c>
      <c r="AI295" s="255">
        <v>0</v>
      </c>
      <c r="AJ295" s="255">
        <v>0</v>
      </c>
      <c r="AK295" s="255">
        <v>0</v>
      </c>
      <c r="AL295" s="255">
        <v>0</v>
      </c>
      <c r="AM295" s="255">
        <v>0</v>
      </c>
      <c r="AN295" s="255">
        <v>0</v>
      </c>
      <c r="AO295" s="255">
        <v>0</v>
      </c>
      <c r="AP295" s="255">
        <v>0</v>
      </c>
      <c r="AQ295" s="255">
        <v>0</v>
      </c>
    </row>
    <row r="296" spans="1:43">
      <c r="A296" s="11" t="s">
        <v>282</v>
      </c>
      <c r="B296" s="255">
        <v>27652.747050000002</v>
      </c>
      <c r="C296" s="255">
        <v>11723.427370000001</v>
      </c>
      <c r="D296" s="255">
        <v>24268.177609999999</v>
      </c>
      <c r="E296" s="255">
        <v>2841.8265899999997</v>
      </c>
      <c r="F296" s="255">
        <v>1139.80447</v>
      </c>
      <c r="G296" s="255">
        <v>431.60348999999997</v>
      </c>
      <c r="H296" s="255">
        <v>391.19767999999999</v>
      </c>
      <c r="I296" s="255">
        <v>3340.0700099999999</v>
      </c>
      <c r="J296" s="255">
        <v>2235.64077</v>
      </c>
      <c r="K296" s="255">
        <v>492.44736999999998</v>
      </c>
      <c r="L296" s="255">
        <v>4702.8535899999997</v>
      </c>
      <c r="M296" s="255">
        <v>162.39001999999999</v>
      </c>
      <c r="N296" s="255">
        <v>1196.5606299999999</v>
      </c>
      <c r="O296" s="255">
        <v>1526.8581099999999</v>
      </c>
      <c r="P296" s="255">
        <v>483.70042000000001</v>
      </c>
      <c r="Q296" s="255">
        <v>102.72552999999999</v>
      </c>
      <c r="R296" s="255">
        <v>1447.87817</v>
      </c>
      <c r="S296" s="255">
        <v>0</v>
      </c>
      <c r="T296" s="255">
        <v>3545.7410800000002</v>
      </c>
      <c r="U296" s="255">
        <v>1865.8789299999999</v>
      </c>
      <c r="V296" s="255">
        <v>19.872220000000002</v>
      </c>
      <c r="W296" s="255">
        <v>4092.8546000000001</v>
      </c>
      <c r="X296" s="255">
        <v>6513.7332500000002</v>
      </c>
      <c r="Y296" s="255">
        <v>295.81102000000004</v>
      </c>
      <c r="Z296" s="255">
        <v>1839.3055699999998</v>
      </c>
      <c r="AA296" s="255">
        <v>365.80308999999994</v>
      </c>
      <c r="AB296" s="255">
        <v>6899.5856599999997</v>
      </c>
      <c r="AC296" s="255">
        <v>7746.7728999999999</v>
      </c>
      <c r="AD296" s="255">
        <v>564.89095999999995</v>
      </c>
      <c r="AE296" s="255">
        <v>162.69211999999999</v>
      </c>
      <c r="AF296" s="255">
        <v>1060.30898</v>
      </c>
      <c r="AG296" s="255">
        <v>17.61711</v>
      </c>
      <c r="AH296" s="255">
        <v>279.99459000000002</v>
      </c>
      <c r="AI296" s="255">
        <v>841.61629999999991</v>
      </c>
      <c r="AJ296" s="255">
        <v>35.450400000000002</v>
      </c>
      <c r="AK296" s="255">
        <v>383.15798000000001</v>
      </c>
      <c r="AL296" s="255">
        <v>2971.2868900000003</v>
      </c>
      <c r="AM296" s="255">
        <v>240.81446</v>
      </c>
      <c r="AN296" s="255">
        <v>10.081430000000001</v>
      </c>
      <c r="AO296" s="255">
        <v>1074.9276</v>
      </c>
      <c r="AP296" s="255">
        <v>0</v>
      </c>
      <c r="AQ296" s="255">
        <v>124968.10602000001</v>
      </c>
    </row>
    <row r="297" spans="1:43">
      <c r="A297" s="8" t="s">
        <v>283</v>
      </c>
      <c r="B297" s="255">
        <v>0</v>
      </c>
      <c r="C297" s="255">
        <v>0</v>
      </c>
      <c r="D297" s="255">
        <v>0</v>
      </c>
      <c r="E297" s="255">
        <v>0</v>
      </c>
      <c r="F297" s="255">
        <v>0</v>
      </c>
      <c r="G297" s="255">
        <v>0</v>
      </c>
      <c r="H297" s="255">
        <v>0</v>
      </c>
      <c r="I297" s="255">
        <v>0</v>
      </c>
      <c r="J297" s="255">
        <v>0</v>
      </c>
      <c r="K297" s="255">
        <v>0</v>
      </c>
      <c r="L297" s="255">
        <v>0</v>
      </c>
      <c r="M297" s="255">
        <v>0</v>
      </c>
      <c r="N297" s="255">
        <v>0</v>
      </c>
      <c r="O297" s="255">
        <v>0</v>
      </c>
      <c r="P297" s="255">
        <v>0</v>
      </c>
      <c r="Q297" s="255">
        <v>0</v>
      </c>
      <c r="R297" s="255">
        <v>0</v>
      </c>
      <c r="S297" s="255">
        <v>0</v>
      </c>
      <c r="T297" s="255">
        <v>0</v>
      </c>
      <c r="U297" s="255">
        <v>0</v>
      </c>
      <c r="V297" s="255">
        <v>0</v>
      </c>
      <c r="W297" s="255">
        <v>0</v>
      </c>
      <c r="X297" s="255">
        <v>0</v>
      </c>
      <c r="Y297" s="255">
        <v>0</v>
      </c>
      <c r="Z297" s="255">
        <v>0</v>
      </c>
      <c r="AA297" s="255">
        <v>0</v>
      </c>
      <c r="AB297" s="255">
        <v>0</v>
      </c>
      <c r="AC297" s="255">
        <v>0</v>
      </c>
      <c r="AD297" s="255">
        <v>0</v>
      </c>
      <c r="AE297" s="255">
        <v>0</v>
      </c>
      <c r="AF297" s="255">
        <v>0</v>
      </c>
      <c r="AG297" s="255">
        <v>0</v>
      </c>
      <c r="AH297" s="255">
        <v>0</v>
      </c>
      <c r="AI297" s="255">
        <v>0</v>
      </c>
      <c r="AJ297" s="255">
        <v>0</v>
      </c>
      <c r="AK297" s="255">
        <v>0</v>
      </c>
      <c r="AL297" s="255">
        <v>0</v>
      </c>
      <c r="AM297" s="255">
        <v>0</v>
      </c>
      <c r="AN297" s="255">
        <v>0</v>
      </c>
      <c r="AO297" s="255">
        <v>0</v>
      </c>
      <c r="AP297" s="255">
        <v>0</v>
      </c>
      <c r="AQ297" s="255">
        <v>0</v>
      </c>
    </row>
    <row r="298" spans="1:43">
      <c r="A298" s="11" t="s">
        <v>284</v>
      </c>
      <c r="B298" s="255">
        <v>0</v>
      </c>
      <c r="C298" s="255">
        <v>0</v>
      </c>
      <c r="D298" s="255">
        <v>0</v>
      </c>
      <c r="E298" s="255">
        <v>0</v>
      </c>
      <c r="F298" s="255">
        <v>0</v>
      </c>
      <c r="G298" s="255">
        <v>0</v>
      </c>
      <c r="H298" s="255">
        <v>0</v>
      </c>
      <c r="I298" s="255">
        <v>0</v>
      </c>
      <c r="J298" s="255">
        <v>0</v>
      </c>
      <c r="K298" s="255">
        <v>67.461410000000001</v>
      </c>
      <c r="L298" s="255">
        <v>0</v>
      </c>
      <c r="M298" s="255">
        <v>0</v>
      </c>
      <c r="N298" s="255">
        <v>0</v>
      </c>
      <c r="O298" s="255">
        <v>0</v>
      </c>
      <c r="P298" s="255">
        <v>0</v>
      </c>
      <c r="Q298" s="255">
        <v>0</v>
      </c>
      <c r="R298" s="255">
        <v>0</v>
      </c>
      <c r="S298" s="255">
        <v>0</v>
      </c>
      <c r="T298" s="255">
        <v>14.994</v>
      </c>
      <c r="U298" s="255">
        <v>0</v>
      </c>
      <c r="V298" s="255">
        <v>0</v>
      </c>
      <c r="W298" s="255">
        <v>0</v>
      </c>
      <c r="X298" s="255">
        <v>0</v>
      </c>
      <c r="Y298" s="255">
        <v>0</v>
      </c>
      <c r="Z298" s="255">
        <v>0</v>
      </c>
      <c r="AA298" s="255">
        <v>0</v>
      </c>
      <c r="AB298" s="255">
        <v>0</v>
      </c>
      <c r="AC298" s="255">
        <v>0</v>
      </c>
      <c r="AD298" s="255">
        <v>0</v>
      </c>
      <c r="AE298" s="255">
        <v>0</v>
      </c>
      <c r="AF298" s="255">
        <v>0</v>
      </c>
      <c r="AG298" s="255">
        <v>0</v>
      </c>
      <c r="AH298" s="255">
        <v>0</v>
      </c>
      <c r="AI298" s="255">
        <v>0</v>
      </c>
      <c r="AJ298" s="255">
        <v>0</v>
      </c>
      <c r="AK298" s="255">
        <v>0</v>
      </c>
      <c r="AL298" s="255">
        <v>0</v>
      </c>
      <c r="AM298" s="255">
        <v>0</v>
      </c>
      <c r="AN298" s="255">
        <v>0</v>
      </c>
      <c r="AO298" s="255">
        <v>0</v>
      </c>
      <c r="AP298" s="255">
        <v>0</v>
      </c>
      <c r="AQ298" s="255">
        <v>82.455410000000001</v>
      </c>
    </row>
    <row r="299" spans="1:43">
      <c r="A299" s="10" t="s">
        <v>285</v>
      </c>
      <c r="B299" s="257">
        <v>91340.819270000022</v>
      </c>
      <c r="C299" s="257">
        <v>23134.559700000005</v>
      </c>
      <c r="D299" s="257">
        <v>55641.206510000018</v>
      </c>
      <c r="E299" s="257">
        <v>22778.43204</v>
      </c>
      <c r="F299" s="257">
        <v>11088.328600000001</v>
      </c>
      <c r="G299" s="257">
        <v>10970.748260000002</v>
      </c>
      <c r="H299" s="257">
        <v>11591.099459999998</v>
      </c>
      <c r="I299" s="257">
        <v>12172.037999999999</v>
      </c>
      <c r="J299" s="257">
        <v>8389.8426500000023</v>
      </c>
      <c r="K299" s="257">
        <v>17066.753880000004</v>
      </c>
      <c r="L299" s="257">
        <v>7260.0980400000008</v>
      </c>
      <c r="M299" s="257">
        <v>13570.906640000005</v>
      </c>
      <c r="N299" s="257">
        <v>28120.749409999997</v>
      </c>
      <c r="O299" s="257">
        <v>10224.38049</v>
      </c>
      <c r="P299" s="257">
        <v>7811.0512600000002</v>
      </c>
      <c r="Q299" s="257">
        <v>6402.6154699999988</v>
      </c>
      <c r="R299" s="257">
        <v>4679.1059699999969</v>
      </c>
      <c r="S299" s="257">
        <v>4828.6996199999994</v>
      </c>
      <c r="T299" s="257">
        <v>10930.335610000004</v>
      </c>
      <c r="U299" s="257">
        <v>15155.176200000004</v>
      </c>
      <c r="V299" s="257">
        <v>5036.3837499999991</v>
      </c>
      <c r="W299" s="257">
        <v>4437.5170800000014</v>
      </c>
      <c r="X299" s="257">
        <v>10379.005590000004</v>
      </c>
      <c r="Y299" s="257">
        <v>9406.1102599999995</v>
      </c>
      <c r="Z299" s="257">
        <v>14435.636369999997</v>
      </c>
      <c r="AA299" s="257">
        <v>3461.3306199999979</v>
      </c>
      <c r="AB299" s="257">
        <v>18322.814440000002</v>
      </c>
      <c r="AC299" s="257">
        <v>23822.162620000003</v>
      </c>
      <c r="AD299" s="257">
        <v>10521.375879999998</v>
      </c>
      <c r="AE299" s="257">
        <v>23358.466250000001</v>
      </c>
      <c r="AF299" s="257">
        <v>5677.6080600000014</v>
      </c>
      <c r="AG299" s="257">
        <v>6475.3290400000042</v>
      </c>
      <c r="AH299" s="257">
        <v>3400.3916099999997</v>
      </c>
      <c r="AI299" s="257">
        <v>1810.6366499999995</v>
      </c>
      <c r="AJ299" s="257">
        <v>3594.3664899999999</v>
      </c>
      <c r="AK299" s="257">
        <v>2837.1906899999985</v>
      </c>
      <c r="AL299" s="257">
        <v>8096.3778899999961</v>
      </c>
      <c r="AM299" s="257">
        <v>1327.1329299999998</v>
      </c>
      <c r="AN299" s="257">
        <v>8853.4403299999976</v>
      </c>
      <c r="AO299" s="257">
        <v>6228.8827000000019</v>
      </c>
      <c r="AP299" s="257">
        <v>2418.2988600000012</v>
      </c>
      <c r="AQ299" s="257">
        <v>547057.40518999996</v>
      </c>
    </row>
    <row r="300" spans="1:43">
      <c r="A300" s="254" t="s">
        <v>286</v>
      </c>
      <c r="B300" s="255">
        <v>95519.031910000005</v>
      </c>
      <c r="C300" s="255">
        <v>24568.04783</v>
      </c>
      <c r="D300" s="255">
        <v>55513.768889999999</v>
      </c>
      <c r="E300" s="255">
        <v>23062.749649999991</v>
      </c>
      <c r="F300" s="255">
        <v>10941.94671</v>
      </c>
      <c r="G300" s="255">
        <v>11843.155280000003</v>
      </c>
      <c r="H300" s="255">
        <v>10492.523790000001</v>
      </c>
      <c r="I300" s="255">
        <v>10754.421200000001</v>
      </c>
      <c r="J300" s="255">
        <v>11793.30111</v>
      </c>
      <c r="K300" s="255">
        <v>15746.96848</v>
      </c>
      <c r="L300" s="255">
        <v>7219.8326699999998</v>
      </c>
      <c r="M300" s="255">
        <v>11374.98567</v>
      </c>
      <c r="N300" s="255">
        <v>22132.17224</v>
      </c>
      <c r="O300" s="255">
        <v>11712.828409999996</v>
      </c>
      <c r="P300" s="255">
        <v>9093.7902799999993</v>
      </c>
      <c r="Q300" s="255">
        <v>7345.7962399999988</v>
      </c>
      <c r="R300" s="255">
        <v>7130.1148800000019</v>
      </c>
      <c r="S300" s="255">
        <v>6292.0419699999993</v>
      </c>
      <c r="T300" s="255">
        <v>10822.806310000002</v>
      </c>
      <c r="U300" s="255">
        <v>12690.839800000003</v>
      </c>
      <c r="V300" s="255">
        <v>4639.3621499999999</v>
      </c>
      <c r="W300" s="255">
        <v>7014.7052100000001</v>
      </c>
      <c r="X300" s="255">
        <v>12583.836060000001</v>
      </c>
      <c r="Y300" s="255">
        <v>9455.0522999999994</v>
      </c>
      <c r="Z300" s="255">
        <v>18065.58596</v>
      </c>
      <c r="AA300" s="255">
        <v>7718.6449999999995</v>
      </c>
      <c r="AB300" s="255">
        <v>15978.191039999998</v>
      </c>
      <c r="AC300" s="255">
        <v>23918.335279999999</v>
      </c>
      <c r="AD300" s="255">
        <v>10292.085649999999</v>
      </c>
      <c r="AE300" s="255">
        <v>21619.237560000001</v>
      </c>
      <c r="AF300" s="255">
        <v>4625.0190599999996</v>
      </c>
      <c r="AG300" s="255">
        <v>6289.8480000000018</v>
      </c>
      <c r="AH300" s="255">
        <v>5456.5948999999991</v>
      </c>
      <c r="AI300" s="255">
        <v>3029.6920199999995</v>
      </c>
      <c r="AJ300" s="255">
        <v>3613.8120399999998</v>
      </c>
      <c r="AK300" s="255">
        <v>2072.5676100000001</v>
      </c>
      <c r="AL300" s="255">
        <v>9233.9406099999997</v>
      </c>
      <c r="AM300" s="255">
        <v>3090.2986499999993</v>
      </c>
      <c r="AN300" s="255">
        <v>9847.1991899999994</v>
      </c>
      <c r="AO300" s="255">
        <v>7537.0196300000007</v>
      </c>
      <c r="AP300" s="255">
        <v>2770.5896600000001</v>
      </c>
      <c r="AQ300" s="255">
        <v>564902.74090000021</v>
      </c>
    </row>
    <row r="301" spans="1:43">
      <c r="A301" s="254" t="s">
        <v>287</v>
      </c>
      <c r="B301" s="255">
        <v>44710.033010000006</v>
      </c>
      <c r="C301" s="255">
        <v>13735.02427</v>
      </c>
      <c r="D301" s="255">
        <v>28966.745669999997</v>
      </c>
      <c r="E301" s="255">
        <v>13077.373039999997</v>
      </c>
      <c r="F301" s="255">
        <v>6796.5133000000005</v>
      </c>
      <c r="G301" s="255">
        <v>7000.6248800000012</v>
      </c>
      <c r="H301" s="255">
        <v>6535.1974900000005</v>
      </c>
      <c r="I301" s="255">
        <v>5487.3653699999986</v>
      </c>
      <c r="J301" s="255">
        <v>6285.4684500000003</v>
      </c>
      <c r="K301" s="255">
        <v>9310.6614900000004</v>
      </c>
      <c r="L301" s="255">
        <v>4461.6458999999995</v>
      </c>
      <c r="M301" s="255">
        <v>6990.7022700000007</v>
      </c>
      <c r="N301" s="255">
        <v>10092.716369999998</v>
      </c>
      <c r="O301" s="255">
        <v>8070.3055799999993</v>
      </c>
      <c r="P301" s="255">
        <v>5365.6828299999997</v>
      </c>
      <c r="Q301" s="255">
        <v>4361.0282900000002</v>
      </c>
      <c r="R301" s="255">
        <v>4536.6366200000011</v>
      </c>
      <c r="S301" s="255">
        <v>3337.9643999999998</v>
      </c>
      <c r="T301" s="255">
        <v>6717.3120000000017</v>
      </c>
      <c r="U301" s="255">
        <v>7397.0586300000004</v>
      </c>
      <c r="V301" s="255">
        <v>2910.0499399999999</v>
      </c>
      <c r="W301" s="255">
        <v>4186.3792000000003</v>
      </c>
      <c r="X301" s="255">
        <v>7253.0895300000002</v>
      </c>
      <c r="Y301" s="255">
        <v>6184.1509299999989</v>
      </c>
      <c r="Z301" s="255">
        <v>9888.8865800000021</v>
      </c>
      <c r="AA301" s="255">
        <v>4559.2957500000002</v>
      </c>
      <c r="AB301" s="255">
        <v>9403.5780099999993</v>
      </c>
      <c r="AC301" s="255">
        <v>13629.13819</v>
      </c>
      <c r="AD301" s="255">
        <v>6357.7454300000009</v>
      </c>
      <c r="AE301" s="255">
        <v>12000.472070000003</v>
      </c>
      <c r="AF301" s="255">
        <v>2591.2561299999998</v>
      </c>
      <c r="AG301" s="255">
        <v>4061.5024399999998</v>
      </c>
      <c r="AH301" s="255">
        <v>3375.7114799999995</v>
      </c>
      <c r="AI301" s="255">
        <v>1956.0090799999998</v>
      </c>
      <c r="AJ301" s="255">
        <v>2551.5307599999996</v>
      </c>
      <c r="AK301" s="255">
        <v>1373.6610199999998</v>
      </c>
      <c r="AL301" s="255">
        <v>5567.4769299999998</v>
      </c>
      <c r="AM301" s="255">
        <v>2013.9366599999996</v>
      </c>
      <c r="AN301" s="255">
        <v>5469.1861200000003</v>
      </c>
      <c r="AO301" s="255">
        <v>4305.7252599999993</v>
      </c>
      <c r="AP301" s="255">
        <v>2043.9453900000001</v>
      </c>
      <c r="AQ301" s="255">
        <v>314918.78676000005</v>
      </c>
    </row>
    <row r="302" spans="1:43">
      <c r="A302" s="254" t="s">
        <v>288</v>
      </c>
      <c r="B302" s="255">
        <v>8154.4816999999994</v>
      </c>
      <c r="C302" s="255">
        <v>2603.1950499999998</v>
      </c>
      <c r="D302" s="255">
        <v>5817.54576</v>
      </c>
      <c r="E302" s="255">
        <v>3195.0234999999998</v>
      </c>
      <c r="F302" s="255">
        <v>1162.02502</v>
      </c>
      <c r="G302" s="255">
        <v>1062.5314599999999</v>
      </c>
      <c r="H302" s="255">
        <v>981.91892000000007</v>
      </c>
      <c r="I302" s="255">
        <v>1348.6959899999999</v>
      </c>
      <c r="J302" s="255">
        <v>1054.58159</v>
      </c>
      <c r="K302" s="255">
        <v>1107.88346</v>
      </c>
      <c r="L302" s="255">
        <v>845.92669999999998</v>
      </c>
      <c r="M302" s="255">
        <v>868.83253999999999</v>
      </c>
      <c r="N302" s="255">
        <v>1365.46397</v>
      </c>
      <c r="O302" s="255">
        <v>884.04426999999998</v>
      </c>
      <c r="P302" s="255">
        <v>447.71777999999995</v>
      </c>
      <c r="Q302" s="255">
        <v>903.41162999999983</v>
      </c>
      <c r="R302" s="255">
        <v>645.2035800000001</v>
      </c>
      <c r="S302" s="255">
        <v>931.20461</v>
      </c>
      <c r="T302" s="255">
        <v>676.49432999999999</v>
      </c>
      <c r="U302" s="255">
        <v>987.95968999999991</v>
      </c>
      <c r="V302" s="255">
        <v>355.46071999999998</v>
      </c>
      <c r="W302" s="255">
        <v>660.80055000000004</v>
      </c>
      <c r="X302" s="255">
        <v>786.5895099999999</v>
      </c>
      <c r="Y302" s="255">
        <v>611.24981000000002</v>
      </c>
      <c r="Z302" s="255">
        <v>2959.9965500000003</v>
      </c>
      <c r="AA302" s="255">
        <v>694.86494000000005</v>
      </c>
      <c r="AB302" s="255">
        <v>762.85759999999993</v>
      </c>
      <c r="AC302" s="255">
        <v>1307.51649</v>
      </c>
      <c r="AD302" s="255">
        <v>564.2904299999999</v>
      </c>
      <c r="AE302" s="255">
        <v>1925.64924</v>
      </c>
      <c r="AF302" s="255">
        <v>272.55339000000004</v>
      </c>
      <c r="AG302" s="255">
        <v>345.2384800000001</v>
      </c>
      <c r="AH302" s="255">
        <v>524.12452000000008</v>
      </c>
      <c r="AI302" s="255">
        <v>300.21805999999992</v>
      </c>
      <c r="AJ302" s="255">
        <v>379.16946999999999</v>
      </c>
      <c r="AK302" s="255">
        <v>157.77358999999998</v>
      </c>
      <c r="AL302" s="255">
        <v>671.90811999999994</v>
      </c>
      <c r="AM302" s="255">
        <v>247.94389000000001</v>
      </c>
      <c r="AN302" s="255">
        <v>979.8490700000001</v>
      </c>
      <c r="AO302" s="255">
        <v>855.34733999999992</v>
      </c>
      <c r="AP302" s="255">
        <v>162.33243999999999</v>
      </c>
      <c r="AQ302" s="255">
        <v>50569.875760000003</v>
      </c>
    </row>
    <row r="303" spans="1:43">
      <c r="A303" s="254" t="s">
        <v>289</v>
      </c>
      <c r="B303" s="255">
        <v>8787.3667699999987</v>
      </c>
      <c r="C303" s="255">
        <v>986.82967999999994</v>
      </c>
      <c r="D303" s="255">
        <v>478.28577000000001</v>
      </c>
      <c r="E303" s="255">
        <v>253.55641999999997</v>
      </c>
      <c r="F303" s="255">
        <v>152.58554999999998</v>
      </c>
      <c r="G303" s="255">
        <v>79.484710000000021</v>
      </c>
      <c r="H303" s="255">
        <v>72.918240000000011</v>
      </c>
      <c r="I303" s="255">
        <v>124.10268999999998</v>
      </c>
      <c r="J303" s="255">
        <v>132.16399999999999</v>
      </c>
      <c r="K303" s="255">
        <v>101.18073000000001</v>
      </c>
      <c r="L303" s="255">
        <v>88.129390000000015</v>
      </c>
      <c r="M303" s="255">
        <v>123.06040999999999</v>
      </c>
      <c r="N303" s="255">
        <v>1169.7079899999999</v>
      </c>
      <c r="O303" s="255">
        <v>161.64618000000002</v>
      </c>
      <c r="P303" s="255">
        <v>142.37164000000001</v>
      </c>
      <c r="Q303" s="255">
        <v>86.103169999999992</v>
      </c>
      <c r="R303" s="255">
        <v>82.893820000000005</v>
      </c>
      <c r="S303" s="255">
        <v>10.908449999999998</v>
      </c>
      <c r="T303" s="255">
        <v>142.69224</v>
      </c>
      <c r="U303" s="255">
        <v>136.73089000000002</v>
      </c>
      <c r="V303" s="255">
        <v>111.49030999999999</v>
      </c>
      <c r="W303" s="255">
        <v>57.715050000000005</v>
      </c>
      <c r="X303" s="255">
        <v>156.21336999999997</v>
      </c>
      <c r="Y303" s="255">
        <v>105.23782999999999</v>
      </c>
      <c r="Z303" s="255">
        <v>132.23525000000006</v>
      </c>
      <c r="AA303" s="255">
        <v>99.704150000000013</v>
      </c>
      <c r="AB303" s="255">
        <v>135.84679</v>
      </c>
      <c r="AC303" s="255">
        <v>727.69533999999999</v>
      </c>
      <c r="AD303" s="255">
        <v>127.32219000000001</v>
      </c>
      <c r="AE303" s="255">
        <v>230.56671000000003</v>
      </c>
      <c r="AF303" s="255">
        <v>104.37790000000001</v>
      </c>
      <c r="AG303" s="255">
        <v>45.766500000000001</v>
      </c>
      <c r="AH303" s="255">
        <v>112.36975</v>
      </c>
      <c r="AI303" s="255">
        <v>44.290390000000002</v>
      </c>
      <c r="AJ303" s="255">
        <v>76.52055</v>
      </c>
      <c r="AK303" s="255">
        <v>40.435079999999999</v>
      </c>
      <c r="AL303" s="255">
        <v>92.44059</v>
      </c>
      <c r="AM303" s="255">
        <v>69.177660000000003</v>
      </c>
      <c r="AN303" s="255">
        <v>164.49513000000002</v>
      </c>
      <c r="AO303" s="255">
        <v>125.09867</v>
      </c>
      <c r="AP303" s="255">
        <v>54.978320000000004</v>
      </c>
      <c r="AQ303" s="255">
        <v>16126.696269999997</v>
      </c>
    </row>
    <row r="304" spans="1:43">
      <c r="A304" s="254" t="s">
        <v>290</v>
      </c>
      <c r="B304" s="255">
        <v>4046.4469399999998</v>
      </c>
      <c r="C304" s="255">
        <v>404.92666000000008</v>
      </c>
      <c r="D304" s="255">
        <v>2456.5895100000002</v>
      </c>
      <c r="E304" s="255">
        <v>770.61943000000008</v>
      </c>
      <c r="F304" s="255">
        <v>165.02227000000002</v>
      </c>
      <c r="G304" s="255">
        <v>182.86828</v>
      </c>
      <c r="H304" s="255">
        <v>152.22625999999997</v>
      </c>
      <c r="I304" s="255">
        <v>249.68716000000003</v>
      </c>
      <c r="J304" s="255">
        <v>310.05288000000002</v>
      </c>
      <c r="K304" s="255">
        <v>296.26657999999998</v>
      </c>
      <c r="L304" s="255">
        <v>172.55401999999998</v>
      </c>
      <c r="M304" s="255">
        <v>212.78207</v>
      </c>
      <c r="N304" s="255">
        <v>377.38680000000005</v>
      </c>
      <c r="O304" s="255">
        <v>138.23051999999998</v>
      </c>
      <c r="P304" s="255">
        <v>384.49137000000002</v>
      </c>
      <c r="Q304" s="255">
        <v>210.09781999999998</v>
      </c>
      <c r="R304" s="255">
        <v>166.85844</v>
      </c>
      <c r="S304" s="255">
        <v>265.72395</v>
      </c>
      <c r="T304" s="255">
        <v>232.96717000000001</v>
      </c>
      <c r="U304" s="255">
        <v>320.16630000000004</v>
      </c>
      <c r="V304" s="255">
        <v>131.62336999999999</v>
      </c>
      <c r="W304" s="255">
        <v>150.48058</v>
      </c>
      <c r="X304" s="255">
        <v>371.19670000000002</v>
      </c>
      <c r="Y304" s="255">
        <v>140.37997999999999</v>
      </c>
      <c r="Z304" s="255">
        <v>213.70127999999997</v>
      </c>
      <c r="AA304" s="255">
        <v>147.37186000000003</v>
      </c>
      <c r="AB304" s="255">
        <v>305.42475999999999</v>
      </c>
      <c r="AC304" s="255">
        <v>728.11909000000003</v>
      </c>
      <c r="AD304" s="255">
        <v>308.64711999999997</v>
      </c>
      <c r="AE304" s="255">
        <v>716.22957000000008</v>
      </c>
      <c r="AF304" s="255">
        <v>32.690239999999996</v>
      </c>
      <c r="AG304" s="255">
        <v>142.61781999999999</v>
      </c>
      <c r="AH304" s="255">
        <v>123.93672000000001</v>
      </c>
      <c r="AI304" s="255">
        <v>57.331269999999996</v>
      </c>
      <c r="AJ304" s="255">
        <v>79.153960000000012</v>
      </c>
      <c r="AK304" s="255">
        <v>30.457410000000003</v>
      </c>
      <c r="AL304" s="255">
        <v>273.86631</v>
      </c>
      <c r="AM304" s="255">
        <v>199.00941</v>
      </c>
      <c r="AN304" s="255">
        <v>216.36195000000001</v>
      </c>
      <c r="AO304" s="255">
        <v>188.34804</v>
      </c>
      <c r="AP304" s="255">
        <v>32.531500000000001</v>
      </c>
      <c r="AQ304" s="255">
        <v>16105.443369999995</v>
      </c>
    </row>
    <row r="305" spans="1:43">
      <c r="A305" s="254" t="s">
        <v>291</v>
      </c>
      <c r="B305" s="255">
        <v>5778.9586399999998</v>
      </c>
      <c r="C305" s="255">
        <v>1431.06062</v>
      </c>
      <c r="D305" s="255">
        <v>3499.3982799999999</v>
      </c>
      <c r="E305" s="255">
        <v>1242.8303999999998</v>
      </c>
      <c r="F305" s="255">
        <v>621.98900000000003</v>
      </c>
      <c r="G305" s="255">
        <v>577.3349300000001</v>
      </c>
      <c r="H305" s="255">
        <v>506.17766999999998</v>
      </c>
      <c r="I305" s="255">
        <v>772.245</v>
      </c>
      <c r="J305" s="255">
        <v>747.81478000000004</v>
      </c>
      <c r="K305" s="255">
        <v>938.73887000000002</v>
      </c>
      <c r="L305" s="255">
        <v>519.61041999999998</v>
      </c>
      <c r="M305" s="255">
        <v>112.9379</v>
      </c>
      <c r="N305" s="255">
        <v>794.09717999999998</v>
      </c>
      <c r="O305" s="255">
        <v>555.64309000000003</v>
      </c>
      <c r="P305" s="255">
        <v>518.81267000000003</v>
      </c>
      <c r="Q305" s="255">
        <v>341.79712999999992</v>
      </c>
      <c r="R305" s="255">
        <v>307.23776000000004</v>
      </c>
      <c r="S305" s="255">
        <v>262.12378000000001</v>
      </c>
      <c r="T305" s="255">
        <v>616.54746000000011</v>
      </c>
      <c r="U305" s="255">
        <v>897.24380999999994</v>
      </c>
      <c r="V305" s="255">
        <v>284.63400000000001</v>
      </c>
      <c r="W305" s="255">
        <v>498.37055999999995</v>
      </c>
      <c r="X305" s="255">
        <v>1128.44264</v>
      </c>
      <c r="Y305" s="255">
        <v>465.38142000000005</v>
      </c>
      <c r="Z305" s="255">
        <v>1033.29006</v>
      </c>
      <c r="AA305" s="255">
        <v>407.10442999999998</v>
      </c>
      <c r="AB305" s="255">
        <v>1051.7824599999999</v>
      </c>
      <c r="AC305" s="255">
        <v>1388.4658900000002</v>
      </c>
      <c r="AD305" s="255">
        <v>619.20733000000007</v>
      </c>
      <c r="AE305" s="255">
        <v>1152.92291</v>
      </c>
      <c r="AF305" s="255">
        <v>434.51850000000002</v>
      </c>
      <c r="AG305" s="255">
        <v>298.61339999999996</v>
      </c>
      <c r="AH305" s="255">
        <v>240.88357999999999</v>
      </c>
      <c r="AI305" s="255">
        <v>146.71275999999997</v>
      </c>
      <c r="AJ305" s="255">
        <v>186.87416000000002</v>
      </c>
      <c r="AK305" s="255">
        <v>121.07706</v>
      </c>
      <c r="AL305" s="255">
        <v>425.57603999999998</v>
      </c>
      <c r="AM305" s="255">
        <v>143.26531</v>
      </c>
      <c r="AN305" s="255">
        <v>582.78116</v>
      </c>
      <c r="AO305" s="255">
        <v>367.59305000000001</v>
      </c>
      <c r="AP305" s="255">
        <v>99.469719999999995</v>
      </c>
      <c r="AQ305" s="255">
        <v>32119.565830000003</v>
      </c>
    </row>
    <row r="306" spans="1:43">
      <c r="A306" s="254" t="s">
        <v>292</v>
      </c>
      <c r="B306" s="255">
        <v>3152.9400799999999</v>
      </c>
      <c r="C306" s="255">
        <v>608.86212999999987</v>
      </c>
      <c r="D306" s="255">
        <v>1675.3519699999999</v>
      </c>
      <c r="E306" s="255">
        <v>64.35154</v>
      </c>
      <c r="F306" s="255">
        <v>121.01327999999998</v>
      </c>
      <c r="G306" s="255">
        <v>202.12936000000002</v>
      </c>
      <c r="H306" s="255">
        <v>86.929410000000004</v>
      </c>
      <c r="I306" s="255">
        <v>63.673290000000009</v>
      </c>
      <c r="J306" s="255">
        <v>243.75299999999999</v>
      </c>
      <c r="K306" s="255">
        <v>103.52772</v>
      </c>
      <c r="L306" s="255">
        <v>39.874989999999997</v>
      </c>
      <c r="M306" s="255">
        <v>31.444589999999998</v>
      </c>
      <c r="N306" s="255">
        <v>90.209519999999983</v>
      </c>
      <c r="O306" s="255">
        <v>23.821290000000001</v>
      </c>
      <c r="P306" s="255">
        <v>72.916870000000003</v>
      </c>
      <c r="Q306" s="255">
        <v>90.467460000000003</v>
      </c>
      <c r="R306" s="255">
        <v>40.853850000000001</v>
      </c>
      <c r="S306" s="255">
        <v>134.03408999999999</v>
      </c>
      <c r="T306" s="255">
        <v>112.02052999999999</v>
      </c>
      <c r="U306" s="255">
        <v>162.55427</v>
      </c>
      <c r="V306" s="255">
        <v>21.285400000000003</v>
      </c>
      <c r="W306" s="255">
        <v>87.070499999999996</v>
      </c>
      <c r="X306" s="255">
        <v>169.37259</v>
      </c>
      <c r="Y306" s="255">
        <v>271.01418000000001</v>
      </c>
      <c r="Z306" s="255">
        <v>188.09066999999999</v>
      </c>
      <c r="AA306" s="255">
        <v>38.332159999999995</v>
      </c>
      <c r="AB306" s="255">
        <v>71.351570000000009</v>
      </c>
      <c r="AC306" s="255">
        <v>367.71787999999998</v>
      </c>
      <c r="AD306" s="255">
        <v>118.84641000000001</v>
      </c>
      <c r="AE306" s="255">
        <v>213.66874999999999</v>
      </c>
      <c r="AF306" s="255">
        <v>70.760199999999998</v>
      </c>
      <c r="AG306" s="255">
        <v>25.44519</v>
      </c>
      <c r="AH306" s="255">
        <v>43.408110000000001</v>
      </c>
      <c r="AI306" s="255">
        <v>37.734059999999999</v>
      </c>
      <c r="AJ306" s="255">
        <v>27.332369999999997</v>
      </c>
      <c r="AK306" s="255">
        <v>5.8743000000000007</v>
      </c>
      <c r="AL306" s="255">
        <v>61.850010000000005</v>
      </c>
      <c r="AM306" s="255">
        <v>58.064</v>
      </c>
      <c r="AN306" s="255">
        <v>68.88409</v>
      </c>
      <c r="AO306" s="255">
        <v>27.113499999999998</v>
      </c>
      <c r="AP306" s="255">
        <v>52.373199999999997</v>
      </c>
      <c r="AQ306" s="255">
        <v>9146.3183799999988</v>
      </c>
    </row>
    <row r="307" spans="1:43">
      <c r="A307" s="254" t="s">
        <v>293</v>
      </c>
      <c r="B307" s="255">
        <v>2856.5347000000002</v>
      </c>
      <c r="C307" s="255">
        <v>825.16044000000011</v>
      </c>
      <c r="D307" s="255">
        <v>1851.4118399999998</v>
      </c>
      <c r="E307" s="255">
        <v>417.45254</v>
      </c>
      <c r="F307" s="255">
        <v>207.71671000000003</v>
      </c>
      <c r="G307" s="255">
        <v>210.89027999999999</v>
      </c>
      <c r="H307" s="255">
        <v>318.81356</v>
      </c>
      <c r="I307" s="255">
        <v>377.67601999999999</v>
      </c>
      <c r="J307" s="255">
        <v>393.35629000000006</v>
      </c>
      <c r="K307" s="255">
        <v>516.83619999999996</v>
      </c>
      <c r="L307" s="255">
        <v>184.26035999999999</v>
      </c>
      <c r="M307" s="255">
        <v>321.32494999999994</v>
      </c>
      <c r="N307" s="255">
        <v>450.02004999999997</v>
      </c>
      <c r="O307" s="255">
        <v>210.09551000000002</v>
      </c>
      <c r="P307" s="255">
        <v>286.44564999999994</v>
      </c>
      <c r="Q307" s="255">
        <v>148.69763</v>
      </c>
      <c r="R307" s="255">
        <v>221.75748999999999</v>
      </c>
      <c r="S307" s="255">
        <v>172.39274</v>
      </c>
      <c r="T307" s="255">
        <v>789.12594999999999</v>
      </c>
      <c r="U307" s="255">
        <v>292.07683000000003</v>
      </c>
      <c r="V307" s="255">
        <v>158.28901000000002</v>
      </c>
      <c r="W307" s="255">
        <v>188.55802000000003</v>
      </c>
      <c r="X307" s="255">
        <v>191.07768999999999</v>
      </c>
      <c r="Y307" s="255">
        <v>246.32595999999998</v>
      </c>
      <c r="Z307" s="255">
        <v>521.01950999999997</v>
      </c>
      <c r="AA307" s="255">
        <v>144.49620000000002</v>
      </c>
      <c r="AB307" s="255">
        <v>267.02695</v>
      </c>
      <c r="AC307" s="255">
        <v>902.91969000000006</v>
      </c>
      <c r="AD307" s="255">
        <v>298.74192999999997</v>
      </c>
      <c r="AE307" s="255">
        <v>667.10299999999995</v>
      </c>
      <c r="AF307" s="255">
        <v>161.87832</v>
      </c>
      <c r="AG307" s="255">
        <v>197.78145000000001</v>
      </c>
      <c r="AH307" s="255">
        <v>270.01227</v>
      </c>
      <c r="AI307" s="255">
        <v>101.83023999999999</v>
      </c>
      <c r="AJ307" s="255">
        <v>60.484000000000002</v>
      </c>
      <c r="AK307" s="255">
        <v>35.782199999999996</v>
      </c>
      <c r="AL307" s="255">
        <v>347.69241000000005</v>
      </c>
      <c r="AM307" s="255">
        <v>43.607039999999998</v>
      </c>
      <c r="AN307" s="255">
        <v>514.69475999999997</v>
      </c>
      <c r="AO307" s="255">
        <v>135.65063000000001</v>
      </c>
      <c r="AP307" s="255">
        <v>59.079329999999999</v>
      </c>
      <c r="AQ307" s="255">
        <v>16566.096349999996</v>
      </c>
    </row>
    <row r="308" spans="1:43">
      <c r="A308" s="254" t="s">
        <v>294</v>
      </c>
      <c r="B308" s="255">
        <v>488.31556000000006</v>
      </c>
      <c r="C308" s="255">
        <v>279.84753999999998</v>
      </c>
      <c r="D308" s="255">
        <v>815.23107999999991</v>
      </c>
      <c r="E308" s="255">
        <v>124.10397</v>
      </c>
      <c r="F308" s="255">
        <v>63.939629999999994</v>
      </c>
      <c r="G308" s="255">
        <v>252.96485000000004</v>
      </c>
      <c r="H308" s="255">
        <v>102.84492000000002</v>
      </c>
      <c r="I308" s="255">
        <v>131.32528999999997</v>
      </c>
      <c r="J308" s="255">
        <v>165.83360000000002</v>
      </c>
      <c r="K308" s="255">
        <v>182.06485999999998</v>
      </c>
      <c r="L308" s="255">
        <v>32.111919999999998</v>
      </c>
      <c r="M308" s="255">
        <v>84.918080000000003</v>
      </c>
      <c r="N308" s="255">
        <v>211.95828</v>
      </c>
      <c r="O308" s="255">
        <v>169.75563</v>
      </c>
      <c r="P308" s="255">
        <v>127.50926</v>
      </c>
      <c r="Q308" s="255">
        <v>94.971249999999998</v>
      </c>
      <c r="R308" s="255">
        <v>147.04076999999998</v>
      </c>
      <c r="S308" s="255">
        <v>113.0877</v>
      </c>
      <c r="T308" s="255">
        <v>145.97563</v>
      </c>
      <c r="U308" s="255">
        <v>46.709299999999999</v>
      </c>
      <c r="V308" s="255">
        <v>8.1489600000000006</v>
      </c>
      <c r="W308" s="255">
        <v>88.92747</v>
      </c>
      <c r="X308" s="255">
        <v>146.67510999999999</v>
      </c>
      <c r="Y308" s="255">
        <v>38.031179999999999</v>
      </c>
      <c r="Z308" s="255">
        <v>98.878540000000015</v>
      </c>
      <c r="AA308" s="255">
        <v>155.09949</v>
      </c>
      <c r="AB308" s="255">
        <v>118.17338000000001</v>
      </c>
      <c r="AC308" s="255">
        <v>171.26885999999999</v>
      </c>
      <c r="AD308" s="255">
        <v>262.46215999999998</v>
      </c>
      <c r="AE308" s="255">
        <v>111.61336999999999</v>
      </c>
      <c r="AF308" s="255">
        <v>92.062309999999997</v>
      </c>
      <c r="AG308" s="255">
        <v>132.61680999999999</v>
      </c>
      <c r="AH308" s="255">
        <v>29.097739999999998</v>
      </c>
      <c r="AI308" s="255">
        <v>72.858239999999995</v>
      </c>
      <c r="AJ308" s="255">
        <v>31.362380000000002</v>
      </c>
      <c r="AK308" s="255">
        <v>67.16116000000001</v>
      </c>
      <c r="AL308" s="255">
        <v>208.78863999999999</v>
      </c>
      <c r="AM308" s="255">
        <v>4.3387900000000004</v>
      </c>
      <c r="AN308" s="255">
        <v>103.78674000000001</v>
      </c>
      <c r="AO308" s="255">
        <v>176.11176</v>
      </c>
      <c r="AP308" s="255">
        <v>32.567149999999998</v>
      </c>
      <c r="AQ308" s="255">
        <v>5930.5393599999979</v>
      </c>
    </row>
    <row r="309" spans="1:43">
      <c r="A309" s="11" t="s">
        <v>295</v>
      </c>
      <c r="B309" s="255">
        <v>17543.95451</v>
      </c>
      <c r="C309" s="255">
        <v>3693.1414400000003</v>
      </c>
      <c r="D309" s="255">
        <v>9953.2090099999987</v>
      </c>
      <c r="E309" s="255">
        <v>3917.4388100000006</v>
      </c>
      <c r="F309" s="255">
        <v>1651.1419500000002</v>
      </c>
      <c r="G309" s="255">
        <v>2274.3265299999998</v>
      </c>
      <c r="H309" s="255">
        <v>1735.4973200000002</v>
      </c>
      <c r="I309" s="255">
        <v>2199.6503900000002</v>
      </c>
      <c r="J309" s="255">
        <v>2460.2765199999999</v>
      </c>
      <c r="K309" s="255">
        <v>3189.8085700000001</v>
      </c>
      <c r="L309" s="255">
        <v>875.71897000000001</v>
      </c>
      <c r="M309" s="255">
        <v>2628.9828600000001</v>
      </c>
      <c r="N309" s="255">
        <v>7580.6120799999999</v>
      </c>
      <c r="O309" s="255">
        <v>1499.2863400000001</v>
      </c>
      <c r="P309" s="255">
        <v>1747.8422100000003</v>
      </c>
      <c r="Q309" s="255">
        <v>1109.2218599999999</v>
      </c>
      <c r="R309" s="255">
        <v>981.63255000000004</v>
      </c>
      <c r="S309" s="255">
        <v>1064.6022499999999</v>
      </c>
      <c r="T309" s="255">
        <v>1389.671</v>
      </c>
      <c r="U309" s="255">
        <v>2450.3400799999999</v>
      </c>
      <c r="V309" s="255">
        <v>658.38043999999991</v>
      </c>
      <c r="W309" s="255">
        <v>1096.40328</v>
      </c>
      <c r="X309" s="255">
        <v>2381.1789199999998</v>
      </c>
      <c r="Y309" s="255">
        <v>1393.2810099999999</v>
      </c>
      <c r="Z309" s="255">
        <v>3029.4875200000006</v>
      </c>
      <c r="AA309" s="255">
        <v>1472.3760199999999</v>
      </c>
      <c r="AB309" s="255">
        <v>3862.1495199999995</v>
      </c>
      <c r="AC309" s="255">
        <v>4695.4938500000007</v>
      </c>
      <c r="AD309" s="255">
        <v>1634.8226500000003</v>
      </c>
      <c r="AE309" s="255">
        <v>4601.0119399999994</v>
      </c>
      <c r="AF309" s="255">
        <v>864.92206999999996</v>
      </c>
      <c r="AG309" s="255">
        <v>1040.2659099999998</v>
      </c>
      <c r="AH309" s="255">
        <v>737.05073000000004</v>
      </c>
      <c r="AI309" s="255">
        <v>312.70792</v>
      </c>
      <c r="AJ309" s="255">
        <v>221.38439000000002</v>
      </c>
      <c r="AK309" s="255">
        <v>240.34578999999997</v>
      </c>
      <c r="AL309" s="255">
        <v>1584.3415600000001</v>
      </c>
      <c r="AM309" s="255">
        <v>310.95589000000001</v>
      </c>
      <c r="AN309" s="255">
        <v>1747.1601699999999</v>
      </c>
      <c r="AO309" s="255">
        <v>1356.0313800000001</v>
      </c>
      <c r="AP309" s="255">
        <v>233.31261000000001</v>
      </c>
      <c r="AQ309" s="255">
        <v>103419.41882000001</v>
      </c>
    </row>
    <row r="310" spans="1:43">
      <c r="A310" s="10" t="s">
        <v>296</v>
      </c>
      <c r="B310" s="257">
        <v>-4178.2126399999834</v>
      </c>
      <c r="C310" s="257">
        <v>-1433.4881299999943</v>
      </c>
      <c r="D310" s="257">
        <v>127.4376200000188</v>
      </c>
      <c r="E310" s="257">
        <v>-284.31760999999096</v>
      </c>
      <c r="F310" s="257">
        <v>146.38189000000057</v>
      </c>
      <c r="G310" s="257">
        <v>-872.40702000000056</v>
      </c>
      <c r="H310" s="257">
        <v>1098.5756699999965</v>
      </c>
      <c r="I310" s="257">
        <v>1417.616799999998</v>
      </c>
      <c r="J310" s="257">
        <v>-3403.458459999998</v>
      </c>
      <c r="K310" s="257">
        <v>1319.7854000000043</v>
      </c>
      <c r="L310" s="257">
        <v>40.265370000000985</v>
      </c>
      <c r="M310" s="257">
        <v>2195.9209700000047</v>
      </c>
      <c r="N310" s="257">
        <v>5988.5771699999968</v>
      </c>
      <c r="O310" s="257">
        <v>-1488.4479199999969</v>
      </c>
      <c r="P310" s="257">
        <v>-1282.7390199999991</v>
      </c>
      <c r="Q310" s="257">
        <v>-943.18076999999994</v>
      </c>
      <c r="R310" s="257">
        <v>-2451.008910000005</v>
      </c>
      <c r="S310" s="257">
        <v>-1463.3423499999999</v>
      </c>
      <c r="T310" s="257">
        <v>107.52930000000197</v>
      </c>
      <c r="U310" s="257">
        <v>2464.3364000000001</v>
      </c>
      <c r="V310" s="257">
        <v>397.02159999999913</v>
      </c>
      <c r="W310" s="257">
        <v>-2577.1881299999986</v>
      </c>
      <c r="X310" s="257">
        <v>-2204.8304699999971</v>
      </c>
      <c r="Y310" s="257">
        <v>-48.942039999999906</v>
      </c>
      <c r="Z310" s="257">
        <v>-3629.9495900000038</v>
      </c>
      <c r="AA310" s="257">
        <v>-4257.3143800000016</v>
      </c>
      <c r="AB310" s="257">
        <v>2344.623400000004</v>
      </c>
      <c r="AC310" s="257">
        <v>-96.17265999999654</v>
      </c>
      <c r="AD310" s="257">
        <v>229.2902299999987</v>
      </c>
      <c r="AE310" s="257">
        <v>1739.2286899999999</v>
      </c>
      <c r="AF310" s="257">
        <v>1052.5890000000018</v>
      </c>
      <c r="AG310" s="257">
        <v>185.48104000000239</v>
      </c>
      <c r="AH310" s="257">
        <v>-2056.2032899999995</v>
      </c>
      <c r="AI310" s="257">
        <v>-1219.05537</v>
      </c>
      <c r="AJ310" s="257">
        <v>-19.445549999999912</v>
      </c>
      <c r="AK310" s="257">
        <v>764.62307999999848</v>
      </c>
      <c r="AL310" s="257">
        <v>-1137.5627200000035</v>
      </c>
      <c r="AM310" s="257">
        <v>-1763.1657199999995</v>
      </c>
      <c r="AN310" s="257">
        <v>-993.75886000000173</v>
      </c>
      <c r="AO310" s="257">
        <v>-1308.1369299999988</v>
      </c>
      <c r="AP310" s="257">
        <v>-352.29079999999885</v>
      </c>
      <c r="AQ310" s="257">
        <v>-17845.335709999938</v>
      </c>
    </row>
    <row r="311" spans="1:43">
      <c r="A311" s="11" t="s">
        <v>297</v>
      </c>
      <c r="B311" s="255">
        <v>66.680790000000002</v>
      </c>
      <c r="C311" s="255">
        <v>11.344620000000001</v>
      </c>
      <c r="D311" s="255">
        <v>0</v>
      </c>
      <c r="E311" s="255">
        <v>0</v>
      </c>
      <c r="F311" s="255">
        <v>-5.0000000000000002E-5</v>
      </c>
      <c r="G311" s="255">
        <v>0</v>
      </c>
      <c r="H311" s="255">
        <v>-1.72787</v>
      </c>
      <c r="I311" s="255">
        <v>0</v>
      </c>
      <c r="J311" s="255">
        <v>0</v>
      </c>
      <c r="K311" s="255">
        <v>3.1000000000000005E-4</v>
      </c>
      <c r="L311" s="255">
        <v>0</v>
      </c>
      <c r="M311" s="255">
        <v>0</v>
      </c>
      <c r="N311" s="255">
        <v>7.1597200000000001</v>
      </c>
      <c r="O311" s="255">
        <v>0</v>
      </c>
      <c r="P311" s="255">
        <v>2.8298100000000002</v>
      </c>
      <c r="Q311" s="255">
        <v>4.9800000000000001E-3</v>
      </c>
      <c r="R311" s="255">
        <v>0.22663</v>
      </c>
      <c r="S311" s="255">
        <v>3.8003499999999999</v>
      </c>
      <c r="T311" s="255">
        <v>4.0000000000000003E-5</v>
      </c>
      <c r="U311" s="255">
        <v>-2.3400400000000001</v>
      </c>
      <c r="V311" s="255">
        <v>0</v>
      </c>
      <c r="W311" s="255">
        <v>0</v>
      </c>
      <c r="X311" s="255">
        <v>0</v>
      </c>
      <c r="Y311" s="255">
        <v>0</v>
      </c>
      <c r="Z311" s="255">
        <v>0</v>
      </c>
      <c r="AA311" s="255">
        <v>0.63636999999999999</v>
      </c>
      <c r="AB311" s="255">
        <v>-0.13708999999999999</v>
      </c>
      <c r="AC311" s="255">
        <v>2.7840000000000004E-2</v>
      </c>
      <c r="AD311" s="255">
        <v>0</v>
      </c>
      <c r="AE311" s="255">
        <v>0</v>
      </c>
      <c r="AF311" s="255">
        <v>0</v>
      </c>
      <c r="AG311" s="255">
        <v>2.0800000000000003E-3</v>
      </c>
      <c r="AH311" s="255">
        <v>3.31E-3</v>
      </c>
      <c r="AI311" s="255">
        <v>0</v>
      </c>
      <c r="AJ311" s="255">
        <v>0</v>
      </c>
      <c r="AK311" s="255">
        <v>0</v>
      </c>
      <c r="AL311" s="255">
        <v>0</v>
      </c>
      <c r="AM311" s="255">
        <v>1.1999999999999999E-4</v>
      </c>
      <c r="AN311" s="255">
        <v>0</v>
      </c>
      <c r="AO311" s="255">
        <v>1.1820000000000001E-2</v>
      </c>
      <c r="AP311" s="255">
        <v>0.65383999999999987</v>
      </c>
      <c r="AQ311" s="255">
        <v>89.177580000000006</v>
      </c>
    </row>
    <row r="312" spans="1:43">
      <c r="A312" s="11" t="s">
        <v>298</v>
      </c>
      <c r="B312" s="255">
        <v>66.678359999999998</v>
      </c>
      <c r="C312" s="255">
        <v>11.344620000000001</v>
      </c>
      <c r="D312" s="255">
        <v>0</v>
      </c>
      <c r="E312" s="255">
        <v>0</v>
      </c>
      <c r="F312" s="255">
        <v>-5.0000000000000002E-5</v>
      </c>
      <c r="G312" s="255">
        <v>0</v>
      </c>
      <c r="H312" s="255">
        <v>-1.72787</v>
      </c>
      <c r="I312" s="255">
        <v>0</v>
      </c>
      <c r="J312" s="255">
        <v>0</v>
      </c>
      <c r="K312" s="255">
        <v>3.1000000000000005E-4</v>
      </c>
      <c r="L312" s="255">
        <v>0</v>
      </c>
      <c r="M312" s="255">
        <v>0</v>
      </c>
      <c r="N312" s="255">
        <v>2.5779999999999997E-2</v>
      </c>
      <c r="O312" s="255">
        <v>0</v>
      </c>
      <c r="P312" s="255">
        <v>2.8298100000000002</v>
      </c>
      <c r="Q312" s="255">
        <v>4.9800000000000001E-3</v>
      </c>
      <c r="R312" s="255">
        <v>0</v>
      </c>
      <c r="S312" s="255">
        <v>3.8003499999999999</v>
      </c>
      <c r="T312" s="255">
        <v>4.0000000000000003E-5</v>
      </c>
      <c r="U312" s="255">
        <v>-2.3400400000000001</v>
      </c>
      <c r="V312" s="255">
        <v>0</v>
      </c>
      <c r="W312" s="255">
        <v>0</v>
      </c>
      <c r="X312" s="255">
        <v>0</v>
      </c>
      <c r="Y312" s="255">
        <v>0</v>
      </c>
      <c r="Z312" s="255">
        <v>0</v>
      </c>
      <c r="AA312" s="255">
        <v>0.63636999999999999</v>
      </c>
      <c r="AB312" s="255">
        <v>-0.13708999999999999</v>
      </c>
      <c r="AC312" s="255">
        <v>6.7099999999999998E-3</v>
      </c>
      <c r="AD312" s="255">
        <v>0</v>
      </c>
      <c r="AE312" s="255">
        <v>0</v>
      </c>
      <c r="AF312" s="255">
        <v>0</v>
      </c>
      <c r="AG312" s="255">
        <v>2.0800000000000003E-3</v>
      </c>
      <c r="AH312" s="255">
        <v>3.31E-3</v>
      </c>
      <c r="AI312" s="255">
        <v>0</v>
      </c>
      <c r="AJ312" s="255">
        <v>0</v>
      </c>
      <c r="AK312" s="255">
        <v>0</v>
      </c>
      <c r="AL312" s="255">
        <v>0</v>
      </c>
      <c r="AM312" s="255">
        <v>1.1999999999999999E-4</v>
      </c>
      <c r="AN312" s="255">
        <v>0</v>
      </c>
      <c r="AO312" s="255">
        <v>1.1820000000000001E-2</v>
      </c>
      <c r="AP312" s="255">
        <v>0.65383999999999987</v>
      </c>
      <c r="AQ312" s="255">
        <v>81.793449999999993</v>
      </c>
    </row>
    <row r="313" spans="1:43">
      <c r="A313" s="11" t="s">
        <v>299</v>
      </c>
      <c r="B313" s="255">
        <v>2.4300000000000003E-3</v>
      </c>
      <c r="C313" s="255">
        <v>0</v>
      </c>
      <c r="D313" s="255">
        <v>0</v>
      </c>
      <c r="E313" s="255">
        <v>0</v>
      </c>
      <c r="F313" s="255">
        <v>0</v>
      </c>
      <c r="G313" s="255">
        <v>0</v>
      </c>
      <c r="H313" s="255">
        <v>0</v>
      </c>
      <c r="I313" s="255">
        <v>0</v>
      </c>
      <c r="J313" s="255">
        <v>0</v>
      </c>
      <c r="K313" s="255">
        <v>0</v>
      </c>
      <c r="L313" s="255">
        <v>0</v>
      </c>
      <c r="M313" s="255">
        <v>0</v>
      </c>
      <c r="N313" s="255">
        <v>7.1339399999999999</v>
      </c>
      <c r="O313" s="255">
        <v>0</v>
      </c>
      <c r="P313" s="255">
        <v>0</v>
      </c>
      <c r="Q313" s="255">
        <v>0</v>
      </c>
      <c r="R313" s="255">
        <v>0.22663</v>
      </c>
      <c r="S313" s="255">
        <v>0</v>
      </c>
      <c r="T313" s="255">
        <v>0</v>
      </c>
      <c r="U313" s="255">
        <v>0</v>
      </c>
      <c r="V313" s="255">
        <v>0</v>
      </c>
      <c r="W313" s="255">
        <v>0</v>
      </c>
      <c r="X313" s="255">
        <v>0</v>
      </c>
      <c r="Y313" s="255">
        <v>0</v>
      </c>
      <c r="Z313" s="255">
        <v>0</v>
      </c>
      <c r="AA313" s="255">
        <v>0</v>
      </c>
      <c r="AB313" s="255">
        <v>0</v>
      </c>
      <c r="AC313" s="255">
        <v>2.1130000000000003E-2</v>
      </c>
      <c r="AD313" s="255">
        <v>0</v>
      </c>
      <c r="AE313" s="255">
        <v>0</v>
      </c>
      <c r="AF313" s="255">
        <v>0</v>
      </c>
      <c r="AG313" s="255">
        <v>0</v>
      </c>
      <c r="AH313" s="255">
        <v>0</v>
      </c>
      <c r="AI313" s="255">
        <v>0</v>
      </c>
      <c r="AJ313" s="255">
        <v>0</v>
      </c>
      <c r="AK313" s="255">
        <v>0</v>
      </c>
      <c r="AL313" s="255">
        <v>0</v>
      </c>
      <c r="AM313" s="255">
        <v>0</v>
      </c>
      <c r="AN313" s="255">
        <v>0</v>
      </c>
      <c r="AO313" s="255">
        <v>0</v>
      </c>
      <c r="AP313" s="255">
        <v>0</v>
      </c>
      <c r="AQ313" s="255">
        <v>7.3841300000000007</v>
      </c>
    </row>
    <row r="314" spans="1:43">
      <c r="A314" s="11" t="s">
        <v>300</v>
      </c>
      <c r="B314" s="255">
        <v>14.40174</v>
      </c>
      <c r="C314" s="255">
        <v>625.09494000000007</v>
      </c>
      <c r="D314" s="255">
        <v>0</v>
      </c>
      <c r="E314" s="255">
        <v>0</v>
      </c>
      <c r="F314" s="255">
        <v>1.8440000000000002E-2</v>
      </c>
      <c r="G314" s="255">
        <v>0</v>
      </c>
      <c r="H314" s="255">
        <v>3.8700000000000005E-2</v>
      </c>
      <c r="I314" s="255">
        <v>1.4999999999999999E-4</v>
      </c>
      <c r="J314" s="255">
        <v>1.25E-3</v>
      </c>
      <c r="K314" s="255">
        <v>-8.8000000000000003E-4</v>
      </c>
      <c r="L314" s="255">
        <v>0</v>
      </c>
      <c r="M314" s="255">
        <v>0</v>
      </c>
      <c r="N314" s="255">
        <v>4.5713699999999999</v>
      </c>
      <c r="O314" s="255">
        <v>0</v>
      </c>
      <c r="P314" s="255">
        <v>9.1999999999999998E-3</v>
      </c>
      <c r="Q314" s="255">
        <v>0</v>
      </c>
      <c r="R314" s="255">
        <v>0.93715000000000015</v>
      </c>
      <c r="S314" s="255">
        <v>0</v>
      </c>
      <c r="T314" s="255">
        <v>5.0000000000000002E-5</v>
      </c>
      <c r="U314" s="255">
        <v>39.205790000000007</v>
      </c>
      <c r="V314" s="255">
        <v>0</v>
      </c>
      <c r="W314" s="255">
        <v>0</v>
      </c>
      <c r="X314" s="255">
        <v>0</v>
      </c>
      <c r="Y314" s="255">
        <v>0</v>
      </c>
      <c r="Z314" s="255">
        <v>0</v>
      </c>
      <c r="AA314" s="255">
        <v>5.9376999999999995</v>
      </c>
      <c r="AB314" s="255">
        <v>7.3499999999999998E-3</v>
      </c>
      <c r="AC314" s="255">
        <v>8.9999999999999998E-4</v>
      </c>
      <c r="AD314" s="255">
        <v>0</v>
      </c>
      <c r="AE314" s="255">
        <v>0</v>
      </c>
      <c r="AF314" s="255">
        <v>0</v>
      </c>
      <c r="AG314" s="255">
        <v>1.3849999999999999E-2</v>
      </c>
      <c r="AH314" s="255">
        <v>6.0769999999999998E-2</v>
      </c>
      <c r="AI314" s="255">
        <v>0</v>
      </c>
      <c r="AJ314" s="255">
        <v>1.43973</v>
      </c>
      <c r="AK314" s="255">
        <v>7.0000000000000007E-5</v>
      </c>
      <c r="AL314" s="255">
        <v>0</v>
      </c>
      <c r="AM314" s="255">
        <v>3.7599999999999999E-3</v>
      </c>
      <c r="AN314" s="255">
        <v>0</v>
      </c>
      <c r="AO314" s="255">
        <v>2.095E-2</v>
      </c>
      <c r="AP314" s="255">
        <v>0.89036999999999988</v>
      </c>
      <c r="AQ314" s="255">
        <v>692.65335000000005</v>
      </c>
    </row>
    <row r="315" spans="1:43">
      <c r="A315" s="11" t="s">
        <v>301</v>
      </c>
      <c r="B315" s="255">
        <v>14.40174</v>
      </c>
      <c r="C315" s="255">
        <v>625.09494000000007</v>
      </c>
      <c r="D315" s="255">
        <v>0</v>
      </c>
      <c r="E315" s="255">
        <v>0</v>
      </c>
      <c r="F315" s="255">
        <v>1.8440000000000002E-2</v>
      </c>
      <c r="G315" s="255">
        <v>0</v>
      </c>
      <c r="H315" s="255">
        <v>3.8700000000000005E-2</v>
      </c>
      <c r="I315" s="255">
        <v>1.4999999999999999E-4</v>
      </c>
      <c r="J315" s="255">
        <v>1.25E-3</v>
      </c>
      <c r="K315" s="255">
        <v>-8.8000000000000003E-4</v>
      </c>
      <c r="L315" s="255">
        <v>0</v>
      </c>
      <c r="M315" s="255">
        <v>0</v>
      </c>
      <c r="N315" s="255">
        <v>4.5713699999999999</v>
      </c>
      <c r="O315" s="255">
        <v>0</v>
      </c>
      <c r="P315" s="255">
        <v>9.1999999999999998E-3</v>
      </c>
      <c r="Q315" s="255">
        <v>0</v>
      </c>
      <c r="R315" s="255">
        <v>0.9335500000000001</v>
      </c>
      <c r="S315" s="255">
        <v>0</v>
      </c>
      <c r="T315" s="255">
        <v>5.0000000000000002E-5</v>
      </c>
      <c r="U315" s="255">
        <v>77.094090000000008</v>
      </c>
      <c r="V315" s="255">
        <v>0</v>
      </c>
      <c r="W315" s="255">
        <v>0</v>
      </c>
      <c r="X315" s="255">
        <v>0</v>
      </c>
      <c r="Y315" s="255">
        <v>0</v>
      </c>
      <c r="Z315" s="255">
        <v>0</v>
      </c>
      <c r="AA315" s="255">
        <v>5.9376999999999995</v>
      </c>
      <c r="AB315" s="255">
        <v>7.3499999999999998E-3</v>
      </c>
      <c r="AC315" s="255">
        <v>8.9999999999999998E-4</v>
      </c>
      <c r="AD315" s="255">
        <v>0</v>
      </c>
      <c r="AE315" s="255">
        <v>0</v>
      </c>
      <c r="AF315" s="255">
        <v>0</v>
      </c>
      <c r="AG315" s="255">
        <v>1.3849999999999999E-2</v>
      </c>
      <c r="AH315" s="255">
        <v>6.0769999999999998E-2</v>
      </c>
      <c r="AI315" s="255">
        <v>0</v>
      </c>
      <c r="AJ315" s="255">
        <v>1.43973</v>
      </c>
      <c r="AK315" s="255">
        <v>7.0000000000000007E-5</v>
      </c>
      <c r="AL315" s="255">
        <v>0</v>
      </c>
      <c r="AM315" s="255">
        <v>3.7599999999999999E-3</v>
      </c>
      <c r="AN315" s="255">
        <v>0</v>
      </c>
      <c r="AO315" s="255">
        <v>2.095E-2</v>
      </c>
      <c r="AP315" s="255">
        <v>0.89036999999999988</v>
      </c>
      <c r="AQ315" s="255">
        <v>730.53805000000011</v>
      </c>
    </row>
    <row r="316" spans="1:43">
      <c r="A316" s="11" t="s">
        <v>302</v>
      </c>
      <c r="B316" s="255">
        <v>0</v>
      </c>
      <c r="C316" s="255">
        <v>0</v>
      </c>
      <c r="D316" s="255">
        <v>0</v>
      </c>
      <c r="E316" s="255">
        <v>0</v>
      </c>
      <c r="F316" s="255">
        <v>0</v>
      </c>
      <c r="G316" s="255">
        <v>0</v>
      </c>
      <c r="H316" s="255">
        <v>0</v>
      </c>
      <c r="I316" s="255">
        <v>0</v>
      </c>
      <c r="J316" s="255">
        <v>0</v>
      </c>
      <c r="K316" s="255">
        <v>0</v>
      </c>
      <c r="L316" s="255">
        <v>0</v>
      </c>
      <c r="M316" s="255">
        <v>0</v>
      </c>
      <c r="N316" s="255">
        <v>0</v>
      </c>
      <c r="O316" s="255">
        <v>0</v>
      </c>
      <c r="P316" s="255">
        <v>0</v>
      </c>
      <c r="Q316" s="255">
        <v>0</v>
      </c>
      <c r="R316" s="255">
        <v>3.5999999999999999E-3</v>
      </c>
      <c r="S316" s="255">
        <v>0</v>
      </c>
      <c r="T316" s="255">
        <v>0</v>
      </c>
      <c r="U316" s="255">
        <v>-37.888300000000001</v>
      </c>
      <c r="V316" s="255">
        <v>0</v>
      </c>
      <c r="W316" s="255">
        <v>0</v>
      </c>
      <c r="X316" s="255">
        <v>0</v>
      </c>
      <c r="Y316" s="255">
        <v>0</v>
      </c>
      <c r="Z316" s="255">
        <v>0</v>
      </c>
      <c r="AA316" s="255">
        <v>0</v>
      </c>
      <c r="AB316" s="255">
        <v>0</v>
      </c>
      <c r="AC316" s="255">
        <v>0</v>
      </c>
      <c r="AD316" s="255">
        <v>0</v>
      </c>
      <c r="AE316" s="255">
        <v>0</v>
      </c>
      <c r="AF316" s="255">
        <v>0</v>
      </c>
      <c r="AG316" s="255">
        <v>0</v>
      </c>
      <c r="AH316" s="255">
        <v>0</v>
      </c>
      <c r="AI316" s="255">
        <v>0</v>
      </c>
      <c r="AJ316" s="255">
        <v>0</v>
      </c>
      <c r="AK316" s="255">
        <v>0</v>
      </c>
      <c r="AL316" s="255">
        <v>0</v>
      </c>
      <c r="AM316" s="255">
        <v>0</v>
      </c>
      <c r="AN316" s="255">
        <v>0</v>
      </c>
      <c r="AO316" s="255">
        <v>0</v>
      </c>
      <c r="AP316" s="255">
        <v>0</v>
      </c>
      <c r="AQ316" s="255">
        <v>-37.884700000000002</v>
      </c>
    </row>
    <row r="317" spans="1:43">
      <c r="A317" s="10" t="s">
        <v>303</v>
      </c>
      <c r="B317" s="257">
        <v>-4125.9335899999833</v>
      </c>
      <c r="C317" s="257">
        <v>-2047.2384499999944</v>
      </c>
      <c r="D317" s="257">
        <v>127.4376200000188</v>
      </c>
      <c r="E317" s="257">
        <v>-284.31760999999096</v>
      </c>
      <c r="F317" s="257">
        <v>146.36340000000058</v>
      </c>
      <c r="G317" s="257">
        <v>-872.40702000000056</v>
      </c>
      <c r="H317" s="257">
        <v>1096.8090999999965</v>
      </c>
      <c r="I317" s="257">
        <v>1417.6166499999979</v>
      </c>
      <c r="J317" s="257">
        <v>-3403.4597099999978</v>
      </c>
      <c r="K317" s="257">
        <v>1319.7865900000043</v>
      </c>
      <c r="L317" s="257">
        <v>40.265370000000985</v>
      </c>
      <c r="M317" s="257">
        <v>2195.9209700000047</v>
      </c>
      <c r="N317" s="257">
        <v>5991.1655199999968</v>
      </c>
      <c r="O317" s="257">
        <v>-1488.4479199999969</v>
      </c>
      <c r="P317" s="257">
        <v>-1279.9184099999991</v>
      </c>
      <c r="Q317" s="257">
        <v>-943.17578999999989</v>
      </c>
      <c r="R317" s="257">
        <v>-2451.7194300000051</v>
      </c>
      <c r="S317" s="257">
        <v>-1459.5419999999999</v>
      </c>
      <c r="T317" s="257">
        <v>107.52929000000196</v>
      </c>
      <c r="U317" s="257">
        <v>2422.7905700000001</v>
      </c>
      <c r="V317" s="257">
        <v>397.02159999999913</v>
      </c>
      <c r="W317" s="257">
        <v>-2577.1881299999986</v>
      </c>
      <c r="X317" s="257">
        <v>-2204.8304699999971</v>
      </c>
      <c r="Y317" s="257">
        <v>-48.942039999999906</v>
      </c>
      <c r="Z317" s="257">
        <v>-3629.9495900000038</v>
      </c>
      <c r="AA317" s="257">
        <v>-4262.6157100000019</v>
      </c>
      <c r="AB317" s="257">
        <v>2344.478960000004</v>
      </c>
      <c r="AC317" s="257">
        <v>-96.145719999996544</v>
      </c>
      <c r="AD317" s="257">
        <v>229.2902299999987</v>
      </c>
      <c r="AE317" s="257">
        <v>1739.2286899999999</v>
      </c>
      <c r="AF317" s="257">
        <v>1052.5890000000018</v>
      </c>
      <c r="AG317" s="257">
        <v>185.46927000000241</v>
      </c>
      <c r="AH317" s="257">
        <v>-2056.2607499999995</v>
      </c>
      <c r="AI317" s="257">
        <v>-1219.05537</v>
      </c>
      <c r="AJ317" s="257">
        <v>-20.885279999999913</v>
      </c>
      <c r="AK317" s="257">
        <v>764.62300999999843</v>
      </c>
      <c r="AL317" s="257">
        <v>-1137.5627200000035</v>
      </c>
      <c r="AM317" s="257">
        <v>-1763.1693599999996</v>
      </c>
      <c r="AN317" s="257">
        <v>-993.75886000000173</v>
      </c>
      <c r="AO317" s="257">
        <v>-1308.1460599999989</v>
      </c>
      <c r="AP317" s="257">
        <v>-352.52732999999887</v>
      </c>
      <c r="AQ317" s="257">
        <v>-18448.811479999938</v>
      </c>
    </row>
    <row r="318" spans="1:43">
      <c r="A318" s="11" t="s">
        <v>304</v>
      </c>
      <c r="B318" s="255">
        <v>0</v>
      </c>
      <c r="C318" s="255">
        <v>18.04</v>
      </c>
      <c r="D318" s="255">
        <v>0</v>
      </c>
      <c r="E318" s="255">
        <v>13.67292</v>
      </c>
      <c r="F318" s="255">
        <v>33.195</v>
      </c>
      <c r="G318" s="255">
        <v>0</v>
      </c>
      <c r="H318" s="255">
        <v>0</v>
      </c>
      <c r="I318" s="255">
        <v>0</v>
      </c>
      <c r="J318" s="255">
        <v>179.55835000000002</v>
      </c>
      <c r="K318" s="255">
        <v>-1.0000000000000001E-5</v>
      </c>
      <c r="L318" s="255">
        <v>0.24359999999999998</v>
      </c>
      <c r="M318" s="255">
        <v>0</v>
      </c>
      <c r="N318" s="255">
        <v>-4.2746400000000007</v>
      </c>
      <c r="O318" s="255">
        <v>0</v>
      </c>
      <c r="P318" s="255">
        <v>3.12439</v>
      </c>
      <c r="Q318" s="255">
        <v>0</v>
      </c>
      <c r="R318" s="255">
        <v>-1.2984599999999999</v>
      </c>
      <c r="S318" s="255">
        <v>0</v>
      </c>
      <c r="T318" s="255">
        <v>11.417450000000001</v>
      </c>
      <c r="U318" s="255">
        <v>6.0000000000000001E-3</v>
      </c>
      <c r="V318" s="255">
        <v>0</v>
      </c>
      <c r="W318" s="255">
        <v>3.8367</v>
      </c>
      <c r="X318" s="255">
        <v>-664.56766000000005</v>
      </c>
      <c r="Y318" s="255">
        <v>7.6120000000000007E-2</v>
      </c>
      <c r="Z318" s="255">
        <v>-40.05489</v>
      </c>
      <c r="AA318" s="255">
        <v>125.25019999999999</v>
      </c>
      <c r="AB318" s="255">
        <v>6.2973299999999997</v>
      </c>
      <c r="AC318" s="255">
        <v>0</v>
      </c>
      <c r="AD318" s="255">
        <v>42.222099999999998</v>
      </c>
      <c r="AE318" s="255">
        <v>10.95721</v>
      </c>
      <c r="AF318" s="255">
        <v>6.4799999999999996E-2</v>
      </c>
      <c r="AG318" s="255">
        <v>0</v>
      </c>
      <c r="AH318" s="255">
        <v>-1.387</v>
      </c>
      <c r="AI318" s="255">
        <v>0</v>
      </c>
      <c r="AJ318" s="255">
        <v>3.4401899999999999</v>
      </c>
      <c r="AK318" s="255">
        <v>0</v>
      </c>
      <c r="AL318" s="255">
        <v>0</v>
      </c>
      <c r="AM318" s="255">
        <v>0</v>
      </c>
      <c r="AN318" s="255">
        <v>0</v>
      </c>
      <c r="AO318" s="255">
        <v>3.7200000000000002E-3</v>
      </c>
      <c r="AP318" s="255">
        <v>0</v>
      </c>
      <c r="AQ318" s="255">
        <v>-260.17658000000011</v>
      </c>
    </row>
    <row r="319" spans="1:43">
      <c r="A319" s="10" t="s">
        <v>305</v>
      </c>
      <c r="B319" s="257">
        <v>-4125.9335899999833</v>
      </c>
      <c r="C319" s="257">
        <v>-2029.1984499999944</v>
      </c>
      <c r="D319" s="257">
        <v>127.4376200000188</v>
      </c>
      <c r="E319" s="257">
        <v>-270.64468999999099</v>
      </c>
      <c r="F319" s="257">
        <v>179.55840000000057</v>
      </c>
      <c r="G319" s="257">
        <v>-872.40702000000056</v>
      </c>
      <c r="H319" s="257">
        <v>1096.8090999999965</v>
      </c>
      <c r="I319" s="257">
        <v>1417.6166499999979</v>
      </c>
      <c r="J319" s="257">
        <v>-3223.901359999998</v>
      </c>
      <c r="K319" s="257">
        <v>1319.7865800000043</v>
      </c>
      <c r="L319" s="257">
        <v>40.508970000000986</v>
      </c>
      <c r="M319" s="257">
        <v>2195.9209700000047</v>
      </c>
      <c r="N319" s="257">
        <v>5986.8908799999972</v>
      </c>
      <c r="O319" s="257">
        <v>-1488.4479199999969</v>
      </c>
      <c r="P319" s="257">
        <v>-1276.7940199999991</v>
      </c>
      <c r="Q319" s="257">
        <v>-943.17578999999989</v>
      </c>
      <c r="R319" s="257">
        <v>-2453.0178900000051</v>
      </c>
      <c r="S319" s="257">
        <v>-1459.5419999999999</v>
      </c>
      <c r="T319" s="257">
        <v>118.94674000000197</v>
      </c>
      <c r="U319" s="257">
        <v>2422.79657</v>
      </c>
      <c r="V319" s="257">
        <v>397.02159999999913</v>
      </c>
      <c r="W319" s="257">
        <v>-2573.3514299999988</v>
      </c>
      <c r="X319" s="257">
        <v>-2869.3981299999973</v>
      </c>
      <c r="Y319" s="257">
        <v>-48.865919999999903</v>
      </c>
      <c r="Z319" s="257">
        <v>-3670.0044800000037</v>
      </c>
      <c r="AA319" s="257">
        <v>-4137.3655100000014</v>
      </c>
      <c r="AB319" s="257">
        <v>2350.7762900000039</v>
      </c>
      <c r="AC319" s="257">
        <v>-96.145719999996544</v>
      </c>
      <c r="AD319" s="257">
        <v>271.51232999999871</v>
      </c>
      <c r="AE319" s="257">
        <v>1750.1858999999999</v>
      </c>
      <c r="AF319" s="257">
        <v>1052.6538000000019</v>
      </c>
      <c r="AG319" s="257">
        <v>185.46927000000241</v>
      </c>
      <c r="AH319" s="257">
        <v>-2057.6477499999996</v>
      </c>
      <c r="AI319" s="257">
        <v>-1219.05537</v>
      </c>
      <c r="AJ319" s="257">
        <v>-17.445089999999912</v>
      </c>
      <c r="AK319" s="257">
        <v>764.62300999999843</v>
      </c>
      <c r="AL319" s="257">
        <v>-1137.5627200000035</v>
      </c>
      <c r="AM319" s="257">
        <v>-1763.1693599999996</v>
      </c>
      <c r="AN319" s="257">
        <v>-993.75886000000173</v>
      </c>
      <c r="AO319" s="257">
        <v>-1308.142339999999</v>
      </c>
      <c r="AP319" s="257">
        <v>-352.52732999999887</v>
      </c>
      <c r="AQ319" s="257">
        <v>-18708.988059999938</v>
      </c>
    </row>
    <row r="320" spans="1:43">
      <c r="A320" s="11" t="s">
        <v>306</v>
      </c>
      <c r="B320" s="255">
        <v>4631.9369299999998</v>
      </c>
      <c r="C320" s="255">
        <v>-501.38814000000002</v>
      </c>
      <c r="D320" s="255">
        <v>442.06997999999999</v>
      </c>
      <c r="E320" s="255">
        <v>420.91902000000005</v>
      </c>
      <c r="F320" s="255">
        <v>-391.42698000000001</v>
      </c>
      <c r="G320" s="255">
        <v>1132.1399900000001</v>
      </c>
      <c r="H320" s="255">
        <v>127.44631</v>
      </c>
      <c r="I320" s="255">
        <v>-122.15190999999997</v>
      </c>
      <c r="J320" s="255">
        <v>-36.184849999999997</v>
      </c>
      <c r="K320" s="255">
        <v>75.54522</v>
      </c>
      <c r="L320" s="255">
        <v>-26.250979999999981</v>
      </c>
      <c r="M320" s="255">
        <v>-1468.94445</v>
      </c>
      <c r="N320" s="255">
        <v>-182.05576000000002</v>
      </c>
      <c r="O320" s="255">
        <v>3.6463100000000002</v>
      </c>
      <c r="P320" s="255">
        <v>0</v>
      </c>
      <c r="Q320" s="255">
        <v>7.6267399999999999</v>
      </c>
      <c r="R320" s="255">
        <v>-13.426070000000006</v>
      </c>
      <c r="S320" s="255">
        <v>-182.33664000000002</v>
      </c>
      <c r="T320" s="255">
        <v>-350.22062</v>
      </c>
      <c r="U320" s="255">
        <v>4.3515699999999997</v>
      </c>
      <c r="V320" s="255">
        <v>20.556789999999999</v>
      </c>
      <c r="W320" s="255">
        <v>48.227140000000006</v>
      </c>
      <c r="X320" s="255">
        <v>-5.7474300000000005</v>
      </c>
      <c r="Y320" s="255">
        <v>86.602469999999997</v>
      </c>
      <c r="Z320" s="255">
        <v>7.8228</v>
      </c>
      <c r="AA320" s="255">
        <v>0.63660999999999968</v>
      </c>
      <c r="AB320" s="255">
        <v>-15.508400000000002</v>
      </c>
      <c r="AC320" s="255">
        <v>0</v>
      </c>
      <c r="AD320" s="255">
        <v>-12.424430000000005</v>
      </c>
      <c r="AE320" s="255">
        <v>39.582390000000011</v>
      </c>
      <c r="AF320" s="255">
        <v>-62.484970000000004</v>
      </c>
      <c r="AG320" s="255">
        <v>47.972900000000003</v>
      </c>
      <c r="AH320" s="255">
        <v>7.5386099999999985</v>
      </c>
      <c r="AI320" s="255">
        <v>-7.9255700000000004</v>
      </c>
      <c r="AJ320" s="255">
        <v>-26.150769999999998</v>
      </c>
      <c r="AK320" s="255">
        <v>-0.35699999999999998</v>
      </c>
      <c r="AL320" s="255">
        <v>-237.73991999999998</v>
      </c>
      <c r="AM320" s="255">
        <v>33.607429999999994</v>
      </c>
      <c r="AN320" s="255">
        <v>-2210.9927799999996</v>
      </c>
      <c r="AO320" s="255">
        <v>-30.678019999999997</v>
      </c>
      <c r="AP320" s="255">
        <v>-49.132469999999998</v>
      </c>
      <c r="AQ320" s="255">
        <v>1204.7010500000004</v>
      </c>
    </row>
    <row r="321" spans="1:43">
      <c r="A321" s="10" t="s">
        <v>307</v>
      </c>
      <c r="B321" s="257">
        <v>506.00334000001658</v>
      </c>
      <c r="C321" s="257">
        <v>-2530.5865899999944</v>
      </c>
      <c r="D321" s="257">
        <v>569.50760000001878</v>
      </c>
      <c r="E321" s="257">
        <v>150.27433000000906</v>
      </c>
      <c r="F321" s="257">
        <v>-211.86857999999944</v>
      </c>
      <c r="G321" s="257">
        <v>259.73296999999957</v>
      </c>
      <c r="H321" s="257">
        <v>1224.2554099999966</v>
      </c>
      <c r="I321" s="257">
        <v>1295.4647399999978</v>
      </c>
      <c r="J321" s="257">
        <v>-3260.0862099999981</v>
      </c>
      <c r="K321" s="257">
        <v>1395.3318000000043</v>
      </c>
      <c r="L321" s="257">
        <v>14.257990000001005</v>
      </c>
      <c r="M321" s="257">
        <v>726.97652000000471</v>
      </c>
      <c r="N321" s="257">
        <v>5804.835119999997</v>
      </c>
      <c r="O321" s="257">
        <v>-1484.8016099999968</v>
      </c>
      <c r="P321" s="257">
        <v>-1276.7940199999991</v>
      </c>
      <c r="Q321" s="257">
        <v>-935.54904999999985</v>
      </c>
      <c r="R321" s="257">
        <v>-2466.4439600000051</v>
      </c>
      <c r="S321" s="257">
        <v>-1641.8786399999999</v>
      </c>
      <c r="T321" s="257">
        <v>-231.27387999999803</v>
      </c>
      <c r="U321" s="257">
        <v>2427.1481399999998</v>
      </c>
      <c r="V321" s="257">
        <v>417.5783899999991</v>
      </c>
      <c r="W321" s="257">
        <v>-2525.1242899999988</v>
      </c>
      <c r="X321" s="257">
        <v>-2875.1455599999972</v>
      </c>
      <c r="Y321" s="257">
        <v>37.736550000000094</v>
      </c>
      <c r="Z321" s="257">
        <v>-3662.1816800000038</v>
      </c>
      <c r="AA321" s="257">
        <v>-4136.7289000000019</v>
      </c>
      <c r="AB321" s="257">
        <v>2335.2678900000037</v>
      </c>
      <c r="AC321" s="257">
        <v>-96.145719999996544</v>
      </c>
      <c r="AD321" s="257">
        <v>259.08789999999868</v>
      </c>
      <c r="AE321" s="257">
        <v>1789.76829</v>
      </c>
      <c r="AF321" s="257">
        <v>990.16883000000189</v>
      </c>
      <c r="AG321" s="257">
        <v>233.44217000000242</v>
      </c>
      <c r="AH321" s="257">
        <v>-2050.1091399999996</v>
      </c>
      <c r="AI321" s="257">
        <v>-1226.9809400000001</v>
      </c>
      <c r="AJ321" s="257">
        <v>-43.595859999999909</v>
      </c>
      <c r="AK321" s="257">
        <v>764.26600999999846</v>
      </c>
      <c r="AL321" s="257">
        <v>-1375.3026400000035</v>
      </c>
      <c r="AM321" s="257">
        <v>-1729.5619299999996</v>
      </c>
      <c r="AN321" s="257">
        <v>-3204.7516400000013</v>
      </c>
      <c r="AO321" s="257">
        <v>-1338.820359999999</v>
      </c>
      <c r="AP321" s="257">
        <v>-401.65979999999888</v>
      </c>
      <c r="AQ321" s="257">
        <v>-17504.287009999938</v>
      </c>
    </row>
    <row r="322" spans="1:43">
      <c r="A322" s="11" t="s">
        <v>308</v>
      </c>
      <c r="B322" s="255">
        <v>0</v>
      </c>
      <c r="C322" s="255">
        <v>0</v>
      </c>
      <c r="D322" s="255">
        <v>0</v>
      </c>
      <c r="E322" s="255">
        <v>0</v>
      </c>
      <c r="F322" s="255">
        <v>0</v>
      </c>
      <c r="G322" s="255">
        <v>0</v>
      </c>
      <c r="H322" s="255">
        <v>0</v>
      </c>
      <c r="I322" s="255">
        <v>0</v>
      </c>
      <c r="J322" s="255">
        <v>0</v>
      </c>
      <c r="K322" s="255">
        <v>0</v>
      </c>
      <c r="L322" s="255">
        <v>0</v>
      </c>
      <c r="M322" s="255">
        <v>0</v>
      </c>
      <c r="N322" s="255">
        <v>0</v>
      </c>
      <c r="O322" s="255">
        <v>0</v>
      </c>
      <c r="P322" s="255">
        <v>0</v>
      </c>
      <c r="Q322" s="255">
        <v>0</v>
      </c>
      <c r="R322" s="255">
        <v>0</v>
      </c>
      <c r="S322" s="255">
        <v>0</v>
      </c>
      <c r="T322" s="255">
        <v>0</v>
      </c>
      <c r="U322" s="255">
        <v>0</v>
      </c>
      <c r="V322" s="255">
        <v>0</v>
      </c>
      <c r="W322" s="255">
        <v>0</v>
      </c>
      <c r="X322" s="255">
        <v>0</v>
      </c>
      <c r="Y322" s="255">
        <v>0</v>
      </c>
      <c r="Z322" s="255">
        <v>0</v>
      </c>
      <c r="AA322" s="255">
        <v>0</v>
      </c>
      <c r="AB322" s="255">
        <v>0</v>
      </c>
      <c r="AC322" s="255">
        <v>0</v>
      </c>
      <c r="AD322" s="255">
        <v>0</v>
      </c>
      <c r="AE322" s="255">
        <v>0</v>
      </c>
      <c r="AF322" s="255">
        <v>0</v>
      </c>
      <c r="AG322" s="255">
        <v>0</v>
      </c>
      <c r="AH322" s="255">
        <v>0</v>
      </c>
      <c r="AI322" s="255">
        <v>0</v>
      </c>
      <c r="AJ322" s="255">
        <v>0</v>
      </c>
      <c r="AK322" s="255">
        <v>0</v>
      </c>
      <c r="AL322" s="255">
        <v>0</v>
      </c>
      <c r="AM322" s="255">
        <v>0</v>
      </c>
      <c r="AN322" s="255">
        <v>0</v>
      </c>
      <c r="AO322" s="255">
        <v>0</v>
      </c>
      <c r="AP322" s="255">
        <v>0</v>
      </c>
      <c r="AQ322" s="255">
        <v>0</v>
      </c>
    </row>
    <row r="323" spans="1:43">
      <c r="A323" s="10" t="s">
        <v>309</v>
      </c>
      <c r="B323" s="257">
        <v>506.00334000001658</v>
      </c>
      <c r="C323" s="257">
        <v>-2530.5865899999944</v>
      </c>
      <c r="D323" s="257">
        <v>569.50760000001878</v>
      </c>
      <c r="E323" s="257">
        <v>150.27433000000906</v>
      </c>
      <c r="F323" s="257">
        <v>-211.86857999999944</v>
      </c>
      <c r="G323" s="257">
        <v>259.73296999999957</v>
      </c>
      <c r="H323" s="257">
        <v>1224.2554099999966</v>
      </c>
      <c r="I323" s="257">
        <v>1295.4647399999978</v>
      </c>
      <c r="J323" s="257">
        <v>-3260.0862099999981</v>
      </c>
      <c r="K323" s="257">
        <v>1395.3318000000043</v>
      </c>
      <c r="L323" s="257">
        <v>14.257990000001005</v>
      </c>
      <c r="M323" s="257">
        <v>726.97652000000471</v>
      </c>
      <c r="N323" s="257">
        <v>5804.835119999997</v>
      </c>
      <c r="O323" s="257">
        <v>-1484.8016099999968</v>
      </c>
      <c r="P323" s="257">
        <v>-1276.7940199999991</v>
      </c>
      <c r="Q323" s="257">
        <v>-935.54904999999985</v>
      </c>
      <c r="R323" s="257">
        <v>-2466.4439600000051</v>
      </c>
      <c r="S323" s="257">
        <v>-1641.8786399999999</v>
      </c>
      <c r="T323" s="257">
        <v>-231.27387999999803</v>
      </c>
      <c r="U323" s="257">
        <v>2427.1481399999998</v>
      </c>
      <c r="V323" s="257">
        <v>417.5783899999991</v>
      </c>
      <c r="W323" s="257">
        <v>-2525.1242899999988</v>
      </c>
      <c r="X323" s="257">
        <v>-2875.1455599999972</v>
      </c>
      <c r="Y323" s="257">
        <v>37.736550000000094</v>
      </c>
      <c r="Z323" s="257">
        <v>-3662.1816800000038</v>
      </c>
      <c r="AA323" s="257">
        <v>-4136.7289000000019</v>
      </c>
      <c r="AB323" s="257">
        <v>2335.2678900000037</v>
      </c>
      <c r="AC323" s="257">
        <v>-96.145719999996544</v>
      </c>
      <c r="AD323" s="257">
        <v>259.08789999999868</v>
      </c>
      <c r="AE323" s="257">
        <v>1789.76829</v>
      </c>
      <c r="AF323" s="257">
        <v>990.16883000000189</v>
      </c>
      <c r="AG323" s="257">
        <v>233.44217000000242</v>
      </c>
      <c r="AH323" s="257">
        <v>-2050.1091399999996</v>
      </c>
      <c r="AI323" s="257">
        <v>-1226.9809400000001</v>
      </c>
      <c r="AJ323" s="257">
        <v>-43.595859999999909</v>
      </c>
      <c r="AK323" s="257">
        <v>764.26600999999846</v>
      </c>
      <c r="AL323" s="257">
        <v>-1375.3026400000035</v>
      </c>
      <c r="AM323" s="257">
        <v>-1729.5619299999996</v>
      </c>
      <c r="AN323" s="257">
        <v>-3204.7516400000013</v>
      </c>
      <c r="AO323" s="257">
        <v>-1338.820359999999</v>
      </c>
      <c r="AP323" s="257">
        <v>-401.65979999999888</v>
      </c>
      <c r="AQ323" s="257">
        <v>-17504.287009999938</v>
      </c>
    </row>
    <row r="324" spans="1:43">
      <c r="A324" s="11" t="s">
        <v>310</v>
      </c>
      <c r="B324" s="255">
        <v>0</v>
      </c>
      <c r="C324" s="255">
        <v>0</v>
      </c>
      <c r="D324" s="255">
        <v>0</v>
      </c>
      <c r="E324" s="255">
        <v>0</v>
      </c>
      <c r="F324" s="255">
        <v>0</v>
      </c>
      <c r="G324" s="255">
        <v>0</v>
      </c>
      <c r="H324" s="255">
        <v>0</v>
      </c>
      <c r="I324" s="255">
        <v>0</v>
      </c>
      <c r="J324" s="255">
        <v>0</v>
      </c>
      <c r="K324" s="255">
        <v>0</v>
      </c>
      <c r="L324" s="255">
        <v>0</v>
      </c>
      <c r="M324" s="255">
        <v>1101.66066</v>
      </c>
      <c r="N324" s="255">
        <v>0</v>
      </c>
      <c r="O324" s="255">
        <v>0</v>
      </c>
      <c r="P324" s="255">
        <v>0</v>
      </c>
      <c r="Q324" s="255">
        <v>0</v>
      </c>
      <c r="R324" s="255">
        <v>0</v>
      </c>
      <c r="S324" s="255">
        <v>0</v>
      </c>
      <c r="T324" s="255">
        <v>0</v>
      </c>
      <c r="U324" s="255">
        <v>0</v>
      </c>
      <c r="V324" s="255">
        <v>0</v>
      </c>
      <c r="W324" s="255">
        <v>0</v>
      </c>
      <c r="X324" s="255">
        <v>0</v>
      </c>
      <c r="Y324" s="255">
        <v>0</v>
      </c>
      <c r="Z324" s="255">
        <v>0</v>
      </c>
      <c r="AA324" s="255">
        <v>0</v>
      </c>
      <c r="AB324" s="255">
        <v>0</v>
      </c>
      <c r="AC324" s="255">
        <v>0</v>
      </c>
      <c r="AD324" s="255">
        <v>0</v>
      </c>
      <c r="AE324" s="255">
        <v>0</v>
      </c>
      <c r="AF324" s="255">
        <v>0</v>
      </c>
      <c r="AG324" s="255">
        <v>0</v>
      </c>
      <c r="AH324" s="255">
        <v>0</v>
      </c>
      <c r="AI324" s="255">
        <v>0</v>
      </c>
      <c r="AJ324" s="255">
        <v>0</v>
      </c>
      <c r="AK324" s="255">
        <v>66.069999999999993</v>
      </c>
      <c r="AL324" s="255">
        <v>0</v>
      </c>
      <c r="AM324" s="255">
        <v>0</v>
      </c>
      <c r="AN324" s="255">
        <v>0</v>
      </c>
      <c r="AO324" s="255">
        <v>0</v>
      </c>
      <c r="AP324" s="255">
        <v>0</v>
      </c>
      <c r="AQ324" s="255">
        <v>1167.7306599999999</v>
      </c>
    </row>
    <row r="325" spans="1:43">
      <c r="A325" s="10" t="s">
        <v>311</v>
      </c>
      <c r="B325" s="257">
        <v>506.00334000001658</v>
      </c>
      <c r="C325" s="257">
        <v>-2530.5865899999944</v>
      </c>
      <c r="D325" s="257">
        <v>569.50760000001878</v>
      </c>
      <c r="E325" s="257">
        <v>150.27433000000906</v>
      </c>
      <c r="F325" s="257">
        <v>-211.86857999999944</v>
      </c>
      <c r="G325" s="257">
        <v>259.73296999999957</v>
      </c>
      <c r="H325" s="257">
        <v>1224.2554099999966</v>
      </c>
      <c r="I325" s="257">
        <v>1295.4647399999978</v>
      </c>
      <c r="J325" s="257">
        <v>-3260.0862099999981</v>
      </c>
      <c r="K325" s="257">
        <v>1395.3318000000043</v>
      </c>
      <c r="L325" s="257">
        <v>14.257990000001005</v>
      </c>
      <c r="M325" s="257">
        <v>-374.6841399999953</v>
      </c>
      <c r="N325" s="257">
        <v>5804.835119999997</v>
      </c>
      <c r="O325" s="257">
        <v>-1484.8016099999968</v>
      </c>
      <c r="P325" s="257">
        <v>-1276.7940199999991</v>
      </c>
      <c r="Q325" s="257">
        <v>-935.54904999999985</v>
      </c>
      <c r="R325" s="257">
        <v>-2466.4439600000051</v>
      </c>
      <c r="S325" s="257">
        <v>-1641.8786399999999</v>
      </c>
      <c r="T325" s="257">
        <v>-231.27387999999803</v>
      </c>
      <c r="U325" s="257">
        <v>2427.1481399999998</v>
      </c>
      <c r="V325" s="257">
        <v>417.5783899999991</v>
      </c>
      <c r="W325" s="257">
        <v>-2525.1242899999988</v>
      </c>
      <c r="X325" s="257">
        <v>-2875.1455599999972</v>
      </c>
      <c r="Y325" s="257">
        <v>37.736550000000094</v>
      </c>
      <c r="Z325" s="257">
        <v>-3662.1816800000038</v>
      </c>
      <c r="AA325" s="257">
        <v>-4136.7289000000019</v>
      </c>
      <c r="AB325" s="257">
        <v>2335.2678900000037</v>
      </c>
      <c r="AC325" s="257">
        <v>-96.145719999996544</v>
      </c>
      <c r="AD325" s="257">
        <v>259.08789999999868</v>
      </c>
      <c r="AE325" s="257">
        <v>1789.76829</v>
      </c>
      <c r="AF325" s="257">
        <v>990.16883000000189</v>
      </c>
      <c r="AG325" s="257">
        <v>233.44217000000242</v>
      </c>
      <c r="AH325" s="257">
        <v>-2050.1091399999996</v>
      </c>
      <c r="AI325" s="257">
        <v>-1226.9809400000001</v>
      </c>
      <c r="AJ325" s="257">
        <v>-43.595859999999909</v>
      </c>
      <c r="AK325" s="257">
        <v>698.19600999999852</v>
      </c>
      <c r="AL325" s="257">
        <v>-1375.3026400000035</v>
      </c>
      <c r="AM325" s="257">
        <v>-1729.5619299999996</v>
      </c>
      <c r="AN325" s="257">
        <v>-3204.7516400000013</v>
      </c>
      <c r="AO325" s="257">
        <v>-1338.820359999999</v>
      </c>
      <c r="AP325" s="257">
        <v>-401.65979999999888</v>
      </c>
      <c r="AQ325" s="257">
        <v>-18672.017669999939</v>
      </c>
    </row>
    <row r="326" spans="1:43" ht="3.75" customHeight="1" thickBot="1">
      <c r="A326" s="59"/>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row>
    <row r="327" spans="1:43">
      <c r="A327" s="254"/>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c r="AA327" s="61"/>
      <c r="AB327" s="61"/>
      <c r="AC327" s="61"/>
      <c r="AD327" s="61"/>
      <c r="AE327" s="61"/>
      <c r="AF327" s="61"/>
      <c r="AG327" s="61"/>
      <c r="AH327" s="61"/>
      <c r="AI327" s="61"/>
      <c r="AJ327" s="61"/>
      <c r="AK327" s="61"/>
      <c r="AL327" s="61"/>
      <c r="AM327" s="61"/>
      <c r="AN327" s="61"/>
      <c r="AO327" s="61"/>
      <c r="AP327" s="61"/>
      <c r="AQ327" s="61"/>
    </row>
    <row r="328" spans="1:43">
      <c r="A328" s="2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row>
  </sheetData>
  <mergeCells count="4">
    <mergeCell ref="A1:AQ1"/>
    <mergeCell ref="A2:AQ2"/>
    <mergeCell ref="A3:AQ3"/>
    <mergeCell ref="A4:AQ4"/>
  </mergeCell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25"/>
  <sheetViews>
    <sheetView topLeftCell="G1" zoomScaleNormal="100" workbookViewId="0">
      <selection activeCell="AQ10" sqref="AQ10"/>
    </sheetView>
  </sheetViews>
  <sheetFormatPr baseColWidth="10" defaultRowHeight="15"/>
  <cols>
    <col min="1" max="1" width="99.5703125" style="260" customWidth="1"/>
    <col min="2" max="42" width="9.140625" style="260" customWidth="1"/>
    <col min="43" max="43" width="11" style="260" customWidth="1"/>
    <col min="44" max="256" width="11.42578125" style="260"/>
    <col min="257" max="257" width="99.5703125" style="260" customWidth="1"/>
    <col min="258" max="298" width="9.140625" style="260" customWidth="1"/>
    <col min="299" max="299" width="11" style="260" customWidth="1"/>
    <col min="300" max="512" width="11.42578125" style="260"/>
    <col min="513" max="513" width="99.5703125" style="260" customWidth="1"/>
    <col min="514" max="554" width="9.140625" style="260" customWidth="1"/>
    <col min="555" max="555" width="11" style="260" customWidth="1"/>
    <col min="556" max="768" width="11.42578125" style="260"/>
    <col min="769" max="769" width="99.5703125" style="260" customWidth="1"/>
    <col min="770" max="810" width="9.140625" style="260" customWidth="1"/>
    <col min="811" max="811" width="11" style="260" customWidth="1"/>
    <col min="812" max="1024" width="11.42578125" style="260"/>
    <col min="1025" max="1025" width="99.5703125" style="260" customWidth="1"/>
    <col min="1026" max="1066" width="9.140625" style="260" customWidth="1"/>
    <col min="1067" max="1067" width="11" style="260" customWidth="1"/>
    <col min="1068" max="1280" width="11.42578125" style="260"/>
    <col min="1281" max="1281" width="99.5703125" style="260" customWidth="1"/>
    <col min="1282" max="1322" width="9.140625" style="260" customWidth="1"/>
    <col min="1323" max="1323" width="11" style="260" customWidth="1"/>
    <col min="1324" max="1536" width="11.42578125" style="260"/>
    <col min="1537" max="1537" width="99.5703125" style="260" customWidth="1"/>
    <col min="1538" max="1578" width="9.140625" style="260" customWidth="1"/>
    <col min="1579" max="1579" width="11" style="260" customWidth="1"/>
    <col min="1580" max="1792" width="11.42578125" style="260"/>
    <col min="1793" max="1793" width="99.5703125" style="260" customWidth="1"/>
    <col min="1794" max="1834" width="9.140625" style="260" customWidth="1"/>
    <col min="1835" max="1835" width="11" style="260" customWidth="1"/>
    <col min="1836" max="2048" width="11.42578125" style="260"/>
    <col min="2049" max="2049" width="99.5703125" style="260" customWidth="1"/>
    <col min="2050" max="2090" width="9.140625" style="260" customWidth="1"/>
    <col min="2091" max="2091" width="11" style="260" customWidth="1"/>
    <col min="2092" max="2304" width="11.42578125" style="260"/>
    <col min="2305" max="2305" width="99.5703125" style="260" customWidth="1"/>
    <col min="2306" max="2346" width="9.140625" style="260" customWidth="1"/>
    <col min="2347" max="2347" width="11" style="260" customWidth="1"/>
    <col min="2348" max="2560" width="11.42578125" style="260"/>
    <col min="2561" max="2561" width="99.5703125" style="260" customWidth="1"/>
    <col min="2562" max="2602" width="9.140625" style="260" customWidth="1"/>
    <col min="2603" max="2603" width="11" style="260" customWidth="1"/>
    <col min="2604" max="2816" width="11.42578125" style="260"/>
    <col min="2817" max="2817" width="99.5703125" style="260" customWidth="1"/>
    <col min="2818" max="2858" width="9.140625" style="260" customWidth="1"/>
    <col min="2859" max="2859" width="11" style="260" customWidth="1"/>
    <col min="2860" max="3072" width="11.42578125" style="260"/>
    <col min="3073" max="3073" width="99.5703125" style="260" customWidth="1"/>
    <col min="3074" max="3114" width="9.140625" style="260" customWidth="1"/>
    <col min="3115" max="3115" width="11" style="260" customWidth="1"/>
    <col min="3116" max="3328" width="11.42578125" style="260"/>
    <col min="3329" max="3329" width="99.5703125" style="260" customWidth="1"/>
    <col min="3330" max="3370" width="9.140625" style="260" customWidth="1"/>
    <col min="3371" max="3371" width="11" style="260" customWidth="1"/>
    <col min="3372" max="3584" width="11.42578125" style="260"/>
    <col min="3585" max="3585" width="99.5703125" style="260" customWidth="1"/>
    <col min="3586" max="3626" width="9.140625" style="260" customWidth="1"/>
    <col min="3627" max="3627" width="11" style="260" customWidth="1"/>
    <col min="3628" max="3840" width="11.42578125" style="260"/>
    <col min="3841" max="3841" width="99.5703125" style="260" customWidth="1"/>
    <col min="3842" max="3882" width="9.140625" style="260" customWidth="1"/>
    <col min="3883" max="3883" width="11" style="260" customWidth="1"/>
    <col min="3884" max="4096" width="11.42578125" style="260"/>
    <col min="4097" max="4097" width="99.5703125" style="260" customWidth="1"/>
    <col min="4098" max="4138" width="9.140625" style="260" customWidth="1"/>
    <col min="4139" max="4139" width="11" style="260" customWidth="1"/>
    <col min="4140" max="4352" width="11.42578125" style="260"/>
    <col min="4353" max="4353" width="99.5703125" style="260" customWidth="1"/>
    <col min="4354" max="4394" width="9.140625" style="260" customWidth="1"/>
    <col min="4395" max="4395" width="11" style="260" customWidth="1"/>
    <col min="4396" max="4608" width="11.42578125" style="260"/>
    <col min="4609" max="4609" width="99.5703125" style="260" customWidth="1"/>
    <col min="4610" max="4650" width="9.140625" style="260" customWidth="1"/>
    <col min="4651" max="4651" width="11" style="260" customWidth="1"/>
    <col min="4652" max="4864" width="11.42578125" style="260"/>
    <col min="4865" max="4865" width="99.5703125" style="260" customWidth="1"/>
    <col min="4866" max="4906" width="9.140625" style="260" customWidth="1"/>
    <col min="4907" max="4907" width="11" style="260" customWidth="1"/>
    <col min="4908" max="5120" width="11.42578125" style="260"/>
    <col min="5121" max="5121" width="99.5703125" style="260" customWidth="1"/>
    <col min="5122" max="5162" width="9.140625" style="260" customWidth="1"/>
    <col min="5163" max="5163" width="11" style="260" customWidth="1"/>
    <col min="5164" max="5376" width="11.42578125" style="260"/>
    <col min="5377" max="5377" width="99.5703125" style="260" customWidth="1"/>
    <col min="5378" max="5418" width="9.140625" style="260" customWidth="1"/>
    <col min="5419" max="5419" width="11" style="260" customWidth="1"/>
    <col min="5420" max="5632" width="11.42578125" style="260"/>
    <col min="5633" max="5633" width="99.5703125" style="260" customWidth="1"/>
    <col min="5634" max="5674" width="9.140625" style="260" customWidth="1"/>
    <col min="5675" max="5675" width="11" style="260" customWidth="1"/>
    <col min="5676" max="5888" width="11.42578125" style="260"/>
    <col min="5889" max="5889" width="99.5703125" style="260" customWidth="1"/>
    <col min="5890" max="5930" width="9.140625" style="260" customWidth="1"/>
    <col min="5931" max="5931" width="11" style="260" customWidth="1"/>
    <col min="5932" max="6144" width="11.42578125" style="260"/>
    <col min="6145" max="6145" width="99.5703125" style="260" customWidth="1"/>
    <col min="6146" max="6186" width="9.140625" style="260" customWidth="1"/>
    <col min="6187" max="6187" width="11" style="260" customWidth="1"/>
    <col min="6188" max="6400" width="11.42578125" style="260"/>
    <col min="6401" max="6401" width="99.5703125" style="260" customWidth="1"/>
    <col min="6402" max="6442" width="9.140625" style="260" customWidth="1"/>
    <col min="6443" max="6443" width="11" style="260" customWidth="1"/>
    <col min="6444" max="6656" width="11.42578125" style="260"/>
    <col min="6657" max="6657" width="99.5703125" style="260" customWidth="1"/>
    <col min="6658" max="6698" width="9.140625" style="260" customWidth="1"/>
    <col min="6699" max="6699" width="11" style="260" customWidth="1"/>
    <col min="6700" max="6912" width="11.42578125" style="260"/>
    <col min="6913" max="6913" width="99.5703125" style="260" customWidth="1"/>
    <col min="6914" max="6954" width="9.140625" style="260" customWidth="1"/>
    <col min="6955" max="6955" width="11" style="260" customWidth="1"/>
    <col min="6956" max="7168" width="11.42578125" style="260"/>
    <col min="7169" max="7169" width="99.5703125" style="260" customWidth="1"/>
    <col min="7170" max="7210" width="9.140625" style="260" customWidth="1"/>
    <col min="7211" max="7211" width="11" style="260" customWidth="1"/>
    <col min="7212" max="7424" width="11.42578125" style="260"/>
    <col min="7425" max="7425" width="99.5703125" style="260" customWidth="1"/>
    <col min="7426" max="7466" width="9.140625" style="260" customWidth="1"/>
    <col min="7467" max="7467" width="11" style="260" customWidth="1"/>
    <col min="7468" max="7680" width="11.42578125" style="260"/>
    <col min="7681" max="7681" width="99.5703125" style="260" customWidth="1"/>
    <col min="7682" max="7722" width="9.140625" style="260" customWidth="1"/>
    <col min="7723" max="7723" width="11" style="260" customWidth="1"/>
    <col min="7724" max="7936" width="11.42578125" style="260"/>
    <col min="7937" max="7937" width="99.5703125" style="260" customWidth="1"/>
    <col min="7938" max="7978" width="9.140625" style="260" customWidth="1"/>
    <col min="7979" max="7979" width="11" style="260" customWidth="1"/>
    <col min="7980" max="8192" width="11.42578125" style="260"/>
    <col min="8193" max="8193" width="99.5703125" style="260" customWidth="1"/>
    <col min="8194" max="8234" width="9.140625" style="260" customWidth="1"/>
    <col min="8235" max="8235" width="11" style="260" customWidth="1"/>
    <col min="8236" max="8448" width="11.42578125" style="260"/>
    <col min="8449" max="8449" width="99.5703125" style="260" customWidth="1"/>
    <col min="8450" max="8490" width="9.140625" style="260" customWidth="1"/>
    <col min="8491" max="8491" width="11" style="260" customWidth="1"/>
    <col min="8492" max="8704" width="11.42578125" style="260"/>
    <col min="8705" max="8705" width="99.5703125" style="260" customWidth="1"/>
    <col min="8706" max="8746" width="9.140625" style="260" customWidth="1"/>
    <col min="8747" max="8747" width="11" style="260" customWidth="1"/>
    <col min="8748" max="8960" width="11.42578125" style="260"/>
    <col min="8961" max="8961" width="99.5703125" style="260" customWidth="1"/>
    <col min="8962" max="9002" width="9.140625" style="260" customWidth="1"/>
    <col min="9003" max="9003" width="11" style="260" customWidth="1"/>
    <col min="9004" max="9216" width="11.42578125" style="260"/>
    <col min="9217" max="9217" width="99.5703125" style="260" customWidth="1"/>
    <col min="9218" max="9258" width="9.140625" style="260" customWidth="1"/>
    <col min="9259" max="9259" width="11" style="260" customWidth="1"/>
    <col min="9260" max="9472" width="11.42578125" style="260"/>
    <col min="9473" max="9473" width="99.5703125" style="260" customWidth="1"/>
    <col min="9474" max="9514" width="9.140625" style="260" customWidth="1"/>
    <col min="9515" max="9515" width="11" style="260" customWidth="1"/>
    <col min="9516" max="9728" width="11.42578125" style="260"/>
    <col min="9729" max="9729" width="99.5703125" style="260" customWidth="1"/>
    <col min="9730" max="9770" width="9.140625" style="260" customWidth="1"/>
    <col min="9771" max="9771" width="11" style="260" customWidth="1"/>
    <col min="9772" max="9984" width="11.42578125" style="260"/>
    <col min="9985" max="9985" width="99.5703125" style="260" customWidth="1"/>
    <col min="9986" max="10026" width="9.140625" style="260" customWidth="1"/>
    <col min="10027" max="10027" width="11" style="260" customWidth="1"/>
    <col min="10028" max="10240" width="11.42578125" style="260"/>
    <col min="10241" max="10241" width="99.5703125" style="260" customWidth="1"/>
    <col min="10242" max="10282" width="9.140625" style="260" customWidth="1"/>
    <col min="10283" max="10283" width="11" style="260" customWidth="1"/>
    <col min="10284" max="10496" width="11.42578125" style="260"/>
    <col min="10497" max="10497" width="99.5703125" style="260" customWidth="1"/>
    <col min="10498" max="10538" width="9.140625" style="260" customWidth="1"/>
    <col min="10539" max="10539" width="11" style="260" customWidth="1"/>
    <col min="10540" max="10752" width="11.42578125" style="260"/>
    <col min="10753" max="10753" width="99.5703125" style="260" customWidth="1"/>
    <col min="10754" max="10794" width="9.140625" style="260" customWidth="1"/>
    <col min="10795" max="10795" width="11" style="260" customWidth="1"/>
    <col min="10796" max="11008" width="11.42578125" style="260"/>
    <col min="11009" max="11009" width="99.5703125" style="260" customWidth="1"/>
    <col min="11010" max="11050" width="9.140625" style="260" customWidth="1"/>
    <col min="11051" max="11051" width="11" style="260" customWidth="1"/>
    <col min="11052" max="11264" width="11.42578125" style="260"/>
    <col min="11265" max="11265" width="99.5703125" style="260" customWidth="1"/>
    <col min="11266" max="11306" width="9.140625" style="260" customWidth="1"/>
    <col min="11307" max="11307" width="11" style="260" customWidth="1"/>
    <col min="11308" max="11520" width="11.42578125" style="260"/>
    <col min="11521" max="11521" width="99.5703125" style="260" customWidth="1"/>
    <col min="11522" max="11562" width="9.140625" style="260" customWidth="1"/>
    <col min="11563" max="11563" width="11" style="260" customWidth="1"/>
    <col min="11564" max="11776" width="11.42578125" style="260"/>
    <col min="11777" max="11777" width="99.5703125" style="260" customWidth="1"/>
    <col min="11778" max="11818" width="9.140625" style="260" customWidth="1"/>
    <col min="11819" max="11819" width="11" style="260" customWidth="1"/>
    <col min="11820" max="12032" width="11.42578125" style="260"/>
    <col min="12033" max="12033" width="99.5703125" style="260" customWidth="1"/>
    <col min="12034" max="12074" width="9.140625" style="260" customWidth="1"/>
    <col min="12075" max="12075" width="11" style="260" customWidth="1"/>
    <col min="12076" max="12288" width="11.42578125" style="260"/>
    <col min="12289" max="12289" width="99.5703125" style="260" customWidth="1"/>
    <col min="12290" max="12330" width="9.140625" style="260" customWidth="1"/>
    <col min="12331" max="12331" width="11" style="260" customWidth="1"/>
    <col min="12332" max="12544" width="11.42578125" style="260"/>
    <col min="12545" max="12545" width="99.5703125" style="260" customWidth="1"/>
    <col min="12546" max="12586" width="9.140625" style="260" customWidth="1"/>
    <col min="12587" max="12587" width="11" style="260" customWidth="1"/>
    <col min="12588" max="12800" width="11.42578125" style="260"/>
    <col min="12801" max="12801" width="99.5703125" style="260" customWidth="1"/>
    <col min="12802" max="12842" width="9.140625" style="260" customWidth="1"/>
    <col min="12843" max="12843" width="11" style="260" customWidth="1"/>
    <col min="12844" max="13056" width="11.42578125" style="260"/>
    <col min="13057" max="13057" width="99.5703125" style="260" customWidth="1"/>
    <col min="13058" max="13098" width="9.140625" style="260" customWidth="1"/>
    <col min="13099" max="13099" width="11" style="260" customWidth="1"/>
    <col min="13100" max="13312" width="11.42578125" style="260"/>
    <col min="13313" max="13313" width="99.5703125" style="260" customWidth="1"/>
    <col min="13314" max="13354" width="9.140625" style="260" customWidth="1"/>
    <col min="13355" max="13355" width="11" style="260" customWidth="1"/>
    <col min="13356" max="13568" width="11.42578125" style="260"/>
    <col min="13569" max="13569" width="99.5703125" style="260" customWidth="1"/>
    <col min="13570" max="13610" width="9.140625" style="260" customWidth="1"/>
    <col min="13611" max="13611" width="11" style="260" customWidth="1"/>
    <col min="13612" max="13824" width="11.42578125" style="260"/>
    <col min="13825" max="13825" width="99.5703125" style="260" customWidth="1"/>
    <col min="13826" max="13866" width="9.140625" style="260" customWidth="1"/>
    <col min="13867" max="13867" width="11" style="260" customWidth="1"/>
    <col min="13868" max="14080" width="11.42578125" style="260"/>
    <col min="14081" max="14081" width="99.5703125" style="260" customWidth="1"/>
    <col min="14082" max="14122" width="9.140625" style="260" customWidth="1"/>
    <col min="14123" max="14123" width="11" style="260" customWidth="1"/>
    <col min="14124" max="14336" width="11.42578125" style="260"/>
    <col min="14337" max="14337" width="99.5703125" style="260" customWidth="1"/>
    <col min="14338" max="14378" width="9.140625" style="260" customWidth="1"/>
    <col min="14379" max="14379" width="11" style="260" customWidth="1"/>
    <col min="14380" max="14592" width="11.42578125" style="260"/>
    <col min="14593" max="14593" width="99.5703125" style="260" customWidth="1"/>
    <col min="14594" max="14634" width="9.140625" style="260" customWidth="1"/>
    <col min="14635" max="14635" width="11" style="260" customWidth="1"/>
    <col min="14636" max="14848" width="11.42578125" style="260"/>
    <col min="14849" max="14849" width="99.5703125" style="260" customWidth="1"/>
    <col min="14850" max="14890" width="9.140625" style="260" customWidth="1"/>
    <col min="14891" max="14891" width="11" style="260" customWidth="1"/>
    <col min="14892" max="15104" width="11.42578125" style="260"/>
    <col min="15105" max="15105" width="99.5703125" style="260" customWidth="1"/>
    <col min="15106" max="15146" width="9.140625" style="260" customWidth="1"/>
    <col min="15147" max="15147" width="11" style="260" customWidth="1"/>
    <col min="15148" max="15360" width="11.42578125" style="260"/>
    <col min="15361" max="15361" width="99.5703125" style="260" customWidth="1"/>
    <col min="15362" max="15402" width="9.140625" style="260" customWidth="1"/>
    <col min="15403" max="15403" width="11" style="260" customWidth="1"/>
    <col min="15404" max="15616" width="11.42578125" style="260"/>
    <col min="15617" max="15617" width="99.5703125" style="260" customWidth="1"/>
    <col min="15618" max="15658" width="9.140625" style="260" customWidth="1"/>
    <col min="15659" max="15659" width="11" style="260" customWidth="1"/>
    <col min="15660" max="15872" width="11.42578125" style="260"/>
    <col min="15873" max="15873" width="99.5703125" style="260" customWidth="1"/>
    <col min="15874" max="15914" width="9.140625" style="260" customWidth="1"/>
    <col min="15915" max="15915" width="11" style="260" customWidth="1"/>
    <col min="15916" max="16128" width="11.42578125" style="260"/>
    <col min="16129" max="16129" width="99.5703125" style="260" customWidth="1"/>
    <col min="16130" max="16170" width="9.140625" style="260" customWidth="1"/>
    <col min="16171" max="16171" width="11" style="260" customWidth="1"/>
    <col min="16172" max="16384" width="11.42578125" style="260"/>
  </cols>
  <sheetData>
    <row r="1" spans="1:44" ht="30" customHeight="1">
      <c r="A1" s="758" t="s">
        <v>344</v>
      </c>
      <c r="B1" s="758"/>
      <c r="C1" s="758"/>
      <c r="D1" s="758"/>
      <c r="E1" s="758"/>
      <c r="F1" s="758"/>
      <c r="G1" s="758"/>
      <c r="H1" s="758"/>
      <c r="I1" s="758"/>
      <c r="J1" s="758"/>
      <c r="K1" s="758"/>
      <c r="L1" s="758"/>
      <c r="M1" s="758"/>
      <c r="N1" s="758"/>
      <c r="O1" s="758"/>
      <c r="P1" s="758"/>
      <c r="Q1" s="758"/>
      <c r="R1" s="758"/>
      <c r="S1" s="758"/>
      <c r="T1" s="758"/>
      <c r="U1" s="758"/>
      <c r="V1" s="758"/>
      <c r="W1" s="758"/>
      <c r="X1" s="758"/>
      <c r="Y1" s="758"/>
      <c r="Z1" s="758"/>
      <c r="AA1" s="758"/>
      <c r="AB1" s="758"/>
      <c r="AC1" s="758"/>
      <c r="AD1" s="758"/>
      <c r="AE1" s="758"/>
      <c r="AF1" s="758"/>
      <c r="AG1" s="758"/>
      <c r="AH1" s="758"/>
      <c r="AI1" s="758"/>
      <c r="AJ1" s="758"/>
      <c r="AK1" s="758"/>
      <c r="AL1" s="758"/>
      <c r="AM1" s="758"/>
      <c r="AN1" s="758"/>
      <c r="AO1" s="758"/>
      <c r="AP1" s="758"/>
      <c r="AQ1" s="758"/>
      <c r="AR1" s="124"/>
    </row>
    <row r="2" spans="1:44" ht="20.25">
      <c r="A2" s="759" t="s">
        <v>908</v>
      </c>
      <c r="B2" s="759"/>
      <c r="C2" s="759"/>
      <c r="D2" s="759"/>
      <c r="E2" s="759"/>
      <c r="F2" s="759"/>
      <c r="G2" s="759"/>
      <c r="H2" s="759"/>
      <c r="I2" s="759"/>
      <c r="J2" s="759"/>
      <c r="K2" s="759"/>
      <c r="L2" s="759"/>
      <c r="M2" s="759"/>
      <c r="N2" s="759"/>
      <c r="O2" s="759"/>
      <c r="P2" s="759"/>
      <c r="Q2" s="759"/>
      <c r="R2" s="759"/>
      <c r="S2" s="759"/>
      <c r="T2" s="759"/>
      <c r="U2" s="759"/>
      <c r="V2" s="759"/>
      <c r="W2" s="759"/>
      <c r="X2" s="759"/>
      <c r="Y2" s="759"/>
      <c r="Z2" s="759"/>
      <c r="AA2" s="759"/>
      <c r="AB2" s="759"/>
      <c r="AC2" s="759"/>
      <c r="AD2" s="759"/>
      <c r="AE2" s="759"/>
      <c r="AF2" s="759"/>
      <c r="AG2" s="759"/>
      <c r="AH2" s="759"/>
      <c r="AI2" s="759"/>
      <c r="AJ2" s="759"/>
      <c r="AK2" s="759"/>
      <c r="AL2" s="759"/>
      <c r="AM2" s="759"/>
      <c r="AN2" s="759"/>
      <c r="AO2" s="759"/>
      <c r="AP2" s="759"/>
      <c r="AQ2" s="759"/>
      <c r="AR2" s="124"/>
    </row>
    <row r="3" spans="1:44" ht="30" customHeight="1">
      <c r="A3" s="767" t="s">
        <v>1293</v>
      </c>
      <c r="B3" s="767"/>
      <c r="C3" s="767"/>
      <c r="D3" s="767"/>
      <c r="E3" s="767"/>
      <c r="F3" s="767"/>
      <c r="G3" s="767"/>
      <c r="H3" s="767"/>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I3" s="767"/>
      <c r="AJ3" s="767"/>
      <c r="AK3" s="767"/>
      <c r="AL3" s="767"/>
      <c r="AM3" s="767"/>
      <c r="AN3" s="767"/>
      <c r="AO3" s="767"/>
      <c r="AP3" s="767"/>
      <c r="AQ3" s="767"/>
      <c r="AR3" s="125"/>
    </row>
    <row r="4" spans="1:44">
      <c r="A4" s="62"/>
      <c r="B4" s="63"/>
      <c r="C4" s="63"/>
      <c r="D4" s="63"/>
      <c r="E4" s="63"/>
      <c r="F4" s="63"/>
      <c r="G4" s="63"/>
      <c r="H4" s="63"/>
      <c r="I4" s="63"/>
      <c r="J4" s="63"/>
      <c r="K4" s="1"/>
      <c r="L4" s="1"/>
      <c r="M4" s="1"/>
      <c r="N4" s="1"/>
      <c r="O4" s="1"/>
      <c r="P4" s="1"/>
      <c r="Q4" s="1"/>
      <c r="R4" s="1"/>
      <c r="S4" s="1"/>
      <c r="T4" s="1"/>
      <c r="U4" s="1"/>
      <c r="V4" s="1"/>
      <c r="W4" s="1"/>
      <c r="X4" s="1"/>
      <c r="Y4" s="1"/>
      <c r="Z4" s="51"/>
      <c r="AA4" s="51"/>
      <c r="AB4" s="51"/>
      <c r="AC4" s="51"/>
      <c r="AD4" s="51"/>
      <c r="AE4" s="51"/>
      <c r="AF4" s="51"/>
      <c r="AG4" s="51"/>
      <c r="AH4" s="51"/>
      <c r="AI4" s="51"/>
      <c r="AJ4" s="51"/>
      <c r="AK4" s="51"/>
      <c r="AL4" s="51"/>
      <c r="AM4" s="51"/>
      <c r="AN4" s="51"/>
      <c r="AO4" s="51"/>
      <c r="AP4" s="51"/>
      <c r="AQ4" s="51"/>
      <c r="AR4" s="51"/>
    </row>
    <row r="5" spans="1:44" ht="30" customHeight="1">
      <c r="A5" s="64"/>
      <c r="B5" s="65" t="s">
        <v>356</v>
      </c>
      <c r="C5" s="65" t="s">
        <v>370</v>
      </c>
      <c r="D5" s="65" t="s">
        <v>353</v>
      </c>
      <c r="E5" s="65" t="s">
        <v>362</v>
      </c>
      <c r="F5" s="65" t="s">
        <v>371</v>
      </c>
      <c r="G5" s="65" t="s">
        <v>360</v>
      </c>
      <c r="H5" s="65" t="s">
        <v>346</v>
      </c>
      <c r="I5" s="65" t="s">
        <v>369</v>
      </c>
      <c r="J5" s="66" t="s">
        <v>367</v>
      </c>
      <c r="K5" s="65" t="s">
        <v>354</v>
      </c>
      <c r="L5" s="65" t="s">
        <v>368</v>
      </c>
      <c r="M5" s="65" t="s">
        <v>358</v>
      </c>
      <c r="N5" s="65" t="s">
        <v>374</v>
      </c>
      <c r="O5" s="65" t="s">
        <v>349</v>
      </c>
      <c r="P5" s="65" t="s">
        <v>372</v>
      </c>
      <c r="Q5" s="65" t="s">
        <v>373</v>
      </c>
      <c r="R5" s="66" t="s">
        <v>351</v>
      </c>
      <c r="S5" s="65" t="s">
        <v>363</v>
      </c>
      <c r="T5" s="65" t="s">
        <v>364</v>
      </c>
      <c r="U5" s="65" t="s">
        <v>352</v>
      </c>
      <c r="V5" s="65" t="s">
        <v>350</v>
      </c>
      <c r="W5" s="65" t="s">
        <v>345</v>
      </c>
      <c r="X5" s="65" t="s">
        <v>355</v>
      </c>
      <c r="Y5" s="65" t="s">
        <v>365</v>
      </c>
      <c r="Z5" s="66" t="s">
        <v>357</v>
      </c>
      <c r="AA5" s="65" t="s">
        <v>347</v>
      </c>
      <c r="AB5" s="65" t="s">
        <v>348</v>
      </c>
      <c r="AC5" s="65" t="s">
        <v>366</v>
      </c>
      <c r="AD5" s="65" t="s">
        <v>359</v>
      </c>
      <c r="AE5" s="65" t="s">
        <v>361</v>
      </c>
      <c r="AF5" s="65" t="s">
        <v>375</v>
      </c>
      <c r="AG5" s="65" t="s">
        <v>942</v>
      </c>
      <c r="AH5" s="65" t="s">
        <v>943</v>
      </c>
      <c r="AI5" s="65" t="s">
        <v>944</v>
      </c>
      <c r="AJ5" s="65" t="s">
        <v>945</v>
      </c>
      <c r="AK5" s="65" t="s">
        <v>946</v>
      </c>
      <c r="AL5" s="65" t="s">
        <v>947</v>
      </c>
      <c r="AM5" s="65" t="s">
        <v>948</v>
      </c>
      <c r="AN5" s="65" t="s">
        <v>949</v>
      </c>
      <c r="AO5" s="65" t="s">
        <v>950</v>
      </c>
      <c r="AP5" s="65" t="s">
        <v>951</v>
      </c>
      <c r="AQ5" s="66" t="s">
        <v>434</v>
      </c>
      <c r="AR5" s="51"/>
    </row>
    <row r="6" spans="1:44">
      <c r="A6" s="62"/>
      <c r="B6" s="67"/>
      <c r="C6" s="67"/>
      <c r="D6" s="67"/>
      <c r="E6" s="67"/>
      <c r="F6" s="67"/>
      <c r="G6" s="67"/>
      <c r="H6" s="67"/>
      <c r="I6" s="67"/>
      <c r="J6" s="68"/>
      <c r="K6" s="67"/>
      <c r="L6" s="67"/>
      <c r="M6" s="67"/>
      <c r="N6" s="67"/>
      <c r="O6" s="67"/>
      <c r="P6" s="67"/>
      <c r="Q6" s="67"/>
      <c r="R6" s="68"/>
      <c r="S6" s="67"/>
      <c r="T6" s="67"/>
      <c r="U6" s="67"/>
      <c r="V6" s="67"/>
      <c r="W6" s="67"/>
      <c r="X6" s="67"/>
      <c r="Y6" s="67"/>
      <c r="Z6" s="68"/>
      <c r="AA6" s="67"/>
      <c r="AB6" s="67"/>
      <c r="AC6" s="67"/>
      <c r="AD6" s="67"/>
      <c r="AE6" s="67"/>
      <c r="AF6" s="67"/>
      <c r="AG6" s="67"/>
      <c r="AH6" s="67"/>
      <c r="AI6" s="67"/>
      <c r="AJ6" s="67"/>
      <c r="AK6" s="67"/>
      <c r="AL6" s="67"/>
      <c r="AM6" s="67"/>
      <c r="AN6" s="67"/>
      <c r="AO6" s="67"/>
      <c r="AP6" s="67"/>
      <c r="AQ6" s="68"/>
      <c r="AR6" s="51"/>
    </row>
    <row r="7" spans="1:44">
      <c r="A7" s="18" t="s">
        <v>436</v>
      </c>
      <c r="B7" s="73"/>
      <c r="C7" s="73"/>
      <c r="D7" s="73"/>
      <c r="E7" s="73"/>
      <c r="F7" s="73"/>
      <c r="G7" s="73"/>
      <c r="H7" s="73"/>
      <c r="I7" s="73"/>
      <c r="J7" s="73"/>
      <c r="K7" s="73"/>
      <c r="L7" s="73"/>
      <c r="M7" s="73"/>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73"/>
      <c r="AR7" s="51"/>
    </row>
    <row r="8" spans="1:44">
      <c r="A8" s="62" t="s">
        <v>437</v>
      </c>
      <c r="B8" s="72">
        <v>0.23644666189403887</v>
      </c>
      <c r="C8" s="72">
        <v>0.14158776978245333</v>
      </c>
      <c r="D8" s="72">
        <v>9.7534402345773832E-2</v>
      </c>
      <c r="E8" s="72">
        <v>5.3691686667623223E-2</v>
      </c>
      <c r="F8" s="72">
        <v>9.5442923563185261E-2</v>
      </c>
      <c r="G8" s="72">
        <v>0.11269412610314455</v>
      </c>
      <c r="H8" s="72">
        <v>6.6666589986091568E-2</v>
      </c>
      <c r="I8" s="72">
        <v>5.9839813386139439E-2</v>
      </c>
      <c r="J8" s="72">
        <v>8.950855849844859E-2</v>
      </c>
      <c r="K8" s="72">
        <v>9.1738492844308309E-2</v>
      </c>
      <c r="L8" s="72">
        <v>7.2383656323274467E-2</v>
      </c>
      <c r="M8" s="72">
        <v>8.7779705447467021E-2</v>
      </c>
      <c r="N8" s="72">
        <v>0.11315030759604534</v>
      </c>
      <c r="O8" s="72">
        <v>0.2351989379896644</v>
      </c>
      <c r="P8" s="72">
        <v>7.0592890610782472E-2</v>
      </c>
      <c r="Q8" s="72">
        <v>7.2485061366347886E-2</v>
      </c>
      <c r="R8" s="72">
        <v>0.15485470378853933</v>
      </c>
      <c r="S8" s="72">
        <v>6.2429690783361233E-2</v>
      </c>
      <c r="T8" s="72">
        <v>6.4505158050860531E-2</v>
      </c>
      <c r="U8" s="72">
        <v>0.11935195624422264</v>
      </c>
      <c r="V8" s="72">
        <v>0.10467536744137743</v>
      </c>
      <c r="W8" s="72">
        <v>0.13026222572552512</v>
      </c>
      <c r="X8" s="72">
        <v>9.7252738321283158E-2</v>
      </c>
      <c r="Y8" s="72">
        <v>4.4029332051941761E-2</v>
      </c>
      <c r="Z8" s="72">
        <v>0.1305748306173288</v>
      </c>
      <c r="AA8" s="72">
        <v>4.7572523350275724E-2</v>
      </c>
      <c r="AB8" s="72">
        <v>8.9183071468517131E-2</v>
      </c>
      <c r="AC8" s="72">
        <v>0.12540783880055348</v>
      </c>
      <c r="AD8" s="72">
        <v>4.7351416448715093E-2</v>
      </c>
      <c r="AE8" s="72">
        <v>5.5414715327291385E-2</v>
      </c>
      <c r="AF8" s="72">
        <v>7.6304274107021564E-2</v>
      </c>
      <c r="AG8" s="72">
        <v>8.1857534345148544E-2</v>
      </c>
      <c r="AH8" s="72">
        <v>5.4434236904156802E-2</v>
      </c>
      <c r="AI8" s="72">
        <v>4.5504717011786391E-2</v>
      </c>
      <c r="AJ8" s="72">
        <v>6.9505520864756282E-2</v>
      </c>
      <c r="AK8" s="72">
        <v>4.1021758478085459E-2</v>
      </c>
      <c r="AL8" s="72">
        <v>0.14594135797650462</v>
      </c>
      <c r="AM8" s="72">
        <v>5.678887837385925E-2</v>
      </c>
      <c r="AN8" s="72">
        <v>7.584531486990316E-2</v>
      </c>
      <c r="AO8" s="72">
        <v>9.5705270232097392E-2</v>
      </c>
      <c r="AP8" s="72">
        <v>0.13300980670980722</v>
      </c>
      <c r="AQ8" s="72">
        <v>0.12225074913786864</v>
      </c>
      <c r="AR8" s="126"/>
    </row>
    <row r="9" spans="1:44">
      <c r="A9" s="62" t="s">
        <v>438</v>
      </c>
      <c r="B9" s="72">
        <v>0.63625205777726845</v>
      </c>
      <c r="C9" s="72">
        <v>0.74339692066561924</v>
      </c>
      <c r="D9" s="72">
        <v>0.68525964597305555</v>
      </c>
      <c r="E9" s="72">
        <v>0.81665798799205724</v>
      </c>
      <c r="F9" s="72">
        <v>0.60353562546053963</v>
      </c>
      <c r="G9" s="72">
        <v>0.71323070486680085</v>
      </c>
      <c r="H9" s="72">
        <v>0.77029735060891524</v>
      </c>
      <c r="I9" s="72">
        <v>0.7954665485891258</v>
      </c>
      <c r="J9" s="72">
        <v>0.80670673467578691</v>
      </c>
      <c r="K9" s="72">
        <v>0.77118196937632322</v>
      </c>
      <c r="L9" s="72">
        <v>0.73562682492698672</v>
      </c>
      <c r="M9" s="72">
        <v>0.77210198754020842</v>
      </c>
      <c r="N9" s="72">
        <v>0.7717935199703656</v>
      </c>
      <c r="O9" s="72">
        <v>0.63041935717788977</v>
      </c>
      <c r="P9" s="72">
        <v>0.70657486779425815</v>
      </c>
      <c r="Q9" s="72">
        <v>0.8113815362691229</v>
      </c>
      <c r="R9" s="72">
        <v>0.67282796761885244</v>
      </c>
      <c r="S9" s="72">
        <v>0.76507333298184332</v>
      </c>
      <c r="T9" s="72">
        <v>0.72898542110255904</v>
      </c>
      <c r="U9" s="72">
        <v>0.78145106061165048</v>
      </c>
      <c r="V9" s="72">
        <v>0.76342711832419985</v>
      </c>
      <c r="W9" s="72">
        <v>0.68653624615186781</v>
      </c>
      <c r="X9" s="72">
        <v>0.74573170747163353</v>
      </c>
      <c r="Y9" s="72">
        <v>0.83865461926247609</v>
      </c>
      <c r="Z9" s="72">
        <v>0.72135834589975356</v>
      </c>
      <c r="AA9" s="72">
        <v>0.81521956140732765</v>
      </c>
      <c r="AB9" s="72">
        <v>0.74807600692040777</v>
      </c>
      <c r="AC9" s="72">
        <v>0.74251446658155251</v>
      </c>
      <c r="AD9" s="72">
        <v>0.85248000875722896</v>
      </c>
      <c r="AE9" s="72">
        <v>0.72283299460497452</v>
      </c>
      <c r="AF9" s="72">
        <v>0.71473016578880488</v>
      </c>
      <c r="AG9" s="72">
        <v>0.77293161106826314</v>
      </c>
      <c r="AH9" s="72">
        <v>0.84662556929212374</v>
      </c>
      <c r="AI9" s="72">
        <v>0.77188730773898762</v>
      </c>
      <c r="AJ9" s="72">
        <v>0.701300637017372</v>
      </c>
      <c r="AK9" s="72">
        <v>0.79313494910282289</v>
      </c>
      <c r="AL9" s="72">
        <v>0.77010740654202159</v>
      </c>
      <c r="AM9" s="72">
        <v>0.90926457353149504</v>
      </c>
      <c r="AN9" s="72">
        <v>0.78665153102479624</v>
      </c>
      <c r="AO9" s="72">
        <v>0.80010301737452283</v>
      </c>
      <c r="AP9" s="72">
        <v>0.7715288967482723</v>
      </c>
      <c r="AQ9" s="72">
        <v>0.72730496028161595</v>
      </c>
      <c r="AR9" s="51"/>
    </row>
    <row r="10" spans="1:44">
      <c r="A10" s="18" t="s">
        <v>439</v>
      </c>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73"/>
      <c r="AC10" s="73"/>
      <c r="AD10" s="73"/>
      <c r="AE10" s="73"/>
      <c r="AF10" s="73"/>
      <c r="AG10" s="73"/>
      <c r="AH10" s="73"/>
      <c r="AI10" s="73"/>
      <c r="AJ10" s="73"/>
      <c r="AK10" s="73"/>
      <c r="AL10" s="73"/>
      <c r="AM10" s="73"/>
      <c r="AN10" s="73"/>
      <c r="AO10" s="73"/>
      <c r="AP10" s="73"/>
      <c r="AQ10" s="73"/>
      <c r="AR10" s="51"/>
    </row>
    <row r="11" spans="1:44">
      <c r="A11" s="74" t="s">
        <v>440</v>
      </c>
      <c r="B11" s="72">
        <v>0.61146314490679832</v>
      </c>
      <c r="C11" s="72">
        <v>0.72479529025033873</v>
      </c>
      <c r="D11" s="72">
        <v>0.74081303036912638</v>
      </c>
      <c r="E11" s="72">
        <v>0.81021813835680723</v>
      </c>
      <c r="F11" s="72">
        <v>0.58126206124325597</v>
      </c>
      <c r="G11" s="72">
        <v>0.69094365271183378</v>
      </c>
      <c r="H11" s="72">
        <v>0.70690385258471933</v>
      </c>
      <c r="I11" s="72">
        <v>0.71583587267219961</v>
      </c>
      <c r="J11" s="72">
        <v>0.7447792370499221</v>
      </c>
      <c r="K11" s="72">
        <v>0.71636469344562648</v>
      </c>
      <c r="L11" s="72">
        <v>0.72281717231939191</v>
      </c>
      <c r="M11" s="72">
        <v>0.74127951794682245</v>
      </c>
      <c r="N11" s="72">
        <v>0.72764237851142832</v>
      </c>
      <c r="O11" s="72">
        <v>0.86126040436270224</v>
      </c>
      <c r="P11" s="72">
        <v>0.80808267079238782</v>
      </c>
      <c r="Q11" s="72">
        <v>0.86998275151613769</v>
      </c>
      <c r="R11" s="72">
        <v>0.79879810978980315</v>
      </c>
      <c r="S11" s="72">
        <v>0.55519417268819904</v>
      </c>
      <c r="T11" s="72">
        <v>0.78900919589285856</v>
      </c>
      <c r="U11" s="72">
        <v>0.7916010263879748</v>
      </c>
      <c r="V11" s="72">
        <v>0.81034557641379323</v>
      </c>
      <c r="W11" s="72">
        <v>0.81910695225510766</v>
      </c>
      <c r="X11" s="72">
        <v>0.75587672938865635</v>
      </c>
      <c r="Y11" s="72">
        <v>0.74781517606767522</v>
      </c>
      <c r="Z11" s="72">
        <v>0.73794584000655272</v>
      </c>
      <c r="AA11" s="72">
        <v>0.79270276048476651</v>
      </c>
      <c r="AB11" s="72">
        <v>0.76359334006816315</v>
      </c>
      <c r="AC11" s="72">
        <v>0.78326749699758291</v>
      </c>
      <c r="AD11" s="72">
        <v>0.70184704905991058</v>
      </c>
      <c r="AE11" s="72">
        <v>0.7839950143373805</v>
      </c>
      <c r="AF11" s="72">
        <v>0.44603919597890634</v>
      </c>
      <c r="AG11" s="72">
        <v>0.76350086792800553</v>
      </c>
      <c r="AH11" s="72">
        <v>0.76699316040969134</v>
      </c>
      <c r="AI11" s="72">
        <v>0.58962893810017503</v>
      </c>
      <c r="AJ11" s="72">
        <v>0.82298056249470641</v>
      </c>
      <c r="AK11" s="72">
        <v>0.29815134792256465</v>
      </c>
      <c r="AL11" s="72">
        <v>0.89186257062729901</v>
      </c>
      <c r="AM11" s="72">
        <v>0.79111928296264666</v>
      </c>
      <c r="AN11" s="72">
        <v>0.80393696381518664</v>
      </c>
      <c r="AO11" s="72">
        <v>0.68445751241440378</v>
      </c>
      <c r="AP11" s="72">
        <v>0.74170094580040935</v>
      </c>
      <c r="AQ11" s="72">
        <v>0.72880767395870605</v>
      </c>
      <c r="AR11" s="51"/>
    </row>
    <row r="12" spans="1:44">
      <c r="A12" s="74" t="s">
        <v>441</v>
      </c>
      <c r="B12" s="72">
        <v>0.61146314490679832</v>
      </c>
      <c r="C12" s="72">
        <v>0.72479529025033873</v>
      </c>
      <c r="D12" s="72">
        <v>0.74081303036912638</v>
      </c>
      <c r="E12" s="72">
        <v>0.81021839321867639</v>
      </c>
      <c r="F12" s="72">
        <v>0.5835600942164435</v>
      </c>
      <c r="G12" s="72">
        <v>0.69095033624415036</v>
      </c>
      <c r="H12" s="72">
        <v>0.70690385258471933</v>
      </c>
      <c r="I12" s="72">
        <v>0.71583903030519125</v>
      </c>
      <c r="J12" s="72">
        <v>0.74551940857491472</v>
      </c>
      <c r="K12" s="72">
        <v>0.71636469344562648</v>
      </c>
      <c r="L12" s="72">
        <v>0.72281717231939191</v>
      </c>
      <c r="M12" s="72">
        <v>0.74127951794682245</v>
      </c>
      <c r="N12" s="72">
        <v>0.72917185223390002</v>
      </c>
      <c r="O12" s="72">
        <v>0.86165768177867119</v>
      </c>
      <c r="P12" s="72">
        <v>0.80938796596015405</v>
      </c>
      <c r="Q12" s="72">
        <v>0.8733119852837441</v>
      </c>
      <c r="R12" s="72">
        <v>0.7988284503014822</v>
      </c>
      <c r="S12" s="72">
        <v>0.55520595542388862</v>
      </c>
      <c r="T12" s="72">
        <v>0.78908053656249066</v>
      </c>
      <c r="U12" s="72">
        <v>0.79309894835547856</v>
      </c>
      <c r="V12" s="72">
        <v>0.81034557641379323</v>
      </c>
      <c r="W12" s="72">
        <v>0.82420169164231527</v>
      </c>
      <c r="X12" s="72">
        <v>0.75604461316164429</v>
      </c>
      <c r="Y12" s="72">
        <v>0.74816510057181873</v>
      </c>
      <c r="Z12" s="72">
        <v>0.74653440618354561</v>
      </c>
      <c r="AA12" s="72">
        <v>0.79503645917244514</v>
      </c>
      <c r="AB12" s="72">
        <v>0.76613650541372558</v>
      </c>
      <c r="AC12" s="72">
        <v>0.78921947925332225</v>
      </c>
      <c r="AD12" s="72">
        <v>0.70184719115845584</v>
      </c>
      <c r="AE12" s="72">
        <v>0.7839950143373805</v>
      </c>
      <c r="AF12" s="72">
        <v>0.44603919597890634</v>
      </c>
      <c r="AG12" s="72">
        <v>0.76874006651841387</v>
      </c>
      <c r="AH12" s="72">
        <v>0.76699316040969134</v>
      </c>
      <c r="AI12" s="72">
        <v>0.58962893810017503</v>
      </c>
      <c r="AJ12" s="72">
        <v>0.82298056249470641</v>
      </c>
      <c r="AK12" s="72">
        <v>0.29815134792256465</v>
      </c>
      <c r="AL12" s="72">
        <v>0.89186257062729901</v>
      </c>
      <c r="AM12" s="72">
        <v>0.79111928296264666</v>
      </c>
      <c r="AN12" s="72">
        <v>0.80393696381518664</v>
      </c>
      <c r="AO12" s="72">
        <v>0.68445751241440378</v>
      </c>
      <c r="AP12" s="72">
        <v>0.74170094580040935</v>
      </c>
      <c r="AQ12" s="72">
        <v>0.72968543975327838</v>
      </c>
      <c r="AR12" s="51"/>
    </row>
    <row r="13" spans="1:44">
      <c r="A13" s="62" t="s">
        <v>442</v>
      </c>
      <c r="B13" s="72">
        <v>0.12595334755423168</v>
      </c>
      <c r="C13" s="72">
        <v>0.13752075034234928</v>
      </c>
      <c r="D13" s="72">
        <v>7.1184619121822418E-2</v>
      </c>
      <c r="E13" s="72">
        <v>6.0803998402612407E-2</v>
      </c>
      <c r="F13" s="72">
        <v>0.23076659104539418</v>
      </c>
      <c r="G13" s="72">
        <v>8.7345017879432787E-2</v>
      </c>
      <c r="H13" s="72">
        <v>6.6496008544815216E-2</v>
      </c>
      <c r="I13" s="72">
        <v>5.4464709449338095E-2</v>
      </c>
      <c r="J13" s="72">
        <v>5.6580057706608969E-2</v>
      </c>
      <c r="K13" s="72">
        <v>3.6579835356049709E-2</v>
      </c>
      <c r="L13" s="72">
        <v>2.8426358526559125E-2</v>
      </c>
      <c r="M13" s="72">
        <v>1.426467830218814E-2</v>
      </c>
      <c r="N13" s="72">
        <v>0.1006779697067523</v>
      </c>
      <c r="O13" s="72">
        <v>8.063575066340041E-3</v>
      </c>
      <c r="P13" s="72">
        <v>7.1545830877615083E-2</v>
      </c>
      <c r="Q13" s="72">
        <v>1.9209111904902321E-2</v>
      </c>
      <c r="R13" s="72">
        <v>0</v>
      </c>
      <c r="S13" s="72">
        <v>2.2618377597289373E-2</v>
      </c>
      <c r="T13" s="72">
        <v>1.9527824497477662E-2</v>
      </c>
      <c r="U13" s="72">
        <v>7.2106733889521213E-2</v>
      </c>
      <c r="V13" s="72">
        <v>2.874792894169104E-2</v>
      </c>
      <c r="W13" s="72">
        <v>3.4981469774011671E-3</v>
      </c>
      <c r="X13" s="72">
        <v>2.6489688240987221E-2</v>
      </c>
      <c r="Y13" s="72">
        <v>6.2823377743650086E-2</v>
      </c>
      <c r="Z13" s="72">
        <v>0.13097540769273375</v>
      </c>
      <c r="AA13" s="72">
        <v>9.3763212695779891E-2</v>
      </c>
      <c r="AB13" s="72">
        <v>0.10241619025789409</v>
      </c>
      <c r="AC13" s="72">
        <v>3.9123400085304648E-2</v>
      </c>
      <c r="AD13" s="72">
        <v>0.17038578671705917</v>
      </c>
      <c r="AE13" s="72">
        <v>3.2191366720480293E-2</v>
      </c>
      <c r="AF13" s="72">
        <v>0.16843757188351111</v>
      </c>
      <c r="AG13" s="72">
        <v>7.4652305203276911E-2</v>
      </c>
      <c r="AH13" s="72">
        <v>4.1768059046343856E-2</v>
      </c>
      <c r="AI13" s="72">
        <v>2.452320890818889E-2</v>
      </c>
      <c r="AJ13" s="72">
        <v>4.0982472141808217E-2</v>
      </c>
      <c r="AK13" s="72">
        <v>0</v>
      </c>
      <c r="AL13" s="72">
        <v>1.4833330910919649E-2</v>
      </c>
      <c r="AM13" s="72">
        <v>0</v>
      </c>
      <c r="AN13" s="72">
        <v>0</v>
      </c>
      <c r="AO13" s="72">
        <v>0</v>
      </c>
      <c r="AP13" s="72">
        <v>0</v>
      </c>
      <c r="AQ13" s="72">
        <v>7.3908482762309338E-2</v>
      </c>
      <c r="AR13" s="51"/>
    </row>
    <row r="14" spans="1:44">
      <c r="A14" s="74" t="s">
        <v>443</v>
      </c>
      <c r="B14" s="72">
        <v>0</v>
      </c>
      <c r="C14" s="72">
        <v>0</v>
      </c>
      <c r="D14" s="72">
        <v>0</v>
      </c>
      <c r="E14" s="72">
        <v>3.5023085383342138E-4</v>
      </c>
      <c r="F14" s="72">
        <v>0</v>
      </c>
      <c r="G14" s="72">
        <v>0</v>
      </c>
      <c r="H14" s="72">
        <v>1.6703978385655563E-3</v>
      </c>
      <c r="I14" s="72">
        <v>0</v>
      </c>
      <c r="J14" s="72">
        <v>0</v>
      </c>
      <c r="K14" s="72">
        <v>0</v>
      </c>
      <c r="L14" s="72">
        <v>0</v>
      </c>
      <c r="M14" s="72">
        <v>0</v>
      </c>
      <c r="N14" s="72">
        <v>0</v>
      </c>
      <c r="O14" s="72">
        <v>0</v>
      </c>
      <c r="P14" s="72">
        <v>0</v>
      </c>
      <c r="Q14" s="72">
        <v>0</v>
      </c>
      <c r="R14" s="72">
        <v>0</v>
      </c>
      <c r="S14" s="72">
        <v>0</v>
      </c>
      <c r="T14" s="72">
        <v>3.5400551656959629E-3</v>
      </c>
      <c r="U14" s="72">
        <v>0</v>
      </c>
      <c r="V14" s="72">
        <v>0</v>
      </c>
      <c r="W14" s="72">
        <v>0</v>
      </c>
      <c r="X14" s="72">
        <v>0</v>
      </c>
      <c r="Y14" s="72">
        <v>0</v>
      </c>
      <c r="Z14" s="72">
        <v>0</v>
      </c>
      <c r="AA14" s="72">
        <v>2.6933450743113875E-3</v>
      </c>
      <c r="AB14" s="72">
        <v>0</v>
      </c>
      <c r="AC14" s="72">
        <v>1.7329044594060477E-4</v>
      </c>
      <c r="AD14" s="72">
        <v>0</v>
      </c>
      <c r="AE14" s="72">
        <v>0</v>
      </c>
      <c r="AF14" s="72">
        <v>0</v>
      </c>
      <c r="AG14" s="72">
        <v>0</v>
      </c>
      <c r="AH14" s="72">
        <v>6.2836808332047533E-3</v>
      </c>
      <c r="AI14" s="72">
        <v>0</v>
      </c>
      <c r="AJ14" s="72">
        <v>1.782565935733182E-3</v>
      </c>
      <c r="AK14" s="72">
        <v>0</v>
      </c>
      <c r="AL14" s="72">
        <v>0</v>
      </c>
      <c r="AM14" s="72">
        <v>0</v>
      </c>
      <c r="AN14" s="72">
        <v>0</v>
      </c>
      <c r="AO14" s="72">
        <v>0</v>
      </c>
      <c r="AP14" s="72">
        <v>1.3002885520782567E-2</v>
      </c>
      <c r="AQ14" s="72">
        <v>2.1923751329972198E-4</v>
      </c>
      <c r="AR14" s="51"/>
    </row>
    <row r="15" spans="1:44">
      <c r="A15" s="75" t="s">
        <v>444</v>
      </c>
      <c r="B15" s="73"/>
      <c r="C15" s="73"/>
      <c r="D15" s="73"/>
      <c r="E15" s="73"/>
      <c r="F15" s="73"/>
      <c r="G15" s="73"/>
      <c r="H15" s="73"/>
      <c r="I15" s="73"/>
      <c r="J15" s="73"/>
      <c r="K15" s="73"/>
      <c r="L15" s="73"/>
      <c r="M15" s="73"/>
      <c r="N15" s="73"/>
      <c r="O15" s="73"/>
      <c r="P15" s="73"/>
      <c r="Q15" s="73"/>
      <c r="R15" s="73"/>
      <c r="S15" s="73"/>
      <c r="T15" s="73"/>
      <c r="U15" s="73"/>
      <c r="V15" s="73"/>
      <c r="W15" s="73"/>
      <c r="X15" s="73"/>
      <c r="Y15" s="73"/>
      <c r="Z15" s="73"/>
      <c r="AA15" s="73"/>
      <c r="AB15" s="73"/>
      <c r="AC15" s="73"/>
      <c r="AD15" s="73"/>
      <c r="AE15" s="73"/>
      <c r="AF15" s="73"/>
      <c r="AG15" s="73"/>
      <c r="AH15" s="73"/>
      <c r="AI15" s="73"/>
      <c r="AJ15" s="73"/>
      <c r="AK15" s="73"/>
      <c r="AL15" s="73"/>
      <c r="AM15" s="73"/>
      <c r="AN15" s="73"/>
      <c r="AO15" s="73"/>
      <c r="AP15" s="73"/>
      <c r="AQ15" s="73"/>
      <c r="AR15" s="51"/>
    </row>
    <row r="16" spans="1:44">
      <c r="A16" s="74" t="s">
        <v>445</v>
      </c>
      <c r="B16" s="72">
        <v>6.6171403999407102E-2</v>
      </c>
      <c r="C16" s="72">
        <v>5.1889246831358968E-2</v>
      </c>
      <c r="D16" s="72">
        <v>7.7468980761768204E-3</v>
      </c>
      <c r="E16" s="72">
        <v>2.4184817624227941E-2</v>
      </c>
      <c r="F16" s="72">
        <v>3.9797265236027779E-2</v>
      </c>
      <c r="G16" s="72">
        <v>0.13957069786407603</v>
      </c>
      <c r="H16" s="72">
        <v>4.9585746885889063E-2</v>
      </c>
      <c r="I16" s="72">
        <v>2.9626058770349378E-2</v>
      </c>
      <c r="J16" s="72">
        <v>0.13311010978162019</v>
      </c>
      <c r="K16" s="72">
        <v>5.4773570697705547E-2</v>
      </c>
      <c r="L16" s="72">
        <v>0.15955005524006891</v>
      </c>
      <c r="M16" s="72">
        <v>5.7835003489788733E-2</v>
      </c>
      <c r="N16" s="72">
        <v>6.440844484815085E-2</v>
      </c>
      <c r="O16" s="72">
        <v>7.7255151098093583E-2</v>
      </c>
      <c r="P16" s="72">
        <v>3.1977633481315507E-2</v>
      </c>
      <c r="Q16" s="72">
        <v>1.3515205045408247E-2</v>
      </c>
      <c r="R16" s="72">
        <v>1.7003945041680017E-2</v>
      </c>
      <c r="S16" s="72">
        <v>7.8732145576573681E-3</v>
      </c>
      <c r="T16" s="72">
        <v>6.1284509333966296E-3</v>
      </c>
      <c r="U16" s="72">
        <v>2.8754697853839516E-2</v>
      </c>
      <c r="V16" s="72">
        <v>2.9090530521451506E-3</v>
      </c>
      <c r="W16" s="72">
        <v>9.6802977042532469E-3</v>
      </c>
      <c r="X16" s="72">
        <v>9.7861716195240395E-4</v>
      </c>
      <c r="Y16" s="72">
        <v>3.8769237039113897E-3</v>
      </c>
      <c r="Z16" s="72">
        <v>6.6356453954911354E-2</v>
      </c>
      <c r="AA16" s="72">
        <v>0.2355074227173854</v>
      </c>
      <c r="AB16" s="72">
        <v>4.1158212601419053E-2</v>
      </c>
      <c r="AC16" s="72">
        <v>6.9556411485522482E-2</v>
      </c>
      <c r="AD16" s="72">
        <v>4.0610519672880027E-2</v>
      </c>
      <c r="AE16" s="72">
        <v>3.2508070637151248E-2</v>
      </c>
      <c r="AF16" s="72">
        <v>8.0932690668623266E-3</v>
      </c>
      <c r="AG16" s="72">
        <v>4.6851959451025972E-2</v>
      </c>
      <c r="AH16" s="72">
        <v>1.1423598463809755E-2</v>
      </c>
      <c r="AI16" s="72">
        <v>5.4359660416054304E-3</v>
      </c>
      <c r="AJ16" s="72">
        <v>0.40523766825430491</v>
      </c>
      <c r="AK16" s="72">
        <v>1.216656715562018E-4</v>
      </c>
      <c r="AL16" s="72">
        <v>4.8320830276687389E-3</v>
      </c>
      <c r="AM16" s="72">
        <v>0.3490251287461752</v>
      </c>
      <c r="AN16" s="72">
        <v>0.16597157982781047</v>
      </c>
      <c r="AO16" s="72">
        <v>1.9729847270044527E-2</v>
      </c>
      <c r="AP16" s="72">
        <v>2.2858335720094963E-2</v>
      </c>
      <c r="AQ16" s="72">
        <v>5.2737985417810822E-2</v>
      </c>
      <c r="AR16" s="51"/>
    </row>
    <row r="17" spans="1:44">
      <c r="A17" s="74" t="s">
        <v>446</v>
      </c>
      <c r="B17" s="72">
        <v>0.93382859600059287</v>
      </c>
      <c r="C17" s="72">
        <v>0.94811075316864102</v>
      </c>
      <c r="D17" s="72">
        <v>0.99225310192382321</v>
      </c>
      <c r="E17" s="72">
        <v>0.97581518237577203</v>
      </c>
      <c r="F17" s="72">
        <v>0.96020273476397222</v>
      </c>
      <c r="G17" s="72">
        <v>0.86042930213592395</v>
      </c>
      <c r="H17" s="72">
        <v>0.95041425311411087</v>
      </c>
      <c r="I17" s="72">
        <v>0.97037394122965059</v>
      </c>
      <c r="J17" s="72">
        <v>0.86688989021837981</v>
      </c>
      <c r="K17" s="72">
        <v>0.9452264293022945</v>
      </c>
      <c r="L17" s="72">
        <v>0.84044994475993107</v>
      </c>
      <c r="M17" s="72">
        <v>0.94216499651021135</v>
      </c>
      <c r="N17" s="72">
        <v>0.93559155515184922</v>
      </c>
      <c r="O17" s="72">
        <v>0.92274484890190644</v>
      </c>
      <c r="P17" s="72">
        <v>0.96802236651868456</v>
      </c>
      <c r="Q17" s="72">
        <v>0.98648479495459174</v>
      </c>
      <c r="R17" s="72">
        <v>0.98299605495831999</v>
      </c>
      <c r="S17" s="72">
        <v>0.99212678544234267</v>
      </c>
      <c r="T17" s="72">
        <v>0.99387154906660335</v>
      </c>
      <c r="U17" s="72">
        <v>0.97124530214616056</v>
      </c>
      <c r="V17" s="72">
        <v>0.99709094694785483</v>
      </c>
      <c r="W17" s="72">
        <v>0.99031970229574684</v>
      </c>
      <c r="X17" s="72">
        <v>0.99902138283804753</v>
      </c>
      <c r="Y17" s="72">
        <v>0.99612307629608865</v>
      </c>
      <c r="Z17" s="72">
        <v>0.9336435460450887</v>
      </c>
      <c r="AA17" s="72">
        <v>0.76449257728261455</v>
      </c>
      <c r="AB17" s="72">
        <v>0.95884178739858084</v>
      </c>
      <c r="AC17" s="72">
        <v>0.93044358851447739</v>
      </c>
      <c r="AD17" s="72">
        <v>0.95938948032712001</v>
      </c>
      <c r="AE17" s="72">
        <v>0.96749192936284867</v>
      </c>
      <c r="AF17" s="72">
        <v>0.99190673093313775</v>
      </c>
      <c r="AG17" s="72">
        <v>0.95314804054897406</v>
      </c>
      <c r="AH17" s="72">
        <v>0.98857640153619031</v>
      </c>
      <c r="AI17" s="72">
        <v>0.99456403395839454</v>
      </c>
      <c r="AJ17" s="72">
        <v>0.59476233174569504</v>
      </c>
      <c r="AK17" s="72">
        <v>0.99987833432844386</v>
      </c>
      <c r="AL17" s="72">
        <v>0.9951679169723312</v>
      </c>
      <c r="AM17" s="72">
        <v>0.65097487125382492</v>
      </c>
      <c r="AN17" s="72">
        <v>0.83402842017218959</v>
      </c>
      <c r="AO17" s="72">
        <v>0.98027015272995544</v>
      </c>
      <c r="AP17" s="72">
        <v>0.97714166427990501</v>
      </c>
      <c r="AQ17" s="72">
        <v>0.94726201458218917</v>
      </c>
      <c r="AR17" s="51"/>
    </row>
    <row r="18" spans="1:44">
      <c r="A18" s="74" t="s">
        <v>447</v>
      </c>
      <c r="B18" s="267">
        <v>708.74321640795051</v>
      </c>
      <c r="C18" s="267">
        <v>647.24135756017074</v>
      </c>
      <c r="D18" s="267">
        <v>597.02067591020739</v>
      </c>
      <c r="E18" s="267">
        <v>690.73538446793248</v>
      </c>
      <c r="F18" s="267">
        <v>679.78543467775489</v>
      </c>
      <c r="G18" s="267">
        <v>622.68329490011695</v>
      </c>
      <c r="H18" s="267">
        <v>499.30758931861402</v>
      </c>
      <c r="I18" s="267">
        <v>642.5940915716136</v>
      </c>
      <c r="J18" s="267">
        <v>731.27801612506767</v>
      </c>
      <c r="K18" s="267">
        <v>663.86883386991417</v>
      </c>
      <c r="L18" s="267">
        <v>663.41847034790965</v>
      </c>
      <c r="M18" s="267">
        <v>550.11230333291951</v>
      </c>
      <c r="N18" s="267">
        <v>784.33657976067275</v>
      </c>
      <c r="O18" s="267">
        <v>618.071295724332</v>
      </c>
      <c r="P18" s="267">
        <v>419.48895601777622</v>
      </c>
      <c r="Q18" s="267">
        <v>859.40709466657847</v>
      </c>
      <c r="R18" s="267">
        <v>713.3735661673461</v>
      </c>
      <c r="S18" s="267">
        <v>589.03493237018199</v>
      </c>
      <c r="T18" s="267">
        <v>456.94355332218112</v>
      </c>
      <c r="U18" s="267">
        <v>571.91018902045664</v>
      </c>
      <c r="V18" s="267">
        <v>512.53402883717024</v>
      </c>
      <c r="W18" s="267">
        <v>575.98769061782889</v>
      </c>
      <c r="X18" s="267">
        <v>528.17234733688213</v>
      </c>
      <c r="Y18" s="267">
        <v>640.66931813587246</v>
      </c>
      <c r="Z18" s="267">
        <v>504.99418171121954</v>
      </c>
      <c r="AA18" s="267">
        <v>816.81842095184811</v>
      </c>
      <c r="AB18" s="267">
        <v>689.90211957034592</v>
      </c>
      <c r="AC18" s="267">
        <v>644.21751736878036</v>
      </c>
      <c r="AD18" s="267">
        <v>543.74972932965886</v>
      </c>
      <c r="AE18" s="267">
        <v>435.1018600330915</v>
      </c>
      <c r="AF18" s="267">
        <v>538.27792046643935</v>
      </c>
      <c r="AG18" s="267">
        <v>654.5315064962092</v>
      </c>
      <c r="AH18" s="267">
        <v>742.76229582142889</v>
      </c>
      <c r="AI18" s="267">
        <v>728.09411831461614</v>
      </c>
      <c r="AJ18" s="267">
        <v>469.23891433550324</v>
      </c>
      <c r="AK18" s="267">
        <v>614.01515350296722</v>
      </c>
      <c r="AL18" s="267">
        <v>753.84820532568733</v>
      </c>
      <c r="AM18" s="267">
        <v>536.82679895656474</v>
      </c>
      <c r="AN18" s="267">
        <v>594.56867825914867</v>
      </c>
      <c r="AO18" s="267">
        <v>704.81878884721834</v>
      </c>
      <c r="AP18" s="267">
        <v>502.31626763501583</v>
      </c>
      <c r="AQ18" s="267">
        <v>629.47940361469443</v>
      </c>
      <c r="AR18" s="51"/>
    </row>
    <row r="19" spans="1:44">
      <c r="A19" s="75" t="s">
        <v>448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51"/>
    </row>
    <row r="20" spans="1:44">
      <c r="A20" s="62" t="s">
        <v>449</v>
      </c>
      <c r="B20" s="72">
        <v>0.95737541249681102</v>
      </c>
      <c r="C20" s="72">
        <v>0.95178632282943043</v>
      </c>
      <c r="D20" s="72">
        <v>0.93140446605486804</v>
      </c>
      <c r="E20" s="72">
        <v>0.97089929353002691</v>
      </c>
      <c r="F20" s="72">
        <v>0.88723210381171091</v>
      </c>
      <c r="G20" s="72">
        <v>0.98247704167918049</v>
      </c>
      <c r="H20" s="72">
        <v>0.94356056568142488</v>
      </c>
      <c r="I20" s="72">
        <v>0.91117925225550223</v>
      </c>
      <c r="J20" s="72">
        <v>0.91008903748339232</v>
      </c>
      <c r="K20" s="72">
        <v>0.92873255502448981</v>
      </c>
      <c r="L20" s="72">
        <v>0.96499332269350002</v>
      </c>
      <c r="M20" s="72">
        <v>0.98031252261904367</v>
      </c>
      <c r="N20" s="72">
        <v>0.93679089496364576</v>
      </c>
      <c r="O20" s="72">
        <v>0.95458042898642792</v>
      </c>
      <c r="P20" s="72">
        <v>0.96872773180730665</v>
      </c>
      <c r="Q20" s="72">
        <v>0.95695405158811686</v>
      </c>
      <c r="R20" s="72">
        <v>0.95329838868844563</v>
      </c>
      <c r="S20" s="72">
        <v>0.90316608854224845</v>
      </c>
      <c r="T20" s="72">
        <v>0.97720108168034503</v>
      </c>
      <c r="U20" s="72">
        <v>0.98977386072082629</v>
      </c>
      <c r="V20" s="72">
        <v>0.9346448203234039</v>
      </c>
      <c r="W20" s="72">
        <v>0.96986494869126916</v>
      </c>
      <c r="X20" s="72">
        <v>0.98341102582868967</v>
      </c>
      <c r="Y20" s="72">
        <v>0.98136252466096363</v>
      </c>
      <c r="Z20" s="72">
        <v>0.91561454638864326</v>
      </c>
      <c r="AA20" s="72">
        <v>0.92169457313699144</v>
      </c>
      <c r="AB20" s="72">
        <v>0.97553875253095435</v>
      </c>
      <c r="AC20" s="72">
        <v>0.94489106705567794</v>
      </c>
      <c r="AD20" s="72">
        <v>0.9789106268890102</v>
      </c>
      <c r="AE20" s="72">
        <v>0.98519455795758815</v>
      </c>
      <c r="AF20" s="72">
        <v>0.96894366529086184</v>
      </c>
      <c r="AG20" s="72">
        <v>0.98815612967783795</v>
      </c>
      <c r="AH20" s="72">
        <v>0.94615079010427305</v>
      </c>
      <c r="AI20" s="72">
        <v>0.92733970181553449</v>
      </c>
      <c r="AJ20" s="72">
        <v>0.98233563959122561</v>
      </c>
      <c r="AK20" s="72">
        <v>0.97066283990290159</v>
      </c>
      <c r="AL20" s="72">
        <v>0.96436326435226483</v>
      </c>
      <c r="AM20" s="72">
        <v>0.86761417513219852</v>
      </c>
      <c r="AN20" s="72">
        <v>0.91302689333333809</v>
      </c>
      <c r="AO20" s="72">
        <v>0.81238825374741819</v>
      </c>
      <c r="AP20" s="72">
        <v>0.9966106732875778</v>
      </c>
      <c r="AQ20" s="72">
        <v>0.95096211279322373</v>
      </c>
      <c r="AR20" s="51"/>
    </row>
    <row r="21" spans="1:44">
      <c r="A21" s="62" t="s">
        <v>450</v>
      </c>
      <c r="B21" s="72">
        <v>0.20817636419665006</v>
      </c>
      <c r="C21" s="72">
        <v>0.45403753965329141</v>
      </c>
      <c r="D21" s="72">
        <v>0.49585244367217446</v>
      </c>
      <c r="E21" s="72">
        <v>0.4895093667204139</v>
      </c>
      <c r="F21" s="72">
        <v>0.23107304890560998</v>
      </c>
      <c r="G21" s="72">
        <v>0.34865587234761652</v>
      </c>
      <c r="H21" s="72">
        <v>0.22558560438742853</v>
      </c>
      <c r="I21" s="72">
        <v>0.33128664881850983</v>
      </c>
      <c r="J21" s="72">
        <v>0.34812563271638108</v>
      </c>
      <c r="K21" s="72">
        <v>0.23390180309813788</v>
      </c>
      <c r="L21" s="72">
        <v>0.30012012651432979</v>
      </c>
      <c r="M21" s="72">
        <v>5.6787660160273368E-2</v>
      </c>
      <c r="N21" s="72">
        <v>0.25690364994915316</v>
      </c>
      <c r="O21" s="72">
        <v>0.14935828337448542</v>
      </c>
      <c r="P21" s="72">
        <v>0.28862148584772201</v>
      </c>
      <c r="Q21" s="72">
        <v>0.49419054546199392</v>
      </c>
      <c r="R21" s="72">
        <v>0.11669701347038987</v>
      </c>
      <c r="S21" s="72">
        <v>0.25857294353056276</v>
      </c>
      <c r="T21" s="72">
        <v>0.12633214115787714</v>
      </c>
      <c r="U21" s="72">
        <v>0.45571786660159425</v>
      </c>
      <c r="V21" s="72">
        <v>0.21654426371436514</v>
      </c>
      <c r="W21" s="72">
        <v>6.0906535766604444E-2</v>
      </c>
      <c r="X21" s="72">
        <v>0.2544619149827872</v>
      </c>
      <c r="Y21" s="72">
        <v>0.2025250166464137</v>
      </c>
      <c r="Z21" s="72">
        <v>0.25448153240030102</v>
      </c>
      <c r="AA21" s="72">
        <v>0.45032210619470336</v>
      </c>
      <c r="AB21" s="72">
        <v>0.13246463069499689</v>
      </c>
      <c r="AC21" s="72">
        <v>0.31370253174906632</v>
      </c>
      <c r="AD21" s="72">
        <v>0.26447507920902658</v>
      </c>
      <c r="AE21" s="72">
        <v>0.17514905221869159</v>
      </c>
      <c r="AF21" s="72">
        <v>0.15709764511186272</v>
      </c>
      <c r="AG21" s="72">
        <v>9.3855574195841729E-2</v>
      </c>
      <c r="AH21" s="72">
        <v>0.41762070805220658</v>
      </c>
      <c r="AI21" s="72">
        <v>0.29650834068120335</v>
      </c>
      <c r="AJ21" s="72">
        <v>0.16093418231760079</v>
      </c>
      <c r="AK21" s="72">
        <v>0.12008646528952654</v>
      </c>
      <c r="AL21" s="72">
        <v>0.33029234117222572</v>
      </c>
      <c r="AM21" s="72">
        <v>0.28746672799019046</v>
      </c>
      <c r="AN21" s="72">
        <v>0.18046073187602799</v>
      </c>
      <c r="AO21" s="72">
        <v>8.6773490122698901E-2</v>
      </c>
      <c r="AP21" s="72">
        <v>2.9972318206153283E-2</v>
      </c>
      <c r="AQ21" s="72">
        <v>0.26643554286607468</v>
      </c>
      <c r="AR21" s="51"/>
    </row>
    <row r="22" spans="1:44">
      <c r="A22" s="74" t="s">
        <v>451</v>
      </c>
      <c r="B22" s="72">
        <v>4.2624587503189308E-2</v>
      </c>
      <c r="C22" s="72">
        <v>4.8213677170569041E-2</v>
      </c>
      <c r="D22" s="72">
        <v>6.8595533945131848E-2</v>
      </c>
      <c r="E22" s="72">
        <v>2.9100706469972877E-2</v>
      </c>
      <c r="F22" s="72">
        <v>0.11276789618828922</v>
      </c>
      <c r="G22" s="72">
        <v>1.7522958320819588E-2</v>
      </c>
      <c r="H22" s="72">
        <v>5.6439434318575066E-2</v>
      </c>
      <c r="I22" s="72">
        <v>8.8820747744497816E-2</v>
      </c>
      <c r="J22" s="72">
        <v>8.9910962516607504E-2</v>
      </c>
      <c r="K22" s="72">
        <v>7.1267444975509978E-2</v>
      </c>
      <c r="L22" s="72">
        <v>3.500667730650011E-2</v>
      </c>
      <c r="M22" s="72">
        <v>1.9687477380956348E-2</v>
      </c>
      <c r="N22" s="72">
        <v>6.320910503635413E-2</v>
      </c>
      <c r="O22" s="72">
        <v>4.5419571013572281E-2</v>
      </c>
      <c r="P22" s="72">
        <v>3.1272268192693124E-2</v>
      </c>
      <c r="Q22" s="72">
        <v>4.3045948411883049E-2</v>
      </c>
      <c r="R22" s="72">
        <v>4.6701611311554175E-2</v>
      </c>
      <c r="S22" s="72">
        <v>9.6833911457751387E-2</v>
      </c>
      <c r="T22" s="72">
        <v>2.2798918319655012E-2</v>
      </c>
      <c r="U22" s="72">
        <v>1.0226139279173747E-2</v>
      </c>
      <c r="V22" s="72">
        <v>6.5355179676596195E-2</v>
      </c>
      <c r="W22" s="72">
        <v>3.0135051308731137E-2</v>
      </c>
      <c r="X22" s="72">
        <v>1.6588974171310212E-2</v>
      </c>
      <c r="Y22" s="72">
        <v>1.8637475339036216E-2</v>
      </c>
      <c r="Z22" s="72">
        <v>8.4385453611356562E-2</v>
      </c>
      <c r="AA22" s="72">
        <v>7.8305426863008523E-2</v>
      </c>
      <c r="AB22" s="72">
        <v>2.4461247469045488E-2</v>
      </c>
      <c r="AC22" s="72">
        <v>5.5108932944321974E-2</v>
      </c>
      <c r="AD22" s="72">
        <v>2.1089373110989577E-2</v>
      </c>
      <c r="AE22" s="72">
        <v>1.4805442042411812E-2</v>
      </c>
      <c r="AF22" s="72">
        <v>3.1056334709138315E-2</v>
      </c>
      <c r="AG22" s="72">
        <v>1.1843870322161755E-2</v>
      </c>
      <c r="AH22" s="72">
        <v>5.3849209895726786E-2</v>
      </c>
      <c r="AI22" s="72">
        <v>7.2660298184465719E-2</v>
      </c>
      <c r="AJ22" s="72">
        <v>1.7664360408774671E-2</v>
      </c>
      <c r="AK22" s="72">
        <v>2.9337160097098577E-2</v>
      </c>
      <c r="AL22" s="72">
        <v>3.56367356477355E-2</v>
      </c>
      <c r="AM22" s="72">
        <v>0.13238582486780118</v>
      </c>
      <c r="AN22" s="72">
        <v>8.6973106666661845E-2</v>
      </c>
      <c r="AO22" s="72">
        <v>0.18761174625258148</v>
      </c>
      <c r="AP22" s="72">
        <v>3.3893267124222967E-3</v>
      </c>
      <c r="AQ22" s="72">
        <v>4.903788720677639E-2</v>
      </c>
      <c r="AR22" s="51"/>
    </row>
    <row r="23" spans="1:44">
      <c r="A23" s="74" t="s">
        <v>452</v>
      </c>
      <c r="B23" s="72">
        <v>0.18898279710689589</v>
      </c>
      <c r="C23" s="72">
        <v>0.44415860408595448</v>
      </c>
      <c r="D23" s="72">
        <v>0.47704477788052907</v>
      </c>
      <c r="E23" s="72">
        <v>0.48690916374220283</v>
      </c>
      <c r="F23" s="72">
        <v>0.23729786210095774</v>
      </c>
      <c r="G23" s="72">
        <v>0.34401056943258379</v>
      </c>
      <c r="H23" s="72">
        <v>0.1989448212823661</v>
      </c>
      <c r="I23" s="72">
        <v>0.32483281301846512</v>
      </c>
      <c r="J23" s="72">
        <v>0.30321761661017216</v>
      </c>
      <c r="K23" s="72">
        <v>0.23465409807748511</v>
      </c>
      <c r="L23" s="72">
        <v>0.30601644293503094</v>
      </c>
      <c r="M23" s="72">
        <v>5.0194643819911088E-2</v>
      </c>
      <c r="N23" s="72">
        <v>0.23509790585819146</v>
      </c>
      <c r="O23" s="72">
        <v>0.12991275391389326</v>
      </c>
      <c r="P23" s="72">
        <v>0.28559441190902307</v>
      </c>
      <c r="Q23" s="72">
        <v>0.51269808154819352</v>
      </c>
      <c r="R23" s="72">
        <v>0.10554019509081339</v>
      </c>
      <c r="S23" s="72">
        <v>0.24800042682935111</v>
      </c>
      <c r="T23" s="72">
        <v>0.12022459707020987</v>
      </c>
      <c r="U23" s="72">
        <v>0.45208001864069064</v>
      </c>
      <c r="V23" s="72">
        <v>0.1995289038996263</v>
      </c>
      <c r="W23" s="72">
        <v>5.9177785638746663E-2</v>
      </c>
      <c r="X23" s="72">
        <v>0.25619624810912706</v>
      </c>
      <c r="Y23" s="72">
        <v>0.19549677782468472</v>
      </c>
      <c r="Z23" s="72">
        <v>0.24061544648360739</v>
      </c>
      <c r="AA23" s="72">
        <v>0.44140240323662833</v>
      </c>
      <c r="AB23" s="72">
        <v>0.12459868367869251</v>
      </c>
      <c r="AC23" s="72">
        <v>0.2909747215221945</v>
      </c>
      <c r="AD23" s="72">
        <v>0.25641743314025384</v>
      </c>
      <c r="AE23" s="72">
        <v>0.16574712726317142</v>
      </c>
      <c r="AF23" s="72">
        <v>0.14235352075775662</v>
      </c>
      <c r="AG23" s="72">
        <v>9.0148890534839585E-2</v>
      </c>
      <c r="AH23" s="72">
        <v>0.4177380283966467</v>
      </c>
      <c r="AI23" s="72">
        <v>0.28346589638599973</v>
      </c>
      <c r="AJ23" s="72">
        <v>0.16356251586405254</v>
      </c>
      <c r="AK23" s="72">
        <v>0.10708990218401138</v>
      </c>
      <c r="AL23" s="72">
        <v>0.32912036089857244</v>
      </c>
      <c r="AM23" s="72">
        <v>0.27197459895500392</v>
      </c>
      <c r="AN23" s="72">
        <v>0.15565505262773774</v>
      </c>
      <c r="AO23" s="72">
        <v>5.814979759859263E-2</v>
      </c>
      <c r="AP23" s="72">
        <v>2.981532186041486E-2</v>
      </c>
      <c r="AQ23" s="72">
        <v>0.25439370540153794</v>
      </c>
      <c r="AR23" s="51"/>
    </row>
    <row r="24" spans="1:44">
      <c r="A24" s="74" t="s">
        <v>453</v>
      </c>
      <c r="B24" s="72">
        <v>0.13089324989792941</v>
      </c>
      <c r="C24" s="72">
        <v>6.8922616269051329E-2</v>
      </c>
      <c r="D24" s="72">
        <v>0.10392367266453577</v>
      </c>
      <c r="E24" s="72">
        <v>3.4257983135572684E-2</v>
      </c>
      <c r="F24" s="72">
        <v>8.886699500876942E-2</v>
      </c>
      <c r="G24" s="72">
        <v>3.061295286166783E-2</v>
      </c>
      <c r="H24" s="72">
        <v>0.16787026983251768</v>
      </c>
      <c r="I24" s="72">
        <v>0.10657154240959181</v>
      </c>
      <c r="J24" s="72">
        <v>0.20731195029933006</v>
      </c>
      <c r="K24" s="72">
        <v>6.8280375918979244E-2</v>
      </c>
      <c r="L24" s="72">
        <v>1.6047915558167272E-2</v>
      </c>
      <c r="M24" s="72">
        <v>0.13350122603775605</v>
      </c>
      <c r="N24" s="72">
        <v>0.14272304937448749</v>
      </c>
      <c r="O24" s="72">
        <v>0.16970006912172902</v>
      </c>
      <c r="P24" s="72">
        <v>4.1432324232998016E-2</v>
      </c>
      <c r="Q24" s="72">
        <v>7.2078252319970572E-3</v>
      </c>
      <c r="R24" s="72">
        <v>0.13784170708477267</v>
      </c>
      <c r="S24" s="72">
        <v>0.13376251823579316</v>
      </c>
      <c r="T24" s="72">
        <v>7.0041833971819026E-2</v>
      </c>
      <c r="U24" s="72">
        <v>1.8127183071531393E-2</v>
      </c>
      <c r="V24" s="72">
        <v>0.13879659827617655</v>
      </c>
      <c r="W24" s="72">
        <v>5.7663363877349078E-2</v>
      </c>
      <c r="X24" s="72">
        <v>9.8863510340997489E-3</v>
      </c>
      <c r="Y24" s="72">
        <v>5.2693762844761904E-2</v>
      </c>
      <c r="Z24" s="72">
        <v>0.1342750854720631</v>
      </c>
      <c r="AA24" s="72">
        <v>9.6561785361423139E-2</v>
      </c>
      <c r="AB24" s="72">
        <v>8.2390191214253394E-2</v>
      </c>
      <c r="AC24" s="72">
        <v>0.12356647690283315</v>
      </c>
      <c r="AD24" s="72">
        <v>5.0913413198328629E-2</v>
      </c>
      <c r="AE24" s="72">
        <v>6.7690257479144228E-2</v>
      </c>
      <c r="AF24" s="72">
        <v>0.1219948454869362</v>
      </c>
      <c r="AG24" s="72">
        <v>5.0869599073798087E-2</v>
      </c>
      <c r="AH24" s="72">
        <v>5.3583411925350981E-2</v>
      </c>
      <c r="AI24" s="72">
        <v>0.11345097670593002</v>
      </c>
      <c r="AJ24" s="72">
        <v>1.6211203821315772E-3</v>
      </c>
      <c r="AK24" s="72">
        <v>0.13438880619694318</v>
      </c>
      <c r="AL24" s="72">
        <v>3.9058597379210698E-2</v>
      </c>
      <c r="AM24" s="72">
        <v>0.1791432038795514</v>
      </c>
      <c r="AN24" s="72">
        <v>0.21247549173206493</v>
      </c>
      <c r="AO24" s="72">
        <v>0.45559165062868651</v>
      </c>
      <c r="AP24" s="72">
        <v>8.6096180744008894E-3</v>
      </c>
      <c r="AQ24" s="72">
        <v>9.2017630352174057E-2</v>
      </c>
      <c r="AR24" s="51"/>
    </row>
    <row r="25" spans="1:44">
      <c r="A25" s="74" t="s">
        <v>454</v>
      </c>
      <c r="B25" s="72">
        <v>6.1211935660500753E-2</v>
      </c>
      <c r="C25" s="72">
        <v>0.13758094564512668</v>
      </c>
      <c r="D25" s="72">
        <v>0.10018817202182645</v>
      </c>
      <c r="E25" s="72">
        <v>0.1988922399017177</v>
      </c>
      <c r="F25" s="72">
        <v>6.3382360353744463E-2</v>
      </c>
      <c r="G25" s="72">
        <v>0.11445257791492412</v>
      </c>
      <c r="H25" s="72">
        <v>7.918703487886472E-2</v>
      </c>
      <c r="I25" s="72">
        <v>9.7103293406100313E-2</v>
      </c>
      <c r="J25" s="72">
        <v>9.5492786661446047E-2</v>
      </c>
      <c r="K25" s="72">
        <v>9.6521534273798421E-2</v>
      </c>
      <c r="L25" s="72">
        <v>9.052842382411877E-2</v>
      </c>
      <c r="M25" s="72">
        <v>2.8552690845125312E-2</v>
      </c>
      <c r="N25" s="72">
        <v>8.9023738921621187E-2</v>
      </c>
      <c r="O25" s="72">
        <v>7.73744378037651E-2</v>
      </c>
      <c r="P25" s="72">
        <v>0.10195623680587938</v>
      </c>
      <c r="Q25" s="72">
        <v>0.21542887836773317</v>
      </c>
      <c r="R25" s="72">
        <v>5.6158966612038987E-2</v>
      </c>
      <c r="S25" s="72">
        <v>0.14888949046705019</v>
      </c>
      <c r="T25" s="72">
        <v>5.6221241174103632E-2</v>
      </c>
      <c r="U25" s="72">
        <v>0.17640904432400203</v>
      </c>
      <c r="V25" s="72">
        <v>5.9915222980821435E-2</v>
      </c>
      <c r="W25" s="72">
        <v>4.1122443675677418E-2</v>
      </c>
      <c r="X25" s="72">
        <v>9.6590996097214665E-2</v>
      </c>
      <c r="Y25" s="72">
        <v>9.0009436197125994E-2</v>
      </c>
      <c r="Z25" s="72">
        <v>8.9161652856907636E-2</v>
      </c>
      <c r="AA25" s="72">
        <v>0.14980584438043601</v>
      </c>
      <c r="AB25" s="72">
        <v>5.5724853658619657E-2</v>
      </c>
      <c r="AC25" s="72">
        <v>0.10638423726044396</v>
      </c>
      <c r="AD25" s="72">
        <v>0.10100783911977997</v>
      </c>
      <c r="AE25" s="72">
        <v>7.5014785575655205E-2</v>
      </c>
      <c r="AF25" s="72">
        <v>3.2152751580480907E-2</v>
      </c>
      <c r="AG25" s="72">
        <v>3.586605594155258E-2</v>
      </c>
      <c r="AH25" s="72">
        <v>0.14466901206158536</v>
      </c>
      <c r="AI25" s="72">
        <v>8.9388664797140083E-2</v>
      </c>
      <c r="AJ25" s="72">
        <v>0.11591005793311909</v>
      </c>
      <c r="AK25" s="72">
        <v>4.2152434736062609E-2</v>
      </c>
      <c r="AL25" s="72">
        <v>9.3773216968144821E-2</v>
      </c>
      <c r="AM25" s="72">
        <v>0.10006929422033774</v>
      </c>
      <c r="AN25" s="72">
        <v>4.5202395850653596E-2</v>
      </c>
      <c r="AO25" s="72">
        <v>3.8646868560607825E-2</v>
      </c>
      <c r="AP25" s="72">
        <v>2.3335928898441063E-2</v>
      </c>
      <c r="AQ25" s="72">
        <v>8.8818888489037504E-2</v>
      </c>
      <c r="AR25" s="51"/>
    </row>
    <row r="26" spans="1:44">
      <c r="A26" s="74" t="s">
        <v>455</v>
      </c>
      <c r="B26" s="72">
        <v>0.11820131888212984</v>
      </c>
      <c r="C26" s="72">
        <v>7.2465487067590512E-2</v>
      </c>
      <c r="D26" s="72">
        <v>0.11168876531794683</v>
      </c>
      <c r="E26" s="72">
        <v>4.3685417498662081E-2</v>
      </c>
      <c r="F26" s="72">
        <v>0.14917382136351462</v>
      </c>
      <c r="G26" s="72">
        <v>5.8431306620556671E-2</v>
      </c>
      <c r="H26" s="72">
        <v>0.11779289379812338</v>
      </c>
      <c r="I26" s="72">
        <v>9.0015461146008877E-2</v>
      </c>
      <c r="J26" s="72">
        <v>0.10404973160453469</v>
      </c>
      <c r="K26" s="72">
        <v>8.827529498671409E-2</v>
      </c>
      <c r="L26" s="72">
        <v>7.8975777349190993E-2</v>
      </c>
      <c r="M26" s="72">
        <v>6.994278678080966E-2</v>
      </c>
      <c r="N26" s="72">
        <v>9.0816321404765837E-2</v>
      </c>
      <c r="O26" s="72">
        <v>0.10300395243974314</v>
      </c>
      <c r="P26" s="72">
        <v>8.0061403310387649E-2</v>
      </c>
      <c r="Q26" s="72">
        <v>9.6729723979006463E-2</v>
      </c>
      <c r="R26" s="72">
        <v>0.1495884834772333</v>
      </c>
      <c r="S26" s="72">
        <v>0.20810039076588766</v>
      </c>
      <c r="T26" s="72">
        <v>0.11117910632797513</v>
      </c>
      <c r="U26" s="72">
        <v>5.7904884218705918E-2</v>
      </c>
      <c r="V26" s="72">
        <v>0.11103256131021068</v>
      </c>
      <c r="W26" s="72">
        <v>0.12752461080561259</v>
      </c>
      <c r="X26" s="72">
        <v>7.849931056644352E-2</v>
      </c>
      <c r="Y26" s="72">
        <v>9.4402758782214033E-2</v>
      </c>
      <c r="Z26" s="72">
        <v>0.11898219382960538</v>
      </c>
      <c r="AA26" s="72">
        <v>0.1275152039512478</v>
      </c>
      <c r="AB26" s="72">
        <v>8.3624532732754872E-2</v>
      </c>
      <c r="AC26" s="72">
        <v>8.6183410439545513E-2</v>
      </c>
      <c r="AD26" s="72">
        <v>3.8665260815366573E-2</v>
      </c>
      <c r="AE26" s="72">
        <v>8.8289515376672359E-2</v>
      </c>
      <c r="AF26" s="72">
        <v>9.38764087785601E-2</v>
      </c>
      <c r="AG26" s="72">
        <v>4.403933869654033E-2</v>
      </c>
      <c r="AH26" s="72">
        <v>8.860193929643885E-2</v>
      </c>
      <c r="AI26" s="72">
        <v>0.19964069533123738</v>
      </c>
      <c r="AJ26" s="72">
        <v>4.5628740093524273E-2</v>
      </c>
      <c r="AK26" s="72">
        <v>5.5008372317947973E-2</v>
      </c>
      <c r="AL26" s="72">
        <v>8.0367357475599949E-2</v>
      </c>
      <c r="AM26" s="72">
        <v>0.1404134258366318</v>
      </c>
      <c r="AN26" s="72">
        <v>0.16991822357628322</v>
      </c>
      <c r="AO26" s="72">
        <v>0.19596879883193388</v>
      </c>
      <c r="AP26" s="72">
        <v>5.9309524635568725E-2</v>
      </c>
      <c r="AQ26" s="72">
        <v>0.10036519914688813</v>
      </c>
      <c r="AR26" s="51"/>
    </row>
    <row r="27" spans="1:44">
      <c r="A27" s="74" t="s">
        <v>456</v>
      </c>
      <c r="B27" s="72">
        <v>0.93649319981549717</v>
      </c>
      <c r="C27" s="72">
        <v>0.92199634705161071</v>
      </c>
      <c r="D27" s="72">
        <v>0.88541468380423838</v>
      </c>
      <c r="E27" s="72">
        <v>0.95166207090804666</v>
      </c>
      <c r="F27" s="72">
        <v>0.84464572973687768</v>
      </c>
      <c r="G27" s="72">
        <v>0.96969636996698527</v>
      </c>
      <c r="H27" s="72">
        <v>0.91814207039783458</v>
      </c>
      <c r="I27" s="72">
        <v>0.88253610458390952</v>
      </c>
      <c r="J27" s="72">
        <v>0.89724722022758885</v>
      </c>
      <c r="K27" s="72">
        <v>0.91401504397901356</v>
      </c>
      <c r="L27" s="72">
        <v>0.96407728685579219</v>
      </c>
      <c r="M27" s="72">
        <v>0.97225755468800112</v>
      </c>
      <c r="N27" s="72">
        <v>0.91638797816460638</v>
      </c>
      <c r="O27" s="72">
        <v>0.93912283461206536</v>
      </c>
      <c r="P27" s="72">
        <v>0.9576241936112494</v>
      </c>
      <c r="Q27" s="72">
        <v>0.95208747048786091</v>
      </c>
      <c r="R27" s="72">
        <v>0.94190093097212724</v>
      </c>
      <c r="S27" s="72">
        <v>0.89055514975381922</v>
      </c>
      <c r="T27" s="72">
        <v>0.96679249752232277</v>
      </c>
      <c r="U27" s="72">
        <v>0.98929492765440419</v>
      </c>
      <c r="V27" s="72">
        <v>0.92553644155656722</v>
      </c>
      <c r="W27" s="72">
        <v>0.96254350989118853</v>
      </c>
      <c r="X27" s="72">
        <v>0.98412914768861492</v>
      </c>
      <c r="Y27" s="72">
        <v>0.97151143540962259</v>
      </c>
      <c r="Z27" s="72">
        <v>0.91258701522973329</v>
      </c>
      <c r="AA27" s="72">
        <v>0.90408046414418353</v>
      </c>
      <c r="AB27" s="72">
        <v>0.96587433552426227</v>
      </c>
      <c r="AC27" s="72">
        <v>0.92086067382764025</v>
      </c>
      <c r="AD27" s="72">
        <v>0.9583343005401429</v>
      </c>
      <c r="AE27" s="72">
        <v>0.98169224455127768</v>
      </c>
      <c r="AF27" s="72">
        <v>0.9003263855312883</v>
      </c>
      <c r="AG27" s="72">
        <v>0.96635134112118248</v>
      </c>
      <c r="AH27" s="72">
        <v>0.92182561978693234</v>
      </c>
      <c r="AI27" s="72">
        <v>0.88105448509147033</v>
      </c>
      <c r="AJ27" s="72">
        <v>0.98181225453934207</v>
      </c>
      <c r="AK27" s="72">
        <v>0.91794782837896449</v>
      </c>
      <c r="AL27" s="72">
        <v>0.9543414612271629</v>
      </c>
      <c r="AM27" s="72">
        <v>0.80668983679530915</v>
      </c>
      <c r="AN27" s="72">
        <v>0.89354648056461261</v>
      </c>
      <c r="AO27" s="72">
        <v>0.77973699343166669</v>
      </c>
      <c r="AP27" s="72">
        <v>0.99088846844030209</v>
      </c>
      <c r="AQ27" s="72">
        <v>0.93204090214389745</v>
      </c>
      <c r="AR27" s="51"/>
    </row>
    <row r="28" spans="1:44">
      <c r="A28" s="74" t="s">
        <v>457</v>
      </c>
      <c r="B28" s="72">
        <v>1.1298155104595248E-2</v>
      </c>
      <c r="C28" s="72">
        <v>3.0048595436768723E-2</v>
      </c>
      <c r="D28" s="72">
        <v>4.8022173331986322E-2</v>
      </c>
      <c r="E28" s="72">
        <v>1.9527239974790552E-2</v>
      </c>
      <c r="F28" s="72">
        <v>4.9903195193948799E-2</v>
      </c>
      <c r="G28" s="72">
        <v>1.2231581165729087E-2</v>
      </c>
      <c r="H28" s="72">
        <v>2.737327702758624E-2</v>
      </c>
      <c r="I28" s="72">
        <v>2.913498097439305E-2</v>
      </c>
      <c r="J28" s="72">
        <v>1.119459512860708E-2</v>
      </c>
      <c r="K28" s="72">
        <v>2.2829145225414477E-2</v>
      </c>
      <c r="L28" s="72">
        <v>9.1603590014903327E-4</v>
      </c>
      <c r="M28" s="72">
        <v>7.9251208097188466E-3</v>
      </c>
      <c r="N28" s="72">
        <v>2.3452166829188111E-2</v>
      </c>
      <c r="O28" s="72">
        <v>1.5166564337031825E-2</v>
      </c>
      <c r="P28" s="72">
        <v>1.086521230183669E-2</v>
      </c>
      <c r="Q28" s="72">
        <v>4.866581708865135E-3</v>
      </c>
      <c r="R28" s="72">
        <v>9.9216419498326693E-3</v>
      </c>
      <c r="S28" s="72">
        <v>1.1190873646607882E-2</v>
      </c>
      <c r="T28" s="72">
        <v>1.0408584648833675E-2</v>
      </c>
      <c r="U28" s="72">
        <v>4.7894013728142827E-4</v>
      </c>
      <c r="V28" s="72">
        <v>9.5779511324241041E-3</v>
      </c>
      <c r="W28" s="72">
        <v>7.3232174345283646E-3</v>
      </c>
      <c r="X28" s="72">
        <v>5.1971965978908682E-3</v>
      </c>
      <c r="Y28" s="72">
        <v>8.8056262526628459E-3</v>
      </c>
      <c r="Z28" s="72">
        <v>8.3789557371392737E-3</v>
      </c>
      <c r="AA28" s="72">
        <v>1.9052243180710353E-2</v>
      </c>
      <c r="AB28" s="72">
        <v>7.8547870557633941E-3</v>
      </c>
      <c r="AC28" s="72">
        <v>2.9690333269513026E-2</v>
      </c>
      <c r="AD28" s="72">
        <v>2.0530745420201408E-2</v>
      </c>
      <c r="AE28" s="72">
        <v>4.0892091202354829E-3</v>
      </c>
      <c r="AF28" s="72">
        <v>4.9132471900859793E-2</v>
      </c>
      <c r="AG28" s="72">
        <v>2.8815991666874381E-2</v>
      </c>
      <c r="AH28" s="72">
        <v>2.2291961572876266E-2</v>
      </c>
      <c r="AI28" s="72">
        <v>3.9878470437910679E-2</v>
      </c>
      <c r="AJ28" s="72">
        <v>5.233867052317515E-4</v>
      </c>
      <c r="AK28" s="72">
        <v>3.844041208387293E-2</v>
      </c>
      <c r="AL28" s="72">
        <v>9.4304973171039416E-3</v>
      </c>
      <c r="AM28" s="72">
        <v>6.111028949003889E-2</v>
      </c>
      <c r="AN28" s="72">
        <v>2.0911028560507361E-2</v>
      </c>
      <c r="AO28" s="72">
        <v>3.2359693386039251E-2</v>
      </c>
      <c r="AP28" s="72">
        <v>5.7222048472756748E-3</v>
      </c>
      <c r="AQ28" s="72">
        <v>1.7918808269080506E-2</v>
      </c>
      <c r="AR28" s="51"/>
    </row>
    <row r="29" spans="1:44">
      <c r="A29" s="74" t="s">
        <v>458</v>
      </c>
      <c r="B29" s="72">
        <v>5.2117262297586096E-3</v>
      </c>
      <c r="C29" s="72">
        <v>8.1486118784423085E-3</v>
      </c>
      <c r="D29" s="72">
        <v>1.1291690742243543E-2</v>
      </c>
      <c r="E29" s="72">
        <v>2.7082021942791486E-3</v>
      </c>
      <c r="F29" s="72">
        <v>6.7255440804312285E-3</v>
      </c>
      <c r="G29" s="72">
        <v>2.6471677088215195E-3</v>
      </c>
      <c r="H29" s="72">
        <v>2.3403288525453503E-3</v>
      </c>
      <c r="I29" s="72">
        <v>9.8043968320596052E-3</v>
      </c>
      <c r="J29" s="72">
        <v>2.7551523345264073E-3</v>
      </c>
      <c r="K29" s="72">
        <v>6.7852985817422337E-3</v>
      </c>
      <c r="L29" s="72">
        <v>2.7835264203405048E-4</v>
      </c>
      <c r="M29" s="72">
        <v>3.2298796662127561E-3</v>
      </c>
      <c r="N29" s="72">
        <v>7.7216241005511905E-3</v>
      </c>
      <c r="O29" s="72">
        <v>2.3734308896795368E-3</v>
      </c>
      <c r="P29" s="72">
        <v>4.4970222802268745E-3</v>
      </c>
      <c r="Q29" s="72">
        <v>1.2352497343408088E-3</v>
      </c>
      <c r="R29" s="72">
        <v>6.015710633344851E-3</v>
      </c>
      <c r="S29" s="72">
        <v>2.0707087891345247E-2</v>
      </c>
      <c r="T29" s="72">
        <v>1.613581114980606E-3</v>
      </c>
      <c r="U29" s="72">
        <v>7.1361978264174552E-5</v>
      </c>
      <c r="V29" s="72">
        <v>9.3643148223865619E-3</v>
      </c>
      <c r="W29" s="72">
        <v>3.9981408752002437E-3</v>
      </c>
      <c r="X29" s="72">
        <v>3.3509277157136382E-4</v>
      </c>
      <c r="Y29" s="72">
        <v>2.6975624028023437E-3</v>
      </c>
      <c r="Z29" s="72">
        <v>5.150289120403332E-3</v>
      </c>
      <c r="AA29" s="72">
        <v>1.3632458366596127E-2</v>
      </c>
      <c r="AB29" s="72">
        <v>4.4494923842165546E-3</v>
      </c>
      <c r="AC29" s="72">
        <v>6.937355458439905E-3</v>
      </c>
      <c r="AD29" s="72">
        <v>1.1428064606037807E-3</v>
      </c>
      <c r="AE29" s="72">
        <v>2.6629986005358738E-3</v>
      </c>
      <c r="AF29" s="72">
        <v>1.9690813903207524E-2</v>
      </c>
      <c r="AG29" s="72">
        <v>6.9921029240493124E-4</v>
      </c>
      <c r="AH29" s="72">
        <v>3.1623889407728419E-3</v>
      </c>
      <c r="AI29" s="72">
        <v>2.0730214301164937E-2</v>
      </c>
      <c r="AJ29" s="72">
        <v>5.053343458530404E-4</v>
      </c>
      <c r="AK29" s="72">
        <v>1.6444245259551449E-2</v>
      </c>
      <c r="AL29" s="72">
        <v>5.0456098647281922E-3</v>
      </c>
      <c r="AM29" s="72">
        <v>1.2340770005362774E-2</v>
      </c>
      <c r="AN29" s="72">
        <v>1.3972420496077933E-2</v>
      </c>
      <c r="AO29" s="72">
        <v>8.9528386995934017E-3</v>
      </c>
      <c r="AP29" s="72">
        <v>7.5176945119414542E-4</v>
      </c>
      <c r="AQ29" s="72">
        <v>6.0843442485247973E-3</v>
      </c>
      <c r="AR29" s="51"/>
    </row>
    <row r="30" spans="1:44">
      <c r="A30" s="74" t="s">
        <v>459</v>
      </c>
      <c r="B30" s="72">
        <v>5.6578226206551981E-3</v>
      </c>
      <c r="C30" s="72">
        <v>2.6360587086535475E-3</v>
      </c>
      <c r="D30" s="72">
        <v>2.1086405364395188E-3</v>
      </c>
      <c r="E30" s="72">
        <v>5.3439160468035115E-5</v>
      </c>
      <c r="F30" s="72">
        <v>1.572050802287185E-3</v>
      </c>
      <c r="G30" s="72">
        <v>8.4637932487031123E-5</v>
      </c>
      <c r="H30" s="72">
        <v>3.2687577916230485E-3</v>
      </c>
      <c r="I30" s="72">
        <v>2.4624041709266514E-3</v>
      </c>
      <c r="J30" s="72">
        <v>1.3844906531381592E-3</v>
      </c>
      <c r="K30" s="72">
        <v>6.1632611184254497E-3</v>
      </c>
      <c r="L30" s="72">
        <v>1.6945340334142405E-4</v>
      </c>
      <c r="M30" s="72">
        <v>6.9486928043410568E-6</v>
      </c>
      <c r="N30" s="72">
        <v>1.1417239627900836E-3</v>
      </c>
      <c r="O30" s="72">
        <v>2.6869788048573518E-3</v>
      </c>
      <c r="P30" s="72">
        <v>2.0154283116906656E-3</v>
      </c>
      <c r="Q30" s="72">
        <v>0</v>
      </c>
      <c r="R30" s="72">
        <v>4.4821574759565308E-3</v>
      </c>
      <c r="S30" s="72">
        <v>4.4514116621830243E-3</v>
      </c>
      <c r="T30" s="72">
        <v>5.801244780316542E-3</v>
      </c>
      <c r="U30" s="72">
        <v>7.4430041130140432E-4</v>
      </c>
      <c r="V30" s="72">
        <v>1.2358026607833883E-3</v>
      </c>
      <c r="W30" s="72">
        <v>2.9813949116561083E-3</v>
      </c>
      <c r="X30" s="72">
        <v>1.3948005501985773E-3</v>
      </c>
      <c r="Y30" s="72">
        <v>1.9539100184274446E-3</v>
      </c>
      <c r="Z30" s="72">
        <v>3.9286011223347642E-3</v>
      </c>
      <c r="AA30" s="72">
        <v>9.2565457245563764E-3</v>
      </c>
      <c r="AB30" s="72">
        <v>9.3398906203194878E-4</v>
      </c>
      <c r="AC30" s="72">
        <v>5.5515405796856274E-3</v>
      </c>
      <c r="AD30" s="72">
        <v>3.0826078753976999E-3</v>
      </c>
      <c r="AE30" s="72">
        <v>2.3054245437766863E-4</v>
      </c>
      <c r="AF30" s="72">
        <v>1.7164901115130171E-3</v>
      </c>
      <c r="AG30" s="72">
        <v>1.9761231044852661E-3</v>
      </c>
      <c r="AH30" s="72">
        <v>2.2027528844771175E-3</v>
      </c>
      <c r="AI30" s="72">
        <v>1.0116456875991114E-2</v>
      </c>
      <c r="AJ30" s="72">
        <v>0</v>
      </c>
      <c r="AK30" s="72">
        <v>5.2752350911515665E-5</v>
      </c>
      <c r="AL30" s="72">
        <v>8.9682853697775828E-4</v>
      </c>
      <c r="AM30" s="72">
        <v>7.0893108906128583E-3</v>
      </c>
      <c r="AN30" s="72">
        <v>1.7632244674599404E-3</v>
      </c>
      <c r="AO30" s="72">
        <v>1.7820733560394004E-2</v>
      </c>
      <c r="AP30" s="72">
        <v>0</v>
      </c>
      <c r="AQ30" s="72">
        <v>3.0432602527828922E-3</v>
      </c>
      <c r="AR30" s="51"/>
    </row>
    <row r="31" spans="1:44">
      <c r="A31" s="74" t="s">
        <v>460</v>
      </c>
      <c r="B31" s="72">
        <v>2.4472263096573838E-3</v>
      </c>
      <c r="C31" s="72">
        <v>1.4058810808647531E-3</v>
      </c>
      <c r="D31" s="72">
        <v>3.9383689188786375E-3</v>
      </c>
      <c r="E31" s="72">
        <v>2.1653287410553987E-4</v>
      </c>
      <c r="F31" s="72">
        <v>3.264045181262856E-3</v>
      </c>
      <c r="G31" s="72">
        <v>1.7845096988543809E-3</v>
      </c>
      <c r="H31" s="72">
        <v>3.2482285465430371E-3</v>
      </c>
      <c r="I31" s="72">
        <v>3.8524707544136286E-3</v>
      </c>
      <c r="J31" s="72">
        <v>1.1319327747914961E-2</v>
      </c>
      <c r="K31" s="72">
        <v>1.3671664147085981E-3</v>
      </c>
      <c r="L31" s="72">
        <v>5.0209047618609518E-4</v>
      </c>
      <c r="M31" s="72">
        <v>1.2985510764955733E-3</v>
      </c>
      <c r="N31" s="72">
        <v>3.1673083999142113E-3</v>
      </c>
      <c r="O31" s="72">
        <v>6.4583330810746523E-3</v>
      </c>
      <c r="P31" s="72">
        <v>1.0851282841839714E-3</v>
      </c>
      <c r="Q31" s="72">
        <v>4.5285420756603271E-4</v>
      </c>
      <c r="R31" s="72">
        <v>2.2140959285927957E-3</v>
      </c>
      <c r="S31" s="72">
        <v>1.1456917209484092E-2</v>
      </c>
      <c r="T31" s="72">
        <v>8.942627123864395E-4</v>
      </c>
      <c r="U31" s="72">
        <v>0</v>
      </c>
      <c r="V31" s="72">
        <v>3.7353628083722458E-3</v>
      </c>
      <c r="W31" s="72">
        <v>7.2816729694971899E-4</v>
      </c>
      <c r="X31" s="72">
        <v>1.4959496492465694E-3</v>
      </c>
      <c r="Y31" s="72">
        <v>5.9224066499509768E-4</v>
      </c>
      <c r="Z31" s="72">
        <v>1.4369245165893707E-3</v>
      </c>
      <c r="AA31" s="72">
        <v>2.9071637337227444E-3</v>
      </c>
      <c r="AB31" s="72">
        <v>4.457619311187606E-5</v>
      </c>
      <c r="AC31" s="72">
        <v>3.8175723915722737E-3</v>
      </c>
      <c r="AD31" s="72">
        <v>1.2246353798555959E-3</v>
      </c>
      <c r="AE31" s="72">
        <v>0</v>
      </c>
      <c r="AF31" s="72">
        <v>2.4135503040949905E-3</v>
      </c>
      <c r="AG31" s="72">
        <v>3.128208722175168E-4</v>
      </c>
      <c r="AH31" s="72">
        <v>2.264491589659052E-3</v>
      </c>
      <c r="AI31" s="72">
        <v>0</v>
      </c>
      <c r="AJ31" s="72">
        <v>2.6089368313674183E-4</v>
      </c>
      <c r="AK31" s="72">
        <v>4.8252677581529682E-4</v>
      </c>
      <c r="AL31" s="72">
        <v>9.7584284406728773E-4</v>
      </c>
      <c r="AM31" s="72">
        <v>1.6504201384679538E-2</v>
      </c>
      <c r="AN31" s="72">
        <v>2.5554585408470501E-4</v>
      </c>
      <c r="AO31" s="72">
        <v>0</v>
      </c>
      <c r="AP31" s="72">
        <v>0</v>
      </c>
      <c r="AQ31" s="72">
        <v>2.2971977658452119E-3</v>
      </c>
      <c r="AR31" s="51"/>
    </row>
    <row r="32" spans="1:44">
      <c r="A32" s="74" t="s">
        <v>461</v>
      </c>
      <c r="B32" s="72">
        <v>3.8891869892729268E-2</v>
      </c>
      <c r="C32" s="72">
        <v>3.576450732746763E-2</v>
      </c>
      <c r="D32" s="72">
        <v>4.9224443147008683E-2</v>
      </c>
      <c r="E32" s="72">
        <v>2.5832514888310513E-2</v>
      </c>
      <c r="F32" s="72">
        <v>9.3889440414630584E-2</v>
      </c>
      <c r="G32" s="72">
        <v>1.3555733980758905E-2</v>
      </c>
      <c r="H32" s="72">
        <v>4.5627338611661773E-2</v>
      </c>
      <c r="I32" s="72">
        <v>7.2209643065179477E-2</v>
      </c>
      <c r="J32" s="72">
        <v>7.6099213854430747E-2</v>
      </c>
      <c r="K32" s="72">
        <v>4.8840083587559403E-2</v>
      </c>
      <c r="L32" s="72">
        <v>3.4056780847379862E-2</v>
      </c>
      <c r="M32" s="72">
        <v>1.5281945361465847E-2</v>
      </c>
      <c r="N32" s="72">
        <v>4.8129198542949767E-2</v>
      </c>
      <c r="O32" s="72">
        <v>3.4191858356697816E-2</v>
      </c>
      <c r="P32" s="72">
        <v>2.391301592620497E-2</v>
      </c>
      <c r="Q32" s="72">
        <v>4.1357844469976202E-2</v>
      </c>
      <c r="R32" s="72">
        <v>3.5465463474011943E-2</v>
      </c>
      <c r="S32" s="72">
        <v>6.163856022102334E-2</v>
      </c>
      <c r="T32" s="72">
        <v>1.4489829711971431E-2</v>
      </c>
      <c r="U32" s="72">
        <v>9.4104765529005614E-3</v>
      </c>
      <c r="V32" s="72">
        <v>5.055012717347647E-2</v>
      </c>
      <c r="W32" s="72">
        <v>2.2425569746443153E-2</v>
      </c>
      <c r="X32" s="72">
        <v>7.4478284112691178E-3</v>
      </c>
      <c r="Y32" s="72">
        <v>1.4439225617130092E-2</v>
      </c>
      <c r="Z32" s="72">
        <v>6.8518214737109145E-2</v>
      </c>
      <c r="AA32" s="72">
        <v>5.1071125247593815E-2</v>
      </c>
      <c r="AB32" s="72">
        <v>2.0842820144806526E-2</v>
      </c>
      <c r="AC32" s="72">
        <v>3.3142528910474658E-2</v>
      </c>
      <c r="AD32" s="72">
        <v>1.5684904323798387E-2</v>
      </c>
      <c r="AE32" s="72">
        <v>1.1325005626042503E-2</v>
      </c>
      <c r="AF32" s="72">
        <v>2.6720287490227979E-2</v>
      </c>
      <c r="AG32" s="72">
        <v>1.8445138839431807E-3</v>
      </c>
      <c r="AH32" s="72">
        <v>4.8252786428320593E-2</v>
      </c>
      <c r="AI32" s="72">
        <v>4.8220374624964174E-2</v>
      </c>
      <c r="AJ32" s="72">
        <v>1.6898132379784887E-2</v>
      </c>
      <c r="AK32" s="72">
        <v>2.6632235642243627E-2</v>
      </c>
      <c r="AL32" s="72">
        <v>2.9309760209960036E-2</v>
      </c>
      <c r="AM32" s="72">
        <v>9.6265617422191377E-2</v>
      </c>
      <c r="AN32" s="72">
        <v>6.9551300666731306E-2</v>
      </c>
      <c r="AO32" s="72">
        <v>0.1611297407991473</v>
      </c>
      <c r="AP32" s="72">
        <v>2.6375572612281507E-3</v>
      </c>
      <c r="AQ32" s="72">
        <v>3.8615488183183645E-2</v>
      </c>
      <c r="AR32" s="51"/>
    </row>
    <row r="33" spans="1:44">
      <c r="A33" s="75" t="s">
        <v>462</v>
      </c>
      <c r="B33" s="73"/>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51"/>
    </row>
    <row r="34" spans="1:44">
      <c r="A34" s="74" t="s">
        <v>463</v>
      </c>
      <c r="B34" s="72">
        <v>0.95147364848868654</v>
      </c>
      <c r="C34" s="72">
        <v>0.99234294152172908</v>
      </c>
      <c r="D34" s="72">
        <v>0.57568039313139097</v>
      </c>
      <c r="E34" s="72">
        <v>0.44893911291311434</v>
      </c>
      <c r="F34" s="72">
        <v>0.52295296804832869</v>
      </c>
      <c r="G34" s="72">
        <v>0.90477991617432851</v>
      </c>
      <c r="H34" s="72">
        <v>0.30194493684300433</v>
      </c>
      <c r="I34" s="72">
        <v>0.19424653489804761</v>
      </c>
      <c r="J34" s="72">
        <v>0.49950471631955556</v>
      </c>
      <c r="K34" s="72">
        <v>0.58373551247266386</v>
      </c>
      <c r="L34" s="72">
        <v>0.43722469833449318</v>
      </c>
      <c r="M34" s="72">
        <v>0.36531380591031604</v>
      </c>
      <c r="N34" s="72">
        <v>0.44772870825506045</v>
      </c>
      <c r="O34" s="72">
        <v>0.7293047657916234</v>
      </c>
      <c r="P34" s="72">
        <v>0.54469928041390403</v>
      </c>
      <c r="Q34" s="72">
        <v>0.23803643460465759</v>
      </c>
      <c r="R34" s="72">
        <v>0.54336527808571011</v>
      </c>
      <c r="S34" s="72">
        <v>0.31116038114389322</v>
      </c>
      <c r="T34" s="72">
        <v>0.27475540835244094</v>
      </c>
      <c r="U34" s="72">
        <v>0.58735944202925616</v>
      </c>
      <c r="V34" s="72">
        <v>0.36675223242983496</v>
      </c>
      <c r="W34" s="72">
        <v>0.27075243544859573</v>
      </c>
      <c r="X34" s="72">
        <v>0.43410917267941068</v>
      </c>
      <c r="Y34" s="72">
        <v>0.22320010273117244</v>
      </c>
      <c r="Z34" s="72">
        <v>0.63070422233239898</v>
      </c>
      <c r="AA34" s="72">
        <v>0.25673994849812509</v>
      </c>
      <c r="AB34" s="72">
        <v>0.36716712590833062</v>
      </c>
      <c r="AC34" s="72">
        <v>0.48243139871853025</v>
      </c>
      <c r="AD34" s="72">
        <v>0.28254296768007375</v>
      </c>
      <c r="AE34" s="72">
        <v>0.16950454225694689</v>
      </c>
      <c r="AF34" s="72">
        <v>0.43623905699158771</v>
      </c>
      <c r="AG34" s="72">
        <v>0.25113460588629311</v>
      </c>
      <c r="AH34" s="72">
        <v>0.32783888900365349</v>
      </c>
      <c r="AI34" s="72">
        <v>0.35754937159027439</v>
      </c>
      <c r="AJ34" s="72">
        <v>0.68686112476981909</v>
      </c>
      <c r="AK34" s="72">
        <v>0.41498828055324849</v>
      </c>
      <c r="AL34" s="72">
        <v>0.76244534545256271</v>
      </c>
      <c r="AM34" s="72">
        <v>0.50498862637789033</v>
      </c>
      <c r="AN34" s="72">
        <v>0.21145431621039718</v>
      </c>
      <c r="AO34" s="72">
        <v>0.43446442480136099</v>
      </c>
      <c r="AP34" s="72">
        <v>0.45416285168328885</v>
      </c>
      <c r="AQ34" s="72">
        <v>0.53277717969859917</v>
      </c>
      <c r="AR34" s="51"/>
    </row>
    <row r="35" spans="1:44">
      <c r="A35" s="74" t="s">
        <v>464</v>
      </c>
      <c r="B35" s="72">
        <v>1.0238931493879349</v>
      </c>
      <c r="C35" s="72">
        <v>1.1299601310029763</v>
      </c>
      <c r="D35" s="72">
        <v>0.74356801292360342</v>
      </c>
      <c r="E35" s="72">
        <v>0.56349190402687732</v>
      </c>
      <c r="F35" s="72">
        <v>1.0677038056807808</v>
      </c>
      <c r="G35" s="72">
        <v>1.4858015942371472</v>
      </c>
      <c r="H35" s="72">
        <v>0.65850513261771537</v>
      </c>
      <c r="I35" s="72">
        <v>0.47915280859047604</v>
      </c>
      <c r="J35" s="72">
        <v>0.82414535078181317</v>
      </c>
      <c r="K35" s="72">
        <v>1.1023622892611977</v>
      </c>
      <c r="L35" s="72">
        <v>1.2706109174654125</v>
      </c>
      <c r="M35" s="72">
        <v>0.73584822419011353</v>
      </c>
      <c r="N35" s="72">
        <v>0.66414055071367528</v>
      </c>
      <c r="O35" s="72">
        <v>0.97002857382057406</v>
      </c>
      <c r="P35" s="72">
        <v>1.1348346561370151</v>
      </c>
      <c r="Q35" s="72">
        <v>0.28447238066295427</v>
      </c>
      <c r="R35" s="72">
        <v>0.93375546823144895</v>
      </c>
      <c r="S35" s="72">
        <v>0.83750576066436011</v>
      </c>
      <c r="T35" s="72">
        <v>0.93473428705219164</v>
      </c>
      <c r="U35" s="72">
        <v>0.8085101931747386</v>
      </c>
      <c r="V35" s="72">
        <v>0.69627683996695922</v>
      </c>
      <c r="W35" s="72">
        <v>0.46518188932110471</v>
      </c>
      <c r="X35" s="72">
        <v>0.62365481481293283</v>
      </c>
      <c r="Y35" s="72">
        <v>0.59306201034846351</v>
      </c>
      <c r="Z35" s="72">
        <v>0.93127983940772274</v>
      </c>
      <c r="AA35" s="72">
        <v>0.65001452585237773</v>
      </c>
      <c r="AB35" s="72">
        <v>0.83015287416079286</v>
      </c>
      <c r="AC35" s="72">
        <v>0.57973765093596197</v>
      </c>
      <c r="AD35" s="72">
        <v>0.6523076116675931</v>
      </c>
      <c r="AE35" s="72">
        <v>0.69575252940601673</v>
      </c>
      <c r="AF35" s="72">
        <v>1.4373793515496454</v>
      </c>
      <c r="AG35" s="72">
        <v>0.60343237586451082</v>
      </c>
      <c r="AH35" s="72">
        <v>0.59570960648028437</v>
      </c>
      <c r="AI35" s="72">
        <v>0.77934185186444893</v>
      </c>
      <c r="AJ35" s="72">
        <v>2.1187211971805358</v>
      </c>
      <c r="AK35" s="72">
        <v>1.78602601785721</v>
      </c>
      <c r="AL35" s="72">
        <v>0.93577119306079293</v>
      </c>
      <c r="AM35" s="72">
        <v>0.64867230888291116</v>
      </c>
      <c r="AN35" s="72">
        <v>0.51710995604796806</v>
      </c>
      <c r="AO35" s="72">
        <v>0.66173497142782112</v>
      </c>
      <c r="AP35" s="72">
        <v>0.65690110074099362</v>
      </c>
      <c r="AQ35" s="72">
        <v>0.81618904450083718</v>
      </c>
      <c r="AR35" s="51"/>
    </row>
    <row r="36" spans="1:44">
      <c r="A36" s="74" t="s">
        <v>465</v>
      </c>
      <c r="B36" s="72">
        <v>0.30155956313196153</v>
      </c>
      <c r="C36" s="72">
        <v>0.18261854738336644</v>
      </c>
      <c r="D36" s="72">
        <v>0.1488544766323546</v>
      </c>
      <c r="E36" s="72">
        <v>7.5083263985750964E-2</v>
      </c>
      <c r="F36" s="72">
        <v>0.23268412159046478</v>
      </c>
      <c r="G36" s="72">
        <v>0.22751434066173501</v>
      </c>
      <c r="H36" s="72">
        <v>0.17507078419280486</v>
      </c>
      <c r="I36" s="72">
        <v>0.18387499143742747</v>
      </c>
      <c r="J36" s="72">
        <v>0.17757005253201405</v>
      </c>
      <c r="K36" s="72">
        <v>0.22345566938574907</v>
      </c>
      <c r="L36" s="72">
        <v>0.26428377331846636</v>
      </c>
      <c r="M36" s="72">
        <v>0.22348353645388144</v>
      </c>
      <c r="N36" s="72">
        <v>0.19263251088727856</v>
      </c>
      <c r="O36" s="72">
        <v>0.34945041778110991</v>
      </c>
      <c r="P36" s="72">
        <v>0.16075506317992355</v>
      </c>
      <c r="Q36" s="72">
        <v>9.3393289518630296E-2</v>
      </c>
      <c r="R36" s="72">
        <v>0.30866399309944315</v>
      </c>
      <c r="S36" s="72">
        <v>0.25728630774312661</v>
      </c>
      <c r="T36" s="72">
        <v>0.24984080686570886</v>
      </c>
      <c r="U36" s="72">
        <v>0.18300925048420405</v>
      </c>
      <c r="V36" s="72">
        <v>0.22432913640532176</v>
      </c>
      <c r="W36" s="72">
        <v>0.25413115057504132</v>
      </c>
      <c r="X36" s="72">
        <v>0.17023329921660454</v>
      </c>
      <c r="Y36" s="72">
        <v>0.13648724211396376</v>
      </c>
      <c r="Z36" s="72">
        <v>0.2123070460184433</v>
      </c>
      <c r="AA36" s="72">
        <v>0.12981219139700514</v>
      </c>
      <c r="AB36" s="72">
        <v>0.21915284152664208</v>
      </c>
      <c r="AC36" s="72">
        <v>0.17352726709488611</v>
      </c>
      <c r="AD36" s="72">
        <v>0.12136481227275968</v>
      </c>
      <c r="AE36" s="72">
        <v>0.26242279735803592</v>
      </c>
      <c r="AF36" s="72">
        <v>0.37672775724759305</v>
      </c>
      <c r="AG36" s="72">
        <v>0.22653690463480139</v>
      </c>
      <c r="AH36" s="72">
        <v>0.11613718548562954</v>
      </c>
      <c r="AI36" s="72">
        <v>0.13363134966899945</v>
      </c>
      <c r="AJ36" s="72">
        <v>0.23507920160144727</v>
      </c>
      <c r="AK36" s="72">
        <v>0.43559131320983357</v>
      </c>
      <c r="AL36" s="72">
        <v>0.19324105661967492</v>
      </c>
      <c r="AM36" s="72">
        <v>8.7126046950414843E-2</v>
      </c>
      <c r="AN36" s="72">
        <v>0.21784444541319167</v>
      </c>
      <c r="AO36" s="72">
        <v>0.19640135911573078</v>
      </c>
      <c r="AP36" s="72">
        <v>0.24073168797218167</v>
      </c>
      <c r="AQ36" s="72">
        <v>0.2192820220686027</v>
      </c>
      <c r="AR36" s="51"/>
    </row>
    <row r="37" spans="1:44">
      <c r="A37" s="74" t="s">
        <v>466</v>
      </c>
      <c r="B37" s="72">
        <v>0.25444332346302528</v>
      </c>
      <c r="C37" s="72">
        <v>0.16122302905330535</v>
      </c>
      <c r="D37" s="72">
        <v>0.12597868992801675</v>
      </c>
      <c r="E37" s="72">
        <v>6.7391835285710341E-2</v>
      </c>
      <c r="F37" s="72">
        <v>0.19486412534194711</v>
      </c>
      <c r="G37" s="72">
        <v>0.18506280834924341</v>
      </c>
      <c r="H37" s="72">
        <v>0.1453917132672039</v>
      </c>
      <c r="I37" s="72">
        <v>0.14760837131302088</v>
      </c>
      <c r="J37" s="72">
        <v>0.14768241406250432</v>
      </c>
      <c r="K37" s="72">
        <v>0.17324465074404663</v>
      </c>
      <c r="L37" s="72">
        <v>0.21035285591312891</v>
      </c>
      <c r="M37" s="72">
        <v>0.17681384970516886</v>
      </c>
      <c r="N37" s="72">
        <v>0.16784205751097259</v>
      </c>
      <c r="O37" s="72">
        <v>0.31283175578125128</v>
      </c>
      <c r="P37" s="72">
        <v>0.1470742878182813</v>
      </c>
      <c r="Q37" s="72">
        <v>8.6625385746648451E-2</v>
      </c>
      <c r="R37" s="72">
        <v>0.26611274638918192</v>
      </c>
      <c r="S37" s="72">
        <v>0.16803304288080595</v>
      </c>
      <c r="T37" s="72">
        <v>0.21945039511111916</v>
      </c>
      <c r="U37" s="72">
        <v>0.16428998377111795</v>
      </c>
      <c r="V37" s="72">
        <v>0.19872553626079478</v>
      </c>
      <c r="W37" s="72">
        <v>0.22380455477630043</v>
      </c>
      <c r="X37" s="72">
        <v>0.13971632558108146</v>
      </c>
      <c r="Y37" s="72">
        <v>0.11698974983212572</v>
      </c>
      <c r="Z37" s="72">
        <v>0.19280306518054197</v>
      </c>
      <c r="AA37" s="72">
        <v>0.12044417469903973</v>
      </c>
      <c r="AB37" s="72">
        <v>0.20164001045279065</v>
      </c>
      <c r="AC37" s="72">
        <v>0.15070255805967323</v>
      </c>
      <c r="AD37" s="72">
        <v>0.10932032613076169</v>
      </c>
      <c r="AE37" s="72">
        <v>0.22745660878416507</v>
      </c>
      <c r="AF37" s="72">
        <v>0.2514176259062747</v>
      </c>
      <c r="AG37" s="72">
        <v>0.19668928644055017</v>
      </c>
      <c r="AH37" s="72">
        <v>9.8911382794700881E-2</v>
      </c>
      <c r="AI37" s="72">
        <v>9.9185548185418609E-2</v>
      </c>
      <c r="AJ37" s="72">
        <v>0.21439970187071494</v>
      </c>
      <c r="AK37" s="72">
        <v>0.17654939036456532</v>
      </c>
      <c r="AL37" s="72">
        <v>0.17911804365403247</v>
      </c>
      <c r="AM37" s="72">
        <v>7.294693569212421E-2</v>
      </c>
      <c r="AN37" s="72">
        <v>0.18547915285775313</v>
      </c>
      <c r="AO37" s="72">
        <v>0.14576918303836803</v>
      </c>
      <c r="AP37" s="72">
        <v>0.19238537038680956</v>
      </c>
      <c r="AQ37" s="72">
        <v>0.18728227471153244</v>
      </c>
      <c r="AR37" s="51"/>
    </row>
    <row r="38" spans="1:44">
      <c r="A38" s="62" t="s">
        <v>467</v>
      </c>
      <c r="B38" s="72">
        <v>0.72584563957880233</v>
      </c>
      <c r="C38" s="72">
        <v>0.59266689617423374</v>
      </c>
      <c r="D38" s="72">
        <v>0.66217123149090729</v>
      </c>
      <c r="E38" s="72">
        <v>0.55893709373067646</v>
      </c>
      <c r="F38" s="72">
        <v>0.44278655995780353</v>
      </c>
      <c r="G38" s="72">
        <v>0.93585759534653956</v>
      </c>
      <c r="H38" s="72">
        <v>0.45807743263819767</v>
      </c>
      <c r="I38" s="72">
        <v>0.44477641517105498</v>
      </c>
      <c r="J38" s="72">
        <v>0.70822637516666453</v>
      </c>
      <c r="K38" s="72">
        <v>0.82112307245308058</v>
      </c>
      <c r="L38" s="72">
        <v>1.016901330410245</v>
      </c>
      <c r="M38" s="72">
        <v>0.64172408763641975</v>
      </c>
      <c r="N38" s="72">
        <v>0.66013259852677086</v>
      </c>
      <c r="O38" s="72">
        <v>0.90889442139054544</v>
      </c>
      <c r="P38" s="72">
        <v>0.95688318335276346</v>
      </c>
      <c r="Q38" s="72">
        <v>0.20222289561162299</v>
      </c>
      <c r="R38" s="72">
        <v>0.88811724011765514</v>
      </c>
      <c r="S38" s="72">
        <v>0.69810604096773465</v>
      </c>
      <c r="T38" s="72">
        <v>0.84825740016959161</v>
      </c>
      <c r="U38" s="72">
        <v>0.59884609334169225</v>
      </c>
      <c r="V38" s="72">
        <v>0.65078129261497519</v>
      </c>
      <c r="W38" s="72">
        <v>0.44931816860661433</v>
      </c>
      <c r="X38" s="72">
        <v>0.47802156848127897</v>
      </c>
      <c r="Y38" s="72">
        <v>0.56278027439924261</v>
      </c>
      <c r="Z38" s="72">
        <v>0.73977445839697042</v>
      </c>
      <c r="AA38" s="72">
        <v>0.49196916186510775</v>
      </c>
      <c r="AB38" s="72">
        <v>0.69452823170407341</v>
      </c>
      <c r="AC38" s="72">
        <v>0.50715826540234443</v>
      </c>
      <c r="AD38" s="72">
        <v>0.50406027735901937</v>
      </c>
      <c r="AE38" s="72">
        <v>0.64406961438609145</v>
      </c>
      <c r="AF38" s="72">
        <v>1.3954928435662395</v>
      </c>
      <c r="AG38" s="72">
        <v>0.53219345947861385</v>
      </c>
      <c r="AH38" s="72">
        <v>0.46367400304126088</v>
      </c>
      <c r="AI38" s="72">
        <v>0.77794512175530561</v>
      </c>
      <c r="AJ38" s="72">
        <v>1.3805916495706363</v>
      </c>
      <c r="AK38" s="72">
        <v>1.7526030800162484</v>
      </c>
      <c r="AL38" s="72">
        <v>0.84599506150616999</v>
      </c>
      <c r="AM38" s="72">
        <v>0.50108357220378985</v>
      </c>
      <c r="AN38" s="72">
        <v>0.49136358611013592</v>
      </c>
      <c r="AO38" s="72">
        <v>0.59096141567726646</v>
      </c>
      <c r="AP38" s="72">
        <v>0.63972129005613942</v>
      </c>
      <c r="AQ38" s="72">
        <v>0.65200310022065733</v>
      </c>
      <c r="AR38" s="51"/>
    </row>
    <row r="39" spans="1:44">
      <c r="A39" s="18" t="s">
        <v>468</v>
      </c>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51"/>
    </row>
    <row r="40" spans="1:44">
      <c r="A40" s="74" t="s">
        <v>469</v>
      </c>
      <c r="B40" s="72">
        <v>0.12051628535077792</v>
      </c>
      <c r="C40" s="72">
        <v>0.11715961295621283</v>
      </c>
      <c r="D40" s="72">
        <v>0.15367886286413807</v>
      </c>
      <c r="E40" s="72">
        <v>0.10243865668993586</v>
      </c>
      <c r="F40" s="72">
        <v>0.16253793300942618</v>
      </c>
      <c r="G40" s="72">
        <v>0.18658838027097283</v>
      </c>
      <c r="H40" s="72">
        <v>0.16952612089128155</v>
      </c>
      <c r="I40" s="72">
        <v>0.19723519680895826</v>
      </c>
      <c r="J40" s="72">
        <v>0.16831463438420396</v>
      </c>
      <c r="K40" s="72">
        <v>0.2247023706300498</v>
      </c>
      <c r="L40" s="72">
        <v>0.20406442941296196</v>
      </c>
      <c r="M40" s="72">
        <v>0.20882829599006769</v>
      </c>
      <c r="N40" s="72">
        <v>0.12869298781456689</v>
      </c>
      <c r="O40" s="72">
        <v>0.10478929237622434</v>
      </c>
      <c r="P40" s="72">
        <v>8.5103232148276489E-2</v>
      </c>
      <c r="Q40" s="72">
        <v>7.2466702981179576E-2</v>
      </c>
      <c r="R40" s="72">
        <v>0.13785620500462001</v>
      </c>
      <c r="S40" s="72">
        <v>0.34690250579300397</v>
      </c>
      <c r="T40" s="72">
        <v>0.12163910345888662</v>
      </c>
      <c r="U40" s="72">
        <v>0.10228590611099665</v>
      </c>
      <c r="V40" s="72">
        <v>0.11413408242372058</v>
      </c>
      <c r="W40" s="72">
        <v>0.11933442944036997</v>
      </c>
      <c r="X40" s="72">
        <v>0.17926559478056872</v>
      </c>
      <c r="Y40" s="72">
        <v>0.14285212287869437</v>
      </c>
      <c r="Z40" s="72">
        <v>9.1866856063773719E-2</v>
      </c>
      <c r="AA40" s="72">
        <v>7.2165923686744737E-2</v>
      </c>
      <c r="AB40" s="72">
        <v>7.9911494424873719E-2</v>
      </c>
      <c r="AC40" s="72">
        <v>0.1315338472006953</v>
      </c>
      <c r="AD40" s="72">
        <v>9.9241995405791678E-2</v>
      </c>
      <c r="AE40" s="72">
        <v>0.13324371558376696</v>
      </c>
      <c r="AF40" s="72">
        <v>0.33262781658788676</v>
      </c>
      <c r="AG40" s="72">
        <v>0.13175609617500625</v>
      </c>
      <c r="AH40" s="72">
        <v>0.14832288744469393</v>
      </c>
      <c r="AI40" s="72">
        <v>0.2577673694750669</v>
      </c>
      <c r="AJ40" s="72">
        <v>8.7968223432170978E-2</v>
      </c>
      <c r="AK40" s="72">
        <v>0.59469028648990163</v>
      </c>
      <c r="AL40" s="72">
        <v>7.3084950024045081E-2</v>
      </c>
      <c r="AM40" s="72">
        <v>0.16274250645573529</v>
      </c>
      <c r="AN40" s="72">
        <v>0.14857065781067019</v>
      </c>
      <c r="AO40" s="72">
        <v>0.25779951984714827</v>
      </c>
      <c r="AP40" s="72">
        <v>0.20083071735433067</v>
      </c>
      <c r="AQ40" s="72">
        <v>0.13995594018416407</v>
      </c>
      <c r="AR40" s="51"/>
    </row>
    <row r="41" spans="1:44">
      <c r="A41" s="74" t="s">
        <v>470</v>
      </c>
      <c r="B41" s="72">
        <v>0.11979718730273838</v>
      </c>
      <c r="C41" s="72">
        <v>0.11715961295621283</v>
      </c>
      <c r="D41" s="72">
        <v>0.15367886286413807</v>
      </c>
      <c r="E41" s="72">
        <v>0.10243865668993586</v>
      </c>
      <c r="F41" s="72">
        <v>0.16253793300942618</v>
      </c>
      <c r="G41" s="72">
        <v>0.18658838027097283</v>
      </c>
      <c r="H41" s="72">
        <v>0.16952612089128155</v>
      </c>
      <c r="I41" s="72">
        <v>0.19723519680895826</v>
      </c>
      <c r="J41" s="72">
        <v>0.16831463438420396</v>
      </c>
      <c r="K41" s="72">
        <v>0.2247023706300498</v>
      </c>
      <c r="L41" s="72">
        <v>0.20406442941296196</v>
      </c>
      <c r="M41" s="72">
        <v>0.20882829599006769</v>
      </c>
      <c r="N41" s="72">
        <v>0.12869298781456689</v>
      </c>
      <c r="O41" s="72">
        <v>0.10478929237622434</v>
      </c>
      <c r="P41" s="72">
        <v>8.5103232148276489E-2</v>
      </c>
      <c r="Q41" s="72">
        <v>7.2466702981179576E-2</v>
      </c>
      <c r="R41" s="72">
        <v>0.13785620500462001</v>
      </c>
      <c r="S41" s="72">
        <v>0.34690250579300397</v>
      </c>
      <c r="T41" s="72">
        <v>0.12163910345888662</v>
      </c>
      <c r="U41" s="72">
        <v>0.10228590611099665</v>
      </c>
      <c r="V41" s="72">
        <v>0.11413408242372058</v>
      </c>
      <c r="W41" s="72">
        <v>0.11933442944036997</v>
      </c>
      <c r="X41" s="72">
        <v>0.17926559478056872</v>
      </c>
      <c r="Y41" s="72">
        <v>0.14285212287869437</v>
      </c>
      <c r="Z41" s="72">
        <v>9.1866856063773719E-2</v>
      </c>
      <c r="AA41" s="72">
        <v>7.2165923686744737E-2</v>
      </c>
      <c r="AB41" s="72">
        <v>7.9911494424873719E-2</v>
      </c>
      <c r="AC41" s="72">
        <v>0.1315338472006953</v>
      </c>
      <c r="AD41" s="72">
        <v>9.9241995405791678E-2</v>
      </c>
      <c r="AE41" s="72">
        <v>0.13324371558376696</v>
      </c>
      <c r="AF41" s="72">
        <v>0.33262781658788676</v>
      </c>
      <c r="AG41" s="72">
        <v>0.13175609617500625</v>
      </c>
      <c r="AH41" s="72">
        <v>0.14832288744469393</v>
      </c>
      <c r="AI41" s="72">
        <v>0.2577673694750669</v>
      </c>
      <c r="AJ41" s="72">
        <v>8.7968223432170978E-2</v>
      </c>
      <c r="AK41" s="72">
        <v>0.59469028648990163</v>
      </c>
      <c r="AL41" s="72">
        <v>7.3084950024045081E-2</v>
      </c>
      <c r="AM41" s="72">
        <v>0.16274250645573529</v>
      </c>
      <c r="AN41" s="72">
        <v>0.14857065781067019</v>
      </c>
      <c r="AO41" s="72">
        <v>0.25779951984714827</v>
      </c>
      <c r="AP41" s="72">
        <v>0.20083071735433067</v>
      </c>
      <c r="AQ41" s="72">
        <v>0.13981560677568058</v>
      </c>
      <c r="AR41" s="51"/>
    </row>
    <row r="42" spans="1:44">
      <c r="A42" s="74" t="s">
        <v>471</v>
      </c>
      <c r="B42" s="72">
        <v>0.22900567349132617</v>
      </c>
      <c r="C42" s="72">
        <v>0.28593613082461489</v>
      </c>
      <c r="D42" s="72">
        <v>0.30321574133173562</v>
      </c>
      <c r="E42" s="72">
        <v>0.2008260872580673</v>
      </c>
      <c r="F42" s="72">
        <v>0.45590835764355259</v>
      </c>
      <c r="G42" s="72">
        <v>6.2949355198536894E-2</v>
      </c>
      <c r="H42" s="72">
        <v>0.2667490986979294</v>
      </c>
      <c r="I42" s="72">
        <v>0.3556889120606212</v>
      </c>
      <c r="J42" s="72">
        <v>0.43099909119743518</v>
      </c>
      <c r="K42" s="72">
        <v>0.24175751192973438</v>
      </c>
      <c r="L42" s="72">
        <v>0.12475347421263558</v>
      </c>
      <c r="M42" s="72">
        <v>7.5862898198081577E-2</v>
      </c>
      <c r="N42" s="72">
        <v>0.3797563920448741</v>
      </c>
      <c r="O42" s="72">
        <v>0.27765090634274686</v>
      </c>
      <c r="P42" s="72">
        <v>0.250161344759667</v>
      </c>
      <c r="Q42" s="72">
        <v>0.42409741765862824</v>
      </c>
      <c r="R42" s="72">
        <v>0.23850715317213741</v>
      </c>
      <c r="S42" s="72">
        <v>0.21876305600098434</v>
      </c>
      <c r="T42" s="72">
        <v>0.14070334464963308</v>
      </c>
      <c r="U42" s="72">
        <v>6.9390809653209262E-2</v>
      </c>
      <c r="V42" s="72">
        <v>0.45080553627690689</v>
      </c>
      <c r="W42" s="72">
        <v>0.18526226304036406</v>
      </c>
      <c r="X42" s="72">
        <v>6.7101081605611984E-2</v>
      </c>
      <c r="Y42" s="72">
        <v>0.10844530483014564</v>
      </c>
      <c r="Z42" s="72">
        <v>0.67874396491495537</v>
      </c>
      <c r="AA42" s="72">
        <v>0.84715136438342709</v>
      </c>
      <c r="AB42" s="72">
        <v>0.22783652392672277</v>
      </c>
      <c r="AC42" s="72">
        <v>0.30405866174188184</v>
      </c>
      <c r="AD42" s="72">
        <v>0.16911685943554594</v>
      </c>
      <c r="AE42" s="72">
        <v>7.87270462697542E-2</v>
      </c>
      <c r="AF42" s="72">
        <v>7.0322650401514725E-2</v>
      </c>
      <c r="AG42" s="72">
        <v>7.0053234365397593E-2</v>
      </c>
      <c r="AH42" s="72">
        <v>0.29043313860921766</v>
      </c>
      <c r="AI42" s="72">
        <v>0.21883257455966776</v>
      </c>
      <c r="AJ42" s="72">
        <v>0.13030320004462312</v>
      </c>
      <c r="AK42" s="72">
        <v>3.9365941915454387E-2</v>
      </c>
      <c r="AL42" s="72">
        <v>0.36993852552229867</v>
      </c>
      <c r="AM42" s="72">
        <v>0.77075301546139696</v>
      </c>
      <c r="AN42" s="72">
        <v>0.50971465512592595</v>
      </c>
      <c r="AO42" s="72">
        <v>0.69097468746491331</v>
      </c>
      <c r="AP42" s="72">
        <v>1.3506616298687974E-2</v>
      </c>
      <c r="AQ42" s="72">
        <v>0.25330892570034413</v>
      </c>
      <c r="AR42" s="51"/>
    </row>
    <row r="43" spans="1:44">
      <c r="A43" s="74" t="s">
        <v>472</v>
      </c>
      <c r="B43" s="72">
        <v>0.14639785811737427</v>
      </c>
      <c r="C43" s="72">
        <v>0.18558902787500753</v>
      </c>
      <c r="D43" s="72">
        <v>0.22778380692251876</v>
      </c>
      <c r="E43" s="72">
        <v>0.11572825166010919</v>
      </c>
      <c r="F43" s="72">
        <v>8.3019834851575783E-2</v>
      </c>
      <c r="G43" s="72">
        <v>3.8342997835036072E-2</v>
      </c>
      <c r="H43" s="72">
        <v>0.17898040187382849</v>
      </c>
      <c r="I43" s="72">
        <v>0.14138426783981445</v>
      </c>
      <c r="J43" s="72">
        <v>0.34595853283596362</v>
      </c>
      <c r="K43" s="72">
        <v>5.4177412764481514E-2</v>
      </c>
      <c r="L43" s="72">
        <v>1.7163881562858477E-2</v>
      </c>
      <c r="M43" s="72">
        <v>2.9213163323834383E-2</v>
      </c>
      <c r="N43" s="72">
        <v>0.22028749379128579</v>
      </c>
      <c r="O43" s="72">
        <v>0.15494137302169372</v>
      </c>
      <c r="P43" s="72">
        <v>9.5659647376764856E-2</v>
      </c>
      <c r="Q43" s="72">
        <v>3.5093931773621058E-2</v>
      </c>
      <c r="R43" s="72">
        <v>8.2150446514662134E-2</v>
      </c>
      <c r="S43" s="72">
        <v>7.8138311517692974E-2</v>
      </c>
      <c r="T43" s="72">
        <v>5.4608663098492112E-2</v>
      </c>
      <c r="U43" s="72">
        <v>5.6055293112049639E-2</v>
      </c>
      <c r="V43" s="72">
        <v>0.20731691320952333</v>
      </c>
      <c r="W43" s="72">
        <v>2.1591305482164591E-2</v>
      </c>
      <c r="X43" s="72">
        <v>1.0175805744677234E-2</v>
      </c>
      <c r="Y43" s="72">
        <v>6.2095704845005865E-2</v>
      </c>
      <c r="Z43" s="72">
        <v>0.27484643019718963</v>
      </c>
      <c r="AA43" s="72">
        <v>0.47043292206376464</v>
      </c>
      <c r="AB43" s="72">
        <v>0.10165299728483622</v>
      </c>
      <c r="AC43" s="72">
        <v>0.21387206650408883</v>
      </c>
      <c r="AD43" s="72">
        <v>0.10797922431383365</v>
      </c>
      <c r="AE43" s="72">
        <v>6.30429513927004E-2</v>
      </c>
      <c r="AF43" s="72">
        <v>4.3396648275029426E-2</v>
      </c>
      <c r="AG43" s="72">
        <v>2.8239235395705272E-2</v>
      </c>
      <c r="AH43" s="72">
        <v>0.12069220503595586</v>
      </c>
      <c r="AI43" s="72">
        <v>0.10131178042407532</v>
      </c>
      <c r="AJ43" s="72">
        <v>1.9245124645021641E-3</v>
      </c>
      <c r="AK43" s="72">
        <v>2.1655077093525529E-2</v>
      </c>
      <c r="AL43" s="72">
        <v>0.13392041687935086</v>
      </c>
      <c r="AM43" s="72">
        <v>0.29982073851871632</v>
      </c>
      <c r="AN43" s="72">
        <v>0.22471584415090362</v>
      </c>
      <c r="AO43" s="72">
        <v>0.14560119329870733</v>
      </c>
      <c r="AP43" s="72">
        <v>1.0283414679559276E-3</v>
      </c>
      <c r="AQ43" s="72">
        <v>0.12664322096997199</v>
      </c>
      <c r="AR43" s="51"/>
    </row>
    <row r="44" spans="1:44">
      <c r="A44" s="74" t="s">
        <v>473</v>
      </c>
      <c r="B44" s="72">
        <v>7.1515960043675303E-2</v>
      </c>
      <c r="C44" s="72">
        <v>9.1069872854928846E-2</v>
      </c>
      <c r="D44" s="72">
        <v>0.13575722726335429</v>
      </c>
      <c r="E44" s="72">
        <v>7.5995229142495346E-2</v>
      </c>
      <c r="F44" s="72">
        <v>0.14416559365674189</v>
      </c>
      <c r="G44" s="72">
        <v>2.2639493703679459E-2</v>
      </c>
      <c r="H44" s="72">
        <v>4.2210147761561248E-2</v>
      </c>
      <c r="I44" s="72">
        <v>0.14215582236691734</v>
      </c>
      <c r="J44" s="72">
        <v>0.20579051956347649</v>
      </c>
      <c r="K44" s="72">
        <v>0.11194215285446535</v>
      </c>
      <c r="L44" s="72">
        <v>2.9291276498203841E-2</v>
      </c>
      <c r="M44" s="72">
        <v>2.0858149333093726E-2</v>
      </c>
      <c r="N44" s="72">
        <v>8.4764172594023537E-2</v>
      </c>
      <c r="O44" s="72">
        <v>7.3877900570352872E-2</v>
      </c>
      <c r="P44" s="72">
        <v>6.0065145248694808E-2</v>
      </c>
      <c r="Q44" s="72">
        <v>0.12953931084154793</v>
      </c>
      <c r="R44" s="72">
        <v>7.4457385476470919E-2</v>
      </c>
      <c r="S44" s="72">
        <v>7.423495279030691E-2</v>
      </c>
      <c r="T44" s="72">
        <v>3.055045328672578E-2</v>
      </c>
      <c r="U44" s="72">
        <v>4.1753027159128139E-3</v>
      </c>
      <c r="V44" s="72">
        <v>0.14072915445181311</v>
      </c>
      <c r="W44" s="72">
        <v>3.9801221796843637E-2</v>
      </c>
      <c r="X44" s="72">
        <v>4.1609906691727941E-2</v>
      </c>
      <c r="Y44" s="72">
        <v>1.6112332898877552E-2</v>
      </c>
      <c r="Z44" s="72">
        <v>0.17813963062503632</v>
      </c>
      <c r="AA44" s="72">
        <v>0.33050667120984911</v>
      </c>
      <c r="AB44" s="72">
        <v>6.7992588867823472E-2</v>
      </c>
      <c r="AC44" s="72">
        <v>0.16711607141126175</v>
      </c>
      <c r="AD44" s="72">
        <v>3.2962830261865063E-2</v>
      </c>
      <c r="AE44" s="72">
        <v>3.6942068683184261E-2</v>
      </c>
      <c r="AF44" s="72">
        <v>2.6470897600593072E-2</v>
      </c>
      <c r="AG44" s="72">
        <v>4.979349673291255E-2</v>
      </c>
      <c r="AH44" s="72">
        <v>0.10349515112786783</v>
      </c>
      <c r="AI44" s="72">
        <v>8.1260096012116423E-2</v>
      </c>
      <c r="AJ44" s="72">
        <v>4.3569193515664434E-2</v>
      </c>
      <c r="AK44" s="72">
        <v>2.5582100010075538E-3</v>
      </c>
      <c r="AL44" s="72">
        <v>0.12281848328042998</v>
      </c>
      <c r="AM44" s="72">
        <v>0.13603058898471238</v>
      </c>
      <c r="AN44" s="72">
        <v>0.25137884733092702</v>
      </c>
      <c r="AO44" s="72">
        <v>0.37141130830978186</v>
      </c>
      <c r="AP44" s="72">
        <v>2.3966672117983674E-3</v>
      </c>
      <c r="AQ44" s="72">
        <v>9.1211450834909696E-2</v>
      </c>
      <c r="AR44" s="51"/>
    </row>
    <row r="45" spans="1:44">
      <c r="A45" s="74" t="s">
        <v>474</v>
      </c>
      <c r="B45" s="72">
        <v>0.22203083006167049</v>
      </c>
      <c r="C45" s="72">
        <v>0.1656508682142066</v>
      </c>
      <c r="D45" s="72">
        <v>0.23619012254050706</v>
      </c>
      <c r="E45" s="72">
        <v>0.12744347624463689</v>
      </c>
      <c r="F45" s="72">
        <v>0.27230889019149296</v>
      </c>
      <c r="G45" s="72">
        <v>0.27472621435964889</v>
      </c>
      <c r="H45" s="72">
        <v>0.2071875580247152</v>
      </c>
      <c r="I45" s="72">
        <v>0.25693669767135313</v>
      </c>
      <c r="J45" s="72">
        <v>0.21896075276020582</v>
      </c>
      <c r="K45" s="72">
        <v>0.30606266989390235</v>
      </c>
      <c r="L45" s="72">
        <v>0.28552586265574692</v>
      </c>
      <c r="M45" s="72">
        <v>0.23951350930880363</v>
      </c>
      <c r="N45" s="72">
        <v>0.16072715958968503</v>
      </c>
      <c r="O45" s="72">
        <v>0.16391756689523912</v>
      </c>
      <c r="P45" s="72">
        <v>0.12975025032394977</v>
      </c>
      <c r="Q45" s="72">
        <v>0.12264346416157372</v>
      </c>
      <c r="R45" s="72">
        <v>0.23995798967806806</v>
      </c>
      <c r="S45" s="72">
        <v>0.46686096286622503</v>
      </c>
      <c r="T45" s="72">
        <v>0.18009766717829617</v>
      </c>
      <c r="U45" s="72">
        <v>0.13466183933833523</v>
      </c>
      <c r="V45" s="72">
        <v>0.19591429404834765</v>
      </c>
      <c r="W45" s="72">
        <v>0.18735068284420286</v>
      </c>
      <c r="X45" s="72">
        <v>0.22609503739631265</v>
      </c>
      <c r="Y45" s="72">
        <v>0.16393013156475661</v>
      </c>
      <c r="Z45" s="72">
        <v>0.1306084814854756</v>
      </c>
      <c r="AA45" s="72">
        <v>0.10536378564112785</v>
      </c>
      <c r="AB45" s="72">
        <v>0.12105707549129975</v>
      </c>
      <c r="AC45" s="72">
        <v>0.16500693429196983</v>
      </c>
      <c r="AD45" s="72">
        <v>0.11974365490871895</v>
      </c>
      <c r="AE45" s="72">
        <v>0.20123340422626548</v>
      </c>
      <c r="AF45" s="72">
        <v>0.46457144233807196</v>
      </c>
      <c r="AG45" s="72">
        <v>0.15780562890291247</v>
      </c>
      <c r="AH45" s="72">
        <v>0.19738510465735434</v>
      </c>
      <c r="AI45" s="72">
        <v>0.4154443970639432</v>
      </c>
      <c r="AJ45" s="72">
        <v>0.11766556516518671</v>
      </c>
      <c r="AK45" s="72">
        <v>0.79574076839157848</v>
      </c>
      <c r="AL45" s="72">
        <v>0.10346607780425131</v>
      </c>
      <c r="AM45" s="72">
        <v>0.19384431028194912</v>
      </c>
      <c r="AN45" s="72">
        <v>0.24783925622945269</v>
      </c>
      <c r="AO45" s="72">
        <v>0.31409399614392314</v>
      </c>
      <c r="AP45" s="72">
        <v>0.25404925816960261</v>
      </c>
      <c r="AQ45" s="72">
        <v>0.20570121352976056</v>
      </c>
      <c r="AR45" s="51"/>
    </row>
    <row r="46" spans="1:44">
      <c r="A46" s="75" t="s">
        <v>475</v>
      </c>
      <c r="B46" s="73"/>
      <c r="C46" s="73"/>
      <c r="D46" s="73"/>
      <c r="E46" s="73"/>
      <c r="F46" s="73"/>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51"/>
    </row>
    <row r="47" spans="1:44">
      <c r="A47" s="74" t="s">
        <v>476</v>
      </c>
      <c r="B47" s="72">
        <v>0.67989762531917552</v>
      </c>
      <c r="C47" s="72">
        <v>0.73799905520996212</v>
      </c>
      <c r="D47" s="72">
        <v>0.79671572173305605</v>
      </c>
      <c r="E47" s="72">
        <v>0.76611308140149026</v>
      </c>
      <c r="F47" s="72">
        <v>0.84798258809637028</v>
      </c>
      <c r="G47" s="72">
        <v>0.80239061430532033</v>
      </c>
      <c r="H47" s="72">
        <v>0.87950218669050717</v>
      </c>
      <c r="I47" s="72">
        <v>0.83841221777395492</v>
      </c>
      <c r="J47" s="72">
        <v>0.80328856854040998</v>
      </c>
      <c r="K47" s="72">
        <v>0.8257291788910025</v>
      </c>
      <c r="L47" s="72">
        <v>0.86159928041093159</v>
      </c>
      <c r="M47" s="72">
        <v>0.8964497375962408</v>
      </c>
      <c r="N47" s="72">
        <v>0.79147690869639209</v>
      </c>
      <c r="O47" s="72">
        <v>0.71513973470582803</v>
      </c>
      <c r="P47" s="72">
        <v>0.84289976391735799</v>
      </c>
      <c r="Q47" s="72">
        <v>0.74334121692138522</v>
      </c>
      <c r="R47" s="72">
        <v>0.81942030799509635</v>
      </c>
      <c r="S47" s="72">
        <v>0.81920413663567904</v>
      </c>
      <c r="T47" s="72">
        <v>0.90608955930411905</v>
      </c>
      <c r="U47" s="72">
        <v>0.73736618092282069</v>
      </c>
      <c r="V47" s="72">
        <v>0.84846540962617278</v>
      </c>
      <c r="W47" s="72">
        <v>0.85346213384127889</v>
      </c>
      <c r="X47" s="72">
        <v>0.78199754738367522</v>
      </c>
      <c r="Y47" s="72">
        <v>0.89571417646048468</v>
      </c>
      <c r="Z47" s="72">
        <v>0.78582938623778109</v>
      </c>
      <c r="AA47" s="72">
        <v>0.79514401004007884</v>
      </c>
      <c r="AB47" s="72">
        <v>0.86794188310464748</v>
      </c>
      <c r="AC47" s="72">
        <v>0.74925114929766856</v>
      </c>
      <c r="AD47" s="72">
        <v>0.83911728274345943</v>
      </c>
      <c r="AE47" s="72">
        <v>0.88891879252183847</v>
      </c>
      <c r="AF47" s="72">
        <v>0.8964358967413345</v>
      </c>
      <c r="AG47" s="72">
        <v>0.88282682071581953</v>
      </c>
      <c r="AH47" s="72">
        <v>0.80107068595876807</v>
      </c>
      <c r="AI47" s="72">
        <v>0.77059934317767731</v>
      </c>
      <c r="AJ47" s="72">
        <v>0.81360599720008542</v>
      </c>
      <c r="AK47" s="72">
        <v>0.90503891808618686</v>
      </c>
      <c r="AL47" s="72">
        <v>0.77234376555424777</v>
      </c>
      <c r="AM47" s="72">
        <v>0.83002315219017708</v>
      </c>
      <c r="AN47" s="72">
        <v>0.88766205242560292</v>
      </c>
      <c r="AO47" s="72">
        <v>0.80388973189985768</v>
      </c>
      <c r="AP47" s="72">
        <v>0.83941908677928767</v>
      </c>
      <c r="AQ47" s="72">
        <v>0.79386019790992091</v>
      </c>
      <c r="AR47" s="51"/>
    </row>
    <row r="48" spans="1:44">
      <c r="A48" s="74" t="s">
        <v>477</v>
      </c>
      <c r="B48" s="72">
        <v>0.85172925001002697</v>
      </c>
      <c r="C48" s="72">
        <v>0.95112317095828991</v>
      </c>
      <c r="D48" s="72">
        <v>0.92749757320193094</v>
      </c>
      <c r="E48" s="72">
        <v>0.93891057881733009</v>
      </c>
      <c r="F48" s="72">
        <v>0.95514360289743361</v>
      </c>
      <c r="G48" s="72">
        <v>0.94569307743912923</v>
      </c>
      <c r="H48" s="72">
        <v>0.90887493894607585</v>
      </c>
      <c r="I48" s="72">
        <v>0.9363842399323522</v>
      </c>
      <c r="J48" s="72">
        <v>0.94253641947264899</v>
      </c>
      <c r="K48" s="72">
        <v>0.93697305482221083</v>
      </c>
      <c r="L48" s="72">
        <v>0.92315158289506671</v>
      </c>
      <c r="M48" s="72">
        <v>0.92611317972465357</v>
      </c>
      <c r="N48" s="72">
        <v>0.94194086739104965</v>
      </c>
      <c r="O48" s="72">
        <v>0.94481326297597312</v>
      </c>
      <c r="P48" s="72">
        <v>0.94788988590286805</v>
      </c>
      <c r="Q48" s="72">
        <v>0.93780415909688719</v>
      </c>
      <c r="R48" s="72">
        <v>0.89826160993349891</v>
      </c>
      <c r="S48" s="72">
        <v>0.85457118308067692</v>
      </c>
      <c r="T48" s="72">
        <v>0.90387689564025986</v>
      </c>
      <c r="U48" s="72">
        <v>0.94295897251975846</v>
      </c>
      <c r="V48" s="72">
        <v>0.91923487289655748</v>
      </c>
      <c r="W48" s="72">
        <v>0.92266424879801578</v>
      </c>
      <c r="X48" s="72">
        <v>0.93004150123088059</v>
      </c>
      <c r="Y48" s="72">
        <v>0.93179871280526172</v>
      </c>
      <c r="Z48" s="72">
        <v>0.94913579203473009</v>
      </c>
      <c r="AA48" s="72">
        <v>0.94386136492049855</v>
      </c>
      <c r="AB48" s="72">
        <v>0.92367805697961403</v>
      </c>
      <c r="AC48" s="72">
        <v>0.93534643345288904</v>
      </c>
      <c r="AD48" s="72">
        <v>0.95160487780023617</v>
      </c>
      <c r="AE48" s="72">
        <v>0.92579756701753324</v>
      </c>
      <c r="AF48" s="72">
        <v>0.90404166869668556</v>
      </c>
      <c r="AG48" s="72">
        <v>0.94586707269184034</v>
      </c>
      <c r="AH48" s="72">
        <v>0.93448405253465039</v>
      </c>
      <c r="AI48" s="72">
        <v>0.80761855960635276</v>
      </c>
      <c r="AJ48" s="72">
        <v>0.9340770385551681</v>
      </c>
      <c r="AK48" s="72">
        <v>0.69767016364549095</v>
      </c>
      <c r="AL48" s="72">
        <v>0.95054125391595101</v>
      </c>
      <c r="AM48" s="72">
        <v>0.91660098091021103</v>
      </c>
      <c r="AN48" s="72">
        <v>0.93434526685237862</v>
      </c>
      <c r="AO48" s="72">
        <v>0.89999299210558836</v>
      </c>
      <c r="AP48" s="72">
        <v>0.92771976091746278</v>
      </c>
      <c r="AQ48" s="72">
        <v>0.91827568269192295</v>
      </c>
      <c r="AR48" s="51"/>
    </row>
    <row r="49" spans="1:44">
      <c r="A49" s="74" t="s">
        <v>478</v>
      </c>
      <c r="B49" s="72">
        <v>-9.3100400119124904E-2</v>
      </c>
      <c r="C49" s="72">
        <v>-0.12110528816255162</v>
      </c>
      <c r="D49" s="72">
        <v>1.4975169330645948E-2</v>
      </c>
      <c r="E49" s="72">
        <v>-9.0914971000808642E-2</v>
      </c>
      <c r="F49" s="72">
        <v>6.0115340337744086E-2</v>
      </c>
      <c r="G49" s="72">
        <v>4.3098348905928334E-2</v>
      </c>
      <c r="H49" s="72">
        <v>0.16521701553336432</v>
      </c>
      <c r="I49" s="72">
        <v>0.11536029448406138</v>
      </c>
      <c r="J49" s="72">
        <v>2.4741646413616585E-2</v>
      </c>
      <c r="K49" s="72">
        <v>0.13669009023339718</v>
      </c>
      <c r="L49" s="72">
        <v>0.17261216402442189</v>
      </c>
      <c r="M49" s="72">
        <v>0.22346383056398889</v>
      </c>
      <c r="N49" s="72">
        <v>-3.563064800019685E-2</v>
      </c>
      <c r="O49" s="72">
        <v>-0.15448822578049953</v>
      </c>
      <c r="P49" s="72">
        <v>-2.8045467676672233E-2</v>
      </c>
      <c r="Q49" s="72">
        <v>-0.1454321485725634</v>
      </c>
      <c r="R49" s="72">
        <v>5.8093818156027897E-2</v>
      </c>
      <c r="S49" s="72">
        <v>0.46779659284315322</v>
      </c>
      <c r="T49" s="72">
        <v>0.14127117236436237</v>
      </c>
      <c r="U49" s="72">
        <v>-0.12893137075327607</v>
      </c>
      <c r="V49" s="72">
        <v>4.1932672595011995E-2</v>
      </c>
      <c r="W49" s="72">
        <v>5.0339132031966653E-2</v>
      </c>
      <c r="X49" s="72">
        <v>2.4472778169184712E-2</v>
      </c>
      <c r="Y49" s="72">
        <v>0.1214801416041721</v>
      </c>
      <c r="Z49" s="72">
        <v>-8.8303289166525259E-2</v>
      </c>
      <c r="AA49" s="72">
        <v>-9.2038855732905211E-2</v>
      </c>
      <c r="AB49" s="72">
        <v>2.1269622880412366E-2</v>
      </c>
      <c r="AC49" s="72">
        <v>-7.7636675269669692E-2</v>
      </c>
      <c r="AD49" s="72">
        <v>-2.1055938095410221E-2</v>
      </c>
      <c r="AE49" s="72">
        <v>0.10776860650705859</v>
      </c>
      <c r="AF49" s="72">
        <v>0.48580799122857704</v>
      </c>
      <c r="AG49" s="72">
        <v>7.498813024783281E-2</v>
      </c>
      <c r="AH49" s="72">
        <v>6.5236153451685049E-3</v>
      </c>
      <c r="AI49" s="72">
        <v>0.28553025007142274</v>
      </c>
      <c r="AJ49" s="72">
        <v>-4.4960190983814027E-2</v>
      </c>
      <c r="AK49" s="72">
        <v>2.2005903572808783</v>
      </c>
      <c r="AL49" s="72">
        <v>-0.1234034817613739</v>
      </c>
      <c r="AM49" s="72">
        <v>8.1560569070460068E-2</v>
      </c>
      <c r="AN49" s="72">
        <v>0.11581360236893673</v>
      </c>
      <c r="AO49" s="72">
        <v>0.2034723665529575</v>
      </c>
      <c r="AP49" s="72">
        <v>0.13220025895979681</v>
      </c>
      <c r="AQ49" s="72">
        <v>5.0308334666258163E-3</v>
      </c>
      <c r="AR49" s="51"/>
    </row>
    <row r="50" spans="1:44" ht="31.5" customHeight="1" thickBot="1">
      <c r="A50" s="127" t="s">
        <v>479</v>
      </c>
      <c r="B50" s="269">
        <v>2.6720358122590704</v>
      </c>
      <c r="C50" s="269">
        <v>2.2362735603091992</v>
      </c>
      <c r="D50" s="269">
        <v>1.322786195045315</v>
      </c>
      <c r="E50" s="269">
        <v>2.2831900198227424</v>
      </c>
      <c r="F50" s="269">
        <v>0.93527344103000043</v>
      </c>
      <c r="G50" s="269">
        <v>1.0590658722033046</v>
      </c>
      <c r="H50" s="269">
        <v>0.7107920164513708</v>
      </c>
      <c r="I50" s="269">
        <v>0.81926443576173058</v>
      </c>
      <c r="J50" s="269">
        <v>1.1687125850896956</v>
      </c>
      <c r="K50" s="269">
        <v>0.77556289513258891</v>
      </c>
      <c r="L50" s="269">
        <v>0.67822069719455624</v>
      </c>
      <c r="M50" s="269">
        <v>0.49586317751060061</v>
      </c>
      <c r="N50" s="269">
        <v>1.6203143220520126</v>
      </c>
      <c r="O50" s="269">
        <v>2.7184100477693849</v>
      </c>
      <c r="P50" s="269">
        <v>1.8459961169150922</v>
      </c>
      <c r="Q50" s="269">
        <v>3.5417477616619593</v>
      </c>
      <c r="R50" s="269">
        <v>1.3099134130295538</v>
      </c>
      <c r="S50" s="269">
        <v>0.52117197294677786</v>
      </c>
      <c r="T50" s="269">
        <v>0.77204153948423448</v>
      </c>
      <c r="U50" s="269">
        <v>2.5676442538640596</v>
      </c>
      <c r="V50" s="269">
        <v>1.3276892156652906</v>
      </c>
      <c r="W50" s="269">
        <v>1.2279596663420964</v>
      </c>
      <c r="X50" s="269">
        <v>1.2160864045505897</v>
      </c>
      <c r="Y50" s="269">
        <v>0.73002641779479682</v>
      </c>
      <c r="Z50" s="269">
        <v>2.3313153724727695</v>
      </c>
      <c r="AA50" s="269">
        <v>2.8386803562461509</v>
      </c>
      <c r="AB50" s="269">
        <v>1.6525547150104023</v>
      </c>
      <c r="AC50" s="269">
        <v>1.9063446864725022</v>
      </c>
      <c r="AD50" s="269">
        <v>1.621115301024586</v>
      </c>
      <c r="AE50" s="269">
        <v>0.83366939289776565</v>
      </c>
      <c r="AF50" s="269">
        <v>0.31135130044453713</v>
      </c>
      <c r="AG50" s="269">
        <v>0.88931884509195036</v>
      </c>
      <c r="AH50" s="269">
        <v>1.3411909481293498</v>
      </c>
      <c r="AI50" s="269">
        <v>0.88995227475645222</v>
      </c>
      <c r="AJ50" s="269">
        <v>2.1188787897215646</v>
      </c>
      <c r="AK50" s="269">
        <v>0.15968157555475007</v>
      </c>
      <c r="AL50" s="269">
        <v>3.1149536856884072</v>
      </c>
      <c r="AM50" s="269">
        <v>1.0444526848678917</v>
      </c>
      <c r="AN50" s="269">
        <v>0.75612472361503558</v>
      </c>
      <c r="AO50" s="269">
        <v>0.76070843039745739</v>
      </c>
      <c r="AP50" s="269">
        <v>0.79958342695851325</v>
      </c>
      <c r="AQ50" s="269">
        <v>1.4743690410814343</v>
      </c>
      <c r="AR50" s="51"/>
    </row>
    <row r="51" spans="1:44" ht="15.75" thickTop="1">
      <c r="A51" s="816" t="s">
        <v>480</v>
      </c>
      <c r="B51" s="816"/>
      <c r="C51" s="816"/>
      <c r="D51" s="816"/>
      <c r="E51" s="816"/>
      <c r="F51" s="816"/>
      <c r="G51" s="816"/>
      <c r="H51" s="816"/>
      <c r="I51" s="816"/>
      <c r="J51" s="816"/>
      <c r="K51" s="816"/>
      <c r="L51" s="816"/>
      <c r="M51" s="816"/>
      <c r="N51" s="816"/>
      <c r="O51" s="816"/>
      <c r="P51" s="816"/>
      <c r="Q51" s="816"/>
      <c r="R51" s="816"/>
      <c r="S51" s="816"/>
      <c r="T51" s="816"/>
      <c r="U51" s="816"/>
      <c r="V51" s="816"/>
      <c r="W51" s="816"/>
      <c r="X51" s="816"/>
      <c r="Y51" s="816"/>
      <c r="Z51" s="816"/>
      <c r="AA51" s="816"/>
      <c r="AB51" s="816"/>
      <c r="AC51" s="816"/>
      <c r="AD51" s="816"/>
      <c r="AE51" s="816"/>
      <c r="AF51" s="816"/>
      <c r="AG51" s="816"/>
      <c r="AH51" s="816"/>
      <c r="AI51" s="816"/>
      <c r="AJ51" s="816"/>
      <c r="AK51" s="816"/>
      <c r="AL51" s="816"/>
      <c r="AM51" s="816"/>
      <c r="AN51" s="816"/>
      <c r="AO51" s="816"/>
      <c r="AP51" s="816"/>
      <c r="AQ51" s="816"/>
      <c r="AR51" s="128"/>
    </row>
    <row r="52" spans="1:44" ht="37.5" customHeight="1">
      <c r="A52" s="769" t="s">
        <v>481</v>
      </c>
      <c r="B52" s="769"/>
      <c r="C52" s="769"/>
      <c r="D52" s="769"/>
      <c r="E52" s="769"/>
      <c r="F52" s="769"/>
      <c r="G52" s="769"/>
      <c r="H52" s="769"/>
      <c r="I52" s="769"/>
      <c r="J52" s="769"/>
      <c r="K52" s="769"/>
      <c r="L52" s="769"/>
      <c r="M52" s="769"/>
      <c r="N52" s="769"/>
      <c r="O52" s="769"/>
      <c r="P52" s="769"/>
      <c r="Q52" s="769"/>
      <c r="R52" s="769"/>
      <c r="S52" s="769"/>
      <c r="T52" s="769"/>
      <c r="U52" s="769"/>
      <c r="V52" s="769"/>
      <c r="W52" s="769"/>
      <c r="X52" s="769"/>
      <c r="Y52" s="769"/>
      <c r="Z52" s="769"/>
      <c r="AA52" s="769"/>
      <c r="AB52" s="769"/>
      <c r="AC52" s="769"/>
      <c r="AD52" s="769"/>
      <c r="AE52" s="769"/>
      <c r="AF52" s="769"/>
      <c r="AG52" s="769"/>
      <c r="AH52" s="769"/>
      <c r="AI52" s="769"/>
      <c r="AJ52" s="769"/>
      <c r="AK52" s="769"/>
      <c r="AL52" s="769"/>
      <c r="AM52" s="769"/>
      <c r="AN52" s="769"/>
      <c r="AO52" s="769"/>
      <c r="AP52" s="769"/>
      <c r="AQ52" s="769"/>
      <c r="AR52" s="128"/>
    </row>
    <row r="53" spans="1:44" ht="26.25" customHeight="1">
      <c r="A53" s="769" t="s">
        <v>482</v>
      </c>
      <c r="B53" s="769"/>
      <c r="C53" s="769"/>
      <c r="D53" s="769"/>
      <c r="E53" s="769"/>
      <c r="F53" s="769"/>
      <c r="G53" s="769"/>
      <c r="H53" s="769"/>
      <c r="I53" s="769"/>
      <c r="J53" s="769"/>
      <c r="K53" s="769"/>
      <c r="L53" s="769"/>
      <c r="M53" s="769"/>
      <c r="N53" s="769"/>
      <c r="O53" s="769"/>
      <c r="P53" s="769"/>
      <c r="Q53" s="769"/>
      <c r="R53" s="769"/>
      <c r="S53" s="769"/>
      <c r="T53" s="769"/>
      <c r="U53" s="769"/>
      <c r="V53" s="769"/>
      <c r="W53" s="769"/>
      <c r="X53" s="769"/>
      <c r="Y53" s="769"/>
      <c r="Z53" s="769"/>
      <c r="AA53" s="769"/>
      <c r="AB53" s="769"/>
      <c r="AC53" s="769"/>
      <c r="AD53" s="769"/>
      <c r="AE53" s="769"/>
      <c r="AF53" s="769"/>
      <c r="AG53" s="769"/>
      <c r="AH53" s="769"/>
      <c r="AI53" s="769"/>
      <c r="AJ53" s="769"/>
      <c r="AK53" s="769"/>
      <c r="AL53" s="769"/>
      <c r="AM53" s="769"/>
      <c r="AN53" s="769"/>
      <c r="AO53" s="769"/>
      <c r="AP53" s="769"/>
      <c r="AQ53" s="769"/>
      <c r="AR53" s="128"/>
    </row>
    <row r="54" spans="1:44">
      <c r="A54" s="771" t="s">
        <v>483</v>
      </c>
      <c r="B54" s="771"/>
      <c r="C54" s="771"/>
      <c r="D54" s="771"/>
      <c r="E54" s="771"/>
      <c r="F54" s="771"/>
      <c r="G54" s="771"/>
      <c r="H54" s="771"/>
      <c r="I54" s="771"/>
      <c r="J54" s="771"/>
      <c r="K54" s="771"/>
      <c r="L54" s="771"/>
      <c r="M54" s="771"/>
      <c r="N54" s="771"/>
      <c r="O54" s="771"/>
      <c r="P54" s="771"/>
      <c r="Q54" s="771"/>
      <c r="R54" s="771"/>
      <c r="S54" s="771"/>
      <c r="T54" s="771"/>
      <c r="U54" s="771"/>
      <c r="V54" s="771"/>
      <c r="W54" s="771"/>
      <c r="X54" s="771"/>
      <c r="Y54" s="771"/>
      <c r="Z54" s="771"/>
      <c r="AA54" s="771"/>
      <c r="AB54" s="771"/>
      <c r="AC54" s="771"/>
      <c r="AD54" s="771"/>
      <c r="AE54" s="771"/>
      <c r="AF54" s="771"/>
      <c r="AG54" s="771"/>
      <c r="AH54" s="771"/>
      <c r="AI54" s="771"/>
      <c r="AJ54" s="771"/>
      <c r="AK54" s="771"/>
      <c r="AL54" s="771"/>
      <c r="AM54" s="771"/>
      <c r="AN54" s="771"/>
      <c r="AO54" s="771"/>
      <c r="AP54" s="771"/>
      <c r="AQ54" s="771"/>
      <c r="AR54" s="51"/>
    </row>
    <row r="55" spans="1:44">
      <c r="A55" s="771" t="s">
        <v>484</v>
      </c>
      <c r="B55" s="771"/>
      <c r="C55" s="771"/>
      <c r="D55" s="771"/>
      <c r="E55" s="771"/>
      <c r="F55" s="771"/>
      <c r="G55" s="771"/>
      <c r="H55" s="771"/>
      <c r="I55" s="771"/>
      <c r="J55" s="771"/>
      <c r="K55" s="771"/>
      <c r="L55" s="771"/>
      <c r="M55" s="771"/>
      <c r="N55" s="771"/>
      <c r="O55" s="771"/>
      <c r="P55" s="771"/>
      <c r="Q55" s="771"/>
      <c r="R55" s="771"/>
      <c r="S55" s="771"/>
      <c r="T55" s="771"/>
      <c r="U55" s="771"/>
      <c r="V55" s="771"/>
      <c r="W55" s="771"/>
      <c r="X55" s="771"/>
      <c r="Y55" s="771"/>
      <c r="Z55" s="771"/>
      <c r="AA55" s="771"/>
      <c r="AB55" s="771"/>
      <c r="AC55" s="771"/>
      <c r="AD55" s="771"/>
      <c r="AE55" s="771"/>
      <c r="AF55" s="771"/>
      <c r="AG55" s="771"/>
      <c r="AH55" s="771"/>
      <c r="AI55" s="771"/>
      <c r="AJ55" s="771"/>
      <c r="AK55" s="771"/>
      <c r="AL55" s="771"/>
      <c r="AM55" s="771"/>
      <c r="AN55" s="771"/>
      <c r="AO55" s="771"/>
      <c r="AP55" s="771"/>
      <c r="AQ55" s="771"/>
      <c r="AR55" s="51"/>
    </row>
    <row r="56" spans="1:44">
      <c r="A56" s="129" t="s">
        <v>936</v>
      </c>
      <c r="B56" s="1"/>
      <c r="C56" s="1"/>
      <c r="D56" s="1"/>
      <c r="E56" s="1"/>
      <c r="F56" s="1"/>
      <c r="G56" s="1"/>
      <c r="H56" s="1"/>
      <c r="I56" s="1"/>
      <c r="J56" s="1"/>
      <c r="K56" s="1"/>
      <c r="L56" s="1"/>
      <c r="M56" s="1"/>
      <c r="N56" s="1"/>
      <c r="O56" s="1"/>
      <c r="P56" s="1"/>
      <c r="Q56" s="1"/>
      <c r="R56" s="1"/>
      <c r="S56" s="1"/>
      <c r="T56" s="1"/>
      <c r="U56" s="1"/>
      <c r="V56" s="1"/>
      <c r="W56" s="1"/>
      <c r="X56" s="1"/>
      <c r="Y56" s="1"/>
      <c r="Z56" s="51"/>
      <c r="AA56" s="51"/>
      <c r="AB56" s="51"/>
      <c r="AC56" s="51"/>
      <c r="AD56" s="51"/>
      <c r="AE56" s="130"/>
      <c r="AF56" s="51"/>
      <c r="AG56" s="51"/>
      <c r="AH56" s="51"/>
      <c r="AI56" s="51"/>
      <c r="AJ56" s="51"/>
      <c r="AK56" s="51"/>
      <c r="AL56" s="51"/>
      <c r="AM56" s="51"/>
      <c r="AN56" s="51"/>
      <c r="AO56" s="51"/>
      <c r="AP56" s="51"/>
      <c r="AQ56" s="51"/>
      <c r="AR56" s="51"/>
    </row>
    <row r="57" spans="1:44" ht="25.5">
      <c r="A57" s="77"/>
      <c r="B57" s="65" t="s">
        <v>356</v>
      </c>
      <c r="C57" s="65" t="s">
        <v>370</v>
      </c>
      <c r="D57" s="65" t="s">
        <v>353</v>
      </c>
      <c r="E57" s="65" t="s">
        <v>362</v>
      </c>
      <c r="F57" s="65" t="s">
        <v>371</v>
      </c>
      <c r="G57" s="65" t="s">
        <v>360</v>
      </c>
      <c r="H57" s="65" t="s">
        <v>346</v>
      </c>
      <c r="I57" s="65" t="s">
        <v>369</v>
      </c>
      <c r="J57" s="66" t="s">
        <v>367</v>
      </c>
      <c r="K57" s="65" t="s">
        <v>354</v>
      </c>
      <c r="L57" s="65" t="s">
        <v>368</v>
      </c>
      <c r="M57" s="65" t="s">
        <v>358</v>
      </c>
      <c r="N57" s="65" t="s">
        <v>374</v>
      </c>
      <c r="O57" s="65" t="s">
        <v>349</v>
      </c>
      <c r="P57" s="65" t="s">
        <v>372</v>
      </c>
      <c r="Q57" s="65" t="s">
        <v>373</v>
      </c>
      <c r="R57" s="66" t="s">
        <v>351</v>
      </c>
      <c r="S57" s="65" t="s">
        <v>363</v>
      </c>
      <c r="T57" s="65" t="s">
        <v>364</v>
      </c>
      <c r="U57" s="65" t="s">
        <v>352</v>
      </c>
      <c r="V57" s="65" t="s">
        <v>350</v>
      </c>
      <c r="W57" s="65" t="s">
        <v>345</v>
      </c>
      <c r="X57" s="65" t="s">
        <v>355</v>
      </c>
      <c r="Y57" s="65" t="s">
        <v>365</v>
      </c>
      <c r="Z57" s="66" t="s">
        <v>357</v>
      </c>
      <c r="AA57" s="65" t="s">
        <v>347</v>
      </c>
      <c r="AB57" s="65" t="s">
        <v>348</v>
      </c>
      <c r="AC57" s="65" t="s">
        <v>366</v>
      </c>
      <c r="AD57" s="65" t="s">
        <v>359</v>
      </c>
      <c r="AE57" s="65" t="s">
        <v>361</v>
      </c>
      <c r="AF57" s="65" t="s">
        <v>375</v>
      </c>
      <c r="AG57" s="65" t="s">
        <v>942</v>
      </c>
      <c r="AH57" s="65" t="s">
        <v>943</v>
      </c>
      <c r="AI57" s="65" t="s">
        <v>944</v>
      </c>
      <c r="AJ57" s="65" t="s">
        <v>945</v>
      </c>
      <c r="AK57" s="65" t="s">
        <v>946</v>
      </c>
      <c r="AL57" s="65" t="s">
        <v>947</v>
      </c>
      <c r="AM57" s="65" t="s">
        <v>948</v>
      </c>
      <c r="AN57" s="65" t="s">
        <v>949</v>
      </c>
      <c r="AO57" s="65" t="s">
        <v>950</v>
      </c>
      <c r="AP57" s="65" t="s">
        <v>951</v>
      </c>
      <c r="AQ57" s="66" t="s">
        <v>434</v>
      </c>
      <c r="AR57" s="51"/>
    </row>
    <row r="58" spans="1:44">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c r="AG58" s="51"/>
      <c r="AH58" s="51"/>
      <c r="AI58" s="51"/>
      <c r="AJ58" s="51"/>
      <c r="AK58" s="51"/>
      <c r="AL58" s="51"/>
      <c r="AM58" s="51"/>
      <c r="AN58" s="51"/>
      <c r="AO58" s="51"/>
      <c r="AP58" s="51"/>
      <c r="AQ58" s="51"/>
      <c r="AR58" s="51"/>
    </row>
    <row r="59" spans="1:44">
      <c r="A59" s="75" t="s">
        <v>486</v>
      </c>
      <c r="B59" s="78"/>
      <c r="C59" s="78"/>
      <c r="D59" s="78"/>
      <c r="E59" s="78"/>
      <c r="F59" s="78"/>
      <c r="G59" s="78"/>
      <c r="H59" s="79"/>
      <c r="I59" s="79"/>
      <c r="J59" s="79"/>
      <c r="K59" s="78"/>
      <c r="L59" s="78"/>
      <c r="M59" s="78"/>
      <c r="N59" s="78"/>
      <c r="O59" s="78"/>
      <c r="P59" s="79"/>
      <c r="Q59" s="79"/>
      <c r="R59" s="79"/>
      <c r="S59" s="78"/>
      <c r="T59" s="78"/>
      <c r="U59" s="78"/>
      <c r="V59" s="78"/>
      <c r="W59" s="78"/>
      <c r="X59" s="79"/>
      <c r="Y59" s="79"/>
      <c r="Z59" s="79"/>
      <c r="AA59" s="78"/>
      <c r="AB59" s="78"/>
      <c r="AC59" s="78"/>
      <c r="AD59" s="78"/>
      <c r="AE59" s="79"/>
      <c r="AF59" s="79"/>
      <c r="AG59" s="79"/>
      <c r="AH59" s="79"/>
      <c r="AI59" s="79"/>
      <c r="AJ59" s="79"/>
      <c r="AK59" s="79"/>
      <c r="AL59" s="79"/>
      <c r="AM59" s="79"/>
      <c r="AN59" s="79"/>
      <c r="AO59" s="79"/>
      <c r="AP59" s="79"/>
      <c r="AQ59" s="79"/>
      <c r="AR59" s="51"/>
    </row>
    <row r="60" spans="1:44">
      <c r="A60" s="83" t="s">
        <v>487</v>
      </c>
      <c r="B60" s="72">
        <v>7.1108484010542414E-2</v>
      </c>
      <c r="C60" s="72">
        <v>6.5693731281062553E-2</v>
      </c>
      <c r="D60" s="72">
        <v>5.7569370789135869E-2</v>
      </c>
      <c r="E60" s="72">
        <v>5.7614723461425897E-2</v>
      </c>
      <c r="F60" s="72">
        <v>6.4676907172315709E-2</v>
      </c>
      <c r="G60" s="72">
        <v>4.9382458447409773E-2</v>
      </c>
      <c r="H60" s="72">
        <v>8.889217306133497E-2</v>
      </c>
      <c r="I60" s="72">
        <v>6.7738199123466847E-2</v>
      </c>
      <c r="J60" s="72">
        <v>6.6438616453740357E-2</v>
      </c>
      <c r="K60" s="72">
        <v>5.8978720958489224E-2</v>
      </c>
      <c r="L60" s="72">
        <v>5.9486662010035149E-2</v>
      </c>
      <c r="M60" s="72">
        <v>7.9589698478022233E-2</v>
      </c>
      <c r="N60" s="72">
        <v>0.10009192696958415</v>
      </c>
      <c r="O60" s="72">
        <v>6.1390847925479303E-2</v>
      </c>
      <c r="P60" s="72">
        <v>5.6602210812600667E-2</v>
      </c>
      <c r="Q60" s="72">
        <v>5.8848274287996764E-2</v>
      </c>
      <c r="R60" s="72">
        <v>6.7173712571490227E-2</v>
      </c>
      <c r="S60" s="72">
        <v>0.12515027401292353</v>
      </c>
      <c r="T60" s="72">
        <v>7.8423317409484092E-2</v>
      </c>
      <c r="U60" s="72">
        <v>7.8934039985719642E-2</v>
      </c>
      <c r="V60" s="72">
        <v>6.0074147153917366E-2</v>
      </c>
      <c r="W60" s="72">
        <v>7.6754509508889596E-2</v>
      </c>
      <c r="X60" s="72">
        <v>6.5839635967114729E-2</v>
      </c>
      <c r="Y60" s="72">
        <v>7.9904685462006325E-2</v>
      </c>
      <c r="Z60" s="72">
        <v>6.9504586084575409E-2</v>
      </c>
      <c r="AA60" s="72">
        <v>5.4605984751204525E-2</v>
      </c>
      <c r="AB60" s="72">
        <v>5.4478326750666148E-2</v>
      </c>
      <c r="AC60" s="72">
        <v>7.4528220901059858E-2</v>
      </c>
      <c r="AD60" s="72">
        <v>0.12523869148867914</v>
      </c>
      <c r="AE60" s="72">
        <v>7.2994629490160903E-2</v>
      </c>
      <c r="AF60" s="72">
        <v>8.3289538478906994E-2</v>
      </c>
      <c r="AG60" s="72">
        <v>7.8948684882101661E-2</v>
      </c>
      <c r="AH60" s="72">
        <v>6.9248973426855265E-2</v>
      </c>
      <c r="AI60" s="72">
        <v>9.4331492580604345E-2</v>
      </c>
      <c r="AJ60" s="72">
        <v>7.1639922584575036E-2</v>
      </c>
      <c r="AK60" s="72">
        <v>0.14057599030535534</v>
      </c>
      <c r="AL60" s="72">
        <v>6.2244637748185977E-2</v>
      </c>
      <c r="AM60" s="72">
        <v>9.9105976391783035E-2</v>
      </c>
      <c r="AN60" s="72">
        <v>7.5119617030768818E-2</v>
      </c>
      <c r="AO60" s="72">
        <v>8.6698829376994926E-2</v>
      </c>
      <c r="AP60" s="72">
        <v>8.3867710283755503E-2</v>
      </c>
      <c r="AQ60" s="72">
        <v>6.91707469950473E-2</v>
      </c>
      <c r="AR60" s="51"/>
    </row>
    <row r="61" spans="1:44">
      <c r="A61" s="83" t="s">
        <v>488</v>
      </c>
      <c r="B61" s="72">
        <v>7.3314612050036934E-2</v>
      </c>
      <c r="C61" s="72">
        <v>6.626768062133491E-2</v>
      </c>
      <c r="D61" s="72">
        <v>6.3329672702043344E-2</v>
      </c>
      <c r="E61" s="72">
        <v>6.0360098604749696E-2</v>
      </c>
      <c r="F61" s="72">
        <v>6.4949217628433475E-2</v>
      </c>
      <c r="G61" s="72">
        <v>5.2980714300825869E-2</v>
      </c>
      <c r="H61" s="72">
        <v>8.7993679385326581E-2</v>
      </c>
      <c r="I61" s="72">
        <v>7.4301472916995528E-2</v>
      </c>
      <c r="J61" s="72">
        <v>6.6010258886672502E-2</v>
      </c>
      <c r="K61" s="72">
        <v>6.0055738001848345E-2</v>
      </c>
      <c r="L61" s="72">
        <v>6.0992147940525467E-2</v>
      </c>
      <c r="M61" s="72">
        <v>8.2187251644697118E-2</v>
      </c>
      <c r="N61" s="72">
        <v>0.10759615282796235</v>
      </c>
      <c r="O61" s="72">
        <v>6.3400087865233823E-2</v>
      </c>
      <c r="P61" s="72">
        <v>5.5587172884227917E-2</v>
      </c>
      <c r="Q61" s="72">
        <v>5.916466604758884E-2</v>
      </c>
      <c r="R61" s="72">
        <v>6.7410608114699122E-2</v>
      </c>
      <c r="S61" s="72">
        <v>0.12095007123187397</v>
      </c>
      <c r="T61" s="72">
        <v>7.8737805527485119E-2</v>
      </c>
      <c r="U61" s="72">
        <v>7.9053386142390936E-2</v>
      </c>
      <c r="V61" s="72">
        <v>6.0301660349967923E-2</v>
      </c>
      <c r="W61" s="72">
        <v>7.6993899749411551E-2</v>
      </c>
      <c r="X61" s="72">
        <v>6.6162820253755653E-2</v>
      </c>
      <c r="Y61" s="72">
        <v>8.0411944415448688E-2</v>
      </c>
      <c r="Z61" s="72">
        <v>7.1829511464479148E-2</v>
      </c>
      <c r="AA61" s="72">
        <v>5.6937140583824951E-2</v>
      </c>
      <c r="AB61" s="72">
        <v>5.489438188879539E-2</v>
      </c>
      <c r="AC61" s="72">
        <v>7.6210390258889135E-2</v>
      </c>
      <c r="AD61" s="72">
        <v>0.12827173394322214</v>
      </c>
      <c r="AE61" s="72">
        <v>7.3955171773543701E-2</v>
      </c>
      <c r="AF61" s="72">
        <v>7.9888569535140855E-2</v>
      </c>
      <c r="AG61" s="72">
        <v>7.9959134568792098E-2</v>
      </c>
      <c r="AH61" s="72">
        <v>7.2406298094715604E-2</v>
      </c>
      <c r="AI61" s="72">
        <v>9.358590189272338E-2</v>
      </c>
      <c r="AJ61" s="72">
        <v>7.7043196405659625E-2</v>
      </c>
      <c r="AK61" s="72">
        <v>0.14201233163842836</v>
      </c>
      <c r="AL61" s="72">
        <v>6.7750205080908482E-2</v>
      </c>
      <c r="AM61" s="72">
        <v>9.9261460345359334E-2</v>
      </c>
      <c r="AN61" s="72">
        <v>7.5023058598769024E-2</v>
      </c>
      <c r="AO61" s="72">
        <v>9.0720680660515085E-2</v>
      </c>
      <c r="AP61" s="72">
        <v>8.4834049341142345E-2</v>
      </c>
      <c r="AQ61" s="72">
        <v>7.0805456311708453E-2</v>
      </c>
      <c r="AR61" s="51"/>
    </row>
    <row r="62" spans="1:44">
      <c r="A62" s="83" t="s">
        <v>489</v>
      </c>
      <c r="B62" s="72">
        <v>5.4589037708009588E-2</v>
      </c>
      <c r="C62" s="72">
        <v>5.7272325643400901E-2</v>
      </c>
      <c r="D62" s="72">
        <v>5.2821686266806805E-2</v>
      </c>
      <c r="E62" s="72">
        <v>5.2398991395540981E-2</v>
      </c>
      <c r="F62" s="72">
        <v>5.4949256273915267E-2</v>
      </c>
      <c r="G62" s="72">
        <v>4.4766493531246426E-2</v>
      </c>
      <c r="H62" s="72">
        <v>7.6097853219056127E-2</v>
      </c>
      <c r="I62" s="72">
        <v>6.1561506719328363E-2</v>
      </c>
      <c r="J62" s="72">
        <v>3.8942200054049282E-2</v>
      </c>
      <c r="K62" s="72">
        <v>5.0302887088603164E-2</v>
      </c>
      <c r="L62" s="72">
        <v>5.4693246835480221E-2</v>
      </c>
      <c r="M62" s="72">
        <v>7.6272050290404528E-2</v>
      </c>
      <c r="N62" s="72">
        <v>9.3663929478490213E-2</v>
      </c>
      <c r="O62" s="72">
        <v>4.5229221468077938E-2</v>
      </c>
      <c r="P62" s="72">
        <v>3.6781371020627278E-2</v>
      </c>
      <c r="Q62" s="72">
        <v>5.5936710198201643E-2</v>
      </c>
      <c r="R62" s="72">
        <v>5.6883235012152783E-2</v>
      </c>
      <c r="S62" s="72">
        <v>8.9860338020757005E-2</v>
      </c>
      <c r="T62" s="72">
        <v>7.5454114950186849E-2</v>
      </c>
      <c r="U62" s="72">
        <v>5.9692609330381896E-2</v>
      </c>
      <c r="V62" s="72">
        <v>4.3905194262930373E-2</v>
      </c>
      <c r="W62" s="72">
        <v>7.175314010294942E-2</v>
      </c>
      <c r="X62" s="72">
        <v>6.2774938832301563E-2</v>
      </c>
      <c r="Y62" s="72">
        <v>7.1569669731253518E-2</v>
      </c>
      <c r="Z62" s="72">
        <v>4.0390325842256006E-2</v>
      </c>
      <c r="AA62" s="72">
        <v>2.8974295091501203E-2</v>
      </c>
      <c r="AB62" s="72">
        <v>4.9793814803133586E-2</v>
      </c>
      <c r="AC62" s="72">
        <v>7.121601636600032E-2</v>
      </c>
      <c r="AD62" s="72">
        <v>0.10694629465410588</v>
      </c>
      <c r="AE62" s="72">
        <v>7.075898468077689E-2</v>
      </c>
      <c r="AF62" s="72">
        <v>6.4052649373311218E-2</v>
      </c>
      <c r="AG62" s="72">
        <v>7.5770440025790281E-2</v>
      </c>
      <c r="AH62" s="72">
        <v>4.9521511158676618E-2</v>
      </c>
      <c r="AI62" s="72">
        <v>6.6812689786073451E-2</v>
      </c>
      <c r="AJ62" s="72">
        <v>7.2143473833721855E-2</v>
      </c>
      <c r="AK62" s="72">
        <v>0.12413949142017922</v>
      </c>
      <c r="AL62" s="72">
        <v>6.0603436602811457E-2</v>
      </c>
      <c r="AM62" s="72">
        <v>4.5604461454652634E-2</v>
      </c>
      <c r="AN62" s="72">
        <v>5.0350877416093474E-2</v>
      </c>
      <c r="AO62" s="72">
        <v>7.8020772416412351E-2</v>
      </c>
      <c r="AP62" s="72">
        <v>8.0637281497705396E-2</v>
      </c>
      <c r="AQ62" s="72">
        <v>5.7990769650322113E-2</v>
      </c>
      <c r="AR62" s="51"/>
    </row>
    <row r="63" spans="1:44">
      <c r="A63" s="83" t="s">
        <v>490</v>
      </c>
      <c r="B63" s="72">
        <v>-2.4970720558442896E-3</v>
      </c>
      <c r="C63" s="72">
        <v>1.3117344733615122E-4</v>
      </c>
      <c r="D63" s="72">
        <v>-3.2729933593701158E-3</v>
      </c>
      <c r="E63" s="72">
        <v>-1.3176121402444129E-2</v>
      </c>
      <c r="F63" s="72">
        <v>3.0475513180452517E-4</v>
      </c>
      <c r="G63" s="72">
        <v>5.2137311193890881E-3</v>
      </c>
      <c r="H63" s="72">
        <v>-1.1078196028713084E-2</v>
      </c>
      <c r="I63" s="72">
        <v>-7.6840321703010642E-4</v>
      </c>
      <c r="J63" s="72">
        <v>-1.5797454821750021E-2</v>
      </c>
      <c r="K63" s="72">
        <v>6.6407047897972134E-4</v>
      </c>
      <c r="L63" s="72">
        <v>-4.3492723882687856E-3</v>
      </c>
      <c r="M63" s="72">
        <v>7.2288758317715883E-3</v>
      </c>
      <c r="N63" s="72">
        <v>-1.3797801467335058E-2</v>
      </c>
      <c r="O63" s="72">
        <v>-7.4275901271355013E-3</v>
      </c>
      <c r="P63" s="72">
        <v>-7.8135315422500039E-3</v>
      </c>
      <c r="Q63" s="72">
        <v>-1.6951677137602816E-2</v>
      </c>
      <c r="R63" s="72">
        <v>4.3988249670480623E-3</v>
      </c>
      <c r="S63" s="72">
        <v>8.8401853244970507E-4</v>
      </c>
      <c r="T63" s="72">
        <v>-3.9260419131603047E-4</v>
      </c>
      <c r="U63" s="72">
        <v>-3.1268177781815676E-2</v>
      </c>
      <c r="V63" s="72">
        <v>7.1043401396424736E-3</v>
      </c>
      <c r="W63" s="72">
        <v>1.5280503745875591E-2</v>
      </c>
      <c r="X63" s="72">
        <v>4.948591666610499E-3</v>
      </c>
      <c r="Y63" s="72">
        <v>1.1637722975118305E-2</v>
      </c>
      <c r="Z63" s="72">
        <v>-2.345759271477427E-2</v>
      </c>
      <c r="AA63" s="72">
        <v>-3.5637359352690565E-2</v>
      </c>
      <c r="AB63" s="72">
        <v>6.3717145499123974E-3</v>
      </c>
      <c r="AC63" s="72">
        <v>-2.8750679935208142E-4</v>
      </c>
      <c r="AD63" s="72">
        <v>2.3306591056689589E-3</v>
      </c>
      <c r="AE63" s="72">
        <v>5.2685846285852661E-3</v>
      </c>
      <c r="AF63" s="72">
        <v>1.1874915182363697E-2</v>
      </c>
      <c r="AG63" s="72">
        <v>2.1703885517517034E-3</v>
      </c>
      <c r="AH63" s="72">
        <v>-2.9945460949494206E-2</v>
      </c>
      <c r="AI63" s="72">
        <v>-4.4983276058096461E-2</v>
      </c>
      <c r="AJ63" s="72">
        <v>-3.9029674116710598E-4</v>
      </c>
      <c r="AK63" s="72">
        <v>3.3455601209283169E-2</v>
      </c>
      <c r="AL63" s="72">
        <v>-8.514944722181431E-3</v>
      </c>
      <c r="AM63" s="72">
        <v>-6.0587919490404644E-2</v>
      </c>
      <c r="AN63" s="72">
        <v>-5.6516595443092538E-3</v>
      </c>
      <c r="AO63" s="72">
        <v>-1.6385258580167848E-2</v>
      </c>
      <c r="AP63" s="72">
        <v>-1.1747006492262851E-2</v>
      </c>
      <c r="AQ63" s="72">
        <v>-1.8916931617657996E-3</v>
      </c>
      <c r="AR63" s="51"/>
    </row>
    <row r="64" spans="1:44">
      <c r="A64" s="83" t="s">
        <v>491</v>
      </c>
      <c r="B64" s="72">
        <v>3.0240844814397906E-4</v>
      </c>
      <c r="C64" s="72">
        <v>5.8620268627225221E-4</v>
      </c>
      <c r="D64" s="72">
        <v>-5.7779293257078238E-3</v>
      </c>
      <c r="E64" s="72">
        <v>-1.3293118600439517E-2</v>
      </c>
      <c r="F64" s="72">
        <v>1.0791396233829337E-4</v>
      </c>
      <c r="G64" s="72">
        <v>4.7644785452664621E-3</v>
      </c>
      <c r="H64" s="72">
        <v>-1.1051057331806944E-2</v>
      </c>
      <c r="I64" s="72">
        <v>4.0613481032377016E-4</v>
      </c>
      <c r="J64" s="72">
        <v>-1.5131979785493034E-2</v>
      </c>
      <c r="K64" s="72">
        <v>-9.61154890139391E-4</v>
      </c>
      <c r="L64" s="72">
        <v>1.2948651361654993E-3</v>
      </c>
      <c r="M64" s="72">
        <v>8.0558768839879887E-3</v>
      </c>
      <c r="N64" s="72">
        <v>-1.3686156954677859E-2</v>
      </c>
      <c r="O64" s="72">
        <v>-7.3931661152224458E-3</v>
      </c>
      <c r="P64" s="72">
        <v>-1.0189010369409512E-2</v>
      </c>
      <c r="Q64" s="72">
        <v>-1.9019880484157658E-2</v>
      </c>
      <c r="R64" s="72">
        <v>4.6506199865191051E-3</v>
      </c>
      <c r="S64" s="72">
        <v>-1.9013459214517602E-3</v>
      </c>
      <c r="T64" s="72">
        <v>3.0271577759746575E-4</v>
      </c>
      <c r="U64" s="72">
        <v>-3.1465086852811755E-2</v>
      </c>
      <c r="V64" s="72">
        <v>2.3519464234696996E-3</v>
      </c>
      <c r="W64" s="72">
        <v>1.4811665989661141E-2</v>
      </c>
      <c r="X64" s="72">
        <v>5.2048174228067918E-3</v>
      </c>
      <c r="Y64" s="72">
        <v>1.146210301194823E-2</v>
      </c>
      <c r="Z64" s="72">
        <v>-2.2983707110665427E-2</v>
      </c>
      <c r="AA64" s="72">
        <v>-3.4627955841485293E-2</v>
      </c>
      <c r="AB64" s="72">
        <v>6.3462901516107969E-3</v>
      </c>
      <c r="AC64" s="72">
        <v>-2.8742626260520822E-4</v>
      </c>
      <c r="AD64" s="72">
        <v>2.6335425338604636E-3</v>
      </c>
      <c r="AE64" s="72">
        <v>5.4216824708792823E-3</v>
      </c>
      <c r="AF64" s="72">
        <v>1.1170714184235538E-2</v>
      </c>
      <c r="AG64" s="72">
        <v>2.7316011019998259E-3</v>
      </c>
      <c r="AH64" s="72">
        <v>-2.9856708960946738E-2</v>
      </c>
      <c r="AI64" s="72">
        <v>-4.5275730455166037E-2</v>
      </c>
      <c r="AJ64" s="72">
        <v>-8.7502395593737033E-4</v>
      </c>
      <c r="AK64" s="72">
        <v>3.3439977836360921E-2</v>
      </c>
      <c r="AL64" s="72">
        <v>-1.0294488163140738E-2</v>
      </c>
      <c r="AM64" s="72">
        <v>-5.9433187578368331E-2</v>
      </c>
      <c r="AN64" s="72">
        <v>-1.8225915684763498E-2</v>
      </c>
      <c r="AO64" s="72">
        <v>-1.6769588326654306E-2</v>
      </c>
      <c r="AP64" s="72">
        <v>-1.3393197546688695E-2</v>
      </c>
      <c r="AQ64" s="72">
        <v>-1.8555403258593509E-3</v>
      </c>
      <c r="AR64" s="51"/>
    </row>
    <row r="65" spans="1:44">
      <c r="A65" s="83" t="s">
        <v>492</v>
      </c>
      <c r="B65" s="72">
        <v>3.0240844814397906E-4</v>
      </c>
      <c r="C65" s="72">
        <v>5.8620268627225221E-4</v>
      </c>
      <c r="D65" s="72">
        <v>-5.7779293257078238E-3</v>
      </c>
      <c r="E65" s="72">
        <v>-1.3293118600439517E-2</v>
      </c>
      <c r="F65" s="72">
        <v>1.0791396233829337E-4</v>
      </c>
      <c r="G65" s="72">
        <v>4.7644785452664621E-3</v>
      </c>
      <c r="H65" s="72">
        <v>-1.1051057331806944E-2</v>
      </c>
      <c r="I65" s="72">
        <v>4.0613481032377016E-4</v>
      </c>
      <c r="J65" s="72">
        <v>-1.5131979785493034E-2</v>
      </c>
      <c r="K65" s="72">
        <v>-9.61154890139391E-4</v>
      </c>
      <c r="L65" s="72">
        <v>1.2948651361654993E-3</v>
      </c>
      <c r="M65" s="72">
        <v>8.0558768839879887E-3</v>
      </c>
      <c r="N65" s="72">
        <v>-1.3686156954677859E-2</v>
      </c>
      <c r="O65" s="72">
        <v>-7.3931661152224458E-3</v>
      </c>
      <c r="P65" s="72">
        <v>-1.0189010369409512E-2</v>
      </c>
      <c r="Q65" s="72">
        <v>-1.9019880484157658E-2</v>
      </c>
      <c r="R65" s="72">
        <v>4.6506199865191051E-3</v>
      </c>
      <c r="S65" s="72">
        <v>-1.9013459214517602E-3</v>
      </c>
      <c r="T65" s="72">
        <v>3.0271577759746575E-4</v>
      </c>
      <c r="U65" s="72">
        <v>-3.1465086852811755E-2</v>
      </c>
      <c r="V65" s="72">
        <v>-1.2121946153141371E-3</v>
      </c>
      <c r="W65" s="72">
        <v>1.4811665989661141E-2</v>
      </c>
      <c r="X65" s="72">
        <v>5.2048174228067918E-3</v>
      </c>
      <c r="Y65" s="72">
        <v>1.146210301194823E-2</v>
      </c>
      <c r="Z65" s="72">
        <v>-2.2983707110665427E-2</v>
      </c>
      <c r="AA65" s="72">
        <v>-3.4627955841485293E-2</v>
      </c>
      <c r="AB65" s="72">
        <v>6.3462901516107969E-3</v>
      </c>
      <c r="AC65" s="72">
        <v>-2.8742626260520822E-4</v>
      </c>
      <c r="AD65" s="72">
        <v>2.6335425338604636E-3</v>
      </c>
      <c r="AE65" s="72">
        <v>5.4216824708792823E-3</v>
      </c>
      <c r="AF65" s="72">
        <v>1.1170714184235538E-2</v>
      </c>
      <c r="AG65" s="72">
        <v>2.7316011019998259E-3</v>
      </c>
      <c r="AH65" s="72">
        <v>-2.9856708960946738E-2</v>
      </c>
      <c r="AI65" s="72">
        <v>-4.5275730455166037E-2</v>
      </c>
      <c r="AJ65" s="72">
        <v>-8.7502395593737033E-4</v>
      </c>
      <c r="AK65" s="72">
        <v>3.0549126605585439E-2</v>
      </c>
      <c r="AL65" s="72">
        <v>-1.0294488163140738E-2</v>
      </c>
      <c r="AM65" s="72">
        <v>-5.9433187578368331E-2</v>
      </c>
      <c r="AN65" s="72">
        <v>-1.8225915684763498E-2</v>
      </c>
      <c r="AO65" s="72">
        <v>-1.6769588326654306E-2</v>
      </c>
      <c r="AP65" s="72">
        <v>-1.3393197546688695E-2</v>
      </c>
      <c r="AQ65" s="72">
        <v>-1.9793255064916456E-3</v>
      </c>
      <c r="AR65" s="51"/>
    </row>
    <row r="66" spans="1:44">
      <c r="A66" s="83" t="s">
        <v>493</v>
      </c>
      <c r="B66" s="72">
        <v>2.7028386793834991E-3</v>
      </c>
      <c r="C66" s="72">
        <v>5.0816264763851975E-3</v>
      </c>
      <c r="D66" s="72">
        <v>-3.8115292008465883E-2</v>
      </c>
      <c r="E66" s="72">
        <v>-0.12536734950980116</v>
      </c>
      <c r="F66" s="72">
        <v>6.6933367136664949E-4</v>
      </c>
      <c r="G66" s="72">
        <v>2.5714452723759804E-2</v>
      </c>
      <c r="H66" s="72">
        <v>-6.5208398606035139E-2</v>
      </c>
      <c r="I66" s="72">
        <v>2.0881297669536497E-3</v>
      </c>
      <c r="J66" s="72">
        <v>-8.8201949566657417E-2</v>
      </c>
      <c r="K66" s="72">
        <v>-4.2860788431729885E-3</v>
      </c>
      <c r="L66" s="72">
        <v>6.3192012814862692E-3</v>
      </c>
      <c r="M66" s="72">
        <v>3.8666035418726583E-2</v>
      </c>
      <c r="N66" s="72">
        <v>-0.10254124583874702</v>
      </c>
      <c r="O66" s="72">
        <v>-6.7324196561944646E-2</v>
      </c>
      <c r="P66" s="72">
        <v>-0.11315661413573008</v>
      </c>
      <c r="Q66" s="72">
        <v>-0.23989900496007791</v>
      </c>
      <c r="R66" s="72">
        <v>3.4254749369970312E-2</v>
      </c>
      <c r="S66" s="72">
        <v>-5.4970594128471275E-3</v>
      </c>
      <c r="T66" s="72">
        <v>2.4954150580383237E-3</v>
      </c>
      <c r="U66" s="72">
        <v>-0.26960797963147431</v>
      </c>
      <c r="V66" s="72">
        <v>-1.0999277449987901E-2</v>
      </c>
      <c r="W66" s="72">
        <v>0.12886264201713785</v>
      </c>
      <c r="X66" s="72">
        <v>2.9370021702497459E-2</v>
      </c>
      <c r="Y66" s="72">
        <v>8.3468756476716352E-2</v>
      </c>
      <c r="Z66" s="72">
        <v>-0.23127596171072215</v>
      </c>
      <c r="AA66" s="72">
        <v>-0.40101688098190269</v>
      </c>
      <c r="AB66" s="72">
        <v>7.9535575899152722E-2</v>
      </c>
      <c r="AC66" s="72">
        <v>-2.1763289971726794E-3</v>
      </c>
      <c r="AD66" s="72">
        <v>2.5416228731400693E-2</v>
      </c>
      <c r="AE66" s="72">
        <v>4.1623914276844899E-2</v>
      </c>
      <c r="AF66" s="72">
        <v>3.1724151657464957E-2</v>
      </c>
      <c r="AG66" s="72">
        <v>2.0526178921342734E-2</v>
      </c>
      <c r="AH66" s="72">
        <v>-0.19160187404187098</v>
      </c>
      <c r="AI66" s="72">
        <v>-0.16595513069284068</v>
      </c>
      <c r="AJ66" s="72">
        <v>-9.8157244433605805E-3</v>
      </c>
      <c r="AK66" s="72">
        <v>5.1430016896113907E-2</v>
      </c>
      <c r="AL66" s="72">
        <v>-0.13326326987061315</v>
      </c>
      <c r="AM66" s="72">
        <v>-0.32961127977876803</v>
      </c>
      <c r="AN66" s="72">
        <v>-0.11906693700939648</v>
      </c>
      <c r="AO66" s="72">
        <v>-6.4391706502238993E-2</v>
      </c>
      <c r="AP66" s="72">
        <v>-6.3961898159943326E-2</v>
      </c>
      <c r="AQ66" s="72">
        <v>-1.4291595666516926E-2</v>
      </c>
      <c r="AR66" s="51"/>
    </row>
    <row r="67" spans="1:44">
      <c r="A67" s="75" t="s">
        <v>494</v>
      </c>
      <c r="B67" s="85"/>
      <c r="C67" s="85"/>
      <c r="D67" s="85"/>
      <c r="E67" s="85"/>
      <c r="F67" s="85"/>
      <c r="G67" s="85"/>
      <c r="H67" s="85"/>
      <c r="I67" s="85"/>
      <c r="J67" s="85"/>
      <c r="K67" s="85"/>
      <c r="L67" s="85"/>
      <c r="M67" s="85"/>
      <c r="N67" s="85"/>
      <c r="O67" s="85"/>
      <c r="P67" s="85"/>
      <c r="Q67" s="85"/>
      <c r="R67" s="85"/>
      <c r="S67" s="85"/>
      <c r="T67" s="85"/>
      <c r="U67" s="85"/>
      <c r="V67" s="85"/>
      <c r="W67" s="85"/>
      <c r="X67" s="85"/>
      <c r="Y67" s="85"/>
      <c r="Z67" s="85"/>
      <c r="AA67" s="85"/>
      <c r="AB67" s="85"/>
      <c r="AC67" s="85"/>
      <c r="AD67" s="85"/>
      <c r="AE67" s="85"/>
      <c r="AF67" s="85"/>
      <c r="AG67" s="85"/>
      <c r="AH67" s="85"/>
      <c r="AI67" s="85"/>
      <c r="AJ67" s="85"/>
      <c r="AK67" s="85"/>
      <c r="AL67" s="85"/>
      <c r="AM67" s="85"/>
      <c r="AN67" s="85"/>
      <c r="AO67" s="85"/>
      <c r="AP67" s="85"/>
      <c r="AQ67" s="85"/>
      <c r="AR67" s="51"/>
    </row>
    <row r="68" spans="1:44">
      <c r="A68" s="83" t="s">
        <v>495</v>
      </c>
      <c r="B68" s="72">
        <v>0.10409556604730538</v>
      </c>
      <c r="C68" s="72">
        <v>0.10720229900075114</v>
      </c>
      <c r="D68" s="72">
        <v>9.0670306332338871E-2</v>
      </c>
      <c r="E68" s="72">
        <v>0.10339851537896759</v>
      </c>
      <c r="F68" s="72">
        <v>8.3894365687580311E-2</v>
      </c>
      <c r="G68" s="72">
        <v>8.8463772860669435E-2</v>
      </c>
      <c r="H68" s="72">
        <v>0.12350270404383605</v>
      </c>
      <c r="I68" s="72">
        <v>9.8676857563594261E-2</v>
      </c>
      <c r="J68" s="72">
        <v>0.10688120680635015</v>
      </c>
      <c r="K68" s="72">
        <v>9.3146470596243397E-2</v>
      </c>
      <c r="L68" s="72">
        <v>9.5266855508660958E-2</v>
      </c>
      <c r="M68" s="72">
        <v>0.10967912452842966</v>
      </c>
      <c r="N68" s="72">
        <v>0.14810319323203416</v>
      </c>
      <c r="O68" s="72">
        <v>9.7905700610161586E-2</v>
      </c>
      <c r="P68" s="72">
        <v>0.10606899403650791</v>
      </c>
      <c r="Q68" s="72">
        <v>9.8913661387948326E-2</v>
      </c>
      <c r="R68" s="72">
        <v>0.10867347546818266</v>
      </c>
      <c r="S68" s="72">
        <v>0.15003703389630252</v>
      </c>
      <c r="T68" s="72">
        <v>0.11715513002764029</v>
      </c>
      <c r="U68" s="72">
        <v>0.12526905594429072</v>
      </c>
      <c r="V68" s="72">
        <v>0.10212579225771368</v>
      </c>
      <c r="W68" s="72">
        <v>0.10744564874780912</v>
      </c>
      <c r="X68" s="72">
        <v>0.1014693569898962</v>
      </c>
      <c r="Y68" s="72">
        <v>0.12767956660797913</v>
      </c>
      <c r="Z68" s="72">
        <v>0.10529792427711768</v>
      </c>
      <c r="AA68" s="72">
        <v>0.10587248263246542</v>
      </c>
      <c r="AB68" s="72">
        <v>9.6059967634848711E-2</v>
      </c>
      <c r="AC68" s="72">
        <v>0.11362370343345676</v>
      </c>
      <c r="AD68" s="72">
        <v>0.178491456916852</v>
      </c>
      <c r="AE68" s="72">
        <v>0.10476176999293341</v>
      </c>
      <c r="AF68" s="72">
        <v>0.11485543835737115</v>
      </c>
      <c r="AG68" s="72">
        <v>0.11328094364357323</v>
      </c>
      <c r="AH68" s="72">
        <v>0.11475047716146809</v>
      </c>
      <c r="AI68" s="72">
        <v>0.13204981207506244</v>
      </c>
      <c r="AJ68" s="72">
        <v>0.12006146374686598</v>
      </c>
      <c r="AK68" s="72">
        <v>0.15612955488032657</v>
      </c>
      <c r="AL68" s="72">
        <v>0.10633103895966291</v>
      </c>
      <c r="AM68" s="72">
        <v>0.14691340959654761</v>
      </c>
      <c r="AN68" s="72">
        <v>0.10646055910419172</v>
      </c>
      <c r="AO68" s="72">
        <v>0.10929631591303807</v>
      </c>
      <c r="AP68" s="72">
        <v>0.11135120655143807</v>
      </c>
      <c r="AQ68" s="72">
        <v>0.10638516195409882</v>
      </c>
      <c r="AR68" s="51"/>
    </row>
    <row r="69" spans="1:44">
      <c r="A69" s="83" t="s">
        <v>496</v>
      </c>
      <c r="B69" s="72">
        <v>-3.2987082036762969E-2</v>
      </c>
      <c r="C69" s="72">
        <v>-4.1508567719688583E-2</v>
      </c>
      <c r="D69" s="72">
        <v>-3.3100935543202988E-2</v>
      </c>
      <c r="E69" s="72">
        <v>-4.5783791917541686E-2</v>
      </c>
      <c r="F69" s="72">
        <v>-1.9217458515264602E-2</v>
      </c>
      <c r="G69" s="72">
        <v>-3.9081314413259675E-2</v>
      </c>
      <c r="H69" s="72">
        <v>-3.4610530982501095E-2</v>
      </c>
      <c r="I69" s="72">
        <v>-3.0938658440127408E-2</v>
      </c>
      <c r="J69" s="72">
        <v>-4.0442590352609796E-2</v>
      </c>
      <c r="K69" s="72">
        <v>-3.416774963775418E-2</v>
      </c>
      <c r="L69" s="72">
        <v>-3.5780193498625809E-2</v>
      </c>
      <c r="M69" s="72">
        <v>-3.0089426050407427E-2</v>
      </c>
      <c r="N69" s="72">
        <v>-4.8011266262450031E-2</v>
      </c>
      <c r="O69" s="72">
        <v>-3.651485268468229E-2</v>
      </c>
      <c r="P69" s="72">
        <v>-4.9466783223907226E-2</v>
      </c>
      <c r="Q69" s="72">
        <v>-4.0065387099951569E-2</v>
      </c>
      <c r="R69" s="72">
        <v>-4.149976289669241E-2</v>
      </c>
      <c r="S69" s="72">
        <v>-2.4886759883378996E-2</v>
      </c>
      <c r="T69" s="72">
        <v>-3.8731812618156204E-2</v>
      </c>
      <c r="U69" s="72">
        <v>-4.6335015958571056E-2</v>
      </c>
      <c r="V69" s="72">
        <v>-4.2051645103796297E-2</v>
      </c>
      <c r="W69" s="72">
        <v>-3.0691139238919519E-2</v>
      </c>
      <c r="X69" s="72">
        <v>-3.5629721022781481E-2</v>
      </c>
      <c r="Y69" s="72">
        <v>-4.7774881145972843E-2</v>
      </c>
      <c r="Z69" s="72">
        <v>-3.5793338192542275E-2</v>
      </c>
      <c r="AA69" s="72">
        <v>-5.1266497881260885E-2</v>
      </c>
      <c r="AB69" s="72">
        <v>-4.1581640884182557E-2</v>
      </c>
      <c r="AC69" s="72">
        <v>-3.9095482532396905E-2</v>
      </c>
      <c r="AD69" s="72">
        <v>-5.3252765428172838E-2</v>
      </c>
      <c r="AE69" s="72">
        <v>-3.1767140502772497E-2</v>
      </c>
      <c r="AF69" s="72">
        <v>-3.1565899878464171E-2</v>
      </c>
      <c r="AG69" s="72">
        <v>-3.4332258761471571E-2</v>
      </c>
      <c r="AH69" s="72">
        <v>-4.5501503734612821E-2</v>
      </c>
      <c r="AI69" s="72">
        <v>-3.7718319494458113E-2</v>
      </c>
      <c r="AJ69" s="72">
        <v>-4.842154116229095E-2</v>
      </c>
      <c r="AK69" s="72">
        <v>-1.5553564574971224E-2</v>
      </c>
      <c r="AL69" s="72">
        <v>-4.408640121147693E-2</v>
      </c>
      <c r="AM69" s="72">
        <v>-4.7807433204764563E-2</v>
      </c>
      <c r="AN69" s="72">
        <v>-3.1340942073422869E-2</v>
      </c>
      <c r="AO69" s="72">
        <v>-2.259748653604314E-2</v>
      </c>
      <c r="AP69" s="72">
        <v>-2.7483496267682588E-2</v>
      </c>
      <c r="AQ69" s="72">
        <v>-3.7214414959051513E-2</v>
      </c>
      <c r="AR69" s="51"/>
    </row>
    <row r="70" spans="1:44">
      <c r="A70" s="83" t="s">
        <v>497</v>
      </c>
      <c r="B70" s="72">
        <v>4.3300149127991114E-2</v>
      </c>
      <c r="C70" s="72">
        <v>4.9249751285108972E-2</v>
      </c>
      <c r="D70" s="72">
        <v>4.1844610333071165E-2</v>
      </c>
      <c r="E70" s="72">
        <v>5.4225047696198993E-2</v>
      </c>
      <c r="F70" s="72">
        <v>2.3966401957967533E-2</v>
      </c>
      <c r="G70" s="72">
        <v>5.0907592137684476E-2</v>
      </c>
      <c r="H70" s="72">
        <v>4.5835603695292972E-2</v>
      </c>
      <c r="I70" s="72">
        <v>4.104390217233421E-2</v>
      </c>
      <c r="J70" s="72">
        <v>5.1808033379055776E-2</v>
      </c>
      <c r="K70" s="72">
        <v>4.6696576393931835E-2</v>
      </c>
      <c r="L70" s="72">
        <v>4.8884873029280088E-2</v>
      </c>
      <c r="M70" s="72">
        <v>4.1052285817491166E-2</v>
      </c>
      <c r="N70" s="72">
        <v>5.8404253724455776E-2</v>
      </c>
      <c r="O70" s="72">
        <v>4.3429724533898074E-2</v>
      </c>
      <c r="P70" s="72">
        <v>5.7303724662271821E-2</v>
      </c>
      <c r="Q70" s="72">
        <v>4.6215898851894602E-2</v>
      </c>
      <c r="R70" s="72">
        <v>5.3471105298677615E-2</v>
      </c>
      <c r="S70" s="72">
        <v>4.4642624538754637E-2</v>
      </c>
      <c r="T70" s="72">
        <v>4.8645396063190113E-2</v>
      </c>
      <c r="U70" s="72">
        <v>5.5372627230159226E-2</v>
      </c>
      <c r="V70" s="72">
        <v>5.1290259228116697E-2</v>
      </c>
      <c r="W70" s="72">
        <v>3.7543730263389981E-2</v>
      </c>
      <c r="X70" s="72">
        <v>4.6504293765025656E-2</v>
      </c>
      <c r="Y70" s="72">
        <v>5.9310813866018802E-2</v>
      </c>
      <c r="Z70" s="72">
        <v>4.1862261048683541E-2</v>
      </c>
      <c r="AA70" s="72">
        <v>5.9919133678574051E-2</v>
      </c>
      <c r="AB70" s="72">
        <v>4.880420537907048E-2</v>
      </c>
      <c r="AC70" s="72">
        <v>4.8134649074361803E-2</v>
      </c>
      <c r="AD70" s="72">
        <v>6.2275357255420334E-2</v>
      </c>
      <c r="AE70" s="72">
        <v>3.938321790195478E-2</v>
      </c>
      <c r="AF70" s="72">
        <v>5.4655088459556925E-2</v>
      </c>
      <c r="AG70" s="72">
        <v>4.1804608059983227E-2</v>
      </c>
      <c r="AH70" s="72">
        <v>5.7499610259203658E-2</v>
      </c>
      <c r="AI70" s="72">
        <v>6.4179115896354721E-2</v>
      </c>
      <c r="AJ70" s="72">
        <v>5.6807987113198774E-2</v>
      </c>
      <c r="AK70" s="72">
        <v>5.4718789340166406E-2</v>
      </c>
      <c r="AL70" s="72">
        <v>5.0014590559984209E-2</v>
      </c>
      <c r="AM70" s="72">
        <v>6.2957702598911355E-2</v>
      </c>
      <c r="AN70" s="72">
        <v>3.966197286444012E-2</v>
      </c>
      <c r="AO70" s="72">
        <v>3.3737281344004853E-2</v>
      </c>
      <c r="AP70" s="72">
        <v>3.7468051983704405E-2</v>
      </c>
      <c r="AQ70" s="72">
        <v>4.6976759260283441E-2</v>
      </c>
      <c r="AR70" s="51"/>
    </row>
    <row r="71" spans="1:44">
      <c r="A71" s="83" t="s">
        <v>498</v>
      </c>
      <c r="B71" s="72">
        <v>3.124411467509402E-5</v>
      </c>
      <c r="C71" s="72">
        <v>0</v>
      </c>
      <c r="D71" s="72">
        <v>-1.4013375343898281E-3</v>
      </c>
      <c r="E71" s="72">
        <v>0</v>
      </c>
      <c r="F71" s="72">
        <v>0</v>
      </c>
      <c r="G71" s="72">
        <v>-5.5167212176686932E-10</v>
      </c>
      <c r="H71" s="72">
        <v>0</v>
      </c>
      <c r="I71" s="72">
        <v>0</v>
      </c>
      <c r="J71" s="72">
        <v>-5.8019860560271152E-9</v>
      </c>
      <c r="K71" s="72">
        <v>-8.3881026241256249E-8</v>
      </c>
      <c r="L71" s="72">
        <v>0</v>
      </c>
      <c r="M71" s="72">
        <v>-1.1624429274073363E-5</v>
      </c>
      <c r="N71" s="72">
        <v>7.2852472710325258E-8</v>
      </c>
      <c r="O71" s="72">
        <v>1.6332499956615992E-5</v>
      </c>
      <c r="P71" s="72">
        <v>0</v>
      </c>
      <c r="Q71" s="72">
        <v>4.4024083776355438E-5</v>
      </c>
      <c r="R71" s="72">
        <v>3.9662521731087263E-9</v>
      </c>
      <c r="S71" s="72">
        <v>-8.2211874572767155E-11</v>
      </c>
      <c r="T71" s="72">
        <v>0</v>
      </c>
      <c r="U71" s="72">
        <v>-9.064294130834343E-6</v>
      </c>
      <c r="V71" s="72">
        <v>0</v>
      </c>
      <c r="W71" s="72">
        <v>6.6044555739835515E-6</v>
      </c>
      <c r="X71" s="72">
        <v>0</v>
      </c>
      <c r="Y71" s="72">
        <v>-1.9619840063692592E-4</v>
      </c>
      <c r="Z71" s="72">
        <v>0</v>
      </c>
      <c r="AA71" s="72">
        <v>-4.4376662232118098E-5</v>
      </c>
      <c r="AB71" s="72">
        <v>-3.9252804931885867E-7</v>
      </c>
      <c r="AC71" s="72">
        <v>8.0536746873237798E-8</v>
      </c>
      <c r="AD71" s="72">
        <v>0</v>
      </c>
      <c r="AE71" s="72">
        <v>0</v>
      </c>
      <c r="AF71" s="72">
        <v>0</v>
      </c>
      <c r="AG71" s="72">
        <v>-1.3772552307296362E-7</v>
      </c>
      <c r="AH71" s="72">
        <v>-8.3681715447402838E-7</v>
      </c>
      <c r="AI71" s="72">
        <v>0</v>
      </c>
      <c r="AJ71" s="72">
        <v>-2.8897198956087632E-5</v>
      </c>
      <c r="AK71" s="72">
        <v>-3.0628059051654886E-9</v>
      </c>
      <c r="AL71" s="72">
        <v>0</v>
      </c>
      <c r="AM71" s="72">
        <v>-1.2508184820260283E-7</v>
      </c>
      <c r="AN71" s="72">
        <v>0</v>
      </c>
      <c r="AO71" s="72">
        <v>-1.1435913733964594E-7</v>
      </c>
      <c r="AP71" s="72">
        <v>-7.8870054103454581E-6</v>
      </c>
      <c r="AQ71" s="72">
        <v>-6.3971393194954001E-5</v>
      </c>
      <c r="AR71" s="51"/>
    </row>
    <row r="72" spans="1:44">
      <c r="A72" s="83" t="s">
        <v>499</v>
      </c>
      <c r="B72" s="72">
        <v>-1.8725574342027353E-2</v>
      </c>
      <c r="C72" s="72">
        <v>-8.9953549779339895E-3</v>
      </c>
      <c r="D72" s="72">
        <v>-1.0507986435236536E-2</v>
      </c>
      <c r="E72" s="72">
        <v>-7.9611072092087079E-3</v>
      </c>
      <c r="F72" s="72">
        <v>-9.9999613545182029E-3</v>
      </c>
      <c r="G72" s="72">
        <v>-8.2142207695794587E-3</v>
      </c>
      <c r="H72" s="72">
        <v>-1.1895826166270444E-2</v>
      </c>
      <c r="I72" s="72">
        <v>-1.2739966197667169E-2</v>
      </c>
      <c r="J72" s="72">
        <v>-2.7068058832623237E-2</v>
      </c>
      <c r="K72" s="72">
        <v>-9.7528509132451778E-3</v>
      </c>
      <c r="L72" s="72">
        <v>-6.298901105045239E-3</v>
      </c>
      <c r="M72" s="72">
        <v>-5.9152013542925893E-3</v>
      </c>
      <c r="N72" s="72">
        <v>-1.3932223349472162E-2</v>
      </c>
      <c r="O72" s="72">
        <v>-1.8170866397155889E-2</v>
      </c>
      <c r="P72" s="72">
        <v>-1.8805801863600643E-2</v>
      </c>
      <c r="Q72" s="72">
        <v>-3.2279558493871923E-3</v>
      </c>
      <c r="R72" s="72">
        <v>-1.0527373102546339E-2</v>
      </c>
      <c r="S72" s="72">
        <v>-3.1089733211116945E-2</v>
      </c>
      <c r="T72" s="72">
        <v>-3.2836905772982553E-3</v>
      </c>
      <c r="U72" s="72">
        <v>-1.936077681200904E-2</v>
      </c>
      <c r="V72" s="72">
        <v>-1.6396466087037549E-2</v>
      </c>
      <c r="W72" s="72">
        <v>-5.2407596464621193E-3</v>
      </c>
      <c r="X72" s="72">
        <v>-3.3878814214541009E-3</v>
      </c>
      <c r="Y72" s="72">
        <v>-8.8422746841951821E-3</v>
      </c>
      <c r="Z72" s="72">
        <v>-3.1439185622223149E-2</v>
      </c>
      <c r="AA72" s="72">
        <v>-2.7962845492323755E-2</v>
      </c>
      <c r="AB72" s="72">
        <v>-5.1005670856618121E-3</v>
      </c>
      <c r="AC72" s="72">
        <v>-4.9943738928888443E-3</v>
      </c>
      <c r="AD72" s="72">
        <v>-2.1325439289116267E-2</v>
      </c>
      <c r="AE72" s="72">
        <v>-3.1961870927668164E-3</v>
      </c>
      <c r="AF72" s="72">
        <v>-1.5835920161829619E-2</v>
      </c>
      <c r="AG72" s="72">
        <v>-4.1886945430018186E-3</v>
      </c>
      <c r="AH72" s="72">
        <v>-2.2884786936038976E-2</v>
      </c>
      <c r="AI72" s="72">
        <v>-2.6773212106649912E-2</v>
      </c>
      <c r="AJ72" s="72">
        <v>-4.8997225719377684E-3</v>
      </c>
      <c r="AK72" s="72">
        <v>-1.7872840218249163E-2</v>
      </c>
      <c r="AL72" s="72">
        <v>-7.1467684780970328E-3</v>
      </c>
      <c r="AM72" s="72">
        <v>-5.36569988907067E-2</v>
      </c>
      <c r="AN72" s="72">
        <v>-2.4672181182675529E-2</v>
      </c>
      <c r="AO72" s="72">
        <v>-1.2699908244102741E-2</v>
      </c>
      <c r="AP72" s="72">
        <v>-4.1967678434369207E-3</v>
      </c>
      <c r="AQ72" s="72">
        <v>-1.2814686661386356E-2</v>
      </c>
      <c r="AR72" s="51"/>
    </row>
    <row r="73" spans="1:44">
      <c r="A73" s="83" t="s">
        <v>500</v>
      </c>
      <c r="B73" s="72">
        <v>2.206128039494523E-3</v>
      </c>
      <c r="C73" s="72">
        <v>5.7394934027235015E-4</v>
      </c>
      <c r="D73" s="72">
        <v>5.7603019129074551E-3</v>
      </c>
      <c r="E73" s="72">
        <v>2.7453751433237951E-3</v>
      </c>
      <c r="F73" s="72">
        <v>2.7231045611776107E-4</v>
      </c>
      <c r="G73" s="72">
        <v>3.5982558534160976E-3</v>
      </c>
      <c r="H73" s="72">
        <v>-8.9849367600836527E-4</v>
      </c>
      <c r="I73" s="72">
        <v>6.5632737935286834E-3</v>
      </c>
      <c r="J73" s="72">
        <v>-4.2835756706784475E-4</v>
      </c>
      <c r="K73" s="72">
        <v>1.0770170433591095E-3</v>
      </c>
      <c r="L73" s="72">
        <v>1.5054859304903041E-3</v>
      </c>
      <c r="M73" s="72">
        <v>2.5975531666748886E-3</v>
      </c>
      <c r="N73" s="72">
        <v>7.5042258583782242E-3</v>
      </c>
      <c r="O73" s="72">
        <v>2.0092399397545219E-3</v>
      </c>
      <c r="P73" s="72">
        <v>-1.0150379283727525E-3</v>
      </c>
      <c r="Q73" s="72">
        <v>3.1639175959208754E-4</v>
      </c>
      <c r="R73" s="72">
        <v>2.3689554320888365E-4</v>
      </c>
      <c r="S73" s="72">
        <v>-4.2002027810495576E-3</v>
      </c>
      <c r="T73" s="72">
        <v>3.1448811800101833E-4</v>
      </c>
      <c r="U73" s="72">
        <v>1.1934615667127538E-4</v>
      </c>
      <c r="V73" s="72">
        <v>2.2751319605055105E-4</v>
      </c>
      <c r="W73" s="72">
        <v>2.3939024052195942E-4</v>
      </c>
      <c r="X73" s="72">
        <v>3.2318428664093702E-4</v>
      </c>
      <c r="Y73" s="72">
        <v>5.0725895344237639E-4</v>
      </c>
      <c r="Z73" s="72">
        <v>2.3249253799037433E-3</v>
      </c>
      <c r="AA73" s="72">
        <v>2.331155832620415E-3</v>
      </c>
      <c r="AB73" s="72">
        <v>4.160551381292341E-4</v>
      </c>
      <c r="AC73" s="72">
        <v>1.682169357829281E-3</v>
      </c>
      <c r="AD73" s="72">
        <v>3.0330424545430197E-3</v>
      </c>
      <c r="AE73" s="72">
        <v>9.6054228338278674E-4</v>
      </c>
      <c r="AF73" s="72">
        <v>-3.4009689437661424E-3</v>
      </c>
      <c r="AG73" s="72">
        <v>1.0104496866904329E-3</v>
      </c>
      <c r="AH73" s="72">
        <v>3.1573246678603326E-3</v>
      </c>
      <c r="AI73" s="72">
        <v>-7.4559068788095919E-4</v>
      </c>
      <c r="AJ73" s="72">
        <v>5.4032738210845867E-3</v>
      </c>
      <c r="AK73" s="72">
        <v>1.4363413330730204E-3</v>
      </c>
      <c r="AL73" s="72">
        <v>5.5055673327224974E-3</v>
      </c>
      <c r="AM73" s="72">
        <v>1.5548395357630859E-4</v>
      </c>
      <c r="AN73" s="72">
        <v>-9.6558431999819089E-5</v>
      </c>
      <c r="AO73" s="72">
        <v>4.0218512835201552E-3</v>
      </c>
      <c r="AP73" s="72">
        <v>9.6633905738682238E-4</v>
      </c>
      <c r="AQ73" s="72">
        <v>1.6347093166611565E-3</v>
      </c>
      <c r="AR73" s="51"/>
    </row>
    <row r="74" spans="1:44">
      <c r="A74" s="83" t="s">
        <v>501</v>
      </c>
      <c r="B74" s="72">
        <v>-5.7086109763853879E-2</v>
      </c>
      <c r="C74" s="72">
        <v>-5.7141152196064748E-2</v>
      </c>
      <c r="D74" s="72">
        <v>-5.6094679626176924E-2</v>
      </c>
      <c r="E74" s="72">
        <v>-6.5575112797985113E-2</v>
      </c>
      <c r="F74" s="72">
        <v>-5.4644501142110738E-2</v>
      </c>
      <c r="G74" s="72">
        <v>-3.9552762411857338E-2</v>
      </c>
      <c r="H74" s="72">
        <v>-8.7176049247769213E-2</v>
      </c>
      <c r="I74" s="72">
        <v>-6.2329909936358473E-2</v>
      </c>
      <c r="J74" s="72">
        <v>-5.4739654875799307E-2</v>
      </c>
      <c r="K74" s="72">
        <v>-4.9638816609623437E-2</v>
      </c>
      <c r="L74" s="72">
        <v>-5.9042519223749E-2</v>
      </c>
      <c r="M74" s="72">
        <v>-6.9043174458632936E-2</v>
      </c>
      <c r="N74" s="72">
        <v>-0.10746173094582526</v>
      </c>
      <c r="O74" s="72">
        <v>-5.2656811595213432E-2</v>
      </c>
      <c r="P74" s="72">
        <v>-4.4594902562877278E-2</v>
      </c>
      <c r="Q74" s="72">
        <v>-7.2888387335804466E-2</v>
      </c>
      <c r="R74" s="72">
        <v>-5.2484410045104721E-2</v>
      </c>
      <c r="S74" s="72">
        <v>-8.8976319488307323E-2</v>
      </c>
      <c r="T74" s="72">
        <v>-7.5846719141502886E-2</v>
      </c>
      <c r="U74" s="72">
        <v>-9.0960787112197558E-2</v>
      </c>
      <c r="V74" s="72">
        <v>-3.6800854123287909E-2</v>
      </c>
      <c r="W74" s="72">
        <v>-5.6472636357073842E-2</v>
      </c>
      <c r="X74" s="72">
        <v>-5.7826347165691065E-2</v>
      </c>
      <c r="Y74" s="72">
        <v>-5.9931946756135217E-2</v>
      </c>
      <c r="Z74" s="72">
        <v>-6.3847918557030273E-2</v>
      </c>
      <c r="AA74" s="72">
        <v>-6.4611654444191771E-2</v>
      </c>
      <c r="AB74" s="72">
        <v>-4.3422100253221192E-2</v>
      </c>
      <c r="AC74" s="72">
        <v>-7.1503523165352398E-2</v>
      </c>
      <c r="AD74" s="72">
        <v>-0.10461563554843693</v>
      </c>
      <c r="AE74" s="72">
        <v>-6.5490400052191616E-2</v>
      </c>
      <c r="AF74" s="72">
        <v>-5.2177734190947532E-2</v>
      </c>
      <c r="AG74" s="72">
        <v>-7.3600051474038572E-2</v>
      </c>
      <c r="AH74" s="72">
        <v>-7.946697210817083E-2</v>
      </c>
      <c r="AI74" s="72">
        <v>-0.11179596584416994</v>
      </c>
      <c r="AJ74" s="72">
        <v>-7.2533770574888967E-2</v>
      </c>
      <c r="AK74" s="72">
        <v>-9.068389021089604E-2</v>
      </c>
      <c r="AL74" s="72">
        <v>-6.9118381324992886E-2</v>
      </c>
      <c r="AM74" s="72">
        <v>-0.10619238094505729</v>
      </c>
      <c r="AN74" s="72">
        <v>-5.6002536960402728E-2</v>
      </c>
      <c r="AO74" s="72">
        <v>-9.4406030996580195E-2</v>
      </c>
      <c r="AP74" s="72">
        <v>-9.238428798996827E-2</v>
      </c>
      <c r="AQ74" s="72">
        <v>-5.9882462812087901E-2</v>
      </c>
      <c r="AR74" s="51"/>
    </row>
    <row r="75" spans="1:44">
      <c r="A75" s="83" t="s">
        <v>502</v>
      </c>
      <c r="B75" s="72">
        <v>2.7682363893131753E-3</v>
      </c>
      <c r="C75" s="72">
        <v>4.5502923893610091E-4</v>
      </c>
      <c r="D75" s="72">
        <v>-1.1035984319478797E-3</v>
      </c>
      <c r="E75" s="72">
        <v>-1.1699719799538723E-4</v>
      </c>
      <c r="F75" s="72">
        <v>-1.9684116946623177E-4</v>
      </c>
      <c r="G75" s="72">
        <v>-4.4925202245050437E-4</v>
      </c>
      <c r="H75" s="72">
        <v>2.7138696906141506E-5</v>
      </c>
      <c r="I75" s="72">
        <v>1.1745380273538765E-3</v>
      </c>
      <c r="J75" s="72">
        <v>6.6548083824304299E-4</v>
      </c>
      <c r="K75" s="72">
        <v>-1.6251414880928711E-3</v>
      </c>
      <c r="L75" s="72">
        <v>5.6441375244342855E-3</v>
      </c>
      <c r="M75" s="72">
        <v>8.3862548149047495E-4</v>
      </c>
      <c r="N75" s="72">
        <v>1.1157166018448715E-4</v>
      </c>
      <c r="O75" s="72">
        <v>1.8091511956439014E-5</v>
      </c>
      <c r="P75" s="72">
        <v>-2.375478827159507E-3</v>
      </c>
      <c r="Q75" s="72">
        <v>-2.1122274303311968E-3</v>
      </c>
      <c r="R75" s="72">
        <v>2.5179105321886986E-4</v>
      </c>
      <c r="S75" s="72">
        <v>-2.7853643716895908E-3</v>
      </c>
      <c r="T75" s="72">
        <v>6.9531996891349611E-4</v>
      </c>
      <c r="U75" s="72">
        <v>-1.8784477686524545E-4</v>
      </c>
      <c r="V75" s="72">
        <v>-4.7523937161727753E-3</v>
      </c>
      <c r="W75" s="72">
        <v>-4.7544221178843078E-4</v>
      </c>
      <c r="X75" s="72">
        <v>2.5622575619629233E-4</v>
      </c>
      <c r="Y75" s="72">
        <v>2.0578437466851645E-5</v>
      </c>
      <c r="Z75" s="72">
        <v>4.7388560410883696E-4</v>
      </c>
      <c r="AA75" s="72">
        <v>1.053780173437388E-3</v>
      </c>
      <c r="AB75" s="72">
        <v>-2.5031870252280945E-5</v>
      </c>
      <c r="AC75" s="72">
        <v>0</v>
      </c>
      <c r="AD75" s="72">
        <v>3.0288342819150482E-4</v>
      </c>
      <c r="AE75" s="72">
        <v>1.5309784229401583E-4</v>
      </c>
      <c r="AF75" s="72">
        <v>-7.0420099812815867E-4</v>
      </c>
      <c r="AG75" s="72">
        <v>5.6135027577119598E-4</v>
      </c>
      <c r="AH75" s="72">
        <v>8.9588805701948772E-5</v>
      </c>
      <c r="AI75" s="72">
        <v>-2.9245439706956689E-4</v>
      </c>
      <c r="AJ75" s="72">
        <v>-4.5583001581417663E-4</v>
      </c>
      <c r="AK75" s="72">
        <v>-1.5620310116343991E-5</v>
      </c>
      <c r="AL75" s="72">
        <v>-1.7795434409593092E-3</v>
      </c>
      <c r="AM75" s="72">
        <v>1.1548569938845056E-3</v>
      </c>
      <c r="AN75" s="72">
        <v>-1.2574256140454244E-2</v>
      </c>
      <c r="AO75" s="72">
        <v>-3.8421538734912395E-4</v>
      </c>
      <c r="AP75" s="72">
        <v>-1.6383040490154988E-3</v>
      </c>
      <c r="AQ75" s="72">
        <v>1.0012422910140296E-4</v>
      </c>
      <c r="AR75" s="51"/>
    </row>
    <row r="76" spans="1:44">
      <c r="A76" s="83" t="s">
        <v>503</v>
      </c>
      <c r="B76" s="72">
        <v>8.2114880182087333E-2</v>
      </c>
      <c r="C76" s="72">
        <v>0.17267589708377548</v>
      </c>
      <c r="D76" s="72">
        <v>9.6279622641426699E-2</v>
      </c>
      <c r="E76" s="72">
        <v>9.6148535768572185E-2</v>
      </c>
      <c r="F76" s="72">
        <v>8.4643427341129535E-2</v>
      </c>
      <c r="G76" s="72">
        <v>0.19799081096289861</v>
      </c>
      <c r="H76" s="72">
        <v>0.29357803827203499</v>
      </c>
      <c r="I76" s="72">
        <v>0.27255499838472408</v>
      </c>
      <c r="J76" s="72">
        <v>0.19545190252555747</v>
      </c>
      <c r="K76" s="72">
        <v>0.18250846506480622</v>
      </c>
      <c r="L76" s="72">
        <v>0.12509542367192386</v>
      </c>
      <c r="M76" s="72">
        <v>0.19305374848802534</v>
      </c>
      <c r="N76" s="72">
        <v>0.1372834553679336</v>
      </c>
      <c r="O76" s="72">
        <v>0.18375705291465033</v>
      </c>
      <c r="P76" s="72">
        <v>0.10756190027680317</v>
      </c>
      <c r="Q76" s="72">
        <v>0.20033675045204954</v>
      </c>
      <c r="R76" s="72">
        <v>0.21934106144492413</v>
      </c>
      <c r="S76" s="72">
        <v>0.21914010068600628</v>
      </c>
      <c r="T76" s="72">
        <v>0.40680719907127577</v>
      </c>
      <c r="U76" s="72">
        <v>0.17167175421241573</v>
      </c>
      <c r="V76" s="72">
        <v>0.17619784972518535</v>
      </c>
      <c r="W76" s="72">
        <v>0.10076332799803998</v>
      </c>
      <c r="X76" s="72">
        <v>3.9845951744243102E-2</v>
      </c>
      <c r="Y76" s="72">
        <v>0.19951835214464361</v>
      </c>
      <c r="Z76" s="72">
        <v>0.12494951900858962</v>
      </c>
      <c r="AA76" s="72">
        <v>0.25147272624476563</v>
      </c>
      <c r="AB76" s="72">
        <v>0.10619731749603024</v>
      </c>
      <c r="AC76" s="72">
        <v>8.6150827667455937E-2</v>
      </c>
      <c r="AD76" s="72">
        <v>0.25350487667245764</v>
      </c>
      <c r="AE76" s="72">
        <v>0.24821596396003881</v>
      </c>
      <c r="AF76" s="72">
        <v>0.14075668971993438</v>
      </c>
      <c r="AG76" s="72">
        <v>0.19407577761466357</v>
      </c>
      <c r="AH76" s="72">
        <v>0.15642725663808463</v>
      </c>
      <c r="AI76" s="72">
        <v>7.2996723646830436E-2</v>
      </c>
      <c r="AJ76" s="72">
        <v>0.11189063537039827</v>
      </c>
      <c r="AK76" s="72">
        <v>0.29320394949898426</v>
      </c>
      <c r="AL76" s="72">
        <v>0.11008231633835182</v>
      </c>
      <c r="AM76" s="72">
        <v>0.22904749531499058</v>
      </c>
      <c r="AN76" s="72">
        <v>0.21192947873919876</v>
      </c>
      <c r="AO76" s="72">
        <v>0.30157849039257162</v>
      </c>
      <c r="AP76" s="72">
        <v>9.4899974167721529E-2</v>
      </c>
      <c r="AQ76" s="72">
        <v>0.12849387009615659</v>
      </c>
      <c r="AR76" s="51"/>
    </row>
    <row r="77" spans="1:44">
      <c r="A77" s="75" t="s">
        <v>504</v>
      </c>
      <c r="B77" s="85"/>
      <c r="C77" s="85"/>
      <c r="D77" s="85"/>
      <c r="E77" s="85"/>
      <c r="F77" s="85"/>
      <c r="G77" s="85"/>
      <c r="H77" s="85"/>
      <c r="I77" s="85"/>
      <c r="J77" s="85"/>
      <c r="K77" s="85"/>
      <c r="L77" s="85"/>
      <c r="M77" s="85"/>
      <c r="N77" s="85"/>
      <c r="O77" s="85"/>
      <c r="P77" s="85"/>
      <c r="Q77" s="85"/>
      <c r="R77" s="85"/>
      <c r="S77" s="85"/>
      <c r="T77" s="85"/>
      <c r="U77" s="85"/>
      <c r="V77" s="85"/>
      <c r="W77" s="85"/>
      <c r="X77" s="85"/>
      <c r="Y77" s="85"/>
      <c r="Z77" s="85"/>
      <c r="AA77" s="85"/>
      <c r="AB77" s="85"/>
      <c r="AC77" s="85"/>
      <c r="AD77" s="85"/>
      <c r="AE77" s="85"/>
      <c r="AF77" s="85"/>
      <c r="AG77" s="85"/>
      <c r="AH77" s="85"/>
      <c r="AI77" s="85"/>
      <c r="AJ77" s="85"/>
      <c r="AK77" s="85"/>
      <c r="AL77" s="85"/>
      <c r="AM77" s="85"/>
      <c r="AN77" s="85"/>
      <c r="AO77" s="85"/>
      <c r="AP77" s="85"/>
      <c r="AQ77" s="85"/>
      <c r="AR77" s="51"/>
    </row>
    <row r="78" spans="1:44">
      <c r="A78" s="83" t="s">
        <v>505</v>
      </c>
      <c r="B78" s="72">
        <v>0.15803346275663091</v>
      </c>
      <c r="C78" s="72">
        <v>0.16547726668992227</v>
      </c>
      <c r="D78" s="72">
        <v>0.13316938238030621</v>
      </c>
      <c r="E78" s="72">
        <v>0.15410125420242393</v>
      </c>
      <c r="F78" s="72">
        <v>0.17233043129796444</v>
      </c>
      <c r="G78" s="72">
        <v>0.17831507674212607</v>
      </c>
      <c r="H78" s="72">
        <v>0.15986369306843992</v>
      </c>
      <c r="I78" s="72">
        <v>0.14303538315291278</v>
      </c>
      <c r="J78" s="72">
        <v>0.15873769643131189</v>
      </c>
      <c r="K78" s="72">
        <v>0.12436710736520371</v>
      </c>
      <c r="L78" s="72">
        <v>0.1597781555124366</v>
      </c>
      <c r="M78" s="72">
        <v>0.12829695056921267</v>
      </c>
      <c r="N78" s="72">
        <v>0.19443037619534559</v>
      </c>
      <c r="O78" s="72">
        <v>0.16731654030506585</v>
      </c>
      <c r="P78" s="72">
        <v>0.21055745345481477</v>
      </c>
      <c r="Q78" s="72">
        <v>0.15127613716620761</v>
      </c>
      <c r="R78" s="72">
        <v>0.14489506508165695</v>
      </c>
      <c r="S78" s="72">
        <v>0.20289164289970818</v>
      </c>
      <c r="T78" s="72">
        <v>0.15982098733653116</v>
      </c>
      <c r="U78" s="72">
        <v>0.16223636587274437</v>
      </c>
      <c r="V78" s="72">
        <v>0.16831584834937602</v>
      </c>
      <c r="W78" s="72">
        <v>0.14910559555866204</v>
      </c>
      <c r="X78" s="72">
        <v>0.14835475632737508</v>
      </c>
      <c r="Y78" s="72">
        <v>0.16085988967694806</v>
      </c>
      <c r="Z78" s="72">
        <v>0.14345201003193214</v>
      </c>
      <c r="AA78" s="72">
        <v>0.15029177459111639</v>
      </c>
      <c r="AB78" s="72">
        <v>0.12663430571328049</v>
      </c>
      <c r="AC78" s="72">
        <v>0.16460975848428239</v>
      </c>
      <c r="AD78" s="72">
        <v>0.22967117635649642</v>
      </c>
      <c r="AE78" s="72">
        <v>0.14379842795641676</v>
      </c>
      <c r="AF78" s="72">
        <v>0.17679556180779066</v>
      </c>
      <c r="AG78" s="72">
        <v>0.14647836315608492</v>
      </c>
      <c r="AH78" s="72">
        <v>0.16778996389626452</v>
      </c>
      <c r="AI78" s="72">
        <v>0.18179383774758617</v>
      </c>
      <c r="AJ78" s="72">
        <v>0.18280650860265113</v>
      </c>
      <c r="AK78" s="72">
        <v>0.17952408666418559</v>
      </c>
      <c r="AL78" s="72">
        <v>0.13697135994752055</v>
      </c>
      <c r="AM78" s="72">
        <v>0.22132569965884771</v>
      </c>
      <c r="AN78" s="72">
        <v>0.15172214303473761</v>
      </c>
      <c r="AO78" s="72">
        <v>0.13521287727306613</v>
      </c>
      <c r="AP78" s="72">
        <v>0.13876405846950488</v>
      </c>
      <c r="AQ78" s="72">
        <v>0.15685491871294766</v>
      </c>
      <c r="AR78" s="51"/>
    </row>
    <row r="79" spans="1:44">
      <c r="A79" s="83" t="s">
        <v>506</v>
      </c>
      <c r="B79" s="72">
        <v>0.15406211850818305</v>
      </c>
      <c r="C79" s="72">
        <v>0.12754437890556544</v>
      </c>
      <c r="D79" s="72">
        <v>0.11612571820998553</v>
      </c>
      <c r="E79" s="72">
        <v>0.1416483985759136</v>
      </c>
      <c r="F79" s="72">
        <v>0</v>
      </c>
      <c r="G79" s="72">
        <v>0</v>
      </c>
      <c r="H79" s="72">
        <v>0.13193995139928677</v>
      </c>
      <c r="I79" s="72">
        <v>8.7911709632197091E-2</v>
      </c>
      <c r="J79" s="72">
        <v>9.7076846691205768E-2</v>
      </c>
      <c r="K79" s="72">
        <v>0.1096446416287222</v>
      </c>
      <c r="L79" s="72">
        <v>4.6246695093237075E-2</v>
      </c>
      <c r="M79" s="72">
        <v>0.17308157740437485</v>
      </c>
      <c r="N79" s="72">
        <v>0.14017266599879949</v>
      </c>
      <c r="O79" s="72">
        <v>0</v>
      </c>
      <c r="P79" s="72">
        <v>1.9892090643374781E-3</v>
      </c>
      <c r="Q79" s="72">
        <v>0.13453667812323819</v>
      </c>
      <c r="R79" s="72">
        <v>0.14393495339867707</v>
      </c>
      <c r="S79" s="72">
        <v>0.17293699353999231</v>
      </c>
      <c r="T79" s="72">
        <v>0.12681570877129295</v>
      </c>
      <c r="U79" s="72">
        <v>0.14307591184518853</v>
      </c>
      <c r="V79" s="72">
        <v>0</v>
      </c>
      <c r="W79" s="72">
        <v>0</v>
      </c>
      <c r="X79" s="72">
        <v>0.12227302588905799</v>
      </c>
      <c r="Y79" s="72">
        <v>0.14207604139119459</v>
      </c>
      <c r="Z79" s="72">
        <v>0.12669174120142659</v>
      </c>
      <c r="AA79" s="72">
        <v>0.11136074188195916</v>
      </c>
      <c r="AB79" s="72">
        <v>0.10154537287289254</v>
      </c>
      <c r="AC79" s="72">
        <v>0.10186117435061241</v>
      </c>
      <c r="AD79" s="72">
        <v>0.18390759306574311</v>
      </c>
      <c r="AE79" s="72">
        <v>0.14112975063202129</v>
      </c>
      <c r="AF79" s="72">
        <v>1.5032218352564505E-3</v>
      </c>
      <c r="AG79" s="72">
        <v>0.10694126508300597</v>
      </c>
      <c r="AH79" s="72">
        <v>0.1131570165715876</v>
      </c>
      <c r="AI79" s="72">
        <v>0.14463753284257524</v>
      </c>
      <c r="AJ79" s="72">
        <v>0.13128847055518225</v>
      </c>
      <c r="AK79" s="72">
        <v>0.12577148507947025</v>
      </c>
      <c r="AL79" s="72">
        <v>0.11369511598606741</v>
      </c>
      <c r="AM79" s="72">
        <v>5.4289835469680152E-3</v>
      </c>
      <c r="AN79" s="72">
        <v>0</v>
      </c>
      <c r="AO79" s="72">
        <v>4.5602569289445824E-2</v>
      </c>
      <c r="AP79" s="72">
        <v>0.10540090483611837</v>
      </c>
      <c r="AQ79" s="72">
        <v>0.10562006619680039</v>
      </c>
      <c r="AR79" s="51"/>
    </row>
    <row r="80" spans="1:44">
      <c r="A80" s="83" t="s">
        <v>507</v>
      </c>
      <c r="B80" s="72">
        <v>0.19179967778917884</v>
      </c>
      <c r="C80" s="72">
        <v>0.14819923561664966</v>
      </c>
      <c r="D80" s="72">
        <v>0.18690985949969272</v>
      </c>
      <c r="E80" s="72">
        <v>0.10474909520328313</v>
      </c>
      <c r="F80" s="72">
        <v>6.4517176791664008E-2</v>
      </c>
      <c r="G80" s="72">
        <v>1.302649235634409</v>
      </c>
      <c r="H80" s="72">
        <v>0.20795103406787441</v>
      </c>
      <c r="I80" s="72">
        <v>5.8111030873564187E-2</v>
      </c>
      <c r="J80" s="72">
        <v>9.2319152085163322E-2</v>
      </c>
      <c r="K80" s="72">
        <v>0.13522811657720396</v>
      </c>
      <c r="L80" s="72">
        <v>3.4539674621100483E-2</v>
      </c>
      <c r="M80" s="72">
        <v>0.17636870588241998</v>
      </c>
      <c r="N80" s="72">
        <v>0.45036976296063619</v>
      </c>
      <c r="O80" s="72">
        <v>0.19552142147022827</v>
      </c>
      <c r="P80" s="72">
        <v>0.29548582478062857</v>
      </c>
      <c r="Q80" s="72">
        <v>4.8960734244156999E-2</v>
      </c>
      <c r="R80" s="72">
        <v>7.6709217958824835E-2</v>
      </c>
      <c r="S80" s="72">
        <v>0.16196160233342174</v>
      </c>
      <c r="T80" s="72">
        <v>2.3214655446727826E-2</v>
      </c>
      <c r="U80" s="72">
        <v>0.19727006324661628</v>
      </c>
      <c r="V80" s="72">
        <v>1.3525474165028755E-3</v>
      </c>
      <c r="W80" s="72">
        <v>9.745752452902387E-2</v>
      </c>
      <c r="X80" s="72">
        <v>9.1640030370932782E-2</v>
      </c>
      <c r="Y80" s="72">
        <v>0</v>
      </c>
      <c r="Z80" s="72">
        <v>0.10601269322691119</v>
      </c>
      <c r="AA80" s="72">
        <v>0.11632501906472066</v>
      </c>
      <c r="AB80" s="72">
        <v>9.490812440274414E-2</v>
      </c>
      <c r="AC80" s="72">
        <v>0.17958126195112672</v>
      </c>
      <c r="AD80" s="72">
        <v>0.50254982448131058</v>
      </c>
      <c r="AE80" s="72">
        <v>2.2242956032594175E-2</v>
      </c>
      <c r="AF80" s="72">
        <v>0.30220047295470631</v>
      </c>
      <c r="AG80" s="72">
        <v>0.15680095530940469</v>
      </c>
      <c r="AH80" s="72">
        <v>7.4748887265896333E-2</v>
      </c>
      <c r="AI80" s="72">
        <v>0.12505743509941916</v>
      </c>
      <c r="AJ80" s="72">
        <v>2.3398850237114306E-2</v>
      </c>
      <c r="AK80" s="72">
        <v>1.0021516063007927</v>
      </c>
      <c r="AL80" s="72">
        <v>0.19238835084069603</v>
      </c>
      <c r="AM80" s="72">
        <v>0.11455059998850624</v>
      </c>
      <c r="AN80" s="72">
        <v>0.10051217464027019</v>
      </c>
      <c r="AO80" s="72">
        <v>4.1604701581219462E-2</v>
      </c>
      <c r="AP80" s="72">
        <v>0.50098734112546428</v>
      </c>
      <c r="AQ80" s="72">
        <v>0.12977902721961287</v>
      </c>
      <c r="AR80" s="51"/>
    </row>
    <row r="81" spans="1:44">
      <c r="A81" s="83" t="s">
        <v>508</v>
      </c>
      <c r="B81" s="72">
        <v>0.11972541659353929</v>
      </c>
      <c r="C81" s="72">
        <v>0.2465386130415855</v>
      </c>
      <c r="D81" s="72">
        <v>0.18501326423815442</v>
      </c>
      <c r="E81" s="72">
        <v>0.14112088178483778</v>
      </c>
      <c r="F81" s="72">
        <v>0</v>
      </c>
      <c r="G81" s="72">
        <v>0</v>
      </c>
      <c r="H81" s="72">
        <v>0.17785490479990143</v>
      </c>
      <c r="I81" s="72">
        <v>6.1774910931819291E-2</v>
      </c>
      <c r="J81" s="72">
        <v>3.6508531608401777E-2</v>
      </c>
      <c r="K81" s="72">
        <v>8.1301129186118884E-2</v>
      </c>
      <c r="L81" s="72">
        <v>3.2712320096381788E-2</v>
      </c>
      <c r="M81" s="72">
        <v>5.2775467562243952E-2</v>
      </c>
      <c r="N81" s="72">
        <v>0.27777813275099805</v>
      </c>
      <c r="O81" s="72">
        <v>0.14996959143090768</v>
      </c>
      <c r="P81" s="72">
        <v>0.16804496715853184</v>
      </c>
      <c r="Q81" s="72">
        <v>2.8251000077098676E-3</v>
      </c>
      <c r="R81" s="72">
        <v>7.5576525617435081E-2</v>
      </c>
      <c r="S81" s="72">
        <v>0.14490110157133532</v>
      </c>
      <c r="T81" s="72">
        <v>0.27918661775758258</v>
      </c>
      <c r="U81" s="72">
        <v>3.848154412353662</v>
      </c>
      <c r="V81" s="72">
        <v>0</v>
      </c>
      <c r="W81" s="72">
        <v>0</v>
      </c>
      <c r="X81" s="72">
        <v>1.2904398334394641E-2</v>
      </c>
      <c r="Y81" s="72">
        <v>0</v>
      </c>
      <c r="Z81" s="72">
        <v>2.6573907221819206E-2</v>
      </c>
      <c r="AA81" s="72">
        <v>7.3246240427322876E-2</v>
      </c>
      <c r="AB81" s="72">
        <v>4.1231854763896666E-2</v>
      </c>
      <c r="AC81" s="72">
        <v>0.24907569282156222</v>
      </c>
      <c r="AD81" s="72">
        <v>6.2170327102242462E-2</v>
      </c>
      <c r="AE81" s="72">
        <v>3.2016485472289954E-2</v>
      </c>
      <c r="AF81" s="72">
        <v>0.12413040954287104</v>
      </c>
      <c r="AG81" s="72">
        <v>0.13827734327081168</v>
      </c>
      <c r="AH81" s="72">
        <v>0.22237989366396063</v>
      </c>
      <c r="AI81" s="72">
        <v>0.25064756003066185</v>
      </c>
      <c r="AJ81" s="72">
        <v>0</v>
      </c>
      <c r="AK81" s="72">
        <v>0.45349105600087664</v>
      </c>
      <c r="AL81" s="72">
        <v>0.27384549357896376</v>
      </c>
      <c r="AM81" s="72">
        <v>3.3975897648347582E-2</v>
      </c>
      <c r="AN81" s="72">
        <v>2.7067134082491462E-3</v>
      </c>
      <c r="AO81" s="72">
        <v>0.12617764135359413</v>
      </c>
      <c r="AP81" s="72">
        <v>0.44633513247898982</v>
      </c>
      <c r="AQ81" s="72">
        <v>0.13724328532526667</v>
      </c>
      <c r="AR81" s="51"/>
    </row>
    <row r="82" spans="1:44">
      <c r="A82" s="83" t="s">
        <v>509</v>
      </c>
      <c r="B82" s="72">
        <v>4.9830982342716568E-3</v>
      </c>
      <c r="C82" s="72">
        <v>0</v>
      </c>
      <c r="D82" s="72">
        <v>1.7102894693687377E-3</v>
      </c>
      <c r="E82" s="72">
        <v>1.0228002248867717E-3</v>
      </c>
      <c r="F82" s="72">
        <v>0</v>
      </c>
      <c r="G82" s="72">
        <v>0</v>
      </c>
      <c r="H82" s="72">
        <v>9.1705996705139492E-4</v>
      </c>
      <c r="I82" s="72">
        <v>0</v>
      </c>
      <c r="J82" s="72">
        <v>4.8978880221979947E-3</v>
      </c>
      <c r="K82" s="72">
        <v>0</v>
      </c>
      <c r="L82" s="72">
        <v>0</v>
      </c>
      <c r="M82" s="72">
        <v>8.8830782677298402E-4</v>
      </c>
      <c r="N82" s="72">
        <v>1.4844785594806934E-2</v>
      </c>
      <c r="O82" s="72">
        <v>2.7799066215032108E-3</v>
      </c>
      <c r="P82" s="72">
        <v>0</v>
      </c>
      <c r="Q82" s="72">
        <v>0</v>
      </c>
      <c r="R82" s="72">
        <v>1.3368650723060544E-3</v>
      </c>
      <c r="S82" s="72">
        <v>2.3405828781966243E-3</v>
      </c>
      <c r="T82" s="72">
        <v>1.9180980710201568E-3</v>
      </c>
      <c r="U82" s="72">
        <v>4.1313729093689104E-3</v>
      </c>
      <c r="V82" s="72">
        <v>1</v>
      </c>
      <c r="W82" s="72">
        <v>6.6471306286941863E-3</v>
      </c>
      <c r="X82" s="72">
        <v>1.3207781027367337E-3</v>
      </c>
      <c r="Y82" s="72" t="e">
        <v>#DIV/0!</v>
      </c>
      <c r="Z82" s="72">
        <v>7.8903091069766774E-3</v>
      </c>
      <c r="AA82" s="72">
        <v>1.4274488467173271E-3</v>
      </c>
      <c r="AB82" s="72">
        <v>3.7843771277303209E-3</v>
      </c>
      <c r="AC82" s="72">
        <v>1.2429534780358934E-3</v>
      </c>
      <c r="AD82" s="72">
        <v>0.25227696287331647</v>
      </c>
      <c r="AE82" s="72">
        <v>1.9308653104889842E-2</v>
      </c>
      <c r="AF82" s="72">
        <v>0</v>
      </c>
      <c r="AG82" s="72">
        <v>0.33226682926194612</v>
      </c>
      <c r="AH82" s="72">
        <v>8.0692705626455338E-4</v>
      </c>
      <c r="AI82" s="72">
        <v>2.5419173881861493E-3</v>
      </c>
      <c r="AJ82" s="72">
        <v>1.2003299003954574E-3</v>
      </c>
      <c r="AK82" s="72">
        <v>4.9959729971287368E-3</v>
      </c>
      <c r="AL82" s="72">
        <v>6.1784723500836226E-3</v>
      </c>
      <c r="AM82" s="72">
        <v>1.0166597953845992E-3</v>
      </c>
      <c r="AN82" s="72">
        <v>8.0604548499041927E-4</v>
      </c>
      <c r="AO82" s="72">
        <v>6.9849454117918604E-3</v>
      </c>
      <c r="AP82" s="72">
        <v>1.2145521339006243E-2</v>
      </c>
      <c r="AQ82" s="72">
        <v>7.6851647559987796E-3</v>
      </c>
      <c r="AR82" s="51"/>
    </row>
    <row r="83" spans="1:44">
      <c r="A83" s="83" t="s">
        <v>510</v>
      </c>
      <c r="B83" s="72">
        <v>1.7594700794706611E-2</v>
      </c>
      <c r="C83" s="72">
        <v>0</v>
      </c>
      <c r="D83" s="72">
        <v>2.6766961838477011E-3</v>
      </c>
      <c r="E83" s="72">
        <v>4.0030332668877415E-3</v>
      </c>
      <c r="F83" s="72">
        <v>0</v>
      </c>
      <c r="G83" s="72">
        <v>0</v>
      </c>
      <c r="H83" s="72">
        <v>1.2031306559547242E-2</v>
      </c>
      <c r="I83" s="72">
        <v>0</v>
      </c>
      <c r="J83" s="72">
        <v>9.8578204944851106E-3</v>
      </c>
      <c r="K83" s="72">
        <v>0</v>
      </c>
      <c r="L83" s="72">
        <v>0</v>
      </c>
      <c r="M83" s="72">
        <v>7.0797347600247321E-2</v>
      </c>
      <c r="N83" s="72">
        <v>6.3364421103727494E-3</v>
      </c>
      <c r="O83" s="72">
        <v>4.3975854327930148E-3</v>
      </c>
      <c r="P83" s="72">
        <v>0</v>
      </c>
      <c r="Q83" s="72">
        <v>0</v>
      </c>
      <c r="R83" s="72">
        <v>0</v>
      </c>
      <c r="S83" s="72">
        <v>2.2282342520183337E-2</v>
      </c>
      <c r="T83" s="72">
        <v>8.4463583896574631E-4</v>
      </c>
      <c r="U83" s="72">
        <v>1.0678172322109525E-3</v>
      </c>
      <c r="V83" s="72">
        <v>1</v>
      </c>
      <c r="W83" s="72">
        <v>2.7778657163354165E-2</v>
      </c>
      <c r="X83" s="72">
        <v>0.35737627070145611</v>
      </c>
      <c r="Y83" s="72">
        <v>0</v>
      </c>
      <c r="Z83" s="72">
        <v>2.6446251712908458E-2</v>
      </c>
      <c r="AA83" s="72">
        <v>1.2427938380371155E-3</v>
      </c>
      <c r="AB83" s="72">
        <v>2.9015569923391177E-2</v>
      </c>
      <c r="AC83" s="72">
        <v>0</v>
      </c>
      <c r="AD83" s="72">
        <v>0</v>
      </c>
      <c r="AE83" s="72">
        <v>2.7142335850831187E-2</v>
      </c>
      <c r="AF83" s="72">
        <v>0</v>
      </c>
      <c r="AG83" s="72">
        <v>0.52747578290962049</v>
      </c>
      <c r="AH83" s="72">
        <v>9.7883316007068719E-2</v>
      </c>
      <c r="AI83" s="72">
        <v>5.1937013914839687E-3</v>
      </c>
      <c r="AJ83" s="72">
        <v>1</v>
      </c>
      <c r="AK83" s="72">
        <v>0</v>
      </c>
      <c r="AL83" s="72">
        <v>2.9730193995614653E-4</v>
      </c>
      <c r="AM83" s="72">
        <v>2.0902167983000812E-2</v>
      </c>
      <c r="AN83" s="72">
        <v>0</v>
      </c>
      <c r="AO83" s="72">
        <v>8.3406356055807377E-5</v>
      </c>
      <c r="AP83" s="72">
        <v>0</v>
      </c>
      <c r="AQ83" s="72">
        <v>9.9002693259200424E-3</v>
      </c>
      <c r="AR83" s="51"/>
    </row>
    <row r="84" spans="1:44">
      <c r="A84" s="83" t="s">
        <v>511</v>
      </c>
      <c r="B84" s="72">
        <v>1.2572054269647975E-2</v>
      </c>
      <c r="C84" s="72">
        <v>0</v>
      </c>
      <c r="D84" s="72">
        <v>2.3973385775355916E-3</v>
      </c>
      <c r="E84" s="72">
        <v>1.5055994061067934E-3</v>
      </c>
      <c r="F84" s="72">
        <v>0</v>
      </c>
      <c r="G84" s="72">
        <v>0</v>
      </c>
      <c r="H84" s="72">
        <v>7.2480618898179633E-3</v>
      </c>
      <c r="I84" s="72">
        <v>0</v>
      </c>
      <c r="J84" s="72">
        <v>7.7516162374792561E-3</v>
      </c>
      <c r="K84" s="72">
        <v>0</v>
      </c>
      <c r="L84" s="72">
        <v>0</v>
      </c>
      <c r="M84" s="72">
        <v>4.6195184758672007E-2</v>
      </c>
      <c r="N84" s="72">
        <v>1.4673868178350825E-2</v>
      </c>
      <c r="O84" s="72">
        <v>3.8605326680875999E-3</v>
      </c>
      <c r="P84" s="72">
        <v>0</v>
      </c>
      <c r="Q84" s="72">
        <v>0</v>
      </c>
      <c r="R84" s="72">
        <v>5.153403652277147E-4</v>
      </c>
      <c r="S84" s="72">
        <v>1.86432060084274E-2</v>
      </c>
      <c r="T84" s="72">
        <v>1.1121429534322904E-3</v>
      </c>
      <c r="U84" s="72">
        <v>1.3704110276580724E-3</v>
      </c>
      <c r="V84" s="72">
        <v>1</v>
      </c>
      <c r="W84" s="72">
        <v>1.9495943621580202E-2</v>
      </c>
      <c r="X84" s="72">
        <v>3.8378203186680476E-2</v>
      </c>
      <c r="Y84" s="72" t="e">
        <v>#DIV/0!</v>
      </c>
      <c r="Z84" s="72">
        <v>2.0729143668350245E-2</v>
      </c>
      <c r="AA84" s="72">
        <v>1.310238305234979E-3</v>
      </c>
      <c r="AB84" s="72">
        <v>2.0755536397419373E-2</v>
      </c>
      <c r="AC84" s="72">
        <v>9.551149750221216E-4</v>
      </c>
      <c r="AD84" s="72">
        <v>0.24404057479472391</v>
      </c>
      <c r="AE84" s="72">
        <v>2.5498008534359656E-2</v>
      </c>
      <c r="AF84" s="72">
        <v>0</v>
      </c>
      <c r="AG84" s="72">
        <v>0.38624558297144856</v>
      </c>
      <c r="AH84" s="72">
        <v>1.055092253568872E-2</v>
      </c>
      <c r="AI84" s="72">
        <v>4.2370607529945434E-3</v>
      </c>
      <c r="AJ84" s="72">
        <v>6.5751900729275559E-2</v>
      </c>
      <c r="AK84" s="72">
        <v>4.6599448663474765E-3</v>
      </c>
      <c r="AL84" s="72">
        <v>1.42915642146065E-3</v>
      </c>
      <c r="AM84" s="72">
        <v>2.1691189174860483E-3</v>
      </c>
      <c r="AN84" s="72">
        <v>7.8259286485404778E-4</v>
      </c>
      <c r="AO84" s="72">
        <v>5.0363976844982955E-3</v>
      </c>
      <c r="AP84" s="72">
        <v>1.2101211947166342E-2</v>
      </c>
      <c r="AQ84" s="72">
        <v>8.6828746458142581E-3</v>
      </c>
      <c r="AR84" s="51"/>
    </row>
    <row r="85" spans="1:44">
      <c r="A85" s="83" t="s">
        <v>512</v>
      </c>
      <c r="B85" s="72">
        <v>0</v>
      </c>
      <c r="C85" s="72">
        <v>6.1336255532886018E-3</v>
      </c>
      <c r="D85" s="72">
        <v>0</v>
      </c>
      <c r="E85" s="72">
        <v>0</v>
      </c>
      <c r="F85" s="72">
        <v>0</v>
      </c>
      <c r="G85" s="72">
        <v>0</v>
      </c>
      <c r="H85" s="72">
        <v>0</v>
      </c>
      <c r="I85" s="72">
        <v>0</v>
      </c>
      <c r="J85" s="72">
        <v>0</v>
      </c>
      <c r="K85" s="72">
        <v>0</v>
      </c>
      <c r="L85" s="72">
        <v>0</v>
      </c>
      <c r="M85" s="72">
        <v>0</v>
      </c>
      <c r="N85" s="72">
        <v>0</v>
      </c>
      <c r="O85" s="72">
        <v>0</v>
      </c>
      <c r="P85" s="72">
        <v>0</v>
      </c>
      <c r="Q85" s="72">
        <v>0</v>
      </c>
      <c r="R85" s="72">
        <v>0</v>
      </c>
      <c r="S85" s="72">
        <v>0</v>
      </c>
      <c r="T85" s="72">
        <v>0</v>
      </c>
      <c r="U85" s="72">
        <v>0</v>
      </c>
      <c r="V85" s="72">
        <v>0</v>
      </c>
      <c r="W85" s="72">
        <v>0</v>
      </c>
      <c r="X85" s="72">
        <v>0</v>
      </c>
      <c r="Y85" s="72">
        <v>0</v>
      </c>
      <c r="Z85" s="72">
        <v>0</v>
      </c>
      <c r="AA85" s="72">
        <v>0</v>
      </c>
      <c r="AB85" s="72">
        <v>0</v>
      </c>
      <c r="AC85" s="72">
        <v>0</v>
      </c>
      <c r="AD85" s="72">
        <v>0</v>
      </c>
      <c r="AE85" s="72">
        <v>0</v>
      </c>
      <c r="AF85" s="72">
        <v>0</v>
      </c>
      <c r="AG85" s="72">
        <v>0</v>
      </c>
      <c r="AH85" s="72">
        <v>0</v>
      </c>
      <c r="AI85" s="72">
        <v>0</v>
      </c>
      <c r="AJ85" s="72">
        <v>0</v>
      </c>
      <c r="AK85" s="72">
        <v>0</v>
      </c>
      <c r="AL85" s="72">
        <v>0</v>
      </c>
      <c r="AM85" s="72">
        <v>0</v>
      </c>
      <c r="AN85" s="72">
        <v>0</v>
      </c>
      <c r="AO85" s="72">
        <v>0</v>
      </c>
      <c r="AP85" s="72">
        <v>0</v>
      </c>
      <c r="AQ85" s="72">
        <v>3.5005991769652346E-3</v>
      </c>
      <c r="AR85" s="51"/>
    </row>
    <row r="86" spans="1:44">
      <c r="A86" s="83" t="s">
        <v>513</v>
      </c>
      <c r="B86" s="72">
        <v>1.2100774530180075E-2</v>
      </c>
      <c r="C86" s="72">
        <v>3.6944937979797955E-2</v>
      </c>
      <c r="D86" s="72">
        <v>8.6023514869407736E-3</v>
      </c>
      <c r="E86" s="72">
        <v>1.0509056756832591E-2</v>
      </c>
      <c r="F86" s="72">
        <v>9.7831707720054187E-3</v>
      </c>
      <c r="G86" s="72">
        <v>1.4336638567367187E-2</v>
      </c>
      <c r="H86" s="72">
        <v>1.4172331231469177E-2</v>
      </c>
      <c r="I86" s="72">
        <v>2.2724536419206555E-2</v>
      </c>
      <c r="J86" s="72">
        <v>1.6015681072165371E-2</v>
      </c>
      <c r="K86" s="72">
        <v>1.6469166589042104E-2</v>
      </c>
      <c r="L86" s="72">
        <v>1.5780461958616834E-2</v>
      </c>
      <c r="M86" s="72">
        <v>1.71583189670758E-2</v>
      </c>
      <c r="N86" s="72">
        <v>2.024945553338019E-2</v>
      </c>
      <c r="O86" s="72">
        <v>7.4804400217552318E-3</v>
      </c>
      <c r="P86" s="72">
        <v>3.282693045887803E-2</v>
      </c>
      <c r="Q86" s="72">
        <v>7.8516755756364801E-3</v>
      </c>
      <c r="R86" s="72">
        <v>1.6036429316485381E-2</v>
      </c>
      <c r="S86" s="72">
        <v>1.8378078696485625E-2</v>
      </c>
      <c r="T86" s="72">
        <v>2.0288328409982823E-2</v>
      </c>
      <c r="U86" s="72">
        <v>1.6153438890494809E-2</v>
      </c>
      <c r="V86" s="72">
        <v>1.6924103203720911E-2</v>
      </c>
      <c r="W86" s="72">
        <v>2.160870352787481E-2</v>
      </c>
      <c r="X86" s="72">
        <v>1.1750779331122133E-2</v>
      </c>
      <c r="Y86" s="72">
        <v>2.470210862239592E-2</v>
      </c>
      <c r="Z86" s="72">
        <v>1.8123236925852809E-2</v>
      </c>
      <c r="AA86" s="72">
        <v>3.3877431451280395E-2</v>
      </c>
      <c r="AB86" s="72">
        <v>3.1934444777819579E-2</v>
      </c>
      <c r="AC86" s="72">
        <v>1.743731991734496E-2</v>
      </c>
      <c r="AD86" s="72">
        <v>4.9587016416584383E-2</v>
      </c>
      <c r="AE86" s="72">
        <v>1.851269182461994E-2</v>
      </c>
      <c r="AF86" s="72">
        <v>2.7065097298749664E-2</v>
      </c>
      <c r="AG86" s="72">
        <v>1.6866055538935516E-2</v>
      </c>
      <c r="AH86" s="72">
        <v>1.9629283652112535E-2</v>
      </c>
      <c r="AI86" s="72">
        <v>1.4642207281349021E-2</v>
      </c>
      <c r="AJ86" s="72">
        <v>1.5434097128759715E-2</v>
      </c>
      <c r="AK86" s="72">
        <v>3.183055652310985E-2</v>
      </c>
      <c r="AL86" s="72">
        <v>2.0384660923619478E-2</v>
      </c>
      <c r="AM86" s="72">
        <v>2.9284262496492172E-2</v>
      </c>
      <c r="AN86" s="72">
        <v>1.6861832671871576E-2</v>
      </c>
      <c r="AO86" s="72">
        <v>7.7680831654210712E-3</v>
      </c>
      <c r="AP86" s="72">
        <v>1.3191079283943145E-2</v>
      </c>
      <c r="AQ86" s="72">
        <v>1.8737374291563212E-2</v>
      </c>
      <c r="AR86" s="51"/>
    </row>
    <row r="87" spans="1:44">
      <c r="A87" s="83" t="s">
        <v>514</v>
      </c>
      <c r="B87" s="72">
        <v>5.4815416284704488E-2</v>
      </c>
      <c r="C87" s="72">
        <v>5.8011466960779322E-2</v>
      </c>
      <c r="D87" s="72">
        <v>5.8627449739751543E-2</v>
      </c>
      <c r="E87" s="72">
        <v>6.553969933188579E-2</v>
      </c>
      <c r="F87" s="72">
        <v>4.0866051779715216E-2</v>
      </c>
      <c r="G87" s="72">
        <v>6.5116496227200601E-2</v>
      </c>
      <c r="H87" s="72">
        <v>6.1772519673737925E-2</v>
      </c>
      <c r="I87" s="72">
        <v>5.5863212319959304E-2</v>
      </c>
      <c r="J87" s="72">
        <v>6.2853560372614109E-2</v>
      </c>
      <c r="K87" s="72">
        <v>6.0834224070558218E-2</v>
      </c>
      <c r="L87" s="72">
        <v>5.9923969795553304E-2</v>
      </c>
      <c r="M87" s="72">
        <v>5.4191074332512822E-2</v>
      </c>
      <c r="N87" s="72">
        <v>7.6401797770385374E-2</v>
      </c>
      <c r="O87" s="72">
        <v>6.707704803235956E-2</v>
      </c>
      <c r="P87" s="72">
        <v>6.5223992022273941E-2</v>
      </c>
      <c r="Q87" s="72">
        <v>6.8549914528860195E-2</v>
      </c>
      <c r="R87" s="72">
        <v>7.6358155333992983E-2</v>
      </c>
      <c r="S87" s="72">
        <v>5.841899445916262E-2</v>
      </c>
      <c r="T87" s="72">
        <v>6.2627545067301491E-2</v>
      </c>
      <c r="U87" s="72">
        <v>7.8678835068600697E-2</v>
      </c>
      <c r="V87" s="72">
        <v>7.0822564955537168E-2</v>
      </c>
      <c r="W87" s="72">
        <v>5.9989629439059479E-2</v>
      </c>
      <c r="X87" s="72">
        <v>7.199875086125733E-2</v>
      </c>
      <c r="Y87" s="72">
        <v>6.7298446673841272E-2</v>
      </c>
      <c r="Z87" s="72">
        <v>5.4038653049160452E-2</v>
      </c>
      <c r="AA87" s="72">
        <v>7.1969533812431166E-2</v>
      </c>
      <c r="AB87" s="72">
        <v>5.9277301688414143E-2</v>
      </c>
      <c r="AC87" s="72">
        <v>6.2910927751287968E-2</v>
      </c>
      <c r="AD87" s="72">
        <v>7.7646436378656564E-2</v>
      </c>
      <c r="AE87" s="72">
        <v>5.651902072140895E-2</v>
      </c>
      <c r="AF87" s="72">
        <v>5.3648551903210412E-2</v>
      </c>
      <c r="AG87" s="72">
        <v>6.1411510759650872E-2</v>
      </c>
      <c r="AH87" s="72">
        <v>7.0031318646264579E-2</v>
      </c>
      <c r="AI87" s="72">
        <v>7.6912514185330322E-2</v>
      </c>
      <c r="AJ87" s="72">
        <v>6.349656561752462E-2</v>
      </c>
      <c r="AK87" s="72">
        <v>6.7012359678002717E-2</v>
      </c>
      <c r="AL87" s="72">
        <v>5.8615621540726907E-2</v>
      </c>
      <c r="AM87" s="72">
        <v>6.9464152874289642E-2</v>
      </c>
      <c r="AN87" s="72">
        <v>6.0726215463955548E-2</v>
      </c>
      <c r="AO87" s="72">
        <v>4.668923341931782E-2</v>
      </c>
      <c r="AP87" s="72">
        <v>5.3896159776418213E-2</v>
      </c>
      <c r="AQ87" s="72">
        <v>6.1418827072041306E-2</v>
      </c>
      <c r="AR87" s="51"/>
    </row>
    <row r="88" spans="1:44">
      <c r="A88" s="83" t="s">
        <v>515</v>
      </c>
      <c r="B88" s="72">
        <v>0</v>
      </c>
      <c r="C88" s="72">
        <v>0</v>
      </c>
      <c r="D88" s="72">
        <v>3.5173383862867869E-3</v>
      </c>
      <c r="E88" s="72">
        <v>3.6386896218531719E-3</v>
      </c>
      <c r="F88" s="72">
        <v>0</v>
      </c>
      <c r="G88" s="72">
        <v>6.7046965078618792E-2</v>
      </c>
      <c r="H88" s="72">
        <v>0</v>
      </c>
      <c r="I88" s="72">
        <v>0</v>
      </c>
      <c r="J88" s="72">
        <v>7.2702161061964114E-3</v>
      </c>
      <c r="K88" s="72">
        <v>0</v>
      </c>
      <c r="L88" s="72">
        <v>0</v>
      </c>
      <c r="M88" s="72">
        <v>0</v>
      </c>
      <c r="N88" s="72">
        <v>5.0852379934256519E-3</v>
      </c>
      <c r="O88" s="72">
        <v>0</v>
      </c>
      <c r="P88" s="72">
        <v>3.2057135144033301E-3</v>
      </c>
      <c r="Q88" s="72">
        <v>0</v>
      </c>
      <c r="R88" s="72">
        <v>6.694677451699883E-4</v>
      </c>
      <c r="S88" s="72">
        <v>8.3259410772706428E-5</v>
      </c>
      <c r="T88" s="72">
        <v>0</v>
      </c>
      <c r="U88" s="72">
        <v>1.0085668230634982E-2</v>
      </c>
      <c r="V88" s="72">
        <v>0</v>
      </c>
      <c r="W88" s="72">
        <v>9.7685833512635645E-5</v>
      </c>
      <c r="X88" s="72">
        <v>2.3821965184742753E-3</v>
      </c>
      <c r="Y88" s="72">
        <v>0</v>
      </c>
      <c r="Z88" s="72">
        <v>1.6752284876329147E-3</v>
      </c>
      <c r="AA88" s="72">
        <v>0</v>
      </c>
      <c r="AB88" s="72">
        <v>0</v>
      </c>
      <c r="AC88" s="72">
        <v>0</v>
      </c>
      <c r="AD88" s="72">
        <v>0</v>
      </c>
      <c r="AE88" s="72">
        <v>0</v>
      </c>
      <c r="AF88" s="72">
        <v>0</v>
      </c>
      <c r="AG88" s="72">
        <v>0</v>
      </c>
      <c r="AH88" s="72">
        <v>0</v>
      </c>
      <c r="AI88" s="72">
        <v>0</v>
      </c>
      <c r="AJ88" s="72">
        <v>0</v>
      </c>
      <c r="AK88" s="72">
        <v>0</v>
      </c>
      <c r="AL88" s="72">
        <v>0</v>
      </c>
      <c r="AM88" s="72">
        <v>0</v>
      </c>
      <c r="AN88" s="72">
        <v>0</v>
      </c>
      <c r="AO88" s="72">
        <v>0</v>
      </c>
      <c r="AP88" s="72">
        <v>0</v>
      </c>
      <c r="AQ88" s="72">
        <v>1.3654074313219208E-3</v>
      </c>
      <c r="AR88" s="51"/>
    </row>
    <row r="89" spans="1:44">
      <c r="A89" s="83" t="s">
        <v>516</v>
      </c>
      <c r="B89" s="72">
        <v>0</v>
      </c>
      <c r="C89" s="72">
        <v>0</v>
      </c>
      <c r="D89" s="72">
        <v>0</v>
      </c>
      <c r="E89" s="72">
        <v>3.403493388429752E-3</v>
      </c>
      <c r="F89" s="72">
        <v>6.2613289039007156E-3</v>
      </c>
      <c r="G89" s="72">
        <v>1.3282526946107785E-2</v>
      </c>
      <c r="H89" s="72">
        <v>7.0886982046166986E-3</v>
      </c>
      <c r="I89" s="72">
        <v>0</v>
      </c>
      <c r="J89" s="72">
        <v>0</v>
      </c>
      <c r="K89" s="72">
        <v>0</v>
      </c>
      <c r="L89" s="72">
        <v>0</v>
      </c>
      <c r="M89" s="72">
        <v>0</v>
      </c>
      <c r="N89" s="72">
        <v>0</v>
      </c>
      <c r="O89" s="72">
        <v>1.4124100920319028E-2</v>
      </c>
      <c r="P89" s="72">
        <v>0</v>
      </c>
      <c r="Q89" s="72">
        <v>0</v>
      </c>
      <c r="R89" s="72">
        <v>0</v>
      </c>
      <c r="S89" s="72">
        <v>0</v>
      </c>
      <c r="T89" s="72">
        <v>3.9092006861063465E-4</v>
      </c>
      <c r="U89" s="72">
        <v>2.1923384029490455E-3</v>
      </c>
      <c r="V89" s="72">
        <v>0</v>
      </c>
      <c r="W89" s="72">
        <v>0</v>
      </c>
      <c r="X89" s="72">
        <v>0</v>
      </c>
      <c r="Y89" s="72">
        <v>1.5911688311688313E-3</v>
      </c>
      <c r="Z89" s="72">
        <v>8.4788226236304394E-3</v>
      </c>
      <c r="AA89" s="72">
        <v>1.95341323505465E-3</v>
      </c>
      <c r="AB89" s="72">
        <v>5.557577922077922E-3</v>
      </c>
      <c r="AC89" s="72">
        <v>5.2794301604278088E-2</v>
      </c>
      <c r="AD89" s="72">
        <v>0</v>
      </c>
      <c r="AE89" s="72">
        <v>0</v>
      </c>
      <c r="AF89" s="72">
        <v>0</v>
      </c>
      <c r="AG89" s="72">
        <v>0</v>
      </c>
      <c r="AH89" s="72">
        <v>0</v>
      </c>
      <c r="AI89" s="72">
        <v>0</v>
      </c>
      <c r="AJ89" s="72">
        <v>5.3907302412256691E-2</v>
      </c>
      <c r="AK89" s="72">
        <v>0</v>
      </c>
      <c r="AL89" s="72">
        <v>2.5333340259740256E-2</v>
      </c>
      <c r="AM89" s="72">
        <v>0</v>
      </c>
      <c r="AN89" s="72">
        <v>0</v>
      </c>
      <c r="AO89" s="72">
        <v>0</v>
      </c>
      <c r="AP89" s="72">
        <v>0</v>
      </c>
      <c r="AQ89" s="72">
        <v>2.9682221160327515E-3</v>
      </c>
      <c r="AR89" s="51"/>
    </row>
    <row r="90" spans="1:44">
      <c r="A90" s="75" t="s">
        <v>517</v>
      </c>
      <c r="B90" s="85"/>
      <c r="C90" s="85"/>
      <c r="D90" s="85"/>
      <c r="E90" s="85"/>
      <c r="F90" s="85"/>
      <c r="G90" s="85"/>
      <c r="H90" s="85"/>
      <c r="I90" s="85"/>
      <c r="J90" s="85"/>
      <c r="K90" s="85"/>
      <c r="L90" s="85"/>
      <c r="M90" s="85"/>
      <c r="N90" s="85"/>
      <c r="O90" s="85"/>
      <c r="P90" s="85"/>
      <c r="Q90" s="85"/>
      <c r="R90" s="85"/>
      <c r="S90" s="85"/>
      <c r="T90" s="85"/>
      <c r="U90" s="85"/>
      <c r="V90" s="85"/>
      <c r="W90" s="85"/>
      <c r="X90" s="85"/>
      <c r="Y90" s="85"/>
      <c r="Z90" s="85"/>
      <c r="AA90" s="85"/>
      <c r="AB90" s="85"/>
      <c r="AC90" s="85"/>
      <c r="AD90" s="85"/>
      <c r="AE90" s="85"/>
      <c r="AF90" s="85"/>
      <c r="AG90" s="85"/>
      <c r="AH90" s="85"/>
      <c r="AI90" s="85"/>
      <c r="AJ90" s="85"/>
      <c r="AK90" s="85"/>
      <c r="AL90" s="85"/>
      <c r="AM90" s="85"/>
      <c r="AN90" s="85"/>
      <c r="AO90" s="85"/>
      <c r="AP90" s="85"/>
      <c r="AQ90" s="85"/>
      <c r="AR90" s="51"/>
    </row>
    <row r="91" spans="1:44">
      <c r="A91" s="75" t="s">
        <v>518</v>
      </c>
      <c r="B91" s="85"/>
      <c r="C91" s="85"/>
      <c r="D91" s="85"/>
      <c r="E91" s="85"/>
      <c r="F91" s="85"/>
      <c r="G91" s="85"/>
      <c r="H91" s="85"/>
      <c r="I91" s="85"/>
      <c r="J91" s="85"/>
      <c r="K91" s="85"/>
      <c r="L91" s="85"/>
      <c r="M91" s="85"/>
      <c r="N91" s="85"/>
      <c r="O91" s="85"/>
      <c r="P91" s="85"/>
      <c r="Q91" s="85"/>
      <c r="R91" s="85"/>
      <c r="S91" s="85"/>
      <c r="T91" s="85"/>
      <c r="U91" s="85"/>
      <c r="V91" s="85"/>
      <c r="W91" s="85"/>
      <c r="X91" s="85"/>
      <c r="Y91" s="85"/>
      <c r="Z91" s="85"/>
      <c r="AA91" s="85"/>
      <c r="AB91" s="85"/>
      <c r="AC91" s="85"/>
      <c r="AD91" s="85"/>
      <c r="AE91" s="85"/>
      <c r="AF91" s="85"/>
      <c r="AG91" s="85"/>
      <c r="AH91" s="85"/>
      <c r="AI91" s="85"/>
      <c r="AJ91" s="85"/>
      <c r="AK91" s="85"/>
      <c r="AL91" s="85"/>
      <c r="AM91" s="85"/>
      <c r="AN91" s="85"/>
      <c r="AO91" s="85"/>
      <c r="AP91" s="85"/>
      <c r="AQ91" s="85"/>
      <c r="AR91" s="51"/>
    </row>
    <row r="92" spans="1:44">
      <c r="A92" s="83" t="s">
        <v>519</v>
      </c>
      <c r="B92" s="72">
        <v>5.7086109763853879E-2</v>
      </c>
      <c r="C92" s="72">
        <v>5.7141152196064748E-2</v>
      </c>
      <c r="D92" s="72">
        <v>5.6094679626176924E-2</v>
      </c>
      <c r="E92" s="72">
        <v>6.5575112797985113E-2</v>
      </c>
      <c r="F92" s="72">
        <v>5.4644501142110738E-2</v>
      </c>
      <c r="G92" s="72">
        <v>3.9552762411857338E-2</v>
      </c>
      <c r="H92" s="72">
        <v>8.7176049247769213E-2</v>
      </c>
      <c r="I92" s="72">
        <v>6.2329909936358473E-2</v>
      </c>
      <c r="J92" s="72">
        <v>5.4739654875799307E-2</v>
      </c>
      <c r="K92" s="72">
        <v>4.9638816609623437E-2</v>
      </c>
      <c r="L92" s="72">
        <v>5.9042519223749E-2</v>
      </c>
      <c r="M92" s="72">
        <v>6.9043174458632936E-2</v>
      </c>
      <c r="N92" s="72">
        <v>0.10746173094582526</v>
      </c>
      <c r="O92" s="72">
        <v>5.2656811595213432E-2</v>
      </c>
      <c r="P92" s="72">
        <v>4.4594902562877278E-2</v>
      </c>
      <c r="Q92" s="72">
        <v>7.2888387335804466E-2</v>
      </c>
      <c r="R92" s="72">
        <v>5.2484410045104721E-2</v>
      </c>
      <c r="S92" s="72">
        <v>8.8976319488307323E-2</v>
      </c>
      <c r="T92" s="72">
        <v>7.5846719141502886E-2</v>
      </c>
      <c r="U92" s="72">
        <v>9.0960787112197558E-2</v>
      </c>
      <c r="V92" s="72">
        <v>3.6800854123287909E-2</v>
      </c>
      <c r="W92" s="72">
        <v>5.6472636357073842E-2</v>
      </c>
      <c r="X92" s="72">
        <v>5.7826347165691065E-2</v>
      </c>
      <c r="Y92" s="72">
        <v>5.9931946756135217E-2</v>
      </c>
      <c r="Z92" s="72">
        <v>6.3847918557030273E-2</v>
      </c>
      <c r="AA92" s="72">
        <v>6.4611654444191771E-2</v>
      </c>
      <c r="AB92" s="72">
        <v>4.3422100253221192E-2</v>
      </c>
      <c r="AC92" s="72">
        <v>7.1503523165352398E-2</v>
      </c>
      <c r="AD92" s="72">
        <v>0.10461563554843693</v>
      </c>
      <c r="AE92" s="72">
        <v>6.5490400052191616E-2</v>
      </c>
      <c r="AF92" s="72">
        <v>5.2177734190947532E-2</v>
      </c>
      <c r="AG92" s="72">
        <v>7.3600051474038572E-2</v>
      </c>
      <c r="AH92" s="72">
        <v>7.946697210817083E-2</v>
      </c>
      <c r="AI92" s="72">
        <v>0.11179596584416994</v>
      </c>
      <c r="AJ92" s="72">
        <v>7.2533770574888967E-2</v>
      </c>
      <c r="AK92" s="72">
        <v>9.068389021089604E-2</v>
      </c>
      <c r="AL92" s="72">
        <v>6.9118381324992886E-2</v>
      </c>
      <c r="AM92" s="72">
        <v>0.10619238094505729</v>
      </c>
      <c r="AN92" s="72">
        <v>5.6002536960402728E-2</v>
      </c>
      <c r="AO92" s="72">
        <v>9.4406030996580195E-2</v>
      </c>
      <c r="AP92" s="72">
        <v>9.238428798996827E-2</v>
      </c>
      <c r="AQ92" s="72">
        <v>5.9882462812087901E-2</v>
      </c>
      <c r="AR92" s="51"/>
    </row>
    <row r="93" spans="1:44">
      <c r="A93" s="83" t="s">
        <v>520</v>
      </c>
      <c r="B93" s="72">
        <v>8.2865062068273931E-2</v>
      </c>
      <c r="C93" s="72">
        <v>7.6883330956199661E-2</v>
      </c>
      <c r="D93" s="72">
        <v>6.8982424667326292E-2</v>
      </c>
      <c r="E93" s="72">
        <v>8.5851806136259173E-2</v>
      </c>
      <c r="F93" s="72">
        <v>6.4639523258555542E-2</v>
      </c>
      <c r="G93" s="72">
        <v>4.8864245023995924E-2</v>
      </c>
      <c r="H93" s="72">
        <v>9.984169551169314E-2</v>
      </c>
      <c r="I93" s="72">
        <v>7.4154486502547287E-2</v>
      </c>
      <c r="J93" s="72">
        <v>6.7041176692216084E-2</v>
      </c>
      <c r="K93" s="72">
        <v>5.925682403998956E-2</v>
      </c>
      <c r="L93" s="72">
        <v>6.8322722755620208E-2</v>
      </c>
      <c r="M93" s="72">
        <v>7.6013045351336669E-2</v>
      </c>
      <c r="N93" s="72">
        <v>0.1358885213814395</v>
      </c>
      <c r="O93" s="72">
        <v>7.1409104855287869E-2</v>
      </c>
      <c r="P93" s="72">
        <v>5.2757140334201057E-2</v>
      </c>
      <c r="Q93" s="72">
        <v>9.8283741181958803E-2</v>
      </c>
      <c r="R93" s="72">
        <v>6.3046524361003567E-2</v>
      </c>
      <c r="S93" s="72">
        <v>0.11013127066905286</v>
      </c>
      <c r="T93" s="72">
        <v>8.3924030466955735E-2</v>
      </c>
      <c r="U93" s="72">
        <v>0.12236190214735804</v>
      </c>
      <c r="V93" s="72">
        <v>4.3392730557855821E-2</v>
      </c>
      <c r="W93" s="72">
        <v>6.4715479893060285E-2</v>
      </c>
      <c r="X93" s="72">
        <v>7.4039195035652997E-2</v>
      </c>
      <c r="Y93" s="72">
        <v>6.7579937980741606E-2</v>
      </c>
      <c r="Z93" s="72">
        <v>7.7891047032945013E-2</v>
      </c>
      <c r="AA93" s="72">
        <v>7.9240672160226372E-2</v>
      </c>
      <c r="AB93" s="72">
        <v>4.9629756833806563E-2</v>
      </c>
      <c r="AC93" s="72">
        <v>9.3670526976192631E-2</v>
      </c>
      <c r="AD93" s="72">
        <v>0.12558618510879982</v>
      </c>
      <c r="AE93" s="72">
        <v>7.4373053631208358E-2</v>
      </c>
      <c r="AF93" s="72">
        <v>6.0216295063693338E-2</v>
      </c>
      <c r="AG93" s="72">
        <v>8.2646432606813883E-2</v>
      </c>
      <c r="AH93" s="72">
        <v>9.9872200561745464E-2</v>
      </c>
      <c r="AI93" s="72">
        <v>0.14402712213412899</v>
      </c>
      <c r="AJ93" s="72">
        <v>8.9015674200852643E-2</v>
      </c>
      <c r="AK93" s="72">
        <v>0.10097328946898568</v>
      </c>
      <c r="AL93" s="72">
        <v>8.5312915533626382E-2</v>
      </c>
      <c r="AM93" s="72">
        <v>0.12556974221238959</v>
      </c>
      <c r="AN93" s="72">
        <v>6.3628390132261251E-2</v>
      </c>
      <c r="AO93" s="72">
        <v>0.11716355643768617</v>
      </c>
      <c r="AP93" s="72">
        <v>0.11160756296334676</v>
      </c>
      <c r="AQ93" s="72">
        <v>7.4972988923062311E-2</v>
      </c>
      <c r="AR93" s="51"/>
    </row>
    <row r="94" spans="1:44">
      <c r="A94" s="83" t="s">
        <v>521</v>
      </c>
      <c r="B94" s="72">
        <v>8.5951117394246435E-2</v>
      </c>
      <c r="C94" s="72">
        <v>8.1872989826184073E-2</v>
      </c>
      <c r="D94" s="72">
        <v>8.2320268354310125E-2</v>
      </c>
      <c r="E94" s="72">
        <v>9.4267655042433687E-2</v>
      </c>
      <c r="F94" s="72">
        <v>8.3714648816385989E-2</v>
      </c>
      <c r="G94" s="72">
        <v>5.8388505776309031E-2</v>
      </c>
      <c r="H94" s="72">
        <v>0.11074369134143011</v>
      </c>
      <c r="I94" s="72">
        <v>7.9108046930649878E-2</v>
      </c>
      <c r="J94" s="72">
        <v>6.7885918993117245E-2</v>
      </c>
      <c r="K94" s="72">
        <v>6.5389148702032024E-2</v>
      </c>
      <c r="L94" s="72">
        <v>7.9975837816973344E-2</v>
      </c>
      <c r="M94" s="72">
        <v>8.4500024355353753E-2</v>
      </c>
      <c r="N94" s="72">
        <v>0.1408296782038346</v>
      </c>
      <c r="O94" s="72">
        <v>7.9560152555990082E-2</v>
      </c>
      <c r="P94" s="72">
        <v>6.5680121285345866E-2</v>
      </c>
      <c r="Q94" s="72">
        <v>0.10273032228846769</v>
      </c>
      <c r="R94" s="72">
        <v>7.2732021250496479E-2</v>
      </c>
      <c r="S94" s="72">
        <v>0.1154443819893891</v>
      </c>
      <c r="T94" s="72">
        <v>0.10152539028614771</v>
      </c>
      <c r="U94" s="72">
        <v>0.12833896450982987</v>
      </c>
      <c r="V94" s="72">
        <v>4.6502126753737931E-2</v>
      </c>
      <c r="W94" s="72">
        <v>7.6528233887437611E-2</v>
      </c>
      <c r="X94" s="72">
        <v>7.9883919217528382E-2</v>
      </c>
      <c r="Y94" s="72">
        <v>7.3407666022835799E-2</v>
      </c>
      <c r="Z94" s="72">
        <v>8.3393841304447311E-2</v>
      </c>
      <c r="AA94" s="72">
        <v>8.1865924675658078E-2</v>
      </c>
      <c r="AB94" s="72">
        <v>5.7267714712224894E-2</v>
      </c>
      <c r="AC94" s="72">
        <v>9.6136568353239873E-2</v>
      </c>
      <c r="AD94" s="72">
        <v>0.12897955484772691</v>
      </c>
      <c r="AE94" s="72">
        <v>9.3080433699417306E-2</v>
      </c>
      <c r="AF94" s="72">
        <v>6.8020198031587556E-2</v>
      </c>
      <c r="AG94" s="72">
        <v>9.502593633149474E-2</v>
      </c>
      <c r="AH94" s="72">
        <v>0.10112226959856839</v>
      </c>
      <c r="AI94" s="72">
        <v>0.14684138244734621</v>
      </c>
      <c r="AJ94" s="72">
        <v>0.10647173202126034</v>
      </c>
      <c r="AK94" s="72">
        <v>0.11355378537859197</v>
      </c>
      <c r="AL94" s="72">
        <v>8.7265437501755444E-2</v>
      </c>
      <c r="AM94" s="72">
        <v>0.11320841030656587</v>
      </c>
      <c r="AN94" s="72">
        <v>6.5204514867928998E-2</v>
      </c>
      <c r="AO94" s="72">
        <v>0.10077818713385026</v>
      </c>
      <c r="AP94" s="72">
        <v>0.11729532961271046</v>
      </c>
      <c r="AQ94" s="72">
        <v>8.2283875265797182E-2</v>
      </c>
      <c r="AR94" s="51"/>
    </row>
    <row r="95" spans="1:44">
      <c r="A95" s="83" t="s">
        <v>522</v>
      </c>
      <c r="B95" s="72">
        <v>0.10567236649372436</v>
      </c>
      <c r="C95" s="72">
        <v>8.7636675086906771E-2</v>
      </c>
      <c r="D95" s="72">
        <v>7.9333719672816341E-2</v>
      </c>
      <c r="E95" s="72">
        <v>8.5798981655067622E-2</v>
      </c>
      <c r="F95" s="72">
        <v>9.5878334847914831E-2</v>
      </c>
      <c r="G95" s="72">
        <v>5.9334289989821286E-2</v>
      </c>
      <c r="H95" s="72">
        <v>0.12897351012042921</v>
      </c>
      <c r="I95" s="72">
        <v>9.2278712456085432E-2</v>
      </c>
      <c r="J95" s="72">
        <v>7.8337921493076029E-2</v>
      </c>
      <c r="K95" s="72">
        <v>7.3596370097991942E-2</v>
      </c>
      <c r="L95" s="72">
        <v>8.5438354118978099E-2</v>
      </c>
      <c r="M95" s="72">
        <v>9.6810385844207578E-2</v>
      </c>
      <c r="N95" s="72">
        <v>0.15132317069010567</v>
      </c>
      <c r="O95" s="72">
        <v>6.4801651888915374E-2</v>
      </c>
      <c r="P95" s="72">
        <v>5.742464728735993E-2</v>
      </c>
      <c r="Q95" s="72">
        <v>8.8395406122733028E-2</v>
      </c>
      <c r="R95" s="72">
        <v>7.2012010997125245E-2</v>
      </c>
      <c r="S95" s="72">
        <v>0.16720059822168498</v>
      </c>
      <c r="T95" s="72">
        <v>0.10120984776939607</v>
      </c>
      <c r="U95" s="72">
        <v>0.12822362486224448</v>
      </c>
      <c r="V95" s="72">
        <v>4.7565077900878515E-2</v>
      </c>
      <c r="W95" s="72">
        <v>6.9793181100790427E-2</v>
      </c>
      <c r="X95" s="72">
        <v>8.6392202006698476E-2</v>
      </c>
      <c r="Y95" s="72">
        <v>8.1854006609031332E-2</v>
      </c>
      <c r="Z95" s="72">
        <v>9.164474793346622E-2</v>
      </c>
      <c r="AA95" s="72">
        <v>8.6632133513390011E-2</v>
      </c>
      <c r="AB95" s="72">
        <v>6.0733444518047061E-2</v>
      </c>
      <c r="AC95" s="72">
        <v>9.6245178710754664E-2</v>
      </c>
      <c r="AD95" s="72">
        <v>0.1583938179907172</v>
      </c>
      <c r="AE95" s="72">
        <v>8.4341162964819402E-2</v>
      </c>
      <c r="AF95" s="72">
        <v>0.13242773779567515</v>
      </c>
      <c r="AG95" s="72">
        <v>9.9413523994261246E-2</v>
      </c>
      <c r="AH95" s="72">
        <v>0.11838336028273802</v>
      </c>
      <c r="AI95" s="72">
        <v>0.21099553453851938</v>
      </c>
      <c r="AJ95" s="72">
        <v>9.3669507848281736E-2</v>
      </c>
      <c r="AK95" s="72">
        <v>0.32601056862658767</v>
      </c>
      <c r="AL95" s="72">
        <v>8.0994437723996074E-2</v>
      </c>
      <c r="AM95" s="72">
        <v>0.13984495484570209</v>
      </c>
      <c r="AN95" s="72">
        <v>7.2552161946390109E-2</v>
      </c>
      <c r="AO95" s="72">
        <v>0.14094500391547388</v>
      </c>
      <c r="AP95" s="72">
        <v>0.13003467859691123</v>
      </c>
      <c r="AQ95" s="72">
        <v>8.790226743237059E-2</v>
      </c>
      <c r="AR95" s="51"/>
    </row>
    <row r="96" spans="1:44">
      <c r="A96" s="75" t="s">
        <v>523</v>
      </c>
      <c r="B96" s="85"/>
      <c r="C96" s="85"/>
      <c r="D96" s="85"/>
      <c r="E96" s="85"/>
      <c r="F96" s="85"/>
      <c r="G96" s="85"/>
      <c r="H96" s="85"/>
      <c r="I96" s="85"/>
      <c r="J96" s="85"/>
      <c r="K96" s="85"/>
      <c r="L96" s="85"/>
      <c r="M96" s="85"/>
      <c r="N96" s="85"/>
      <c r="O96" s="85"/>
      <c r="P96" s="85"/>
      <c r="Q96" s="85"/>
      <c r="R96" s="85"/>
      <c r="S96" s="85"/>
      <c r="T96" s="85"/>
      <c r="U96" s="85"/>
      <c r="V96" s="85"/>
      <c r="W96" s="85"/>
      <c r="X96" s="85"/>
      <c r="Y96" s="85"/>
      <c r="Z96" s="85"/>
      <c r="AA96" s="85"/>
      <c r="AB96" s="85"/>
      <c r="AC96" s="85"/>
      <c r="AD96" s="85"/>
      <c r="AE96" s="85"/>
      <c r="AF96" s="85"/>
      <c r="AG96" s="85"/>
      <c r="AH96" s="85"/>
      <c r="AI96" s="85"/>
      <c r="AJ96" s="85"/>
      <c r="AK96" s="85"/>
      <c r="AL96" s="85"/>
      <c r="AM96" s="85"/>
      <c r="AN96" s="85"/>
      <c r="AO96" s="85"/>
      <c r="AP96" s="85"/>
      <c r="AQ96" s="85"/>
      <c r="AR96" s="51"/>
    </row>
    <row r="97" spans="1:44">
      <c r="A97" s="83" t="s">
        <v>524</v>
      </c>
      <c r="B97" s="72">
        <v>0.46807460373056042</v>
      </c>
      <c r="C97" s="72">
        <v>0.52179389454528524</v>
      </c>
      <c r="D97" s="72">
        <v>0.55906046605901605</v>
      </c>
      <c r="E97" s="72">
        <v>0.54738808925963012</v>
      </c>
      <c r="F97" s="72">
        <v>0.61797081787492447</v>
      </c>
      <c r="G97" s="72">
        <v>0.51024274277075921</v>
      </c>
      <c r="H97" s="72">
        <v>0.68901424126642674</v>
      </c>
      <c r="I97" s="72">
        <v>0.56703442731079556</v>
      </c>
      <c r="J97" s="72">
        <v>0.53296938587197651</v>
      </c>
      <c r="K97" s="72">
        <v>0.62114297209915781</v>
      </c>
      <c r="L97" s="72">
        <v>0.59111146603154241</v>
      </c>
      <c r="M97" s="72">
        <v>0.6228432377945553</v>
      </c>
      <c r="N97" s="72">
        <v>0.59367672986257514</v>
      </c>
      <c r="O97" s="72">
        <v>0.59003811004975137</v>
      </c>
      <c r="P97" s="72">
        <v>0.57638143849118129</v>
      </c>
      <c r="Q97" s="72">
        <v>0.53050574295517616</v>
      </c>
      <c r="R97" s="72">
        <v>0.59126691603055792</v>
      </c>
      <c r="S97" s="72">
        <v>0.6206626828194618</v>
      </c>
      <c r="T97" s="72">
        <v>0.65405782366745868</v>
      </c>
      <c r="U97" s="72">
        <v>0.63626416914056794</v>
      </c>
      <c r="V97" s="72">
        <v>0.61456800674809098</v>
      </c>
      <c r="W97" s="72">
        <v>0.45602014391335671</v>
      </c>
      <c r="X97" s="72">
        <v>0.62725216223958724</v>
      </c>
      <c r="Y97" s="72">
        <v>0.58286596841290195</v>
      </c>
      <c r="Z97" s="72">
        <v>0.59680044630129236</v>
      </c>
      <c r="AA97" s="72">
        <v>0.59068602714595642</v>
      </c>
      <c r="AB97" s="72">
        <v>0.58852582163143263</v>
      </c>
      <c r="AC97" s="72">
        <v>0.56981968144732853</v>
      </c>
      <c r="AD97" s="72">
        <v>0.6177314925473828</v>
      </c>
      <c r="AE97" s="72">
        <v>0.55508303827528704</v>
      </c>
      <c r="AF97" s="72">
        <v>0.56026928676051779</v>
      </c>
      <c r="AG97" s="72">
        <v>0.6457234642236187</v>
      </c>
      <c r="AH97" s="72">
        <v>0.6186479923587509</v>
      </c>
      <c r="AI97" s="72">
        <v>0.64561317357927361</v>
      </c>
      <c r="AJ97" s="72">
        <v>0.70604965940619324</v>
      </c>
      <c r="AK97" s="72">
        <v>0.66278224815064046</v>
      </c>
      <c r="AL97" s="72">
        <v>0.60293618565952622</v>
      </c>
      <c r="AM97" s="72">
        <v>0.65169645011494282</v>
      </c>
      <c r="AN97" s="72">
        <v>0.55540524919553291</v>
      </c>
      <c r="AO97" s="72">
        <v>0.57127690670483244</v>
      </c>
      <c r="AP97" s="72">
        <v>0.73772937923979665</v>
      </c>
      <c r="AQ97" s="72">
        <v>0.55747434728015843</v>
      </c>
      <c r="AR97" s="51"/>
    </row>
    <row r="98" spans="1:44">
      <c r="A98" s="83" t="s">
        <v>525</v>
      </c>
      <c r="B98" s="72">
        <v>3.5017631493078648E-2</v>
      </c>
      <c r="C98" s="72">
        <v>4.8035703093478072E-2</v>
      </c>
      <c r="D98" s="72">
        <v>4.4977443370599293E-2</v>
      </c>
      <c r="E98" s="72">
        <v>3.4313752754687843E-2</v>
      </c>
      <c r="F98" s="72">
        <v>2.9969154395928677E-2</v>
      </c>
      <c r="G98" s="72">
        <v>4.7329493659779676E-2</v>
      </c>
      <c r="H98" s="72">
        <v>3.2430351295481837E-2</v>
      </c>
      <c r="I98" s="72">
        <v>2.3481870905189318E-2</v>
      </c>
      <c r="J98" s="72">
        <v>4.7415891851166334E-2</v>
      </c>
      <c r="K98" s="72">
        <v>2.4827057488018056E-2</v>
      </c>
      <c r="L98" s="72">
        <v>3.9166515935439135E-2</v>
      </c>
      <c r="M98" s="72">
        <v>4.0186564113570605E-2</v>
      </c>
      <c r="N98" s="72">
        <v>3.3171200512362699E-2</v>
      </c>
      <c r="O98" s="72">
        <v>4.5520613215637072E-2</v>
      </c>
      <c r="P98" s="72">
        <v>2.6840209804831164E-2</v>
      </c>
      <c r="Q98" s="72">
        <v>4.5371668110471934E-2</v>
      </c>
      <c r="R98" s="72">
        <v>4.4383213244356484E-2</v>
      </c>
      <c r="S98" s="72">
        <v>8.6401026980958653E-2</v>
      </c>
      <c r="T98" s="72">
        <v>3.0074623701446902E-2</v>
      </c>
      <c r="U98" s="72">
        <v>5.1724027762088454E-2</v>
      </c>
      <c r="V98" s="72">
        <v>3.5713717958468415E-2</v>
      </c>
      <c r="W98" s="72">
        <v>2.9910228549712384E-2</v>
      </c>
      <c r="X98" s="72">
        <v>3.5875183833191382E-2</v>
      </c>
      <c r="Y98" s="72">
        <v>2.6695327916754569E-2</v>
      </c>
      <c r="Z98" s="72">
        <v>3.9557683707709228E-2</v>
      </c>
      <c r="AA98" s="72">
        <v>3.8814544521739255E-2</v>
      </c>
      <c r="AB98" s="72">
        <v>2.4107881113430464E-2</v>
      </c>
      <c r="AC98" s="72">
        <v>4.4910673649524994E-2</v>
      </c>
      <c r="AD98" s="72">
        <v>5.4527732190025054E-2</v>
      </c>
      <c r="AE98" s="72">
        <v>3.6019603736663873E-2</v>
      </c>
      <c r="AF98" s="72">
        <v>5.4905855890678229E-2</v>
      </c>
      <c r="AG98" s="72">
        <v>5.2528814686777808E-2</v>
      </c>
      <c r="AH98" s="72">
        <v>5.481623896983813E-2</v>
      </c>
      <c r="AI98" s="72">
        <v>5.7658824344792643E-2</v>
      </c>
      <c r="AJ98" s="72">
        <v>2.5415372737537294E-2</v>
      </c>
      <c r="AK98" s="72">
        <v>4.9669482193635164E-2</v>
      </c>
      <c r="AL98" s="72">
        <v>6.0264742161905673E-2</v>
      </c>
      <c r="AM98" s="72">
        <v>1.5514950310708646E-2</v>
      </c>
      <c r="AN98" s="72">
        <v>6.2807859175640371E-2</v>
      </c>
      <c r="AO98" s="72">
        <v>4.1364147276341925E-2</v>
      </c>
      <c r="AP98" s="72">
        <v>3.3078330336366008E-2</v>
      </c>
      <c r="AQ98" s="72">
        <v>3.9823909641788044E-2</v>
      </c>
      <c r="AR98" s="51"/>
    </row>
    <row r="99" spans="1:44">
      <c r="A99" s="83" t="s">
        <v>526</v>
      </c>
      <c r="B99" s="72">
        <v>0.49690776477636084</v>
      </c>
      <c r="C99" s="72">
        <v>0.43017040236123677</v>
      </c>
      <c r="D99" s="72">
        <v>0.39596209057038467</v>
      </c>
      <c r="E99" s="72">
        <v>0.41829815798568198</v>
      </c>
      <c r="F99" s="72">
        <v>0.35206002772914691</v>
      </c>
      <c r="G99" s="72">
        <v>0.44242776356946106</v>
      </c>
      <c r="H99" s="72">
        <v>0.27855540743809143</v>
      </c>
      <c r="I99" s="72">
        <v>0.40948370178401516</v>
      </c>
      <c r="J99" s="72">
        <v>0.4196147222768572</v>
      </c>
      <c r="K99" s="72">
        <v>0.35402997041282419</v>
      </c>
      <c r="L99" s="72">
        <v>0.36972201803301846</v>
      </c>
      <c r="M99" s="72">
        <v>0.33697019809187412</v>
      </c>
      <c r="N99" s="72">
        <v>0.3731520696250622</v>
      </c>
      <c r="O99" s="72">
        <v>0.36444127673461157</v>
      </c>
      <c r="P99" s="72">
        <v>0.39677835170398751</v>
      </c>
      <c r="Q99" s="72">
        <v>0.42412258893435195</v>
      </c>
      <c r="R99" s="72">
        <v>0.36434987072508557</v>
      </c>
      <c r="S99" s="72">
        <v>0.29293629019957956</v>
      </c>
      <c r="T99" s="72">
        <v>0.31586755263109439</v>
      </c>
      <c r="U99" s="72">
        <v>0.31201180309734355</v>
      </c>
      <c r="V99" s="72">
        <v>0.34971827529344057</v>
      </c>
      <c r="W99" s="72">
        <v>0.51406962753693086</v>
      </c>
      <c r="X99" s="72">
        <v>0.33687265392722138</v>
      </c>
      <c r="Y99" s="72">
        <v>0.39043870367034345</v>
      </c>
      <c r="Z99" s="72">
        <v>0.3636418699909984</v>
      </c>
      <c r="AA99" s="72">
        <v>0.37049942833230426</v>
      </c>
      <c r="AB99" s="72">
        <v>0.38736629725513683</v>
      </c>
      <c r="AC99" s="72">
        <v>0.38526964490314658</v>
      </c>
      <c r="AD99" s="72">
        <v>0.3277407752625921</v>
      </c>
      <c r="AE99" s="72">
        <v>0.40889735798804916</v>
      </c>
      <c r="AF99" s="72">
        <v>0.38482485734880389</v>
      </c>
      <c r="AG99" s="72">
        <v>0.30174772108960346</v>
      </c>
      <c r="AH99" s="72">
        <v>0.32653576867141093</v>
      </c>
      <c r="AI99" s="72">
        <v>0.29672800207593375</v>
      </c>
      <c r="AJ99" s="72">
        <v>0.26853496785626946</v>
      </c>
      <c r="AK99" s="72">
        <v>0.28754826965572444</v>
      </c>
      <c r="AL99" s="72">
        <v>0.33679907217856808</v>
      </c>
      <c r="AM99" s="72">
        <v>0.33278859957434853</v>
      </c>
      <c r="AN99" s="72">
        <v>0.38178689162882679</v>
      </c>
      <c r="AO99" s="72">
        <v>0.3873589460188257</v>
      </c>
      <c r="AP99" s="72">
        <v>0.22919229042383732</v>
      </c>
      <c r="AQ99" s="72">
        <v>0.40270174307805356</v>
      </c>
      <c r="AR99" s="51"/>
    </row>
    <row r="100" spans="1:44">
      <c r="A100" s="83" t="s">
        <v>527</v>
      </c>
      <c r="B100" s="72">
        <v>0.41524028087772979</v>
      </c>
      <c r="C100" s="72">
        <v>0.35337710874009548</v>
      </c>
      <c r="D100" s="72">
        <v>0.39168402886417886</v>
      </c>
      <c r="E100" s="72">
        <v>0.47676344989463137</v>
      </c>
      <c r="F100" s="72">
        <v>0.35147764504851026</v>
      </c>
      <c r="G100" s="72">
        <v>0.39087182753064226</v>
      </c>
      <c r="H100" s="72">
        <v>0.50347116105202505</v>
      </c>
      <c r="I100" s="72">
        <v>0.51876278564629996</v>
      </c>
      <c r="J100" s="72">
        <v>0.35349751377785021</v>
      </c>
      <c r="K100" s="72">
        <v>0.40424054826253264</v>
      </c>
      <c r="L100" s="72">
        <v>0.55821318843214551</v>
      </c>
      <c r="M100" s="72">
        <v>0.57541921148217934</v>
      </c>
      <c r="N100" s="72">
        <v>0.60303609710924011</v>
      </c>
      <c r="O100" s="72">
        <v>0.35189669069235019</v>
      </c>
      <c r="P100" s="72">
        <v>0.25735965558304597</v>
      </c>
      <c r="Q100" s="72">
        <v>0.56117006713926976</v>
      </c>
      <c r="R100" s="72">
        <v>0.41045109717088607</v>
      </c>
      <c r="S100" s="72">
        <v>0.48886149971827886</v>
      </c>
      <c r="T100" s="72">
        <v>0.52939967841356272</v>
      </c>
      <c r="U100" s="72">
        <v>0.38730082838042978</v>
      </c>
      <c r="V100" s="72">
        <v>0.28216787151387468</v>
      </c>
      <c r="W100" s="72">
        <v>0.43470692483429535</v>
      </c>
      <c r="X100" s="72">
        <v>0.54799205745922541</v>
      </c>
      <c r="Y100" s="72">
        <v>0.45993484297603782</v>
      </c>
      <c r="Z100" s="72">
        <v>0.33785771389782965</v>
      </c>
      <c r="AA100" s="72">
        <v>0.38372270253891266</v>
      </c>
      <c r="AB100" s="72">
        <v>0.35242229485192705</v>
      </c>
      <c r="AC100" s="72">
        <v>0.3931433458437163</v>
      </c>
      <c r="AD100" s="72">
        <v>0.53392313021805549</v>
      </c>
      <c r="AE100" s="72">
        <v>0.61386790454801488</v>
      </c>
      <c r="AF100" s="72">
        <v>0.35156875714388064</v>
      </c>
      <c r="AG100" s="72">
        <v>0.61085582331896304</v>
      </c>
      <c r="AH100" s="72">
        <v>0.49749706073609551</v>
      </c>
      <c r="AI100" s="72">
        <v>0.46692234388717307</v>
      </c>
      <c r="AJ100" s="72">
        <v>0.54680741438787261</v>
      </c>
      <c r="AK100" s="72">
        <v>0.28085805876429465</v>
      </c>
      <c r="AL100" s="72">
        <v>0.36900168729124766</v>
      </c>
      <c r="AM100" s="72">
        <v>0.47589521464384238</v>
      </c>
      <c r="AN100" s="72">
        <v>0.42475993491492953</v>
      </c>
      <c r="AO100" s="72">
        <v>0.42925264086918824</v>
      </c>
      <c r="AP100" s="72">
        <v>0.68002172867259059</v>
      </c>
      <c r="AQ100" s="72">
        <v>0.4158678161206727</v>
      </c>
      <c r="AR100" s="51"/>
    </row>
    <row r="101" spans="1:44">
      <c r="A101" s="75" t="s">
        <v>528</v>
      </c>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c r="AA101" s="85"/>
      <c r="AB101" s="85"/>
      <c r="AC101" s="85"/>
      <c r="AD101" s="85"/>
      <c r="AE101" s="85"/>
      <c r="AF101" s="85"/>
      <c r="AG101" s="85"/>
      <c r="AH101" s="85"/>
      <c r="AI101" s="85"/>
      <c r="AJ101" s="85"/>
      <c r="AK101" s="85"/>
      <c r="AL101" s="85"/>
      <c r="AM101" s="85"/>
      <c r="AN101" s="85"/>
      <c r="AO101" s="85"/>
      <c r="AP101" s="85"/>
      <c r="AQ101" s="85"/>
      <c r="AR101" s="51"/>
    </row>
    <row r="102" spans="1:44">
      <c r="A102" s="74" t="s">
        <v>529</v>
      </c>
      <c r="B102" s="72">
        <v>6.3311487298898184E-2</v>
      </c>
      <c r="C102" s="72">
        <v>4.128808262138832E-2</v>
      </c>
      <c r="D102" s="72">
        <v>3.6562307749347218E-2</v>
      </c>
      <c r="E102" s="72">
        <v>5.3683721182518976E-2</v>
      </c>
      <c r="F102" s="72">
        <v>2.9647949653027333E-2</v>
      </c>
      <c r="G102" s="72">
        <v>4.0696557572381935E-2</v>
      </c>
      <c r="H102" s="72">
        <v>7.6629604617691902E-2</v>
      </c>
      <c r="I102" s="72">
        <v>6.6656898740324183E-2</v>
      </c>
      <c r="J102" s="72">
        <v>5.5633333627611935E-2</v>
      </c>
      <c r="K102" s="72">
        <v>5.507050891912068E-2</v>
      </c>
      <c r="L102" s="72">
        <v>5.9018895994875246E-2</v>
      </c>
      <c r="M102" s="72">
        <v>7.9613082626010287E-2</v>
      </c>
      <c r="N102" s="72">
        <v>0.10609337996230399</v>
      </c>
      <c r="O102" s="72">
        <v>6.0599262125884838E-2</v>
      </c>
      <c r="P102" s="72">
        <v>3.2503647461668977E-2</v>
      </c>
      <c r="Q102" s="72">
        <v>5.9164666047588854E-2</v>
      </c>
      <c r="R102" s="72">
        <v>6.5920889897842075E-2</v>
      </c>
      <c r="S102" s="72">
        <v>9.2288982931166608E-2</v>
      </c>
      <c r="T102" s="72">
        <v>7.6364863036950018E-2</v>
      </c>
      <c r="U102" s="72">
        <v>6.0582416150702909E-2</v>
      </c>
      <c r="V102" s="72">
        <v>5.9776289012326692E-2</v>
      </c>
      <c r="W102" s="72">
        <v>7.4048119177015065E-2</v>
      </c>
      <c r="X102" s="72">
        <v>6.5915127175371388E-2</v>
      </c>
      <c r="Y102" s="72">
        <v>7.1600411179787299E-2</v>
      </c>
      <c r="Z102" s="72">
        <v>3.4576307039860608E-2</v>
      </c>
      <c r="AA102" s="72">
        <v>5.3891071250617505E-2</v>
      </c>
      <c r="AB102" s="72">
        <v>3.6144167957556324E-2</v>
      </c>
      <c r="AC102" s="72">
        <v>5.3051522844941169E-2</v>
      </c>
      <c r="AD102" s="72">
        <v>0.12252980477496202</v>
      </c>
      <c r="AE102" s="72">
        <v>7.3462334225754669E-2</v>
      </c>
      <c r="AF102" s="72">
        <v>6.7926560427503863E-2</v>
      </c>
      <c r="AG102" s="72">
        <v>8.0198107307597882E-2</v>
      </c>
      <c r="AH102" s="72">
        <v>6.8328604463112341E-2</v>
      </c>
      <c r="AI102" s="72">
        <v>6.253016866717373E-2</v>
      </c>
      <c r="AJ102" s="72">
        <v>7.6331662116679813E-2</v>
      </c>
      <c r="AK102" s="72">
        <v>0.12525012084698595</v>
      </c>
      <c r="AL102" s="72">
        <v>4.5509371079164536E-2</v>
      </c>
      <c r="AM102" s="72">
        <v>9.0986318111647313E-2</v>
      </c>
      <c r="AN102" s="72">
        <v>7.4965723955151553E-2</v>
      </c>
      <c r="AO102" s="72">
        <v>7.7256519320035785E-2</v>
      </c>
      <c r="AP102" s="72">
        <v>8.4834049341142331E-2</v>
      </c>
      <c r="AQ102" s="72">
        <v>5.8743759189030596E-2</v>
      </c>
      <c r="AR102" s="51"/>
    </row>
    <row r="103" spans="1:44">
      <c r="A103" s="74" t="s">
        <v>530</v>
      </c>
      <c r="B103" s="72">
        <v>5.8005873561104079E-2</v>
      </c>
      <c r="C103" s="72">
        <v>4.071413328111597E-2</v>
      </c>
      <c r="D103" s="72">
        <v>3.0802005836439765E-2</v>
      </c>
      <c r="E103" s="72">
        <v>5.0938346039195177E-2</v>
      </c>
      <c r="F103" s="72">
        <v>2.922910944716451E-2</v>
      </c>
      <c r="G103" s="72">
        <v>3.7101124441322214E-2</v>
      </c>
      <c r="H103" s="72">
        <v>7.7528098293700262E-2</v>
      </c>
      <c r="I103" s="72">
        <v>6.0075719558137244E-2</v>
      </c>
      <c r="J103" s="72">
        <v>5.6175669261283118E-2</v>
      </c>
      <c r="K103" s="72">
        <v>5.3900709752496653E-2</v>
      </c>
      <c r="L103" s="72">
        <v>5.7431744158702301E-2</v>
      </c>
      <c r="M103" s="72">
        <v>7.7015529459335402E-2</v>
      </c>
      <c r="N103" s="72">
        <v>9.8589154103925769E-2</v>
      </c>
      <c r="O103" s="72">
        <v>5.8590022186130318E-2</v>
      </c>
      <c r="P103" s="72">
        <v>3.3518685390041728E-2</v>
      </c>
      <c r="Q103" s="72">
        <v>5.8848274287996764E-2</v>
      </c>
      <c r="R103" s="72">
        <v>6.5608193609530546E-2</v>
      </c>
      <c r="S103" s="72">
        <v>9.6244628815746441E-2</v>
      </c>
      <c r="T103" s="72">
        <v>7.6050374918949004E-2</v>
      </c>
      <c r="U103" s="72">
        <v>6.0463069994031636E-2</v>
      </c>
      <c r="V103" s="72">
        <v>5.9548775816276142E-2</v>
      </c>
      <c r="W103" s="72">
        <v>7.3755042151890882E-2</v>
      </c>
      <c r="X103" s="72">
        <v>6.5591942888730451E-2</v>
      </c>
      <c r="Y103" s="72">
        <v>7.1093152226344922E-2</v>
      </c>
      <c r="Z103" s="72">
        <v>3.2251381659956863E-2</v>
      </c>
      <c r="AA103" s="72">
        <v>5.1551907858556109E-2</v>
      </c>
      <c r="AB103" s="72">
        <v>3.5728112819427088E-2</v>
      </c>
      <c r="AC103" s="72">
        <v>5.1369353487111885E-2</v>
      </c>
      <c r="AD103" s="72">
        <v>0.119496762320419</v>
      </c>
      <c r="AE103" s="72">
        <v>7.2501791942371885E-2</v>
      </c>
      <c r="AF103" s="72">
        <v>7.1327529371270001E-2</v>
      </c>
      <c r="AG103" s="72">
        <v>7.896509879229538E-2</v>
      </c>
      <c r="AH103" s="72">
        <v>6.5171279795252016E-2</v>
      </c>
      <c r="AI103" s="72">
        <v>6.3275759355054695E-2</v>
      </c>
      <c r="AJ103" s="72">
        <v>7.1041927414079109E-2</v>
      </c>
      <c r="AK103" s="72">
        <v>0.12381246688281071</v>
      </c>
      <c r="AL103" s="72">
        <v>4.0003803746442038E-2</v>
      </c>
      <c r="AM103" s="72">
        <v>9.0830834158071E-2</v>
      </c>
      <c r="AN103" s="72">
        <v>7.5062282387151374E-2</v>
      </c>
      <c r="AO103" s="72">
        <v>7.3234668036515627E-2</v>
      </c>
      <c r="AP103" s="72">
        <v>8.3867710283755503E-2</v>
      </c>
      <c r="AQ103" s="72">
        <v>5.6549393230224634E-2</v>
      </c>
      <c r="AR103" s="51"/>
    </row>
    <row r="104" spans="1:44">
      <c r="A104" s="62" t="s">
        <v>531</v>
      </c>
      <c r="B104" s="72">
        <v>9.1873584538734121E-2</v>
      </c>
      <c r="C104" s="72">
        <v>5.9130772103035245E-2</v>
      </c>
      <c r="D104" s="72">
        <v>3.6364877189049204E-2</v>
      </c>
      <c r="E104" s="72">
        <v>7.7637172676423463E-2</v>
      </c>
      <c r="F104" s="72">
        <v>3.3733126450959508E-2</v>
      </c>
      <c r="G104" s="72">
        <v>4.6959199256000839E-2</v>
      </c>
      <c r="H104" s="72">
        <v>8.4961734715521917E-2</v>
      </c>
      <c r="I104" s="72">
        <v>7.2926889409389128E-2</v>
      </c>
      <c r="J104" s="72">
        <v>7.4339508206530819E-2</v>
      </c>
      <c r="K104" s="72">
        <v>6.3904368562690647E-2</v>
      </c>
      <c r="L104" s="72">
        <v>7.1190257558783832E-2</v>
      </c>
      <c r="M104" s="72">
        <v>8.5440333825452186E-2</v>
      </c>
      <c r="N104" s="72">
        <v>0.11619751539617248</v>
      </c>
      <c r="O104" s="72">
        <v>8.6575894623090593E-2</v>
      </c>
      <c r="P104" s="72">
        <v>4.2769114665754435E-2</v>
      </c>
      <c r="Q104" s="72">
        <v>9.1683207076166132E-2</v>
      </c>
      <c r="R104" s="72">
        <v>8.2827140178542091E-2</v>
      </c>
      <c r="S104" s="72">
        <v>0.11305728807831321</v>
      </c>
      <c r="T104" s="72">
        <v>8.6117079554854037E-2</v>
      </c>
      <c r="U104" s="72">
        <v>7.4868459419453248E-2</v>
      </c>
      <c r="V104" s="72">
        <v>7.7069441984308068E-2</v>
      </c>
      <c r="W104" s="72">
        <v>8.697658047523063E-2</v>
      </c>
      <c r="X104" s="72">
        <v>9.2964141258040256E-2</v>
      </c>
      <c r="Y104" s="72">
        <v>8.6262051708567072E-2</v>
      </c>
      <c r="Z104" s="72">
        <v>4.2660688014410662E-2</v>
      </c>
      <c r="AA104" s="72">
        <v>6.9963315240241769E-2</v>
      </c>
      <c r="AB104" s="72">
        <v>4.5029410154605341E-2</v>
      </c>
      <c r="AC104" s="72">
        <v>6.8813330587392682E-2</v>
      </c>
      <c r="AD104" s="72">
        <v>0.14933754712073269</v>
      </c>
      <c r="AE104" s="72">
        <v>8.5844346394943177E-2</v>
      </c>
      <c r="AF104" s="72">
        <v>8.2659070442461027E-2</v>
      </c>
      <c r="AG104" s="72">
        <v>9.1194561997964607E-2</v>
      </c>
      <c r="AH104" s="72">
        <v>8.7890493150302479E-2</v>
      </c>
      <c r="AI104" s="72">
        <v>8.1877258830472852E-2</v>
      </c>
      <c r="AJ104" s="72">
        <v>9.7850588130671518E-2</v>
      </c>
      <c r="AK104" s="72">
        <v>0.12267237909456936</v>
      </c>
      <c r="AL104" s="72">
        <v>5.2505208553733154E-2</v>
      </c>
      <c r="AM104" s="72">
        <v>0.10548018690980969</v>
      </c>
      <c r="AN104" s="72">
        <v>8.543369199630596E-2</v>
      </c>
      <c r="AO104" s="72">
        <v>8.4180886261627133E-2</v>
      </c>
      <c r="AP104" s="72">
        <v>0.1060667014172646</v>
      </c>
      <c r="AQ104" s="72">
        <v>7.4489078748806004E-2</v>
      </c>
      <c r="AR104" s="51"/>
    </row>
    <row r="105" spans="1:44">
      <c r="A105" s="62" t="s">
        <v>532</v>
      </c>
      <c r="B105" s="72">
        <v>0.12197910614244553</v>
      </c>
      <c r="C105" s="72">
        <v>0.10063933982272383</v>
      </c>
      <c r="D105" s="72">
        <v>6.9465812732252191E-2</v>
      </c>
      <c r="E105" s="72">
        <v>0.12342096459396515</v>
      </c>
      <c r="F105" s="72">
        <v>5.2804055216479052E-2</v>
      </c>
      <c r="G105" s="72">
        <v>8.6037690946904138E-2</v>
      </c>
      <c r="H105" s="72">
        <v>0.11957226569802301</v>
      </c>
      <c r="I105" s="72">
        <v>0.10384764246085829</v>
      </c>
      <c r="J105" s="72">
        <v>0.11466812049253729</v>
      </c>
      <c r="K105" s="72">
        <v>9.7979336077179915E-2</v>
      </c>
      <c r="L105" s="72">
        <v>0.10687366551949486</v>
      </c>
      <c r="M105" s="72">
        <v>0.11552975987585962</v>
      </c>
      <c r="N105" s="72">
        <v>0.16420878165862252</v>
      </c>
      <c r="O105" s="72">
        <v>0.12309074730777288</v>
      </c>
      <c r="P105" s="72">
        <v>9.2235897889661661E-2</v>
      </c>
      <c r="Q105" s="72">
        <v>0.1317485941761177</v>
      </c>
      <c r="R105" s="72">
        <v>0.12425110233013185</v>
      </c>
      <c r="S105" s="72">
        <v>0.13769949106522247</v>
      </c>
      <c r="T105" s="72">
        <v>0.12484889217301023</v>
      </c>
      <c r="U105" s="72">
        <v>0.1212034753780243</v>
      </c>
      <c r="V105" s="72">
        <v>0.11912108708810436</v>
      </c>
      <c r="W105" s="72">
        <v>0.11761403292954793</v>
      </c>
      <c r="X105" s="72">
        <v>0.12859386228082173</v>
      </c>
      <c r="Y105" s="72">
        <v>0.13403693285453991</v>
      </c>
      <c r="Z105" s="72">
        <v>7.8454026206952937E-2</v>
      </c>
      <c r="AA105" s="72">
        <v>0.12122180556206169</v>
      </c>
      <c r="AB105" s="72">
        <v>8.6611051038787898E-2</v>
      </c>
      <c r="AC105" s="72">
        <v>0.10790881311978959</v>
      </c>
      <c r="AD105" s="72">
        <v>0.20259031254890553</v>
      </c>
      <c r="AE105" s="72">
        <v>0.11761148689771568</v>
      </c>
      <c r="AF105" s="72">
        <v>0.1142249703209252</v>
      </c>
      <c r="AG105" s="72">
        <v>0.12530426193082411</v>
      </c>
      <c r="AH105" s="72">
        <v>0.13339199688491529</v>
      </c>
      <c r="AI105" s="72">
        <v>0.11959557832493097</v>
      </c>
      <c r="AJ105" s="72">
        <v>0.1461585901744786</v>
      </c>
      <c r="AK105" s="72">
        <v>0.13822463103843838</v>
      </c>
      <c r="AL105" s="72">
        <v>9.6591609765210085E-2</v>
      </c>
      <c r="AM105" s="72">
        <v>0.15328762011457425</v>
      </c>
      <c r="AN105" s="72">
        <v>0.11677463406972884</v>
      </c>
      <c r="AO105" s="72">
        <v>0.10677837279767027</v>
      </c>
      <c r="AP105" s="72">
        <v>0.13355019768494719</v>
      </c>
      <c r="AQ105" s="72">
        <v>0.1111793929868148</v>
      </c>
      <c r="AR105" s="51"/>
    </row>
    <row r="106" spans="1:44">
      <c r="A106" s="62" t="s">
        <v>533</v>
      </c>
      <c r="B106" s="72">
        <v>-3.0105521603711417E-2</v>
      </c>
      <c r="C106" s="72">
        <v>-4.1508567719688583E-2</v>
      </c>
      <c r="D106" s="72">
        <v>-3.3100935543202988E-2</v>
      </c>
      <c r="E106" s="72">
        <v>-4.5783791917541686E-2</v>
      </c>
      <c r="F106" s="72">
        <v>-1.9070928765519541E-2</v>
      </c>
      <c r="G106" s="72">
        <v>-3.90784916909033E-2</v>
      </c>
      <c r="H106" s="72">
        <v>-3.4610530982501095E-2</v>
      </c>
      <c r="I106" s="72">
        <v>-3.0920753051469158E-2</v>
      </c>
      <c r="J106" s="72">
        <v>-4.0328612286006461E-2</v>
      </c>
      <c r="K106" s="72">
        <v>-3.4074967514489268E-2</v>
      </c>
      <c r="L106" s="72">
        <v>-3.5683407960711018E-2</v>
      </c>
      <c r="M106" s="72">
        <v>-3.0089426050407427E-2</v>
      </c>
      <c r="N106" s="72">
        <v>-4.8011266262450031E-2</v>
      </c>
      <c r="O106" s="72">
        <v>-3.651485268468229E-2</v>
      </c>
      <c r="P106" s="72">
        <v>-4.9466783223907226E-2</v>
      </c>
      <c r="Q106" s="72">
        <v>-4.0065387099951569E-2</v>
      </c>
      <c r="R106" s="72">
        <v>-4.142396215158977E-2</v>
      </c>
      <c r="S106" s="72">
        <v>-2.4642202986909261E-2</v>
      </c>
      <c r="T106" s="72">
        <v>-3.8731812618156204E-2</v>
      </c>
      <c r="U106" s="72">
        <v>-4.6335015958571056E-2</v>
      </c>
      <c r="V106" s="72">
        <v>-4.2051645103796297E-2</v>
      </c>
      <c r="W106" s="72">
        <v>-3.0637452454317302E-2</v>
      </c>
      <c r="X106" s="72">
        <v>-3.5629721022781481E-2</v>
      </c>
      <c r="Y106" s="72">
        <v>-4.7774881145972843E-2</v>
      </c>
      <c r="Z106" s="72">
        <v>-3.5793338192542275E-2</v>
      </c>
      <c r="AA106" s="72">
        <v>-5.1258490321819915E-2</v>
      </c>
      <c r="AB106" s="72">
        <v>-4.1581640884182557E-2</v>
      </c>
      <c r="AC106" s="72">
        <v>-3.9095482532396905E-2</v>
      </c>
      <c r="AD106" s="72">
        <v>-5.3252765428172838E-2</v>
      </c>
      <c r="AE106" s="72">
        <v>-3.1767140502772497E-2</v>
      </c>
      <c r="AF106" s="72">
        <v>-3.1565899878464171E-2</v>
      </c>
      <c r="AG106" s="72">
        <v>-3.4109699932859505E-2</v>
      </c>
      <c r="AH106" s="72">
        <v>-4.5501503734612821E-2</v>
      </c>
      <c r="AI106" s="72">
        <v>-3.7718319494458113E-2</v>
      </c>
      <c r="AJ106" s="72">
        <v>-4.8308002043807079E-2</v>
      </c>
      <c r="AK106" s="72">
        <v>-1.5552251943869012E-2</v>
      </c>
      <c r="AL106" s="72">
        <v>-4.408640121147693E-2</v>
      </c>
      <c r="AM106" s="72">
        <v>-4.7807433204764563E-2</v>
      </c>
      <c r="AN106" s="72">
        <v>-3.1340942073422869E-2</v>
      </c>
      <c r="AO106" s="72">
        <v>-2.259748653604314E-2</v>
      </c>
      <c r="AP106" s="72">
        <v>-2.7483496267682588E-2</v>
      </c>
      <c r="AQ106" s="72">
        <v>-3.6690314238008795E-2</v>
      </c>
      <c r="AR106" s="51"/>
    </row>
    <row r="107" spans="1:44">
      <c r="A107" s="62" t="s">
        <v>534</v>
      </c>
      <c r="B107" s="72">
        <v>-3.3867710977630042E-2</v>
      </c>
      <c r="C107" s="72">
        <v>-1.8416638821919285E-2</v>
      </c>
      <c r="D107" s="72">
        <v>-5.5628713526094343E-3</v>
      </c>
      <c r="E107" s="72">
        <v>-2.6698826637228265E-2</v>
      </c>
      <c r="F107" s="72">
        <v>-4.5040170037949981E-3</v>
      </c>
      <c r="G107" s="72">
        <v>-9.8580748146786298E-3</v>
      </c>
      <c r="H107" s="72">
        <v>-7.4336364218216527E-3</v>
      </c>
      <c r="I107" s="72">
        <v>-1.2851169851251881E-2</v>
      </c>
      <c r="J107" s="72">
        <v>-1.8163838945247708E-2</v>
      </c>
      <c r="K107" s="72">
        <v>-1.0003658810194025E-2</v>
      </c>
      <c r="L107" s="72">
        <v>-1.3758513400081534E-2</v>
      </c>
      <c r="M107" s="72">
        <v>-8.4248043661167872E-3</v>
      </c>
      <c r="N107" s="72">
        <v>-1.7608361292246709E-2</v>
      </c>
      <c r="O107" s="72">
        <v>-2.7985872436960282E-2</v>
      </c>
      <c r="P107" s="72">
        <v>-9.2504292757126811E-3</v>
      </c>
      <c r="Q107" s="72">
        <v>-3.2834932788169353E-2</v>
      </c>
      <c r="R107" s="72">
        <v>-1.7218946569011555E-2</v>
      </c>
      <c r="S107" s="72">
        <v>-1.681265926256674E-2</v>
      </c>
      <c r="T107" s="72">
        <v>-1.0066704635905008E-2</v>
      </c>
      <c r="U107" s="72">
        <v>-1.4405389425421598E-2</v>
      </c>
      <c r="V107" s="72">
        <v>-1.7520666168031912E-2</v>
      </c>
      <c r="W107" s="72">
        <v>-1.3221538323339751E-2</v>
      </c>
      <c r="X107" s="72">
        <v>-2.7372198369309809E-2</v>
      </c>
      <c r="Y107" s="72">
        <v>-1.5168899482222142E-2</v>
      </c>
      <c r="Z107" s="72">
        <v>-1.0409306354453798E-2</v>
      </c>
      <c r="AA107" s="72">
        <v>-1.8411407381685674E-2</v>
      </c>
      <c r="AB107" s="72">
        <v>-9.3012973351782463E-3</v>
      </c>
      <c r="AC107" s="72">
        <v>-1.7443977100280787E-2</v>
      </c>
      <c r="AD107" s="72">
        <v>-2.9840784800313692E-2</v>
      </c>
      <c r="AE107" s="72">
        <v>-1.3342554452571308E-2</v>
      </c>
      <c r="AF107" s="72">
        <v>-1.1331541071191035E-2</v>
      </c>
      <c r="AG107" s="72">
        <v>-1.2229463205669215E-2</v>
      </c>
      <c r="AH107" s="72">
        <v>-2.2719213355050429E-2</v>
      </c>
      <c r="AI107" s="72">
        <v>-1.8601499475418167E-2</v>
      </c>
      <c r="AJ107" s="72">
        <v>-2.6808660716592433E-2</v>
      </c>
      <c r="AK107" s="72">
        <v>1.1400877882413636E-3</v>
      </c>
      <c r="AL107" s="72">
        <v>-1.2501404807291127E-2</v>
      </c>
      <c r="AM107" s="72">
        <v>-1.4649352751738674E-2</v>
      </c>
      <c r="AN107" s="72">
        <v>-1.0371409609154579E-2</v>
      </c>
      <c r="AO107" s="72">
        <v>-1.0946218225111498E-2</v>
      </c>
      <c r="AP107" s="72">
        <v>-2.2198991133509125E-2</v>
      </c>
      <c r="AQ107" s="72">
        <v>-1.793968551858138E-2</v>
      </c>
      <c r="AR107" s="51"/>
    </row>
    <row r="108" spans="1:44">
      <c r="A108" s="62" t="s">
        <v>535</v>
      </c>
      <c r="B108" s="72">
        <v>5.3056137377941051E-3</v>
      </c>
      <c r="C108" s="72">
        <v>5.7394934027235015E-4</v>
      </c>
      <c r="D108" s="72">
        <v>5.7603019129074551E-3</v>
      </c>
      <c r="E108" s="72">
        <v>2.7453751433237951E-3</v>
      </c>
      <c r="F108" s="72">
        <v>4.188402058628229E-4</v>
      </c>
      <c r="G108" s="72">
        <v>3.5954331310597237E-3</v>
      </c>
      <c r="H108" s="72">
        <v>-8.9849367600836527E-4</v>
      </c>
      <c r="I108" s="72">
        <v>6.5811791821869378E-3</v>
      </c>
      <c r="J108" s="72">
        <v>-5.423356336711826E-4</v>
      </c>
      <c r="K108" s="72">
        <v>1.1697991666240243E-3</v>
      </c>
      <c r="L108" s="72">
        <v>1.5871518361729444E-3</v>
      </c>
      <c r="M108" s="72">
        <v>2.5975531666748886E-3</v>
      </c>
      <c r="N108" s="72">
        <v>7.5042258583782242E-3</v>
      </c>
      <c r="O108" s="72">
        <v>2.0092399397545219E-3</v>
      </c>
      <c r="P108" s="72">
        <v>-1.0150379283727525E-3</v>
      </c>
      <c r="Q108" s="72">
        <v>3.1639175959208754E-4</v>
      </c>
      <c r="R108" s="72">
        <v>3.1269628831152445E-4</v>
      </c>
      <c r="S108" s="72">
        <v>-3.9556458845798285E-3</v>
      </c>
      <c r="T108" s="72">
        <v>3.1448811800101833E-4</v>
      </c>
      <c r="U108" s="72">
        <v>1.1934615667127538E-4</v>
      </c>
      <c r="V108" s="72">
        <v>2.2751319605055105E-4</v>
      </c>
      <c r="W108" s="72">
        <v>2.9307702512418722E-4</v>
      </c>
      <c r="X108" s="72">
        <v>3.2318428664093702E-4</v>
      </c>
      <c r="Y108" s="72">
        <v>5.0725895344237639E-4</v>
      </c>
      <c r="Z108" s="72">
        <v>2.3249253799037433E-3</v>
      </c>
      <c r="AA108" s="72">
        <v>2.3391633920613942E-3</v>
      </c>
      <c r="AB108" s="72">
        <v>4.160551381292341E-4</v>
      </c>
      <c r="AC108" s="72">
        <v>1.682169357829281E-3</v>
      </c>
      <c r="AD108" s="72">
        <v>3.0330424545430197E-3</v>
      </c>
      <c r="AE108" s="72">
        <v>9.6054228338278674E-4</v>
      </c>
      <c r="AF108" s="72">
        <v>-3.4009689437661424E-3</v>
      </c>
      <c r="AG108" s="72">
        <v>1.2330085153025041E-3</v>
      </c>
      <c r="AH108" s="72">
        <v>3.1573246678603326E-3</v>
      </c>
      <c r="AI108" s="72">
        <v>-7.4559068788095919E-4</v>
      </c>
      <c r="AJ108" s="72">
        <v>5.2897347026007076E-3</v>
      </c>
      <c r="AK108" s="72">
        <v>1.4376539641752346E-3</v>
      </c>
      <c r="AL108" s="72">
        <v>5.5055673327224974E-3</v>
      </c>
      <c r="AM108" s="72">
        <v>1.5548395357630859E-4</v>
      </c>
      <c r="AN108" s="72">
        <v>-9.6558431999819089E-5</v>
      </c>
      <c r="AO108" s="72">
        <v>4.0218512835201552E-3</v>
      </c>
      <c r="AP108" s="72">
        <v>9.6633905738682238E-4</v>
      </c>
      <c r="AQ108" s="72">
        <v>2.1943659588059645E-3</v>
      </c>
      <c r="AR108" s="51"/>
    </row>
    <row r="109" spans="1:44">
      <c r="A109" s="75" t="s">
        <v>536</v>
      </c>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c r="AA109" s="85"/>
      <c r="AB109" s="85"/>
      <c r="AC109" s="85"/>
      <c r="AD109" s="85"/>
      <c r="AE109" s="85"/>
      <c r="AF109" s="85"/>
      <c r="AG109" s="85"/>
      <c r="AH109" s="85"/>
      <c r="AI109" s="85"/>
      <c r="AJ109" s="85"/>
      <c r="AK109" s="85"/>
      <c r="AL109" s="85"/>
      <c r="AM109" s="85"/>
      <c r="AN109" s="85"/>
      <c r="AO109" s="85"/>
      <c r="AP109" s="85"/>
      <c r="AQ109" s="85"/>
      <c r="AR109" s="51"/>
    </row>
    <row r="110" spans="1:44">
      <c r="A110" s="62" t="s">
        <v>529</v>
      </c>
      <c r="B110" s="72">
        <v>6.3311487298898184E-2</v>
      </c>
      <c r="C110" s="72">
        <v>4.128808262138832E-2</v>
      </c>
      <c r="D110" s="72">
        <v>3.6562307749347218E-2</v>
      </c>
      <c r="E110" s="72">
        <v>5.3683721182518976E-2</v>
      </c>
      <c r="F110" s="72">
        <v>2.9647949653027333E-2</v>
      </c>
      <c r="G110" s="72">
        <v>4.0696557572381935E-2</v>
      </c>
      <c r="H110" s="72">
        <v>7.6629604617691902E-2</v>
      </c>
      <c r="I110" s="72">
        <v>6.6656898740324183E-2</v>
      </c>
      <c r="J110" s="72">
        <v>5.5633333627611935E-2</v>
      </c>
      <c r="K110" s="72">
        <v>5.507050891912068E-2</v>
      </c>
      <c r="L110" s="72">
        <v>5.9018895994875246E-2</v>
      </c>
      <c r="M110" s="72">
        <v>7.9613082626010287E-2</v>
      </c>
      <c r="N110" s="72">
        <v>0.10609337996230399</v>
      </c>
      <c r="O110" s="72">
        <v>6.0599262125884838E-2</v>
      </c>
      <c r="P110" s="72">
        <v>3.2503647461668977E-2</v>
      </c>
      <c r="Q110" s="72">
        <v>5.9164666047588854E-2</v>
      </c>
      <c r="R110" s="72">
        <v>6.5920889897842075E-2</v>
      </c>
      <c r="S110" s="72">
        <v>9.2288982931166608E-2</v>
      </c>
      <c r="T110" s="72">
        <v>7.6364863036950018E-2</v>
      </c>
      <c r="U110" s="72">
        <v>6.0582416150702909E-2</v>
      </c>
      <c r="V110" s="72">
        <v>5.9776289012326692E-2</v>
      </c>
      <c r="W110" s="72">
        <v>7.4048119177015065E-2</v>
      </c>
      <c r="X110" s="72">
        <v>6.5915127175371388E-2</v>
      </c>
      <c r="Y110" s="72">
        <v>7.1600411179787299E-2</v>
      </c>
      <c r="Z110" s="72">
        <v>3.4576307039860608E-2</v>
      </c>
      <c r="AA110" s="72">
        <v>5.3891071250617505E-2</v>
      </c>
      <c r="AB110" s="72">
        <v>3.6144167957556324E-2</v>
      </c>
      <c r="AC110" s="72">
        <v>5.3051522844941169E-2</v>
      </c>
      <c r="AD110" s="72">
        <v>0.12252980477496202</v>
      </c>
      <c r="AE110" s="72">
        <v>7.3462334225754669E-2</v>
      </c>
      <c r="AF110" s="72">
        <v>6.7926560427503863E-2</v>
      </c>
      <c r="AG110" s="72">
        <v>8.0198107307597882E-2</v>
      </c>
      <c r="AH110" s="72">
        <v>6.8328604463112341E-2</v>
      </c>
      <c r="AI110" s="72">
        <v>6.253016866717373E-2</v>
      </c>
      <c r="AJ110" s="72">
        <v>7.6331662116679813E-2</v>
      </c>
      <c r="AK110" s="72">
        <v>0.12525012084698595</v>
      </c>
      <c r="AL110" s="72">
        <v>4.5509371079164536E-2</v>
      </c>
      <c r="AM110" s="72">
        <v>9.0986318111647313E-2</v>
      </c>
      <c r="AN110" s="72">
        <v>7.4965723955151553E-2</v>
      </c>
      <c r="AO110" s="72">
        <v>7.7256519320035785E-2</v>
      </c>
      <c r="AP110" s="72">
        <v>8.4834049341142331E-2</v>
      </c>
      <c r="AQ110" s="72">
        <v>5.8743759189030596E-2</v>
      </c>
      <c r="AR110" s="51"/>
    </row>
    <row r="111" spans="1:44">
      <c r="A111" s="62" t="s">
        <v>537</v>
      </c>
      <c r="B111" s="72">
        <v>-2.212770861195841E-3</v>
      </c>
      <c r="C111" s="72">
        <v>1.5984243022012595E-2</v>
      </c>
      <c r="D111" s="72">
        <v>1.6259378517459584E-2</v>
      </c>
      <c r="E111" s="72">
        <v>-1.2847297869779872E-3</v>
      </c>
      <c r="F111" s="72">
        <v>2.5594366120378052E-2</v>
      </c>
      <c r="G111" s="72">
        <v>4.0699359588644663E-3</v>
      </c>
      <c r="H111" s="72">
        <v>-5.3175139863574888E-4</v>
      </c>
      <c r="I111" s="72">
        <v>-5.0595812436793125E-3</v>
      </c>
      <c r="J111" s="72">
        <v>-1.669113357356266E-2</v>
      </c>
      <c r="K111" s="72">
        <v>-4.5820575839876782E-3</v>
      </c>
      <c r="L111" s="72">
        <v>-4.1471977157975914E-3</v>
      </c>
      <c r="M111" s="72">
        <v>-3.3410323356057648E-3</v>
      </c>
      <c r="N111" s="72">
        <v>-1.2429450483813789E-2</v>
      </c>
      <c r="O111" s="72">
        <v>-1.5370040657806908E-2</v>
      </c>
      <c r="P111" s="72">
        <v>4.2777235589582935E-3</v>
      </c>
      <c r="Q111" s="72">
        <v>-3.2279558493871923E-3</v>
      </c>
      <c r="R111" s="72">
        <v>-8.8860533954840046E-3</v>
      </c>
      <c r="S111" s="72">
        <v>-1.9395311174701558E-3</v>
      </c>
      <c r="T111" s="72">
        <v>-9.1074808676316888E-4</v>
      </c>
      <c r="U111" s="72">
        <v>-8.898068203210261E-4</v>
      </c>
      <c r="V111" s="72">
        <v>-1.5871094749396311E-2</v>
      </c>
      <c r="W111" s="72">
        <v>-2.1876055048611876E-3</v>
      </c>
      <c r="X111" s="72">
        <v>-3.1401883430698255E-3</v>
      </c>
      <c r="Y111" s="72">
        <v>-3.0741448533777864E-5</v>
      </c>
      <c r="Z111" s="72">
        <v>5.8140188023953982E-3</v>
      </c>
      <c r="AA111" s="72">
        <v>-2.4900761040234354E-2</v>
      </c>
      <c r="AB111" s="72">
        <v>1.364964684557725E-2</v>
      </c>
      <c r="AC111" s="72">
        <v>1.8164493521059127E-2</v>
      </c>
      <c r="AD111" s="72">
        <v>-1.5583510120856127E-2</v>
      </c>
      <c r="AE111" s="72">
        <v>-2.7033495449777737E-3</v>
      </c>
      <c r="AF111" s="72">
        <v>-3.8739110541926212E-3</v>
      </c>
      <c r="AG111" s="72">
        <v>-3.9825496245834719E-3</v>
      </c>
      <c r="AH111" s="72">
        <v>-1.8807093304435734E-2</v>
      </c>
      <c r="AI111" s="72">
        <v>4.282521118899753E-3</v>
      </c>
      <c r="AJ111" s="72">
        <v>-4.1881882829579685E-3</v>
      </c>
      <c r="AK111" s="72">
        <v>-1.1080041646023048E-3</v>
      </c>
      <c r="AL111" s="72">
        <v>1.5094065523646906E-2</v>
      </c>
      <c r="AM111" s="72">
        <v>-4.5381856656994672E-2</v>
      </c>
      <c r="AN111" s="72">
        <v>-2.4614846539058075E-2</v>
      </c>
      <c r="AO111" s="72">
        <v>7.642530963765593E-4</v>
      </c>
      <c r="AP111" s="72">
        <v>-4.1967678434369207E-3</v>
      </c>
      <c r="AQ111" s="72">
        <v>4.3301853311693473E-4</v>
      </c>
      <c r="AR111" s="51"/>
    </row>
    <row r="112" spans="1:44">
      <c r="A112" s="62" t="s">
        <v>538</v>
      </c>
      <c r="B112" s="72">
        <v>-5.7439601405716328E-2</v>
      </c>
      <c r="C112" s="72">
        <v>-5.7141152196064748E-2</v>
      </c>
      <c r="D112" s="72">
        <v>-5.6094679626176924E-2</v>
      </c>
      <c r="E112" s="72">
        <v>-6.5575112797985113E-2</v>
      </c>
      <c r="F112" s="72">
        <v>-5.4644501142110738E-2</v>
      </c>
      <c r="G112" s="72">
        <v>-3.9552762411857338E-2</v>
      </c>
      <c r="H112" s="72">
        <v>-8.7176049247769213E-2</v>
      </c>
      <c r="I112" s="72">
        <v>-6.2329909936358473E-2</v>
      </c>
      <c r="J112" s="72">
        <v>-5.4739654875799307E-2</v>
      </c>
      <c r="K112" s="72">
        <v>-4.9638816609623437E-2</v>
      </c>
      <c r="L112" s="72">
        <v>-5.9042519223749E-2</v>
      </c>
      <c r="M112" s="72">
        <v>-6.9043174458632936E-2</v>
      </c>
      <c r="N112" s="72">
        <v>-0.10746173094582526</v>
      </c>
      <c r="O112" s="72">
        <v>-5.2656811595213432E-2</v>
      </c>
      <c r="P112" s="72">
        <v>-4.4594902562877278E-2</v>
      </c>
      <c r="Q112" s="72">
        <v>-7.2888387335804466E-2</v>
      </c>
      <c r="R112" s="72">
        <v>-5.2484410045104721E-2</v>
      </c>
      <c r="S112" s="72">
        <v>-8.8976319488307323E-2</v>
      </c>
      <c r="T112" s="72">
        <v>-7.5846719141502886E-2</v>
      </c>
      <c r="U112" s="72">
        <v>-9.0960787112197558E-2</v>
      </c>
      <c r="V112" s="72">
        <v>-3.6800854123287909E-2</v>
      </c>
      <c r="W112" s="72">
        <v>-5.6472636357073842E-2</v>
      </c>
      <c r="X112" s="72">
        <v>-5.7826347165691065E-2</v>
      </c>
      <c r="Y112" s="72">
        <v>-5.9931946756135217E-2</v>
      </c>
      <c r="Z112" s="72">
        <v>-6.3847918557030273E-2</v>
      </c>
      <c r="AA112" s="72">
        <v>-6.4611654444191771E-2</v>
      </c>
      <c r="AB112" s="72">
        <v>-4.3422100253221192E-2</v>
      </c>
      <c r="AC112" s="72">
        <v>-7.1503523165352398E-2</v>
      </c>
      <c r="AD112" s="72">
        <v>-0.10461563554843693</v>
      </c>
      <c r="AE112" s="72">
        <v>-6.5490400052191616E-2</v>
      </c>
      <c r="AF112" s="72">
        <v>-5.2177734190947532E-2</v>
      </c>
      <c r="AG112" s="72">
        <v>-7.3600051474038572E-2</v>
      </c>
      <c r="AH112" s="72">
        <v>-7.946697210817083E-2</v>
      </c>
      <c r="AI112" s="72">
        <v>-0.11179596584416994</v>
      </c>
      <c r="AJ112" s="72">
        <v>-7.2533770574888967E-2</v>
      </c>
      <c r="AK112" s="72">
        <v>-9.068389021089604E-2</v>
      </c>
      <c r="AL112" s="72">
        <v>-6.9118381324992886E-2</v>
      </c>
      <c r="AM112" s="72">
        <v>-0.10619238094505729</v>
      </c>
      <c r="AN112" s="72">
        <v>-5.6002536960402728E-2</v>
      </c>
      <c r="AO112" s="72">
        <v>-9.4406030996580195E-2</v>
      </c>
      <c r="AP112" s="72">
        <v>-9.238428798996827E-2</v>
      </c>
      <c r="AQ112" s="72">
        <v>-5.9947900379208982E-2</v>
      </c>
      <c r="AR112" s="51"/>
    </row>
    <row r="113" spans="1:44">
      <c r="A113" s="62" t="s">
        <v>539</v>
      </c>
      <c r="B113" s="72">
        <v>0</v>
      </c>
      <c r="C113" s="72">
        <v>0</v>
      </c>
      <c r="D113" s="72">
        <v>4.1189598272457923E-5</v>
      </c>
      <c r="E113" s="72">
        <v>-1.4539267841500369E-4</v>
      </c>
      <c r="F113" s="72">
        <v>1.8437270067947678E-6</v>
      </c>
      <c r="G113" s="72">
        <v>0</v>
      </c>
      <c r="H113" s="72">
        <v>0</v>
      </c>
      <c r="I113" s="72">
        <v>3.6952743497652918E-5</v>
      </c>
      <c r="J113" s="72">
        <v>8.3343603435458928E-4</v>
      </c>
      <c r="K113" s="72">
        <v>1.5059116636444031E-4</v>
      </c>
      <c r="L113" s="72">
        <v>0</v>
      </c>
      <c r="M113" s="72">
        <v>0</v>
      </c>
      <c r="N113" s="72">
        <v>0</v>
      </c>
      <c r="O113" s="72">
        <v>1.8091511956439014E-5</v>
      </c>
      <c r="P113" s="72">
        <v>-2.3551109457269383E-3</v>
      </c>
      <c r="Q113" s="72">
        <v>0</v>
      </c>
      <c r="R113" s="72">
        <v>-3.3329850194190982E-11</v>
      </c>
      <c r="S113" s="72">
        <v>9.386499673408403E-5</v>
      </c>
      <c r="T113" s="72">
        <v>6.1062086997141203E-7</v>
      </c>
      <c r="U113" s="72">
        <v>-1.6564802337897821E-5</v>
      </c>
      <c r="V113" s="72">
        <v>0</v>
      </c>
      <c r="W113" s="72">
        <v>-1.0907207284475846E-5</v>
      </c>
      <c r="X113" s="72">
        <v>0</v>
      </c>
      <c r="Y113" s="72">
        <v>2.8334742712362599E-8</v>
      </c>
      <c r="Z113" s="72">
        <v>3.4921682635863478E-5</v>
      </c>
      <c r="AA113" s="72">
        <v>1.0484512037366544E-3</v>
      </c>
      <c r="AB113" s="72">
        <v>1.7113532683585765E-5</v>
      </c>
      <c r="AC113" s="72">
        <v>0</v>
      </c>
      <c r="AD113" s="72">
        <v>4.2917363651065796E-4</v>
      </c>
      <c r="AE113" s="72">
        <v>3.3192292945777428E-5</v>
      </c>
      <c r="AF113" s="72">
        <v>7.310493495724968E-7</v>
      </c>
      <c r="AG113" s="72">
        <v>0</v>
      </c>
      <c r="AH113" s="72">
        <v>-2.0199536951887875E-5</v>
      </c>
      <c r="AI113" s="72">
        <v>0</v>
      </c>
      <c r="AJ113" s="72">
        <v>6.9048957010511074E-5</v>
      </c>
      <c r="AK113" s="72">
        <v>0</v>
      </c>
      <c r="AL113" s="72">
        <v>0</v>
      </c>
      <c r="AM113" s="72">
        <v>0</v>
      </c>
      <c r="AN113" s="72">
        <v>0</v>
      </c>
      <c r="AO113" s="72">
        <v>4.6595398784609302E-8</v>
      </c>
      <c r="AP113" s="72">
        <v>0</v>
      </c>
      <c r="AQ113" s="72">
        <v>-2.7610132806214009E-5</v>
      </c>
      <c r="AR113" s="51"/>
    </row>
    <row r="114" spans="1:44">
      <c r="A114" s="62" t="s">
        <v>540</v>
      </c>
      <c r="B114" s="72">
        <v>2.785378009759368E-3</v>
      </c>
      <c r="C114" s="72">
        <v>4.5502923893610091E-4</v>
      </c>
      <c r="D114" s="72">
        <v>-1.1447880302203376E-3</v>
      </c>
      <c r="E114" s="72">
        <v>2.8395480419616451E-5</v>
      </c>
      <c r="F114" s="72">
        <v>-1.9868489647302659E-4</v>
      </c>
      <c r="G114" s="72">
        <v>-4.4925202245050437E-4</v>
      </c>
      <c r="H114" s="72">
        <v>2.7138696906141506E-5</v>
      </c>
      <c r="I114" s="72">
        <v>1.1375852838562239E-3</v>
      </c>
      <c r="J114" s="72">
        <v>-1.6795519611154621E-4</v>
      </c>
      <c r="K114" s="72">
        <v>-1.7757326544573116E-3</v>
      </c>
      <c r="L114" s="72">
        <v>5.6441375244342855E-3</v>
      </c>
      <c r="M114" s="72">
        <v>8.3862548149047495E-4</v>
      </c>
      <c r="N114" s="72">
        <v>1.1157166018448715E-4</v>
      </c>
      <c r="O114" s="72">
        <v>0</v>
      </c>
      <c r="P114" s="72">
        <v>-2.0367881432568322E-5</v>
      </c>
      <c r="Q114" s="72">
        <v>-2.1122274303311968E-3</v>
      </c>
      <c r="R114" s="72">
        <v>2.5179108654872003E-4</v>
      </c>
      <c r="S114" s="72">
        <v>-2.879229368423674E-3</v>
      </c>
      <c r="T114" s="72">
        <v>6.9470934804352483E-4</v>
      </c>
      <c r="U114" s="72">
        <v>-1.7127997452734772E-4</v>
      </c>
      <c r="V114" s="72">
        <v>-4.7523937161727753E-3</v>
      </c>
      <c r="W114" s="72">
        <v>-4.6453500450395507E-4</v>
      </c>
      <c r="X114" s="72">
        <v>2.5622575619629233E-4</v>
      </c>
      <c r="Y114" s="72">
        <v>2.0550102724139285E-5</v>
      </c>
      <c r="Z114" s="72">
        <v>4.3896392147297345E-4</v>
      </c>
      <c r="AA114" s="72">
        <v>5.3289697007333424E-6</v>
      </c>
      <c r="AB114" s="72">
        <v>-4.2145402935866717E-5</v>
      </c>
      <c r="AC114" s="72">
        <v>0</v>
      </c>
      <c r="AD114" s="72">
        <v>-1.2629020831915312E-4</v>
      </c>
      <c r="AE114" s="72">
        <v>1.1990554934823842E-4</v>
      </c>
      <c r="AF114" s="72">
        <v>-7.0493204747773108E-4</v>
      </c>
      <c r="AG114" s="72">
        <v>5.6135027577119598E-4</v>
      </c>
      <c r="AH114" s="72">
        <v>1.0978834265383663E-4</v>
      </c>
      <c r="AI114" s="72">
        <v>-2.9245439706956689E-4</v>
      </c>
      <c r="AJ114" s="72">
        <v>-5.2487897282468777E-4</v>
      </c>
      <c r="AK114" s="72">
        <v>-1.5620310116343991E-5</v>
      </c>
      <c r="AL114" s="72">
        <v>-1.7795434409593092E-3</v>
      </c>
      <c r="AM114" s="72">
        <v>1.1548569938845056E-3</v>
      </c>
      <c r="AN114" s="72">
        <v>-1.2574256140454244E-2</v>
      </c>
      <c r="AO114" s="72">
        <v>-3.8426198274790855E-4</v>
      </c>
      <c r="AP114" s="72">
        <v>-1.6383040490154988E-3</v>
      </c>
      <c r="AQ114" s="72">
        <v>1.2784377434081682E-4</v>
      </c>
      <c r="AR114" s="51"/>
    </row>
    <row r="115" spans="1:44">
      <c r="A115" s="62" t="s">
        <v>541</v>
      </c>
      <c r="B115" s="72">
        <v>3.124411467509402E-5</v>
      </c>
      <c r="C115" s="72">
        <v>0</v>
      </c>
      <c r="D115" s="72">
        <v>-1.4013375343898281E-3</v>
      </c>
      <c r="E115" s="72">
        <v>0</v>
      </c>
      <c r="F115" s="72">
        <v>0</v>
      </c>
      <c r="G115" s="72">
        <v>-5.5167212176686932E-10</v>
      </c>
      <c r="H115" s="72">
        <v>0</v>
      </c>
      <c r="I115" s="72">
        <v>0</v>
      </c>
      <c r="J115" s="72">
        <v>-5.8019860560271152E-9</v>
      </c>
      <c r="K115" s="72">
        <v>-8.3881026241256249E-8</v>
      </c>
      <c r="L115" s="72">
        <v>0</v>
      </c>
      <c r="M115" s="72">
        <v>-1.1624429274073363E-5</v>
      </c>
      <c r="N115" s="72">
        <v>7.2852472710325258E-8</v>
      </c>
      <c r="O115" s="72">
        <v>1.6332499956615992E-5</v>
      </c>
      <c r="P115" s="72">
        <v>0</v>
      </c>
      <c r="Q115" s="72">
        <v>4.4024083776355438E-5</v>
      </c>
      <c r="R115" s="72">
        <v>3.9662521731087263E-9</v>
      </c>
      <c r="S115" s="72">
        <v>-8.2211874572767155E-11</v>
      </c>
      <c r="T115" s="72">
        <v>0</v>
      </c>
      <c r="U115" s="72">
        <v>-9.064294130834343E-6</v>
      </c>
      <c r="V115" s="72">
        <v>0</v>
      </c>
      <c r="W115" s="72">
        <v>6.6044555739835515E-6</v>
      </c>
      <c r="X115" s="72">
        <v>0</v>
      </c>
      <c r="Y115" s="72">
        <v>-1.9619840063692592E-4</v>
      </c>
      <c r="Z115" s="72">
        <v>0</v>
      </c>
      <c r="AA115" s="72">
        <v>-4.4376662232118098E-5</v>
      </c>
      <c r="AB115" s="72">
        <v>-3.9252804931885867E-7</v>
      </c>
      <c r="AC115" s="72">
        <v>8.0536746873237798E-8</v>
      </c>
      <c r="AD115" s="72">
        <v>0</v>
      </c>
      <c r="AE115" s="72">
        <v>0</v>
      </c>
      <c r="AF115" s="72">
        <v>0</v>
      </c>
      <c r="AG115" s="72">
        <v>-1.3772552307296362E-7</v>
      </c>
      <c r="AH115" s="72">
        <v>-8.3681715447402838E-7</v>
      </c>
      <c r="AI115" s="72">
        <v>0</v>
      </c>
      <c r="AJ115" s="72">
        <v>-2.8897198956087632E-5</v>
      </c>
      <c r="AK115" s="72">
        <v>-3.0628059051654886E-9</v>
      </c>
      <c r="AL115" s="72">
        <v>0</v>
      </c>
      <c r="AM115" s="72">
        <v>-1.2508184820260283E-7</v>
      </c>
      <c r="AN115" s="72">
        <v>0</v>
      </c>
      <c r="AO115" s="72">
        <v>-1.1435913733964594E-7</v>
      </c>
      <c r="AP115" s="72">
        <v>-7.8870054103454581E-6</v>
      </c>
      <c r="AQ115" s="72">
        <v>-6.3971393194954001E-5</v>
      </c>
      <c r="AR115" s="51"/>
    </row>
    <row r="116" spans="1:44">
      <c r="A116" s="18" t="s">
        <v>542</v>
      </c>
      <c r="B116" s="270">
        <v>3.0428103780352203E-4</v>
      </c>
      <c r="C116" s="270">
        <v>5.8620268627225839E-4</v>
      </c>
      <c r="D116" s="270">
        <v>-5.7779293257078281E-3</v>
      </c>
      <c r="E116" s="270">
        <v>-1.3293118600439512E-2</v>
      </c>
      <c r="F116" s="270">
        <v>1.0791396233829271E-4</v>
      </c>
      <c r="G116" s="270">
        <v>4.7644785452664509E-3</v>
      </c>
      <c r="H116" s="270">
        <v>-1.1051057331806932E-2</v>
      </c>
      <c r="I116" s="270">
        <v>4.0613481032377694E-4</v>
      </c>
      <c r="J116" s="270">
        <v>-1.5131979785493037E-2</v>
      </c>
      <c r="K116" s="270">
        <v>-9.6115489013938861E-4</v>
      </c>
      <c r="L116" s="270">
        <v>1.2948651361654943E-3</v>
      </c>
      <c r="M116" s="270">
        <v>8.0558768839880095E-3</v>
      </c>
      <c r="N116" s="270">
        <v>-1.3686156954677859E-2</v>
      </c>
      <c r="O116" s="270">
        <v>-7.3931661152224345E-3</v>
      </c>
      <c r="P116" s="270">
        <v>-1.0189010369409519E-2</v>
      </c>
      <c r="Q116" s="270">
        <v>-1.9019880484157651E-2</v>
      </c>
      <c r="R116" s="270">
        <v>4.6506199865191007E-3</v>
      </c>
      <c r="S116" s="270">
        <v>-1.9013459214517687E-3</v>
      </c>
      <c r="T116" s="270">
        <v>3.0276551287590692E-4</v>
      </c>
      <c r="U116" s="270">
        <v>-3.1465086852811769E-2</v>
      </c>
      <c r="V116" s="270">
        <v>2.3519464234696909E-3</v>
      </c>
      <c r="W116" s="270">
        <v>1.4811665989661139E-2</v>
      </c>
      <c r="X116" s="270">
        <v>5.2048174228067874E-3</v>
      </c>
      <c r="Y116" s="270">
        <v>1.1462103011948246E-2</v>
      </c>
      <c r="Z116" s="270">
        <v>-2.2983707110665441E-2</v>
      </c>
      <c r="AA116" s="270">
        <v>-3.4627955841485314E-2</v>
      </c>
      <c r="AB116" s="270">
        <v>6.3462901516107778E-3</v>
      </c>
      <c r="AC116" s="270">
        <v>-2.8742626260522367E-4</v>
      </c>
      <c r="AD116" s="270">
        <v>2.6335425338604715E-3</v>
      </c>
      <c r="AE116" s="270">
        <v>5.4216824708792841E-3</v>
      </c>
      <c r="AF116" s="270">
        <v>1.1170714184235549E-2</v>
      </c>
      <c r="AG116" s="270">
        <v>2.7316011019998376E-3</v>
      </c>
      <c r="AH116" s="270">
        <v>-2.9856708960946721E-2</v>
      </c>
      <c r="AI116" s="270">
        <v>-4.5275730455166009E-2</v>
      </c>
      <c r="AJ116" s="270">
        <v>-8.7502395593737207E-4</v>
      </c>
      <c r="AK116" s="270">
        <v>3.3439977836360921E-2</v>
      </c>
      <c r="AL116" s="270">
        <v>-1.0294488163140748E-2</v>
      </c>
      <c r="AM116" s="270">
        <v>-5.9433187578368331E-2</v>
      </c>
      <c r="AN116" s="270">
        <v>-1.8225915684763495E-2</v>
      </c>
      <c r="AO116" s="270">
        <v>-1.6769588326654317E-2</v>
      </c>
      <c r="AP116" s="270">
        <v>-1.3393197546688706E-2</v>
      </c>
      <c r="AQ116" s="270">
        <v>-1.8575673407704679E-3</v>
      </c>
      <c r="AR116" s="51"/>
    </row>
    <row r="117" spans="1:44" ht="3.75" customHeight="1" thickBot="1">
      <c r="A117" s="131"/>
      <c r="B117" s="132"/>
      <c r="C117" s="132"/>
      <c r="D117" s="132"/>
      <c r="E117" s="132"/>
      <c r="F117" s="132"/>
      <c r="G117" s="132"/>
      <c r="H117" s="132"/>
      <c r="I117" s="132"/>
      <c r="J117" s="132"/>
      <c r="K117" s="133"/>
      <c r="L117" s="133"/>
      <c r="M117" s="133"/>
      <c r="N117" s="133"/>
      <c r="O117" s="133"/>
      <c r="P117" s="133"/>
      <c r="Q117" s="133"/>
      <c r="R117" s="133"/>
      <c r="S117" s="134"/>
      <c r="T117" s="134"/>
      <c r="U117" s="134"/>
      <c r="V117" s="134"/>
      <c r="W117" s="134"/>
      <c r="X117" s="134"/>
      <c r="Y117" s="134"/>
      <c r="Z117" s="135"/>
      <c r="AA117" s="135"/>
      <c r="AB117" s="135"/>
      <c r="AC117" s="135"/>
      <c r="AD117" s="135"/>
      <c r="AE117" s="135"/>
      <c r="AF117" s="135"/>
      <c r="AG117" s="135"/>
      <c r="AH117" s="135"/>
      <c r="AI117" s="135"/>
      <c r="AJ117" s="135"/>
      <c r="AK117" s="135"/>
      <c r="AL117" s="135"/>
      <c r="AM117" s="135"/>
      <c r="AN117" s="135"/>
      <c r="AO117" s="135"/>
      <c r="AP117" s="135"/>
      <c r="AQ117" s="135"/>
      <c r="AR117" s="51"/>
    </row>
    <row r="118" spans="1:44" ht="15.75" thickTop="1">
      <c r="A118" s="764" t="s">
        <v>543</v>
      </c>
      <c r="B118" s="764"/>
      <c r="C118" s="764"/>
      <c r="D118" s="764"/>
      <c r="E118" s="764"/>
      <c r="F118" s="764"/>
      <c r="G118" s="764"/>
      <c r="H118" s="764"/>
      <c r="I118" s="764"/>
      <c r="J118" s="764"/>
      <c r="K118" s="764"/>
      <c r="L118" s="764"/>
      <c r="M118" s="764"/>
      <c r="N118" s="764"/>
      <c r="O118" s="764"/>
      <c r="P118" s="764"/>
      <c r="Q118" s="764"/>
      <c r="R118" s="764"/>
      <c r="S118" s="764"/>
      <c r="T118" s="764"/>
      <c r="U118" s="764"/>
      <c r="V118" s="764"/>
      <c r="W118" s="764"/>
      <c r="X118" s="764"/>
      <c r="Y118" s="764"/>
      <c r="Z118" s="764"/>
      <c r="AA118" s="764"/>
      <c r="AB118" s="764"/>
      <c r="AC118" s="764"/>
      <c r="AD118" s="764"/>
      <c r="AE118" s="764"/>
      <c r="AF118" s="764"/>
      <c r="AG118" s="764"/>
      <c r="AH118" s="764"/>
      <c r="AI118" s="764"/>
      <c r="AJ118" s="764"/>
      <c r="AK118" s="764"/>
      <c r="AL118" s="764"/>
      <c r="AM118" s="764"/>
      <c r="AN118" s="764"/>
      <c r="AO118" s="764"/>
      <c r="AP118" s="764"/>
      <c r="AQ118" s="764"/>
      <c r="AR118" s="51"/>
    </row>
    <row r="119" spans="1:44">
      <c r="A119" s="764" t="s">
        <v>544</v>
      </c>
      <c r="B119" s="764"/>
      <c r="C119" s="764"/>
      <c r="D119" s="764"/>
      <c r="E119" s="764"/>
      <c r="F119" s="764"/>
      <c r="G119" s="764"/>
      <c r="H119" s="764"/>
      <c r="I119" s="764"/>
      <c r="J119" s="764"/>
      <c r="K119" s="764"/>
      <c r="L119" s="764"/>
      <c r="M119" s="764"/>
      <c r="N119" s="764"/>
      <c r="O119" s="764"/>
      <c r="P119" s="764"/>
      <c r="Q119" s="764"/>
      <c r="R119" s="764"/>
      <c r="S119" s="764"/>
      <c r="T119" s="764"/>
      <c r="U119" s="764"/>
      <c r="V119" s="764"/>
      <c r="W119" s="764"/>
      <c r="X119" s="764"/>
      <c r="Y119" s="764"/>
      <c r="Z119" s="764"/>
      <c r="AA119" s="764"/>
      <c r="AB119" s="764"/>
      <c r="AC119" s="764"/>
      <c r="AD119" s="764"/>
      <c r="AE119" s="764"/>
      <c r="AF119" s="764"/>
      <c r="AG119" s="764"/>
      <c r="AH119" s="764"/>
      <c r="AI119" s="764"/>
      <c r="AJ119" s="764"/>
      <c r="AK119" s="764"/>
      <c r="AL119" s="764"/>
      <c r="AM119" s="764"/>
      <c r="AN119" s="764"/>
      <c r="AO119" s="764"/>
      <c r="AP119" s="764"/>
      <c r="AQ119" s="764"/>
      <c r="AR119" s="51"/>
    </row>
    <row r="120" spans="1:44">
      <c r="A120" s="764" t="s">
        <v>545</v>
      </c>
      <c r="B120" s="764"/>
      <c r="C120" s="764"/>
      <c r="D120" s="764"/>
      <c r="E120" s="764"/>
      <c r="F120" s="764"/>
      <c r="G120" s="764"/>
      <c r="H120" s="764"/>
      <c r="I120" s="764"/>
      <c r="J120" s="764"/>
      <c r="K120" s="764"/>
      <c r="L120" s="764"/>
      <c r="M120" s="764"/>
      <c r="N120" s="764"/>
      <c r="O120" s="764"/>
      <c r="P120" s="764"/>
      <c r="Q120" s="764"/>
      <c r="R120" s="764"/>
      <c r="S120" s="764"/>
      <c r="T120" s="764"/>
      <c r="U120" s="764"/>
      <c r="V120" s="764"/>
      <c r="W120" s="764"/>
      <c r="X120" s="764"/>
      <c r="Y120" s="764"/>
      <c r="Z120" s="764"/>
      <c r="AA120" s="764"/>
      <c r="AB120" s="764"/>
      <c r="AC120" s="764"/>
      <c r="AD120" s="764"/>
      <c r="AE120" s="764"/>
      <c r="AF120" s="764"/>
      <c r="AG120" s="764"/>
      <c r="AH120" s="764"/>
      <c r="AI120" s="764"/>
      <c r="AJ120" s="764"/>
      <c r="AK120" s="764"/>
      <c r="AL120" s="764"/>
      <c r="AM120" s="764"/>
      <c r="AN120" s="764"/>
      <c r="AO120" s="764"/>
      <c r="AP120" s="764"/>
      <c r="AQ120" s="764"/>
      <c r="AR120" s="51"/>
    </row>
    <row r="121" spans="1:44">
      <c r="A121" s="764" t="s">
        <v>546</v>
      </c>
      <c r="B121" s="764"/>
      <c r="C121" s="764"/>
      <c r="D121" s="764"/>
      <c r="E121" s="764"/>
      <c r="F121" s="764"/>
      <c r="G121" s="764"/>
      <c r="H121" s="764"/>
      <c r="I121" s="764"/>
      <c r="J121" s="764"/>
      <c r="K121" s="764"/>
      <c r="L121" s="764"/>
      <c r="M121" s="764"/>
      <c r="N121" s="764"/>
      <c r="O121" s="764"/>
      <c r="P121" s="764"/>
      <c r="Q121" s="764"/>
      <c r="R121" s="764"/>
      <c r="S121" s="764"/>
      <c r="T121" s="764"/>
      <c r="U121" s="764"/>
      <c r="V121" s="764"/>
      <c r="W121" s="764"/>
      <c r="X121" s="764"/>
      <c r="Y121" s="764"/>
      <c r="Z121" s="764"/>
      <c r="AA121" s="764"/>
      <c r="AB121" s="764"/>
      <c r="AC121" s="764"/>
      <c r="AD121" s="764"/>
      <c r="AE121" s="764"/>
      <c r="AF121" s="764"/>
      <c r="AG121" s="764"/>
      <c r="AH121" s="764"/>
      <c r="AI121" s="764"/>
      <c r="AJ121" s="764"/>
      <c r="AK121" s="764"/>
      <c r="AL121" s="764"/>
      <c r="AM121" s="764"/>
      <c r="AN121" s="764"/>
      <c r="AO121" s="764"/>
      <c r="AP121" s="764"/>
      <c r="AQ121" s="764"/>
      <c r="AR121" s="51"/>
    </row>
    <row r="122" spans="1:44">
      <c r="A122" s="764" t="s">
        <v>547</v>
      </c>
      <c r="B122" s="764"/>
      <c r="C122" s="764"/>
      <c r="D122" s="764"/>
      <c r="E122" s="764"/>
      <c r="F122" s="764"/>
      <c r="G122" s="764"/>
      <c r="H122" s="764"/>
      <c r="I122" s="764"/>
      <c r="J122" s="764"/>
      <c r="K122" s="764"/>
      <c r="L122" s="764"/>
      <c r="M122" s="764"/>
      <c r="N122" s="764"/>
      <c r="O122" s="764"/>
      <c r="P122" s="764"/>
      <c r="Q122" s="764"/>
      <c r="R122" s="764"/>
      <c r="S122" s="764"/>
      <c r="T122" s="764"/>
      <c r="U122" s="764"/>
      <c r="V122" s="764"/>
      <c r="W122" s="764"/>
      <c r="X122" s="764"/>
      <c r="Y122" s="764"/>
      <c r="Z122" s="764"/>
      <c r="AA122" s="764"/>
      <c r="AB122" s="764"/>
      <c r="AC122" s="764"/>
      <c r="AD122" s="764"/>
      <c r="AE122" s="764"/>
      <c r="AF122" s="764"/>
      <c r="AG122" s="764"/>
      <c r="AH122" s="764"/>
      <c r="AI122" s="764"/>
      <c r="AJ122" s="764"/>
      <c r="AK122" s="764"/>
      <c r="AL122" s="764"/>
      <c r="AM122" s="764"/>
      <c r="AN122" s="764"/>
      <c r="AO122" s="764"/>
      <c r="AP122" s="764"/>
      <c r="AQ122" s="764"/>
      <c r="AR122" s="51"/>
    </row>
    <row r="123" spans="1:44">
      <c r="A123" s="765" t="s">
        <v>548</v>
      </c>
      <c r="B123" s="765"/>
      <c r="C123" s="765"/>
      <c r="D123" s="765"/>
      <c r="E123" s="765"/>
      <c r="F123" s="765"/>
      <c r="G123" s="765"/>
      <c r="H123" s="765"/>
      <c r="I123" s="765"/>
      <c r="J123" s="765"/>
      <c r="K123" s="765"/>
      <c r="L123" s="765"/>
      <c r="M123" s="765"/>
      <c r="N123" s="765"/>
      <c r="O123" s="765"/>
      <c r="P123" s="765"/>
      <c r="Q123" s="765"/>
      <c r="R123" s="765"/>
      <c r="S123" s="765"/>
      <c r="T123" s="765"/>
      <c r="U123" s="765"/>
      <c r="V123" s="765"/>
      <c r="W123" s="765"/>
      <c r="X123" s="765"/>
      <c r="Y123" s="765"/>
      <c r="Z123" s="765"/>
      <c r="AA123" s="765"/>
      <c r="AB123" s="765"/>
      <c r="AC123" s="765"/>
      <c r="AD123" s="765"/>
      <c r="AE123" s="765"/>
      <c r="AF123" s="765"/>
      <c r="AG123" s="765"/>
      <c r="AH123" s="765"/>
      <c r="AI123" s="765"/>
      <c r="AJ123" s="765"/>
      <c r="AK123" s="765"/>
      <c r="AL123" s="765"/>
      <c r="AM123" s="765"/>
      <c r="AN123" s="765"/>
      <c r="AO123" s="765"/>
      <c r="AP123" s="765"/>
      <c r="AQ123" s="765"/>
      <c r="AR123" s="51"/>
    </row>
    <row r="124" spans="1:44">
      <c r="A124" s="764" t="s">
        <v>549</v>
      </c>
      <c r="B124" s="764"/>
      <c r="C124" s="764"/>
      <c r="D124" s="764"/>
      <c r="E124" s="764"/>
      <c r="F124" s="764"/>
      <c r="G124" s="764"/>
      <c r="H124" s="764"/>
      <c r="I124" s="764"/>
      <c r="J124" s="764"/>
      <c r="K124" s="764"/>
      <c r="L124" s="764"/>
      <c r="M124" s="764"/>
      <c r="N124" s="764"/>
      <c r="O124" s="764"/>
      <c r="P124" s="764"/>
      <c r="Q124" s="764"/>
      <c r="R124" s="764"/>
      <c r="S124" s="764"/>
      <c r="T124" s="764"/>
      <c r="U124" s="764"/>
      <c r="V124" s="764"/>
      <c r="W124" s="764"/>
      <c r="X124" s="764"/>
      <c r="Y124" s="764"/>
      <c r="Z124" s="764"/>
      <c r="AA124" s="764"/>
      <c r="AB124" s="764"/>
      <c r="AC124" s="764"/>
      <c r="AD124" s="764"/>
      <c r="AE124" s="764"/>
      <c r="AF124" s="764"/>
      <c r="AG124" s="764"/>
      <c r="AH124" s="764"/>
      <c r="AI124" s="764"/>
      <c r="AJ124" s="764"/>
      <c r="AK124" s="764"/>
      <c r="AL124" s="764"/>
      <c r="AM124" s="764"/>
      <c r="AN124" s="764"/>
      <c r="AO124" s="764"/>
      <c r="AP124" s="764"/>
      <c r="AQ124" s="764"/>
      <c r="AR124" s="51"/>
    </row>
    <row r="125" spans="1:44">
      <c r="A125" s="765" t="s">
        <v>550</v>
      </c>
      <c r="B125" s="765"/>
      <c r="C125" s="765"/>
      <c r="D125" s="765"/>
      <c r="E125" s="765"/>
      <c r="F125" s="765"/>
      <c r="G125" s="765"/>
      <c r="H125" s="765"/>
      <c r="I125" s="765"/>
      <c r="J125" s="765"/>
      <c r="K125" s="765"/>
      <c r="L125" s="765"/>
      <c r="M125" s="765"/>
      <c r="N125" s="765"/>
      <c r="O125" s="765"/>
      <c r="P125" s="765"/>
      <c r="Q125" s="765"/>
      <c r="R125" s="765"/>
      <c r="S125" s="765"/>
      <c r="T125" s="765"/>
      <c r="U125" s="765"/>
      <c r="V125" s="765"/>
      <c r="W125" s="765"/>
      <c r="X125" s="765"/>
      <c r="Y125" s="765"/>
      <c r="Z125" s="765"/>
      <c r="AA125" s="765"/>
      <c r="AB125" s="765"/>
      <c r="AC125" s="765"/>
      <c r="AD125" s="765"/>
      <c r="AE125" s="765"/>
      <c r="AF125" s="765"/>
      <c r="AG125" s="765"/>
      <c r="AH125" s="765"/>
      <c r="AI125" s="765"/>
      <c r="AJ125" s="765"/>
      <c r="AK125" s="765"/>
      <c r="AL125" s="765"/>
      <c r="AM125" s="765"/>
      <c r="AN125" s="765"/>
      <c r="AO125" s="765"/>
      <c r="AP125" s="765"/>
      <c r="AQ125" s="765"/>
      <c r="AR125" s="51"/>
    </row>
  </sheetData>
  <mergeCells count="16">
    <mergeCell ref="A122:AQ122"/>
    <mergeCell ref="A123:AQ123"/>
    <mergeCell ref="A124:AQ124"/>
    <mergeCell ref="A125:AQ125"/>
    <mergeCell ref="A54:AQ54"/>
    <mergeCell ref="A55:AQ55"/>
    <mergeCell ref="A118:AQ118"/>
    <mergeCell ref="A119:AQ119"/>
    <mergeCell ref="A120:AQ120"/>
    <mergeCell ref="A121:AQ121"/>
    <mergeCell ref="A53:AQ53"/>
    <mergeCell ref="A1:AQ1"/>
    <mergeCell ref="A2:AQ2"/>
    <mergeCell ref="A3:AQ3"/>
    <mergeCell ref="A51:AQ51"/>
    <mergeCell ref="A52:AQ52"/>
  </mergeCell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5"/>
  <sheetViews>
    <sheetView zoomScale="85" zoomScaleNormal="85" workbookViewId="0">
      <selection activeCell="G75" sqref="G75"/>
    </sheetView>
  </sheetViews>
  <sheetFormatPr baseColWidth="10" defaultColWidth="9.140625" defaultRowHeight="18"/>
  <cols>
    <col min="1" max="1" width="89.85546875" style="273" bestFit="1" customWidth="1"/>
    <col min="2" max="8" width="10.7109375" style="273" bestFit="1" customWidth="1"/>
    <col min="9" max="9" width="10.7109375" style="273" customWidth="1"/>
    <col min="10" max="10" width="10.7109375" style="273" bestFit="1" customWidth="1"/>
    <col min="11" max="12" width="10.7109375" style="273" customWidth="1"/>
    <col min="13" max="13" width="10.7109375" style="293" bestFit="1" customWidth="1"/>
    <col min="14" max="256" width="9.140625" style="273"/>
    <col min="257" max="257" width="89.85546875" style="273" bestFit="1" customWidth="1"/>
    <col min="258" max="264" width="10.7109375" style="273" bestFit="1" customWidth="1"/>
    <col min="265" max="265" width="10.7109375" style="273" customWidth="1"/>
    <col min="266" max="266" width="10.7109375" style="273" bestFit="1" customWidth="1"/>
    <col min="267" max="268" width="10.7109375" style="273" customWidth="1"/>
    <col min="269" max="269" width="10.7109375" style="273" bestFit="1" customWidth="1"/>
    <col min="270" max="512" width="9.140625" style="273"/>
    <col min="513" max="513" width="89.85546875" style="273" bestFit="1" customWidth="1"/>
    <col min="514" max="520" width="10.7109375" style="273" bestFit="1" customWidth="1"/>
    <col min="521" max="521" width="10.7109375" style="273" customWidth="1"/>
    <col min="522" max="522" width="10.7109375" style="273" bestFit="1" customWidth="1"/>
    <col min="523" max="524" width="10.7109375" style="273" customWidth="1"/>
    <col min="525" max="525" width="10.7109375" style="273" bestFit="1" customWidth="1"/>
    <col min="526" max="768" width="9.140625" style="273"/>
    <col min="769" max="769" width="89.85546875" style="273" bestFit="1" customWidth="1"/>
    <col min="770" max="776" width="10.7109375" style="273" bestFit="1" customWidth="1"/>
    <col min="777" max="777" width="10.7109375" style="273" customWidth="1"/>
    <col min="778" max="778" width="10.7109375" style="273" bestFit="1" customWidth="1"/>
    <col min="779" max="780" width="10.7109375" style="273" customWidth="1"/>
    <col min="781" max="781" width="10.7109375" style="273" bestFit="1" customWidth="1"/>
    <col min="782" max="1024" width="9.140625" style="273"/>
    <col min="1025" max="1025" width="89.85546875" style="273" bestFit="1" customWidth="1"/>
    <col min="1026" max="1032" width="10.7109375" style="273" bestFit="1" customWidth="1"/>
    <col min="1033" max="1033" width="10.7109375" style="273" customWidth="1"/>
    <col min="1034" max="1034" width="10.7109375" style="273" bestFit="1" customWidth="1"/>
    <col min="1035" max="1036" width="10.7109375" style="273" customWidth="1"/>
    <col min="1037" max="1037" width="10.7109375" style="273" bestFit="1" customWidth="1"/>
    <col min="1038" max="1280" width="9.140625" style="273"/>
    <col min="1281" max="1281" width="89.85546875" style="273" bestFit="1" customWidth="1"/>
    <col min="1282" max="1288" width="10.7109375" style="273" bestFit="1" customWidth="1"/>
    <col min="1289" max="1289" width="10.7109375" style="273" customWidth="1"/>
    <col min="1290" max="1290" width="10.7109375" style="273" bestFit="1" customWidth="1"/>
    <col min="1291" max="1292" width="10.7109375" style="273" customWidth="1"/>
    <col min="1293" max="1293" width="10.7109375" style="273" bestFit="1" customWidth="1"/>
    <col min="1294" max="1536" width="9.140625" style="273"/>
    <col min="1537" max="1537" width="89.85546875" style="273" bestFit="1" customWidth="1"/>
    <col min="1538" max="1544" width="10.7109375" style="273" bestFit="1" customWidth="1"/>
    <col min="1545" max="1545" width="10.7109375" style="273" customWidth="1"/>
    <col min="1546" max="1546" width="10.7109375" style="273" bestFit="1" customWidth="1"/>
    <col min="1547" max="1548" width="10.7109375" style="273" customWidth="1"/>
    <col min="1549" max="1549" width="10.7109375" style="273" bestFit="1" customWidth="1"/>
    <col min="1550" max="1792" width="9.140625" style="273"/>
    <col min="1793" max="1793" width="89.85546875" style="273" bestFit="1" customWidth="1"/>
    <col min="1794" max="1800" width="10.7109375" style="273" bestFit="1" customWidth="1"/>
    <col min="1801" max="1801" width="10.7109375" style="273" customWidth="1"/>
    <col min="1802" max="1802" width="10.7109375" style="273" bestFit="1" customWidth="1"/>
    <col min="1803" max="1804" width="10.7109375" style="273" customWidth="1"/>
    <col min="1805" max="1805" width="10.7109375" style="273" bestFit="1" customWidth="1"/>
    <col min="1806" max="2048" width="9.140625" style="273"/>
    <col min="2049" max="2049" width="89.85546875" style="273" bestFit="1" customWidth="1"/>
    <col min="2050" max="2056" width="10.7109375" style="273" bestFit="1" customWidth="1"/>
    <col min="2057" max="2057" width="10.7109375" style="273" customWidth="1"/>
    <col min="2058" max="2058" width="10.7109375" style="273" bestFit="1" customWidth="1"/>
    <col min="2059" max="2060" width="10.7109375" style="273" customWidth="1"/>
    <col min="2061" max="2061" width="10.7109375" style="273" bestFit="1" customWidth="1"/>
    <col min="2062" max="2304" width="9.140625" style="273"/>
    <col min="2305" max="2305" width="89.85546875" style="273" bestFit="1" customWidth="1"/>
    <col min="2306" max="2312" width="10.7109375" style="273" bestFit="1" customWidth="1"/>
    <col min="2313" max="2313" width="10.7109375" style="273" customWidth="1"/>
    <col min="2314" max="2314" width="10.7109375" style="273" bestFit="1" customWidth="1"/>
    <col min="2315" max="2316" width="10.7109375" style="273" customWidth="1"/>
    <col min="2317" max="2317" width="10.7109375" style="273" bestFit="1" customWidth="1"/>
    <col min="2318" max="2560" width="9.140625" style="273"/>
    <col min="2561" max="2561" width="89.85546875" style="273" bestFit="1" customWidth="1"/>
    <col min="2562" max="2568" width="10.7109375" style="273" bestFit="1" customWidth="1"/>
    <col min="2569" max="2569" width="10.7109375" style="273" customWidth="1"/>
    <col min="2570" max="2570" width="10.7109375" style="273" bestFit="1" customWidth="1"/>
    <col min="2571" max="2572" width="10.7109375" style="273" customWidth="1"/>
    <col min="2573" max="2573" width="10.7109375" style="273" bestFit="1" customWidth="1"/>
    <col min="2574" max="2816" width="9.140625" style="273"/>
    <col min="2817" max="2817" width="89.85546875" style="273" bestFit="1" customWidth="1"/>
    <col min="2818" max="2824" width="10.7109375" style="273" bestFit="1" customWidth="1"/>
    <col min="2825" max="2825" width="10.7109375" style="273" customWidth="1"/>
    <col min="2826" max="2826" width="10.7109375" style="273" bestFit="1" customWidth="1"/>
    <col min="2827" max="2828" width="10.7109375" style="273" customWidth="1"/>
    <col min="2829" max="2829" width="10.7109375" style="273" bestFit="1" customWidth="1"/>
    <col min="2830" max="3072" width="9.140625" style="273"/>
    <col min="3073" max="3073" width="89.85546875" style="273" bestFit="1" customWidth="1"/>
    <col min="3074" max="3080" width="10.7109375" style="273" bestFit="1" customWidth="1"/>
    <col min="3081" max="3081" width="10.7109375" style="273" customWidth="1"/>
    <col min="3082" max="3082" width="10.7109375" style="273" bestFit="1" customWidth="1"/>
    <col min="3083" max="3084" width="10.7109375" style="273" customWidth="1"/>
    <col min="3085" max="3085" width="10.7109375" style="273" bestFit="1" customWidth="1"/>
    <col min="3086" max="3328" width="9.140625" style="273"/>
    <col min="3329" max="3329" width="89.85546875" style="273" bestFit="1" customWidth="1"/>
    <col min="3330" max="3336" width="10.7109375" style="273" bestFit="1" customWidth="1"/>
    <col min="3337" max="3337" width="10.7109375" style="273" customWidth="1"/>
    <col min="3338" max="3338" width="10.7109375" style="273" bestFit="1" customWidth="1"/>
    <col min="3339" max="3340" width="10.7109375" style="273" customWidth="1"/>
    <col min="3341" max="3341" width="10.7109375" style="273" bestFit="1" customWidth="1"/>
    <col min="3342" max="3584" width="9.140625" style="273"/>
    <col min="3585" max="3585" width="89.85546875" style="273" bestFit="1" customWidth="1"/>
    <col min="3586" max="3592" width="10.7109375" style="273" bestFit="1" customWidth="1"/>
    <col min="3593" max="3593" width="10.7109375" style="273" customWidth="1"/>
    <col min="3594" max="3594" width="10.7109375" style="273" bestFit="1" customWidth="1"/>
    <col min="3595" max="3596" width="10.7109375" style="273" customWidth="1"/>
    <col min="3597" max="3597" width="10.7109375" style="273" bestFit="1" customWidth="1"/>
    <col min="3598" max="3840" width="9.140625" style="273"/>
    <col min="3841" max="3841" width="89.85546875" style="273" bestFit="1" customWidth="1"/>
    <col min="3842" max="3848" width="10.7109375" style="273" bestFit="1" customWidth="1"/>
    <col min="3849" max="3849" width="10.7109375" style="273" customWidth="1"/>
    <col min="3850" max="3850" width="10.7109375" style="273" bestFit="1" customWidth="1"/>
    <col min="3851" max="3852" width="10.7109375" style="273" customWidth="1"/>
    <col min="3853" max="3853" width="10.7109375" style="273" bestFit="1" customWidth="1"/>
    <col min="3854" max="4096" width="9.140625" style="273"/>
    <col min="4097" max="4097" width="89.85546875" style="273" bestFit="1" customWidth="1"/>
    <col min="4098" max="4104" width="10.7109375" style="273" bestFit="1" customWidth="1"/>
    <col min="4105" max="4105" width="10.7109375" style="273" customWidth="1"/>
    <col min="4106" max="4106" width="10.7109375" style="273" bestFit="1" customWidth="1"/>
    <col min="4107" max="4108" width="10.7109375" style="273" customWidth="1"/>
    <col min="4109" max="4109" width="10.7109375" style="273" bestFit="1" customWidth="1"/>
    <col min="4110" max="4352" width="9.140625" style="273"/>
    <col min="4353" max="4353" width="89.85546875" style="273" bestFit="1" customWidth="1"/>
    <col min="4354" max="4360" width="10.7109375" style="273" bestFit="1" customWidth="1"/>
    <col min="4361" max="4361" width="10.7109375" style="273" customWidth="1"/>
    <col min="4362" max="4362" width="10.7109375" style="273" bestFit="1" customWidth="1"/>
    <col min="4363" max="4364" width="10.7109375" style="273" customWidth="1"/>
    <col min="4365" max="4365" width="10.7109375" style="273" bestFit="1" customWidth="1"/>
    <col min="4366" max="4608" width="9.140625" style="273"/>
    <col min="4609" max="4609" width="89.85546875" style="273" bestFit="1" customWidth="1"/>
    <col min="4610" max="4616" width="10.7109375" style="273" bestFit="1" customWidth="1"/>
    <col min="4617" max="4617" width="10.7109375" style="273" customWidth="1"/>
    <col min="4618" max="4618" width="10.7109375" style="273" bestFit="1" customWidth="1"/>
    <col min="4619" max="4620" width="10.7109375" style="273" customWidth="1"/>
    <col min="4621" max="4621" width="10.7109375" style="273" bestFit="1" customWidth="1"/>
    <col min="4622" max="4864" width="9.140625" style="273"/>
    <col min="4865" max="4865" width="89.85546875" style="273" bestFit="1" customWidth="1"/>
    <col min="4866" max="4872" width="10.7109375" style="273" bestFit="1" customWidth="1"/>
    <col min="4873" max="4873" width="10.7109375" style="273" customWidth="1"/>
    <col min="4874" max="4874" width="10.7109375" style="273" bestFit="1" customWidth="1"/>
    <col min="4875" max="4876" width="10.7109375" style="273" customWidth="1"/>
    <col min="4877" max="4877" width="10.7109375" style="273" bestFit="1" customWidth="1"/>
    <col min="4878" max="5120" width="9.140625" style="273"/>
    <col min="5121" max="5121" width="89.85546875" style="273" bestFit="1" customWidth="1"/>
    <col min="5122" max="5128" width="10.7109375" style="273" bestFit="1" customWidth="1"/>
    <col min="5129" max="5129" width="10.7109375" style="273" customWidth="1"/>
    <col min="5130" max="5130" width="10.7109375" style="273" bestFit="1" customWidth="1"/>
    <col min="5131" max="5132" width="10.7109375" style="273" customWidth="1"/>
    <col min="5133" max="5133" width="10.7109375" style="273" bestFit="1" customWidth="1"/>
    <col min="5134" max="5376" width="9.140625" style="273"/>
    <col min="5377" max="5377" width="89.85546875" style="273" bestFit="1" customWidth="1"/>
    <col min="5378" max="5384" width="10.7109375" style="273" bestFit="1" customWidth="1"/>
    <col min="5385" max="5385" width="10.7109375" style="273" customWidth="1"/>
    <col min="5386" max="5386" width="10.7109375" style="273" bestFit="1" customWidth="1"/>
    <col min="5387" max="5388" width="10.7109375" style="273" customWidth="1"/>
    <col min="5389" max="5389" width="10.7109375" style="273" bestFit="1" customWidth="1"/>
    <col min="5390" max="5632" width="9.140625" style="273"/>
    <col min="5633" max="5633" width="89.85546875" style="273" bestFit="1" customWidth="1"/>
    <col min="5634" max="5640" width="10.7109375" style="273" bestFit="1" customWidth="1"/>
    <col min="5641" max="5641" width="10.7109375" style="273" customWidth="1"/>
    <col min="5642" max="5642" width="10.7109375" style="273" bestFit="1" customWidth="1"/>
    <col min="5643" max="5644" width="10.7109375" style="273" customWidth="1"/>
    <col min="5645" max="5645" width="10.7109375" style="273" bestFit="1" customWidth="1"/>
    <col min="5646" max="5888" width="9.140625" style="273"/>
    <col min="5889" max="5889" width="89.85546875" style="273" bestFit="1" customWidth="1"/>
    <col min="5890" max="5896" width="10.7109375" style="273" bestFit="1" customWidth="1"/>
    <col min="5897" max="5897" width="10.7109375" style="273" customWidth="1"/>
    <col min="5898" max="5898" width="10.7109375" style="273" bestFit="1" customWidth="1"/>
    <col min="5899" max="5900" width="10.7109375" style="273" customWidth="1"/>
    <col min="5901" max="5901" width="10.7109375" style="273" bestFit="1" customWidth="1"/>
    <col min="5902" max="6144" width="9.140625" style="273"/>
    <col min="6145" max="6145" width="89.85546875" style="273" bestFit="1" customWidth="1"/>
    <col min="6146" max="6152" width="10.7109375" style="273" bestFit="1" customWidth="1"/>
    <col min="6153" max="6153" width="10.7109375" style="273" customWidth="1"/>
    <col min="6154" max="6154" width="10.7109375" style="273" bestFit="1" customWidth="1"/>
    <col min="6155" max="6156" width="10.7109375" style="273" customWidth="1"/>
    <col min="6157" max="6157" width="10.7109375" style="273" bestFit="1" customWidth="1"/>
    <col min="6158" max="6400" width="9.140625" style="273"/>
    <col min="6401" max="6401" width="89.85546875" style="273" bestFit="1" customWidth="1"/>
    <col min="6402" max="6408" width="10.7109375" style="273" bestFit="1" customWidth="1"/>
    <col min="6409" max="6409" width="10.7109375" style="273" customWidth="1"/>
    <col min="6410" max="6410" width="10.7109375" style="273" bestFit="1" customWidth="1"/>
    <col min="6411" max="6412" width="10.7109375" style="273" customWidth="1"/>
    <col min="6413" max="6413" width="10.7109375" style="273" bestFit="1" customWidth="1"/>
    <col min="6414" max="6656" width="9.140625" style="273"/>
    <col min="6657" max="6657" width="89.85546875" style="273" bestFit="1" customWidth="1"/>
    <col min="6658" max="6664" width="10.7109375" style="273" bestFit="1" customWidth="1"/>
    <col min="6665" max="6665" width="10.7109375" style="273" customWidth="1"/>
    <col min="6666" max="6666" width="10.7109375" style="273" bestFit="1" customWidth="1"/>
    <col min="6667" max="6668" width="10.7109375" style="273" customWidth="1"/>
    <col min="6669" max="6669" width="10.7109375" style="273" bestFit="1" customWidth="1"/>
    <col min="6670" max="6912" width="9.140625" style="273"/>
    <col min="6913" max="6913" width="89.85546875" style="273" bestFit="1" customWidth="1"/>
    <col min="6914" max="6920" width="10.7109375" style="273" bestFit="1" customWidth="1"/>
    <col min="6921" max="6921" width="10.7109375" style="273" customWidth="1"/>
    <col min="6922" max="6922" width="10.7109375" style="273" bestFit="1" customWidth="1"/>
    <col min="6923" max="6924" width="10.7109375" style="273" customWidth="1"/>
    <col min="6925" max="6925" width="10.7109375" style="273" bestFit="1" customWidth="1"/>
    <col min="6926" max="7168" width="9.140625" style="273"/>
    <col min="7169" max="7169" width="89.85546875" style="273" bestFit="1" customWidth="1"/>
    <col min="7170" max="7176" width="10.7109375" style="273" bestFit="1" customWidth="1"/>
    <col min="7177" max="7177" width="10.7109375" style="273" customWidth="1"/>
    <col min="7178" max="7178" width="10.7109375" style="273" bestFit="1" customWidth="1"/>
    <col min="7179" max="7180" width="10.7109375" style="273" customWidth="1"/>
    <col min="7181" max="7181" width="10.7109375" style="273" bestFit="1" customWidth="1"/>
    <col min="7182" max="7424" width="9.140625" style="273"/>
    <col min="7425" max="7425" width="89.85546875" style="273" bestFit="1" customWidth="1"/>
    <col min="7426" max="7432" width="10.7109375" style="273" bestFit="1" customWidth="1"/>
    <col min="7433" max="7433" width="10.7109375" style="273" customWidth="1"/>
    <col min="7434" max="7434" width="10.7109375" style="273" bestFit="1" customWidth="1"/>
    <col min="7435" max="7436" width="10.7109375" style="273" customWidth="1"/>
    <col min="7437" max="7437" width="10.7109375" style="273" bestFit="1" customWidth="1"/>
    <col min="7438" max="7680" width="9.140625" style="273"/>
    <col min="7681" max="7681" width="89.85546875" style="273" bestFit="1" customWidth="1"/>
    <col min="7682" max="7688" width="10.7109375" style="273" bestFit="1" customWidth="1"/>
    <col min="7689" max="7689" width="10.7109375" style="273" customWidth="1"/>
    <col min="7690" max="7690" width="10.7109375" style="273" bestFit="1" customWidth="1"/>
    <col min="7691" max="7692" width="10.7109375" style="273" customWidth="1"/>
    <col min="7693" max="7693" width="10.7109375" style="273" bestFit="1" customWidth="1"/>
    <col min="7694" max="7936" width="9.140625" style="273"/>
    <col min="7937" max="7937" width="89.85546875" style="273" bestFit="1" customWidth="1"/>
    <col min="7938" max="7944" width="10.7109375" style="273" bestFit="1" customWidth="1"/>
    <col min="7945" max="7945" width="10.7109375" style="273" customWidth="1"/>
    <col min="7946" max="7946" width="10.7109375" style="273" bestFit="1" customWidth="1"/>
    <col min="7947" max="7948" width="10.7109375" style="273" customWidth="1"/>
    <col min="7949" max="7949" width="10.7109375" style="273" bestFit="1" customWidth="1"/>
    <col min="7950" max="8192" width="9.140625" style="273"/>
    <col min="8193" max="8193" width="89.85546875" style="273" bestFit="1" customWidth="1"/>
    <col min="8194" max="8200" width="10.7109375" style="273" bestFit="1" customWidth="1"/>
    <col min="8201" max="8201" width="10.7109375" style="273" customWidth="1"/>
    <col min="8202" max="8202" width="10.7109375" style="273" bestFit="1" customWidth="1"/>
    <col min="8203" max="8204" width="10.7109375" style="273" customWidth="1"/>
    <col min="8205" max="8205" width="10.7109375" style="273" bestFit="1" customWidth="1"/>
    <col min="8206" max="8448" width="9.140625" style="273"/>
    <col min="8449" max="8449" width="89.85546875" style="273" bestFit="1" customWidth="1"/>
    <col min="8450" max="8456" width="10.7109375" style="273" bestFit="1" customWidth="1"/>
    <col min="8457" max="8457" width="10.7109375" style="273" customWidth="1"/>
    <col min="8458" max="8458" width="10.7109375" style="273" bestFit="1" customWidth="1"/>
    <col min="8459" max="8460" width="10.7109375" style="273" customWidth="1"/>
    <col min="8461" max="8461" width="10.7109375" style="273" bestFit="1" customWidth="1"/>
    <col min="8462" max="8704" width="9.140625" style="273"/>
    <col min="8705" max="8705" width="89.85546875" style="273" bestFit="1" customWidth="1"/>
    <col min="8706" max="8712" width="10.7109375" style="273" bestFit="1" customWidth="1"/>
    <col min="8713" max="8713" width="10.7109375" style="273" customWidth="1"/>
    <col min="8714" max="8714" width="10.7109375" style="273" bestFit="1" customWidth="1"/>
    <col min="8715" max="8716" width="10.7109375" style="273" customWidth="1"/>
    <col min="8717" max="8717" width="10.7109375" style="273" bestFit="1" customWidth="1"/>
    <col min="8718" max="8960" width="9.140625" style="273"/>
    <col min="8961" max="8961" width="89.85546875" style="273" bestFit="1" customWidth="1"/>
    <col min="8962" max="8968" width="10.7109375" style="273" bestFit="1" customWidth="1"/>
    <col min="8969" max="8969" width="10.7109375" style="273" customWidth="1"/>
    <col min="8970" max="8970" width="10.7109375" style="273" bestFit="1" customWidth="1"/>
    <col min="8971" max="8972" width="10.7109375" style="273" customWidth="1"/>
    <col min="8973" max="8973" width="10.7109375" style="273" bestFit="1" customWidth="1"/>
    <col min="8974" max="9216" width="9.140625" style="273"/>
    <col min="9217" max="9217" width="89.85546875" style="273" bestFit="1" customWidth="1"/>
    <col min="9218" max="9224" width="10.7109375" style="273" bestFit="1" customWidth="1"/>
    <col min="9225" max="9225" width="10.7109375" style="273" customWidth="1"/>
    <col min="9226" max="9226" width="10.7109375" style="273" bestFit="1" customWidth="1"/>
    <col min="9227" max="9228" width="10.7109375" style="273" customWidth="1"/>
    <col min="9229" max="9229" width="10.7109375" style="273" bestFit="1" customWidth="1"/>
    <col min="9230" max="9472" width="9.140625" style="273"/>
    <col min="9473" max="9473" width="89.85546875" style="273" bestFit="1" customWidth="1"/>
    <col min="9474" max="9480" width="10.7109375" style="273" bestFit="1" customWidth="1"/>
    <col min="9481" max="9481" width="10.7109375" style="273" customWidth="1"/>
    <col min="9482" max="9482" width="10.7109375" style="273" bestFit="1" customWidth="1"/>
    <col min="9483" max="9484" width="10.7109375" style="273" customWidth="1"/>
    <col min="9485" max="9485" width="10.7109375" style="273" bestFit="1" customWidth="1"/>
    <col min="9486" max="9728" width="9.140625" style="273"/>
    <col min="9729" max="9729" width="89.85546875" style="273" bestFit="1" customWidth="1"/>
    <col min="9730" max="9736" width="10.7109375" style="273" bestFit="1" customWidth="1"/>
    <col min="9737" max="9737" width="10.7109375" style="273" customWidth="1"/>
    <col min="9738" max="9738" width="10.7109375" style="273" bestFit="1" customWidth="1"/>
    <col min="9739" max="9740" width="10.7109375" style="273" customWidth="1"/>
    <col min="9741" max="9741" width="10.7109375" style="273" bestFit="1" customWidth="1"/>
    <col min="9742" max="9984" width="9.140625" style="273"/>
    <col min="9985" max="9985" width="89.85546875" style="273" bestFit="1" customWidth="1"/>
    <col min="9986" max="9992" width="10.7109375" style="273" bestFit="1" customWidth="1"/>
    <col min="9993" max="9993" width="10.7109375" style="273" customWidth="1"/>
    <col min="9994" max="9994" width="10.7109375" style="273" bestFit="1" customWidth="1"/>
    <col min="9995" max="9996" width="10.7109375" style="273" customWidth="1"/>
    <col min="9997" max="9997" width="10.7109375" style="273" bestFit="1" customWidth="1"/>
    <col min="9998" max="10240" width="9.140625" style="273"/>
    <col min="10241" max="10241" width="89.85546875" style="273" bestFit="1" customWidth="1"/>
    <col min="10242" max="10248" width="10.7109375" style="273" bestFit="1" customWidth="1"/>
    <col min="10249" max="10249" width="10.7109375" style="273" customWidth="1"/>
    <col min="10250" max="10250" width="10.7109375" style="273" bestFit="1" customWidth="1"/>
    <col min="10251" max="10252" width="10.7109375" style="273" customWidth="1"/>
    <col min="10253" max="10253" width="10.7109375" style="273" bestFit="1" customWidth="1"/>
    <col min="10254" max="10496" width="9.140625" style="273"/>
    <col min="10497" max="10497" width="89.85546875" style="273" bestFit="1" customWidth="1"/>
    <col min="10498" max="10504" width="10.7109375" style="273" bestFit="1" customWidth="1"/>
    <col min="10505" max="10505" width="10.7109375" style="273" customWidth="1"/>
    <col min="10506" max="10506" width="10.7109375" style="273" bestFit="1" customWidth="1"/>
    <col min="10507" max="10508" width="10.7109375" style="273" customWidth="1"/>
    <col min="10509" max="10509" width="10.7109375" style="273" bestFit="1" customWidth="1"/>
    <col min="10510" max="10752" width="9.140625" style="273"/>
    <col min="10753" max="10753" width="89.85546875" style="273" bestFit="1" customWidth="1"/>
    <col min="10754" max="10760" width="10.7109375" style="273" bestFit="1" customWidth="1"/>
    <col min="10761" max="10761" width="10.7109375" style="273" customWidth="1"/>
    <col min="10762" max="10762" width="10.7109375" style="273" bestFit="1" customWidth="1"/>
    <col min="10763" max="10764" width="10.7109375" style="273" customWidth="1"/>
    <col min="10765" max="10765" width="10.7109375" style="273" bestFit="1" customWidth="1"/>
    <col min="10766" max="11008" width="9.140625" style="273"/>
    <col min="11009" max="11009" width="89.85546875" style="273" bestFit="1" customWidth="1"/>
    <col min="11010" max="11016" width="10.7109375" style="273" bestFit="1" customWidth="1"/>
    <col min="11017" max="11017" width="10.7109375" style="273" customWidth="1"/>
    <col min="11018" max="11018" width="10.7109375" style="273" bestFit="1" customWidth="1"/>
    <col min="11019" max="11020" width="10.7109375" style="273" customWidth="1"/>
    <col min="11021" max="11021" width="10.7109375" style="273" bestFit="1" customWidth="1"/>
    <col min="11022" max="11264" width="9.140625" style="273"/>
    <col min="11265" max="11265" width="89.85546875" style="273" bestFit="1" customWidth="1"/>
    <col min="11266" max="11272" width="10.7109375" style="273" bestFit="1" customWidth="1"/>
    <col min="11273" max="11273" width="10.7109375" style="273" customWidth="1"/>
    <col min="11274" max="11274" width="10.7109375" style="273" bestFit="1" customWidth="1"/>
    <col min="11275" max="11276" width="10.7109375" style="273" customWidth="1"/>
    <col min="11277" max="11277" width="10.7109375" style="273" bestFit="1" customWidth="1"/>
    <col min="11278" max="11520" width="9.140625" style="273"/>
    <col min="11521" max="11521" width="89.85546875" style="273" bestFit="1" customWidth="1"/>
    <col min="11522" max="11528" width="10.7109375" style="273" bestFit="1" customWidth="1"/>
    <col min="11529" max="11529" width="10.7109375" style="273" customWidth="1"/>
    <col min="11530" max="11530" width="10.7109375" style="273" bestFit="1" customWidth="1"/>
    <col min="11531" max="11532" width="10.7109375" style="273" customWidth="1"/>
    <col min="11533" max="11533" width="10.7109375" style="273" bestFit="1" customWidth="1"/>
    <col min="11534" max="11776" width="9.140625" style="273"/>
    <col min="11777" max="11777" width="89.85546875" style="273" bestFit="1" customWidth="1"/>
    <col min="11778" max="11784" width="10.7109375" style="273" bestFit="1" customWidth="1"/>
    <col min="11785" max="11785" width="10.7109375" style="273" customWidth="1"/>
    <col min="11786" max="11786" width="10.7109375" style="273" bestFit="1" customWidth="1"/>
    <col min="11787" max="11788" width="10.7109375" style="273" customWidth="1"/>
    <col min="11789" max="11789" width="10.7109375" style="273" bestFit="1" customWidth="1"/>
    <col min="11790" max="12032" width="9.140625" style="273"/>
    <col min="12033" max="12033" width="89.85546875" style="273" bestFit="1" customWidth="1"/>
    <col min="12034" max="12040" width="10.7109375" style="273" bestFit="1" customWidth="1"/>
    <col min="12041" max="12041" width="10.7109375" style="273" customWidth="1"/>
    <col min="12042" max="12042" width="10.7109375" style="273" bestFit="1" customWidth="1"/>
    <col min="12043" max="12044" width="10.7109375" style="273" customWidth="1"/>
    <col min="12045" max="12045" width="10.7109375" style="273" bestFit="1" customWidth="1"/>
    <col min="12046" max="12288" width="9.140625" style="273"/>
    <col min="12289" max="12289" width="89.85546875" style="273" bestFit="1" customWidth="1"/>
    <col min="12290" max="12296" width="10.7109375" style="273" bestFit="1" customWidth="1"/>
    <col min="12297" max="12297" width="10.7109375" style="273" customWidth="1"/>
    <col min="12298" max="12298" width="10.7109375" style="273" bestFit="1" customWidth="1"/>
    <col min="12299" max="12300" width="10.7109375" style="273" customWidth="1"/>
    <col min="12301" max="12301" width="10.7109375" style="273" bestFit="1" customWidth="1"/>
    <col min="12302" max="12544" width="9.140625" style="273"/>
    <col min="12545" max="12545" width="89.85546875" style="273" bestFit="1" customWidth="1"/>
    <col min="12546" max="12552" width="10.7109375" style="273" bestFit="1" customWidth="1"/>
    <col min="12553" max="12553" width="10.7109375" style="273" customWidth="1"/>
    <col min="12554" max="12554" width="10.7109375" style="273" bestFit="1" customWidth="1"/>
    <col min="12555" max="12556" width="10.7109375" style="273" customWidth="1"/>
    <col min="12557" max="12557" width="10.7109375" style="273" bestFit="1" customWidth="1"/>
    <col min="12558" max="12800" width="9.140625" style="273"/>
    <col min="12801" max="12801" width="89.85546875" style="273" bestFit="1" customWidth="1"/>
    <col min="12802" max="12808" width="10.7109375" style="273" bestFit="1" customWidth="1"/>
    <col min="12809" max="12809" width="10.7109375" style="273" customWidth="1"/>
    <col min="12810" max="12810" width="10.7109375" style="273" bestFit="1" customWidth="1"/>
    <col min="12811" max="12812" width="10.7109375" style="273" customWidth="1"/>
    <col min="12813" max="12813" width="10.7109375" style="273" bestFit="1" customWidth="1"/>
    <col min="12814" max="13056" width="9.140625" style="273"/>
    <col min="13057" max="13057" width="89.85546875" style="273" bestFit="1" customWidth="1"/>
    <col min="13058" max="13064" width="10.7109375" style="273" bestFit="1" customWidth="1"/>
    <col min="13065" max="13065" width="10.7109375" style="273" customWidth="1"/>
    <col min="13066" max="13066" width="10.7109375" style="273" bestFit="1" customWidth="1"/>
    <col min="13067" max="13068" width="10.7109375" style="273" customWidth="1"/>
    <col min="13069" max="13069" width="10.7109375" style="273" bestFit="1" customWidth="1"/>
    <col min="13070" max="13312" width="9.140625" style="273"/>
    <col min="13313" max="13313" width="89.85546875" style="273" bestFit="1" customWidth="1"/>
    <col min="13314" max="13320" width="10.7109375" style="273" bestFit="1" customWidth="1"/>
    <col min="13321" max="13321" width="10.7109375" style="273" customWidth="1"/>
    <col min="13322" max="13322" width="10.7109375" style="273" bestFit="1" customWidth="1"/>
    <col min="13323" max="13324" width="10.7109375" style="273" customWidth="1"/>
    <col min="13325" max="13325" width="10.7109375" style="273" bestFit="1" customWidth="1"/>
    <col min="13326" max="13568" width="9.140625" style="273"/>
    <col min="13569" max="13569" width="89.85546875" style="273" bestFit="1" customWidth="1"/>
    <col min="13570" max="13576" width="10.7109375" style="273" bestFit="1" customWidth="1"/>
    <col min="13577" max="13577" width="10.7109375" style="273" customWidth="1"/>
    <col min="13578" max="13578" width="10.7109375" style="273" bestFit="1" customWidth="1"/>
    <col min="13579" max="13580" width="10.7109375" style="273" customWidth="1"/>
    <col min="13581" max="13581" width="10.7109375" style="273" bestFit="1" customWidth="1"/>
    <col min="13582" max="13824" width="9.140625" style="273"/>
    <col min="13825" max="13825" width="89.85546875" style="273" bestFit="1" customWidth="1"/>
    <col min="13826" max="13832" width="10.7109375" style="273" bestFit="1" customWidth="1"/>
    <col min="13833" max="13833" width="10.7109375" style="273" customWidth="1"/>
    <col min="13834" max="13834" width="10.7109375" style="273" bestFit="1" customWidth="1"/>
    <col min="13835" max="13836" width="10.7109375" style="273" customWidth="1"/>
    <col min="13837" max="13837" width="10.7109375" style="273" bestFit="1" customWidth="1"/>
    <col min="13838" max="14080" width="9.140625" style="273"/>
    <col min="14081" max="14081" width="89.85546875" style="273" bestFit="1" customWidth="1"/>
    <col min="14082" max="14088" width="10.7109375" style="273" bestFit="1" customWidth="1"/>
    <col min="14089" max="14089" width="10.7109375" style="273" customWidth="1"/>
    <col min="14090" max="14090" width="10.7109375" style="273" bestFit="1" customWidth="1"/>
    <col min="14091" max="14092" width="10.7109375" style="273" customWidth="1"/>
    <col min="14093" max="14093" width="10.7109375" style="273" bestFit="1" customWidth="1"/>
    <col min="14094" max="14336" width="9.140625" style="273"/>
    <col min="14337" max="14337" width="89.85546875" style="273" bestFit="1" customWidth="1"/>
    <col min="14338" max="14344" width="10.7109375" style="273" bestFit="1" customWidth="1"/>
    <col min="14345" max="14345" width="10.7109375" style="273" customWidth="1"/>
    <col min="14346" max="14346" width="10.7109375" style="273" bestFit="1" customWidth="1"/>
    <col min="14347" max="14348" width="10.7109375" style="273" customWidth="1"/>
    <col min="14349" max="14349" width="10.7109375" style="273" bestFit="1" customWidth="1"/>
    <col min="14350" max="14592" width="9.140625" style="273"/>
    <col min="14593" max="14593" width="89.85546875" style="273" bestFit="1" customWidth="1"/>
    <col min="14594" max="14600" width="10.7109375" style="273" bestFit="1" customWidth="1"/>
    <col min="14601" max="14601" width="10.7109375" style="273" customWidth="1"/>
    <col min="14602" max="14602" width="10.7109375" style="273" bestFit="1" customWidth="1"/>
    <col min="14603" max="14604" width="10.7109375" style="273" customWidth="1"/>
    <col min="14605" max="14605" width="10.7109375" style="273" bestFit="1" customWidth="1"/>
    <col min="14606" max="14848" width="9.140625" style="273"/>
    <col min="14849" max="14849" width="89.85546875" style="273" bestFit="1" customWidth="1"/>
    <col min="14850" max="14856" width="10.7109375" style="273" bestFit="1" customWidth="1"/>
    <col min="14857" max="14857" width="10.7109375" style="273" customWidth="1"/>
    <col min="14858" max="14858" width="10.7109375" style="273" bestFit="1" customWidth="1"/>
    <col min="14859" max="14860" width="10.7109375" style="273" customWidth="1"/>
    <col min="14861" max="14861" width="10.7109375" style="273" bestFit="1" customWidth="1"/>
    <col min="14862" max="15104" width="9.140625" style="273"/>
    <col min="15105" max="15105" width="89.85546875" style="273" bestFit="1" customWidth="1"/>
    <col min="15106" max="15112" width="10.7109375" style="273" bestFit="1" customWidth="1"/>
    <col min="15113" max="15113" width="10.7109375" style="273" customWidth="1"/>
    <col min="15114" max="15114" width="10.7109375" style="273" bestFit="1" customWidth="1"/>
    <col min="15115" max="15116" width="10.7109375" style="273" customWidth="1"/>
    <col min="15117" max="15117" width="10.7109375" style="273" bestFit="1" customWidth="1"/>
    <col min="15118" max="15360" width="9.140625" style="273"/>
    <col min="15361" max="15361" width="89.85546875" style="273" bestFit="1" customWidth="1"/>
    <col min="15362" max="15368" width="10.7109375" style="273" bestFit="1" customWidth="1"/>
    <col min="15369" max="15369" width="10.7109375" style="273" customWidth="1"/>
    <col min="15370" max="15370" width="10.7109375" style="273" bestFit="1" customWidth="1"/>
    <col min="15371" max="15372" width="10.7109375" style="273" customWidth="1"/>
    <col min="15373" max="15373" width="10.7109375" style="273" bestFit="1" customWidth="1"/>
    <col min="15374" max="15616" width="9.140625" style="273"/>
    <col min="15617" max="15617" width="89.85546875" style="273" bestFit="1" customWidth="1"/>
    <col min="15618" max="15624" width="10.7109375" style="273" bestFit="1" customWidth="1"/>
    <col min="15625" max="15625" width="10.7109375" style="273" customWidth="1"/>
    <col min="15626" max="15626" width="10.7109375" style="273" bestFit="1" customWidth="1"/>
    <col min="15627" max="15628" width="10.7109375" style="273" customWidth="1"/>
    <col min="15629" max="15629" width="10.7109375" style="273" bestFit="1" customWidth="1"/>
    <col min="15630" max="15872" width="9.140625" style="273"/>
    <col min="15873" max="15873" width="89.85546875" style="273" bestFit="1" customWidth="1"/>
    <col min="15874" max="15880" width="10.7109375" style="273" bestFit="1" customWidth="1"/>
    <col min="15881" max="15881" width="10.7109375" style="273" customWidth="1"/>
    <col min="15882" max="15882" width="10.7109375" style="273" bestFit="1" customWidth="1"/>
    <col min="15883" max="15884" width="10.7109375" style="273" customWidth="1"/>
    <col min="15885" max="15885" width="10.7109375" style="273" bestFit="1" customWidth="1"/>
    <col min="15886" max="16128" width="9.140625" style="273"/>
    <col min="16129" max="16129" width="89.85546875" style="273" bestFit="1" customWidth="1"/>
    <col min="16130" max="16136" width="10.7109375" style="273" bestFit="1" customWidth="1"/>
    <col min="16137" max="16137" width="10.7109375" style="273" customWidth="1"/>
    <col min="16138" max="16138" width="10.7109375" style="273" bestFit="1" customWidth="1"/>
    <col min="16139" max="16140" width="10.7109375" style="273" customWidth="1"/>
    <col min="16141" max="16141" width="10.7109375" style="273" bestFit="1" customWidth="1"/>
    <col min="16142" max="16384" width="9.140625" style="273"/>
  </cols>
  <sheetData>
    <row r="1" spans="1:13" ht="30" customHeight="1">
      <c r="A1" s="774" t="s">
        <v>344</v>
      </c>
      <c r="B1" s="774"/>
      <c r="C1" s="774"/>
      <c r="D1" s="774"/>
      <c r="E1" s="774"/>
      <c r="F1" s="774"/>
      <c r="G1" s="774"/>
      <c r="H1" s="774"/>
      <c r="I1" s="774"/>
      <c r="J1" s="774"/>
      <c r="K1" s="774"/>
      <c r="L1" s="774"/>
      <c r="M1" s="774"/>
    </row>
    <row r="2" spans="1:13" ht="15" customHeight="1">
      <c r="A2" s="775" t="s">
        <v>551</v>
      </c>
      <c r="B2" s="775"/>
      <c r="C2" s="775"/>
      <c r="D2" s="775"/>
      <c r="E2" s="775"/>
      <c r="F2" s="775"/>
      <c r="G2" s="775"/>
      <c r="H2" s="775"/>
      <c r="I2" s="775"/>
      <c r="J2" s="775"/>
      <c r="K2" s="775"/>
      <c r="L2" s="775"/>
      <c r="M2" s="775"/>
    </row>
    <row r="3" spans="1:13" ht="30" customHeight="1">
      <c r="A3" s="776" t="s">
        <v>2</v>
      </c>
      <c r="B3" s="776"/>
      <c r="C3" s="776"/>
      <c r="D3" s="776"/>
      <c r="E3" s="776"/>
      <c r="F3" s="776"/>
      <c r="G3" s="776"/>
      <c r="H3" s="776"/>
      <c r="I3" s="776"/>
      <c r="J3" s="776"/>
      <c r="K3" s="776"/>
      <c r="L3" s="776"/>
      <c r="M3" s="776"/>
    </row>
    <row r="4" spans="1:13" ht="3.75" customHeight="1" thickBot="1">
      <c r="M4" s="273"/>
    </row>
    <row r="5" spans="1:13" s="275" customFormat="1" ht="30" customHeight="1" thickTop="1" thickBot="1">
      <c r="A5" s="342"/>
      <c r="B5" s="333" t="s">
        <v>552</v>
      </c>
      <c r="C5" s="333" t="s">
        <v>553</v>
      </c>
      <c r="D5" s="333" t="s">
        <v>554</v>
      </c>
      <c r="E5" s="333" t="s">
        <v>555</v>
      </c>
      <c r="F5" s="333" t="s">
        <v>556</v>
      </c>
      <c r="G5" s="333" t="s">
        <v>557</v>
      </c>
      <c r="H5" s="333" t="s">
        <v>558</v>
      </c>
      <c r="I5" s="333" t="s">
        <v>559</v>
      </c>
      <c r="J5" s="333" t="s">
        <v>560</v>
      </c>
      <c r="K5" s="333" t="s">
        <v>1294</v>
      </c>
      <c r="L5" s="333" t="s">
        <v>561</v>
      </c>
      <c r="M5" s="333" t="s">
        <v>1295</v>
      </c>
    </row>
    <row r="6" spans="1:13" ht="15" customHeight="1" thickTop="1" thickBot="1">
      <c r="A6" s="343" t="s">
        <v>562</v>
      </c>
      <c r="B6" s="344">
        <v>6346780.98649</v>
      </c>
      <c r="C6" s="344">
        <v>6742531.6573100006</v>
      </c>
      <c r="D6" s="344">
        <v>7463390.9307899997</v>
      </c>
      <c r="E6" s="344">
        <v>8097442.2818599995</v>
      </c>
      <c r="F6" s="344">
        <v>8600157.797770001</v>
      </c>
      <c r="G6" s="344">
        <v>8634880.4145400003</v>
      </c>
      <c r="H6" s="344">
        <v>8819705.0921800006</v>
      </c>
      <c r="I6" s="344">
        <v>9465708.483860001</v>
      </c>
      <c r="J6" s="344">
        <v>9940948.9231599998</v>
      </c>
      <c r="K6" s="344">
        <v>10375851.35249</v>
      </c>
      <c r="L6" s="344">
        <v>10431805.55242</v>
      </c>
      <c r="M6" s="344">
        <v>10127964.902559998</v>
      </c>
    </row>
    <row r="7" spans="1:13" s="280" customFormat="1" ht="15" customHeight="1" thickTop="1">
      <c r="A7" s="278" t="s">
        <v>9</v>
      </c>
      <c r="B7" s="279">
        <v>750530.69742999994</v>
      </c>
      <c r="C7" s="279">
        <v>778856.65601000004</v>
      </c>
      <c r="D7" s="279">
        <v>849076.53466</v>
      </c>
      <c r="E7" s="279">
        <v>863346.04076999996</v>
      </c>
      <c r="F7" s="279">
        <v>1085860.4016</v>
      </c>
      <c r="G7" s="279">
        <v>994148.4328200001</v>
      </c>
      <c r="H7" s="279">
        <v>923398.25358999998</v>
      </c>
      <c r="I7" s="279">
        <v>1027842.21364</v>
      </c>
      <c r="J7" s="279">
        <v>1010315.8893500001</v>
      </c>
      <c r="K7" s="279">
        <v>1114377.75272</v>
      </c>
      <c r="L7" s="279">
        <v>1141031.8021600002</v>
      </c>
      <c r="M7" s="279">
        <v>1238151.2965799996</v>
      </c>
    </row>
    <row r="8" spans="1:13" s="280" customFormat="1" ht="15" customHeight="1">
      <c r="A8" s="278" t="s">
        <v>18</v>
      </c>
      <c r="B8" s="279">
        <v>869450.23566000001</v>
      </c>
      <c r="C8" s="279">
        <v>988389.44837999996</v>
      </c>
      <c r="D8" s="279">
        <v>1048799.8753200001</v>
      </c>
      <c r="E8" s="279">
        <v>968267.01883000007</v>
      </c>
      <c r="F8" s="279">
        <v>802684.07961000002</v>
      </c>
      <c r="G8" s="279">
        <v>616261.01666999992</v>
      </c>
      <c r="H8" s="279">
        <v>572181.70239999995</v>
      </c>
      <c r="I8" s="279">
        <v>724111.34905999992</v>
      </c>
      <c r="J8" s="279">
        <v>645928.62775999994</v>
      </c>
      <c r="K8" s="279">
        <v>601235.95588999998</v>
      </c>
      <c r="L8" s="279">
        <v>618894.13202999998</v>
      </c>
      <c r="M8" s="279">
        <v>658637.0085700003</v>
      </c>
    </row>
    <row r="9" spans="1:13" s="280" customFormat="1" ht="15" customHeight="1">
      <c r="A9" s="278" t="s">
        <v>27</v>
      </c>
      <c r="B9" s="279">
        <v>4453567.6606099997</v>
      </c>
      <c r="C9" s="279">
        <v>4697583.0869899997</v>
      </c>
      <c r="D9" s="279">
        <v>5280072.1117099999</v>
      </c>
      <c r="E9" s="279">
        <v>5801649.3040899998</v>
      </c>
      <c r="F9" s="279">
        <v>6218344.7975600008</v>
      </c>
      <c r="G9" s="279">
        <v>6411317.9907099996</v>
      </c>
      <c r="H9" s="279">
        <v>6608542.7707799999</v>
      </c>
      <c r="I9" s="279">
        <v>6995371.3027799996</v>
      </c>
      <c r="J9" s="279">
        <v>7402765.1412500003</v>
      </c>
      <c r="K9" s="279">
        <v>7775235.2875500005</v>
      </c>
      <c r="L9" s="279">
        <v>7792437.3786499994</v>
      </c>
      <c r="M9" s="279">
        <v>7366119.1111899978</v>
      </c>
    </row>
    <row r="10" spans="1:13" s="280" customFormat="1" ht="15" customHeight="1">
      <c r="A10" s="281" t="s">
        <v>563</v>
      </c>
      <c r="B10" s="279">
        <v>4589945.4798400002</v>
      </c>
      <c r="C10" s="279">
        <v>4839511.4438500004</v>
      </c>
      <c r="D10" s="279">
        <v>5439687.8013999993</v>
      </c>
      <c r="E10" s="279">
        <v>5971091.7822399996</v>
      </c>
      <c r="F10" s="279">
        <v>6382419.5136899995</v>
      </c>
      <c r="G10" s="279">
        <v>6584271.8021400003</v>
      </c>
      <c r="H10" s="279">
        <v>6351438.1310299998</v>
      </c>
      <c r="I10" s="279">
        <v>6531950.9309799997</v>
      </c>
      <c r="J10" s="279">
        <v>6921310.0936000003</v>
      </c>
      <c r="K10" s="279">
        <v>7321799.9596099993</v>
      </c>
      <c r="L10" s="279">
        <v>7358164.6468900004</v>
      </c>
      <c r="M10" s="279">
        <v>6962985.3430300001</v>
      </c>
    </row>
    <row r="11" spans="1:13" s="280" customFormat="1" ht="15" customHeight="1">
      <c r="A11" s="281" t="s">
        <v>564</v>
      </c>
      <c r="B11" s="279">
        <v>4484628.2372500002</v>
      </c>
      <c r="C11" s="279">
        <v>4719942.1965699997</v>
      </c>
      <c r="D11" s="279">
        <v>5273702.9245299995</v>
      </c>
      <c r="E11" s="279">
        <v>5773500.9840600006</v>
      </c>
      <c r="F11" s="279">
        <v>6132043.5630000001</v>
      </c>
      <c r="G11" s="279">
        <v>6295073.0187400002</v>
      </c>
      <c r="H11" s="279">
        <v>6008049.9428500002</v>
      </c>
      <c r="I11" s="279">
        <v>4618358.3792599998</v>
      </c>
      <c r="J11" s="279">
        <v>4909999.5833799997</v>
      </c>
      <c r="K11" s="279">
        <v>5377196.3796800002</v>
      </c>
      <c r="L11" s="279">
        <v>5409551.3865299998</v>
      </c>
      <c r="M11" s="279">
        <v>5191645.7009600019</v>
      </c>
    </row>
    <row r="12" spans="1:13" s="280" customFormat="1" ht="15" customHeight="1">
      <c r="A12" s="281" t="s">
        <v>565</v>
      </c>
      <c r="B12" s="279">
        <v>105317.24259000001</v>
      </c>
      <c r="C12" s="279">
        <v>119569.24728</v>
      </c>
      <c r="D12" s="279">
        <v>165984.87687000001</v>
      </c>
      <c r="E12" s="279">
        <v>197590.79818000001</v>
      </c>
      <c r="F12" s="279">
        <v>250375.95069</v>
      </c>
      <c r="G12" s="279">
        <v>289198.78339999996</v>
      </c>
      <c r="H12" s="279">
        <v>343388.18818</v>
      </c>
      <c r="I12" s="279">
        <v>1913592.5517200001</v>
      </c>
      <c r="J12" s="279">
        <v>2011310.5102200001</v>
      </c>
      <c r="K12" s="279">
        <v>1944603.57993</v>
      </c>
      <c r="L12" s="279">
        <v>1948613.26036</v>
      </c>
      <c r="M12" s="279">
        <v>1771339.6420699998</v>
      </c>
    </row>
    <row r="13" spans="1:13" s="280" customFormat="1" ht="15" customHeight="1">
      <c r="A13" s="281" t="s">
        <v>566</v>
      </c>
      <c r="B13" s="279">
        <v>28520.864960000003</v>
      </c>
      <c r="C13" s="279">
        <v>25788.206249999999</v>
      </c>
      <c r="D13" s="279">
        <v>38478.044320000001</v>
      </c>
      <c r="E13" s="279">
        <v>49061.826869999997</v>
      </c>
      <c r="F13" s="279">
        <v>58189.964599999999</v>
      </c>
      <c r="G13" s="279">
        <v>64683.643299999996</v>
      </c>
      <c r="H13" s="279">
        <v>21124.274649999999</v>
      </c>
      <c r="I13" s="279">
        <v>32410.119730000002</v>
      </c>
      <c r="J13" s="279">
        <v>61807.300609999998</v>
      </c>
      <c r="K13" s="279">
        <v>85436.915099999998</v>
      </c>
      <c r="L13" s="279">
        <v>66686.429810000001</v>
      </c>
      <c r="M13" s="279">
        <v>108012.01772</v>
      </c>
    </row>
    <row r="14" spans="1:13" s="280" customFormat="1" ht="15" customHeight="1">
      <c r="A14" s="281" t="s">
        <v>567</v>
      </c>
      <c r="B14" s="279">
        <v>24186.194230000001</v>
      </c>
      <c r="C14" s="279">
        <v>22100.38782</v>
      </c>
      <c r="D14" s="279">
        <v>28902.98647</v>
      </c>
      <c r="E14" s="279">
        <v>35671.100610000001</v>
      </c>
      <c r="F14" s="279">
        <v>42710.330179999997</v>
      </c>
      <c r="G14" s="279">
        <v>49039.407090000001</v>
      </c>
      <c r="H14" s="279">
        <v>15469.651760000001</v>
      </c>
      <c r="I14" s="279">
        <v>17278.79349</v>
      </c>
      <c r="J14" s="279">
        <v>26085.65278</v>
      </c>
      <c r="K14" s="279">
        <v>38734.713069999998</v>
      </c>
      <c r="L14" s="279">
        <v>28268.005069999999</v>
      </c>
      <c r="M14" s="279">
        <v>45590.491829999999</v>
      </c>
    </row>
    <row r="15" spans="1:13" s="280" customFormat="1" ht="15" customHeight="1">
      <c r="A15" s="281" t="s">
        <v>568</v>
      </c>
      <c r="B15" s="279">
        <v>4334.6707300000007</v>
      </c>
      <c r="C15" s="279">
        <v>3687.8184300000003</v>
      </c>
      <c r="D15" s="279">
        <v>9575.0578499999992</v>
      </c>
      <c r="E15" s="279">
        <v>13390.726259999999</v>
      </c>
      <c r="F15" s="279">
        <v>15479.63442</v>
      </c>
      <c r="G15" s="279">
        <v>15644.236210000001</v>
      </c>
      <c r="H15" s="279">
        <v>5654.6228899999996</v>
      </c>
      <c r="I15" s="279">
        <v>15131.32624</v>
      </c>
      <c r="J15" s="279">
        <v>35721.647830000002</v>
      </c>
      <c r="K15" s="279">
        <v>46702.20203</v>
      </c>
      <c r="L15" s="279">
        <v>38418.424740000002</v>
      </c>
      <c r="M15" s="279">
        <v>62421.525889999975</v>
      </c>
    </row>
    <row r="16" spans="1:13" s="280" customFormat="1" ht="15" customHeight="1">
      <c r="A16" s="281" t="s">
        <v>569</v>
      </c>
      <c r="B16" s="279">
        <v>57004.357790000002</v>
      </c>
      <c r="C16" s="279">
        <v>67303.963199999998</v>
      </c>
      <c r="D16" s="279">
        <v>82506.288610000003</v>
      </c>
      <c r="E16" s="279">
        <v>102422.6743</v>
      </c>
      <c r="F16" s="279">
        <v>119352.26256</v>
      </c>
      <c r="G16" s="279">
        <v>160835.57756000001</v>
      </c>
      <c r="H16" s="279">
        <v>156915.12161999999</v>
      </c>
      <c r="I16" s="279">
        <v>133323.87591</v>
      </c>
      <c r="J16" s="279">
        <v>156064.73616</v>
      </c>
      <c r="K16" s="279">
        <v>222571.36808000001</v>
      </c>
      <c r="L16" s="279">
        <v>209455.56498</v>
      </c>
      <c r="M16" s="279">
        <v>251045.49390999996</v>
      </c>
    </row>
    <row r="17" spans="1:13" s="280" customFormat="1" ht="15" customHeight="1">
      <c r="A17" s="281" t="s">
        <v>570</v>
      </c>
      <c r="B17" s="279">
        <v>48108.372900000002</v>
      </c>
      <c r="C17" s="279">
        <v>53984.914270000001</v>
      </c>
      <c r="D17" s="279">
        <v>69363.83851999999</v>
      </c>
      <c r="E17" s="279">
        <v>80913.611739999993</v>
      </c>
      <c r="F17" s="279">
        <v>85742.610509999999</v>
      </c>
      <c r="G17" s="279">
        <v>114268.38924999999</v>
      </c>
      <c r="H17" s="279">
        <v>117366.27035999999</v>
      </c>
      <c r="I17" s="279">
        <v>100155.24487000001</v>
      </c>
      <c r="J17" s="279">
        <v>98554.576979999998</v>
      </c>
      <c r="K17" s="279">
        <v>126878.09245</v>
      </c>
      <c r="L17" s="279">
        <v>119663.80707</v>
      </c>
      <c r="M17" s="279">
        <v>133954.19900000002</v>
      </c>
    </row>
    <row r="18" spans="1:13" s="280" customFormat="1" ht="15" customHeight="1">
      <c r="A18" s="281" t="s">
        <v>571</v>
      </c>
      <c r="B18" s="279">
        <v>8895.9848899999997</v>
      </c>
      <c r="C18" s="279">
        <v>13319.048929999999</v>
      </c>
      <c r="D18" s="279">
        <v>13142.45009</v>
      </c>
      <c r="E18" s="279">
        <v>21509.062559999998</v>
      </c>
      <c r="F18" s="279">
        <v>33609.652049999997</v>
      </c>
      <c r="G18" s="279">
        <v>46567.188310000005</v>
      </c>
      <c r="H18" s="279">
        <v>39548.851259999996</v>
      </c>
      <c r="I18" s="279">
        <v>33168.63104</v>
      </c>
      <c r="J18" s="279">
        <v>57510.159180000002</v>
      </c>
      <c r="K18" s="279">
        <v>95693.275629999989</v>
      </c>
      <c r="L18" s="279">
        <v>89791.75791</v>
      </c>
      <c r="M18" s="279">
        <v>117091.29491</v>
      </c>
    </row>
    <row r="19" spans="1:13" s="280" customFormat="1" ht="15" customHeight="1">
      <c r="A19" s="281" t="s">
        <v>34</v>
      </c>
      <c r="B19" s="279">
        <v>39182.464650000002</v>
      </c>
      <c r="C19" s="279">
        <v>41313.004780000003</v>
      </c>
      <c r="D19" s="279">
        <v>50557.009180000001</v>
      </c>
      <c r="E19" s="279">
        <v>57133.997229999994</v>
      </c>
      <c r="F19" s="279">
        <v>62895.826670000002</v>
      </c>
      <c r="G19" s="279">
        <v>67141.631569999998</v>
      </c>
      <c r="H19" s="279">
        <v>578569.43801000004</v>
      </c>
      <c r="I19" s="279">
        <v>802623.20799999998</v>
      </c>
      <c r="J19" s="279">
        <v>780570.03</v>
      </c>
      <c r="K19" s="279">
        <v>741120.91842999996</v>
      </c>
      <c r="L19" s="279">
        <v>740130.09838999994</v>
      </c>
      <c r="M19" s="279">
        <v>650335.70781999978</v>
      </c>
    </row>
    <row r="20" spans="1:13" s="280" customFormat="1" ht="15" customHeight="1">
      <c r="A20" s="281" t="s">
        <v>572</v>
      </c>
      <c r="B20" s="279">
        <v>-261085.50662999999</v>
      </c>
      <c r="C20" s="279">
        <v>-276333.53108999995</v>
      </c>
      <c r="D20" s="279">
        <v>-331157.0318</v>
      </c>
      <c r="E20" s="279">
        <v>-378060.97655000002</v>
      </c>
      <c r="F20" s="279">
        <v>-404512.76996000001</v>
      </c>
      <c r="G20" s="279">
        <v>-465614.66386000003</v>
      </c>
      <c r="H20" s="279">
        <v>-499504.19452999998</v>
      </c>
      <c r="I20" s="279">
        <v>-504936.83184</v>
      </c>
      <c r="J20" s="279">
        <v>-516987.01912000001</v>
      </c>
      <c r="K20" s="279">
        <v>-595693.87367</v>
      </c>
      <c r="L20" s="279">
        <v>-581999.36141999997</v>
      </c>
      <c r="M20" s="279">
        <v>-606259.45129</v>
      </c>
    </row>
    <row r="21" spans="1:13" s="280" customFormat="1" ht="15" customHeight="1">
      <c r="A21" s="278" t="s">
        <v>64</v>
      </c>
      <c r="B21" s="279">
        <v>30860.168089999999</v>
      </c>
      <c r="C21" s="279">
        <v>32951.839789999998</v>
      </c>
      <c r="D21" s="279">
        <v>48327.026310000001</v>
      </c>
      <c r="E21" s="279">
        <v>43401.871180000002</v>
      </c>
      <c r="F21" s="279">
        <v>44714.962090000001</v>
      </c>
      <c r="G21" s="279">
        <v>53735.872719999999</v>
      </c>
      <c r="H21" s="279">
        <v>81259.851750000002</v>
      </c>
      <c r="I21" s="279">
        <v>78260.084989999988</v>
      </c>
      <c r="J21" s="279">
        <v>80614.715590000007</v>
      </c>
      <c r="K21" s="279">
        <v>84611.968340000007</v>
      </c>
      <c r="L21" s="279">
        <v>85620.934999999998</v>
      </c>
      <c r="M21" s="279">
        <v>85820.976610000012</v>
      </c>
    </row>
    <row r="22" spans="1:13" s="280" customFormat="1" ht="15" customHeight="1">
      <c r="A22" s="278" t="s">
        <v>70</v>
      </c>
      <c r="B22" s="279">
        <v>1050.26828</v>
      </c>
      <c r="C22" s="279">
        <v>456.70222999999999</v>
      </c>
      <c r="D22" s="279">
        <v>2465.6646900000001</v>
      </c>
      <c r="E22" s="279">
        <v>3333.7183300000002</v>
      </c>
      <c r="F22" s="279">
        <v>6846.8100899999999</v>
      </c>
      <c r="G22" s="279">
        <v>8918.9692599999998</v>
      </c>
      <c r="H22" s="279">
        <v>9044.178890000001</v>
      </c>
      <c r="I22" s="279">
        <v>7792.3845899999997</v>
      </c>
      <c r="J22" s="279">
        <v>9299.24107</v>
      </c>
      <c r="K22" s="279">
        <v>12553.766460000001</v>
      </c>
      <c r="L22" s="279">
        <v>11879.554179999999</v>
      </c>
      <c r="M22" s="279">
        <v>13769.025870000001</v>
      </c>
    </row>
    <row r="23" spans="1:13" s="280" customFormat="1" ht="15" customHeight="1">
      <c r="A23" s="278" t="s">
        <v>573</v>
      </c>
      <c r="B23" s="279">
        <v>26891.61289</v>
      </c>
      <c r="C23" s="279">
        <v>21058.730379999997</v>
      </c>
      <c r="D23" s="279">
        <v>24778.40912</v>
      </c>
      <c r="E23" s="279">
        <v>196379.05617</v>
      </c>
      <c r="F23" s="279">
        <v>218531.77412000002</v>
      </c>
      <c r="G23" s="279">
        <v>329946.79598</v>
      </c>
      <c r="H23" s="279">
        <v>411312.77299000003</v>
      </c>
      <c r="I23" s="279">
        <v>420657.94524999999</v>
      </c>
      <c r="J23" s="279">
        <v>574241.37544000009</v>
      </c>
      <c r="K23" s="279">
        <v>554421.29163999995</v>
      </c>
      <c r="L23" s="279">
        <v>546899.34062999999</v>
      </c>
      <c r="M23" s="279">
        <v>532595.74637000007</v>
      </c>
    </row>
    <row r="24" spans="1:13" s="280" customFormat="1" ht="15" customHeight="1">
      <c r="A24" s="278" t="s">
        <v>80</v>
      </c>
      <c r="B24" s="279">
        <v>180667.23075999998</v>
      </c>
      <c r="C24" s="279">
        <v>177689.79877000002</v>
      </c>
      <c r="D24" s="279">
        <v>189126.60128999999</v>
      </c>
      <c r="E24" s="279">
        <v>200098.06341</v>
      </c>
      <c r="F24" s="279">
        <v>201846.01078000001</v>
      </c>
      <c r="G24" s="279">
        <v>201058.03750000001</v>
      </c>
      <c r="H24" s="279">
        <v>193542.37025000001</v>
      </c>
      <c r="I24" s="279">
        <v>191368.78878</v>
      </c>
      <c r="J24" s="279">
        <v>192622.71549999999</v>
      </c>
      <c r="K24" s="279">
        <v>201777.88991</v>
      </c>
      <c r="L24" s="279">
        <v>201275.41091000001</v>
      </c>
      <c r="M24" s="279">
        <v>196067.45547000007</v>
      </c>
    </row>
    <row r="25" spans="1:13" s="280" customFormat="1" ht="15" customHeight="1">
      <c r="A25" s="278" t="s">
        <v>574</v>
      </c>
      <c r="B25" s="279">
        <v>33763.11277</v>
      </c>
      <c r="C25" s="279">
        <v>45545.394759999996</v>
      </c>
      <c r="D25" s="279">
        <v>20744.707690000003</v>
      </c>
      <c r="E25" s="279">
        <v>20967.209079999997</v>
      </c>
      <c r="F25" s="279">
        <v>21328.961920000002</v>
      </c>
      <c r="G25" s="279">
        <v>19493.298879999998</v>
      </c>
      <c r="H25" s="279">
        <v>20423.19153</v>
      </c>
      <c r="I25" s="279">
        <v>20304.414769999999</v>
      </c>
      <c r="J25" s="279">
        <v>25161.217199999999</v>
      </c>
      <c r="K25" s="279">
        <v>31637.439979999999</v>
      </c>
      <c r="L25" s="279">
        <v>33766.99886</v>
      </c>
      <c r="M25" s="279">
        <v>36804.281899999994</v>
      </c>
    </row>
    <row r="26" spans="1:13" s="282" customFormat="1" ht="15" customHeight="1" thickBot="1">
      <c r="A26" s="278" t="s">
        <v>96</v>
      </c>
      <c r="B26" s="279">
        <v>0</v>
      </c>
      <c r="C26" s="279">
        <v>0</v>
      </c>
      <c r="D26" s="279">
        <v>0</v>
      </c>
      <c r="E26" s="279">
        <v>0</v>
      </c>
      <c r="F26" s="279">
        <v>0</v>
      </c>
      <c r="G26" s="279">
        <v>0</v>
      </c>
      <c r="H26" s="279">
        <v>0</v>
      </c>
      <c r="I26" s="279">
        <v>0</v>
      </c>
      <c r="J26" s="279">
        <v>0</v>
      </c>
      <c r="K26" s="279">
        <v>0</v>
      </c>
      <c r="L26" s="279">
        <v>0</v>
      </c>
      <c r="M26" s="279">
        <v>0</v>
      </c>
    </row>
    <row r="27" spans="1:13" ht="15" customHeight="1" thickTop="1" thickBot="1">
      <c r="A27" s="343" t="s">
        <v>575</v>
      </c>
      <c r="B27" s="344">
        <v>5528361.2653100006</v>
      </c>
      <c r="C27" s="344">
        <v>5882492.1751999995</v>
      </c>
      <c r="D27" s="344">
        <v>6507362.8375699995</v>
      </c>
      <c r="E27" s="344">
        <v>7056459.9472399997</v>
      </c>
      <c r="F27" s="344">
        <v>7507910.4816899998</v>
      </c>
      <c r="G27" s="344">
        <v>7492852.3054200001</v>
      </c>
      <c r="H27" s="344">
        <v>7611010.91395</v>
      </c>
      <c r="I27" s="344">
        <v>8179804.9918800006</v>
      </c>
      <c r="J27" s="344">
        <v>8610900.6187600009</v>
      </c>
      <c r="K27" s="344">
        <v>8954805.5405000001</v>
      </c>
      <c r="L27" s="344">
        <v>8998721.6299599987</v>
      </c>
      <c r="M27" s="344">
        <v>8710496.0523599982</v>
      </c>
    </row>
    <row r="28" spans="1:13" s="280" customFormat="1" ht="15" customHeight="1" thickTop="1">
      <c r="A28" s="278" t="s">
        <v>576</v>
      </c>
      <c r="B28" s="279">
        <v>4883380.5992900003</v>
      </c>
      <c r="C28" s="279">
        <v>5224672.61723</v>
      </c>
      <c r="D28" s="279">
        <v>5759462.8663800005</v>
      </c>
      <c r="E28" s="279">
        <v>6163559.0259999996</v>
      </c>
      <c r="F28" s="279">
        <v>6454191.63112</v>
      </c>
      <c r="G28" s="279">
        <v>6289660.2405099999</v>
      </c>
      <c r="H28" s="279">
        <v>6254373.60207</v>
      </c>
      <c r="I28" s="279">
        <v>6757382.0621800004</v>
      </c>
      <c r="J28" s="279">
        <v>7266363.7180900006</v>
      </c>
      <c r="K28" s="279">
        <v>7408793.5979199996</v>
      </c>
      <c r="L28" s="279">
        <v>7491413.2098599998</v>
      </c>
      <c r="M28" s="279">
        <v>7381338.5424899971</v>
      </c>
    </row>
    <row r="29" spans="1:13" s="280" customFormat="1" ht="15" customHeight="1">
      <c r="A29" s="281" t="s">
        <v>577</v>
      </c>
      <c r="B29" s="279">
        <v>2646.9847</v>
      </c>
      <c r="C29" s="279">
        <v>4247.7262899999996</v>
      </c>
      <c r="D29" s="279">
        <v>9448.6178099999997</v>
      </c>
      <c r="E29" s="279">
        <v>5238.9225700000006</v>
      </c>
      <c r="F29" s="279">
        <v>5449.0407699999996</v>
      </c>
      <c r="G29" s="279">
        <v>6545.0367800000004</v>
      </c>
      <c r="H29" s="279">
        <v>8434.1232100000016</v>
      </c>
      <c r="I29" s="279">
        <v>4231.4000599999999</v>
      </c>
      <c r="J29" s="279">
        <v>5115.4408099999991</v>
      </c>
      <c r="K29" s="279">
        <v>6880.3669900000004</v>
      </c>
      <c r="L29" s="279">
        <v>7282.53586</v>
      </c>
      <c r="M29" s="279">
        <v>4890.1058499999999</v>
      </c>
    </row>
    <row r="30" spans="1:13" s="280" customFormat="1" ht="15" customHeight="1">
      <c r="A30" s="281" t="s">
        <v>578</v>
      </c>
      <c r="B30" s="279">
        <v>2000669.5300999999</v>
      </c>
      <c r="C30" s="279">
        <v>2033489.1775</v>
      </c>
      <c r="D30" s="279">
        <v>2042260.4625799998</v>
      </c>
      <c r="E30" s="279">
        <v>2203581.90472</v>
      </c>
      <c r="F30" s="279">
        <v>2313745.6927199997</v>
      </c>
      <c r="G30" s="279">
        <v>2174227.1072900002</v>
      </c>
      <c r="H30" s="279">
        <v>2084205.28599</v>
      </c>
      <c r="I30" s="279">
        <v>2225780.9408800001</v>
      </c>
      <c r="J30" s="279">
        <v>2213470.0038100001</v>
      </c>
      <c r="K30" s="279">
        <v>2211113.4793200004</v>
      </c>
      <c r="L30" s="279">
        <v>2287213.1664200001</v>
      </c>
      <c r="M30" s="279">
        <v>2260718.0814500004</v>
      </c>
    </row>
    <row r="31" spans="1:13" s="280" customFormat="1" ht="15" customHeight="1">
      <c r="A31" s="281" t="s">
        <v>579</v>
      </c>
      <c r="B31" s="279">
        <v>2298563.4105000002</v>
      </c>
      <c r="C31" s="279">
        <v>2367328.89904</v>
      </c>
      <c r="D31" s="279">
        <v>2673235.09418</v>
      </c>
      <c r="E31" s="279">
        <v>2952762.4016199997</v>
      </c>
      <c r="F31" s="279">
        <v>3206802.6031799996</v>
      </c>
      <c r="G31" s="279">
        <v>3250495.8386300001</v>
      </c>
      <c r="H31" s="279">
        <v>3330377.2463099998</v>
      </c>
      <c r="I31" s="279">
        <v>3630534.9464400001</v>
      </c>
      <c r="J31" s="279">
        <v>3999024.8884000001</v>
      </c>
      <c r="K31" s="279">
        <v>4203609.3871299997</v>
      </c>
      <c r="L31" s="279">
        <v>4210494.5255800001</v>
      </c>
      <c r="M31" s="279">
        <v>4125796.6001899997</v>
      </c>
    </row>
    <row r="32" spans="1:13" s="280" customFormat="1" ht="15" customHeight="1">
      <c r="A32" s="281" t="s">
        <v>580</v>
      </c>
      <c r="B32" s="279">
        <v>177149.40874000001</v>
      </c>
      <c r="C32" s="279">
        <v>178282.16821</v>
      </c>
      <c r="D32" s="279">
        <v>246087.24721999999</v>
      </c>
      <c r="E32" s="279">
        <v>249594.43935</v>
      </c>
      <c r="F32" s="279">
        <v>241891.65102000002</v>
      </c>
      <c r="G32" s="279">
        <v>241414.73177000001</v>
      </c>
      <c r="H32" s="279">
        <v>223957.72047999999</v>
      </c>
      <c r="I32" s="279">
        <v>277311.11907999997</v>
      </c>
      <c r="J32" s="279">
        <v>265174.11255999998</v>
      </c>
      <c r="K32" s="279">
        <v>272552.70604000002</v>
      </c>
      <c r="L32" s="279">
        <v>275816.60843999998</v>
      </c>
      <c r="M32" s="279">
        <v>301254.56491999992</v>
      </c>
    </row>
    <row r="33" spans="1:13" s="280" customFormat="1" ht="15" customHeight="1">
      <c r="A33" s="281" t="s">
        <v>581</v>
      </c>
      <c r="B33" s="279">
        <v>343317.95686999999</v>
      </c>
      <c r="C33" s="279">
        <v>572398.31961000001</v>
      </c>
      <c r="D33" s="279">
        <v>705442.62714</v>
      </c>
      <c r="E33" s="279">
        <v>657157.83044000005</v>
      </c>
      <c r="F33" s="279">
        <v>583922.11165999994</v>
      </c>
      <c r="G33" s="279">
        <v>523896.18082999997</v>
      </c>
      <c r="H33" s="279">
        <v>512059.32198000001</v>
      </c>
      <c r="I33" s="279">
        <v>515371.50229000003</v>
      </c>
      <c r="J33" s="279">
        <v>661587.50025000004</v>
      </c>
      <c r="K33" s="279">
        <v>582930.32228999992</v>
      </c>
      <c r="L33" s="279">
        <v>579477.19651000004</v>
      </c>
      <c r="M33" s="279">
        <v>555881.6770599999</v>
      </c>
    </row>
    <row r="34" spans="1:13" s="280" customFormat="1" ht="15" customHeight="1">
      <c r="A34" s="281" t="s">
        <v>582</v>
      </c>
      <c r="B34" s="279">
        <v>61033.308380000002</v>
      </c>
      <c r="C34" s="279">
        <v>68926.326579999994</v>
      </c>
      <c r="D34" s="279">
        <v>82988.817450000002</v>
      </c>
      <c r="E34" s="279">
        <v>95223.527300000002</v>
      </c>
      <c r="F34" s="279">
        <v>102380.53177</v>
      </c>
      <c r="G34" s="279">
        <v>93081.345209999999</v>
      </c>
      <c r="H34" s="279">
        <v>95339.9041</v>
      </c>
      <c r="I34" s="279">
        <v>104152.15343000001</v>
      </c>
      <c r="J34" s="279">
        <v>121991.77226000001</v>
      </c>
      <c r="K34" s="279">
        <v>131707.33615000002</v>
      </c>
      <c r="L34" s="279">
        <v>131129.17705</v>
      </c>
      <c r="M34" s="279">
        <v>132797.51302000001</v>
      </c>
    </row>
    <row r="35" spans="1:13" s="280" customFormat="1" ht="15" customHeight="1">
      <c r="A35" s="278" t="s">
        <v>583</v>
      </c>
      <c r="B35" s="279">
        <v>136.08073000000002</v>
      </c>
      <c r="C35" s="279">
        <v>129.12429</v>
      </c>
      <c r="D35" s="279">
        <v>425.98725000000002</v>
      </c>
      <c r="E35" s="279">
        <v>248.84399999999999</v>
      </c>
      <c r="F35" s="279">
        <v>754.34410000000003</v>
      </c>
      <c r="G35" s="279">
        <v>776.28143</v>
      </c>
      <c r="H35" s="279">
        <v>688.73364000000004</v>
      </c>
      <c r="I35" s="279">
        <v>539.25990999999999</v>
      </c>
      <c r="J35" s="279">
        <v>225.48948000000001</v>
      </c>
      <c r="K35" s="279">
        <v>305.81200000000001</v>
      </c>
      <c r="L35" s="279">
        <v>364.79498999999998</v>
      </c>
      <c r="M35" s="279">
        <v>317.73262</v>
      </c>
    </row>
    <row r="36" spans="1:13" s="280" customFormat="1" ht="15" customHeight="1">
      <c r="A36" s="278" t="s">
        <v>584</v>
      </c>
      <c r="B36" s="279">
        <v>352017.38552999997</v>
      </c>
      <c r="C36" s="279">
        <v>371357.30971</v>
      </c>
      <c r="D36" s="279">
        <v>389243.85083999997</v>
      </c>
      <c r="E36" s="279">
        <v>506007.52360000001</v>
      </c>
      <c r="F36" s="279">
        <v>569328.40872000006</v>
      </c>
      <c r="G36" s="279">
        <v>622842.92712000001</v>
      </c>
      <c r="H36" s="279">
        <v>724545.49872000003</v>
      </c>
      <c r="I36" s="279">
        <v>759436.98622000008</v>
      </c>
      <c r="J36" s="279">
        <v>785007.88447000005</v>
      </c>
      <c r="K36" s="279">
        <v>835926.85846000002</v>
      </c>
      <c r="L36" s="279">
        <v>824336.49857000005</v>
      </c>
      <c r="M36" s="279">
        <v>748542.5194100003</v>
      </c>
    </row>
    <row r="37" spans="1:13" s="280" customFormat="1" ht="15" customHeight="1">
      <c r="A37" s="278" t="s">
        <v>585</v>
      </c>
      <c r="B37" s="279">
        <v>172857.29358000003</v>
      </c>
      <c r="C37" s="279">
        <v>166007.93231999999</v>
      </c>
      <c r="D37" s="279">
        <v>190998.27522000001</v>
      </c>
      <c r="E37" s="279">
        <v>194108.70028999998</v>
      </c>
      <c r="F37" s="279">
        <v>297065.84743999998</v>
      </c>
      <c r="G37" s="279">
        <v>311735.26517999999</v>
      </c>
      <c r="H37" s="279">
        <v>345555.76274000003</v>
      </c>
      <c r="I37" s="279">
        <v>315174.25472000003</v>
      </c>
      <c r="J37" s="279">
        <v>290399.76597000001</v>
      </c>
      <c r="K37" s="279">
        <v>294012.44556000002</v>
      </c>
      <c r="L37" s="279">
        <v>295371.66389999999</v>
      </c>
      <c r="M37" s="279">
        <v>300286.0983500001</v>
      </c>
    </row>
    <row r="38" spans="1:13" s="280" customFormat="1" ht="15" customHeight="1">
      <c r="A38" s="278" t="s">
        <v>141</v>
      </c>
      <c r="B38" s="279">
        <v>118801.62046999999</v>
      </c>
      <c r="C38" s="279">
        <v>119156.90594</v>
      </c>
      <c r="D38" s="279">
        <v>128161.89262</v>
      </c>
      <c r="E38" s="279">
        <v>146658.45231999998</v>
      </c>
      <c r="F38" s="279">
        <v>155902.65747000001</v>
      </c>
      <c r="G38" s="279">
        <v>173502.34091999999</v>
      </c>
      <c r="H38" s="279">
        <v>190602.41011000003</v>
      </c>
      <c r="I38" s="279">
        <v>204622.02218</v>
      </c>
      <c r="J38" s="279">
        <v>213011.78479000001</v>
      </c>
      <c r="K38" s="279">
        <v>212737.27940999999</v>
      </c>
      <c r="L38" s="279">
        <v>213609.70974000002</v>
      </c>
      <c r="M38" s="279">
        <v>206663.91326999993</v>
      </c>
    </row>
    <row r="39" spans="1:13" s="280" customFormat="1" ht="15" customHeight="1">
      <c r="A39" s="278" t="s">
        <v>148</v>
      </c>
      <c r="B39" s="279">
        <v>0</v>
      </c>
      <c r="C39" s="279">
        <v>0</v>
      </c>
      <c r="D39" s="279">
        <v>37382.519420000004</v>
      </c>
      <c r="E39" s="279">
        <v>43867.250509999998</v>
      </c>
      <c r="F39" s="279">
        <v>28007.488890000001</v>
      </c>
      <c r="G39" s="279">
        <v>86561.83167</v>
      </c>
      <c r="H39" s="279">
        <v>88543.125</v>
      </c>
      <c r="I39" s="279">
        <v>136648.69555999999</v>
      </c>
      <c r="J39" s="279">
        <v>50598.260070000004</v>
      </c>
      <c r="K39" s="279">
        <v>175378.83869999999</v>
      </c>
      <c r="L39" s="279">
        <v>153623.89658999999</v>
      </c>
      <c r="M39" s="279">
        <v>62236.835220000001</v>
      </c>
    </row>
    <row r="40" spans="1:13" s="280" customFormat="1" ht="15" customHeight="1">
      <c r="A40" s="278" t="s">
        <v>586</v>
      </c>
      <c r="B40" s="279">
        <v>1168.2857099999999</v>
      </c>
      <c r="C40" s="279">
        <v>1168.2857099999999</v>
      </c>
      <c r="D40" s="279">
        <v>1687.4458400000001</v>
      </c>
      <c r="E40" s="279">
        <v>2010.1505199999999</v>
      </c>
      <c r="F40" s="279">
        <v>1751.98676</v>
      </c>
      <c r="G40" s="279">
        <v>1687.4458400000001</v>
      </c>
      <c r="H40" s="279">
        <v>1573.5303899999999</v>
      </c>
      <c r="I40" s="279">
        <v>1788.5173799999998</v>
      </c>
      <c r="J40" s="279">
        <v>1788.5173799999998</v>
      </c>
      <c r="K40" s="279">
        <v>2220.4298399999998</v>
      </c>
      <c r="L40" s="279">
        <v>2220.4298399999998</v>
      </c>
      <c r="M40" s="279">
        <v>2220.4298399999998</v>
      </c>
    </row>
    <row r="41" spans="1:13" s="282" customFormat="1" ht="15" customHeight="1" thickBot="1">
      <c r="A41" s="278" t="s">
        <v>122</v>
      </c>
      <c r="B41" s="279">
        <v>0</v>
      </c>
      <c r="C41" s="279">
        <v>0</v>
      </c>
      <c r="D41" s="279">
        <v>0</v>
      </c>
      <c r="E41" s="279">
        <v>0</v>
      </c>
      <c r="F41" s="279">
        <v>908.11718999999994</v>
      </c>
      <c r="G41" s="279">
        <v>6085.9727499999999</v>
      </c>
      <c r="H41" s="279">
        <v>5128.2512800000004</v>
      </c>
      <c r="I41" s="279">
        <v>4213.1937300000009</v>
      </c>
      <c r="J41" s="279">
        <v>3505.1985099999997</v>
      </c>
      <c r="K41" s="279">
        <v>25430.278610000001</v>
      </c>
      <c r="L41" s="279">
        <v>17781.426469999999</v>
      </c>
      <c r="M41" s="279">
        <v>8889.9811599999994</v>
      </c>
    </row>
    <row r="42" spans="1:13" ht="15" customHeight="1" thickTop="1" thickBot="1">
      <c r="A42" s="343" t="s">
        <v>587</v>
      </c>
      <c r="B42" s="344">
        <v>818419.72236999997</v>
      </c>
      <c r="C42" s="344">
        <v>860039.48338999995</v>
      </c>
      <c r="D42" s="344">
        <v>956028.09341999993</v>
      </c>
      <c r="E42" s="344">
        <v>1040982.33502</v>
      </c>
      <c r="F42" s="344">
        <v>1092247.3163399999</v>
      </c>
      <c r="G42" s="344">
        <v>1142028.10932</v>
      </c>
      <c r="H42" s="344">
        <v>1208694.1784300001</v>
      </c>
      <c r="I42" s="344">
        <v>1285903.4921800001</v>
      </c>
      <c r="J42" s="344">
        <v>1330048.30388</v>
      </c>
      <c r="K42" s="344">
        <v>1421045.8115599998</v>
      </c>
      <c r="L42" s="344">
        <v>1433083.9219200001</v>
      </c>
      <c r="M42" s="344">
        <v>1417468.8500900003</v>
      </c>
    </row>
    <row r="43" spans="1:13" s="280" customFormat="1" ht="15" customHeight="1" thickTop="1">
      <c r="A43" s="278" t="s">
        <v>163</v>
      </c>
      <c r="B43" s="279">
        <v>275509.46491000004</v>
      </c>
      <c r="C43" s="279">
        <v>292139.92518999998</v>
      </c>
      <c r="D43" s="279">
        <v>337232.19748999999</v>
      </c>
      <c r="E43" s="279">
        <v>375403.06383999996</v>
      </c>
      <c r="F43" s="279">
        <v>402617.37533000001</v>
      </c>
      <c r="G43" s="279">
        <v>417461.24633999995</v>
      </c>
      <c r="H43" s="279">
        <v>432650.43563000002</v>
      </c>
      <c r="I43" s="279">
        <v>469722.50293999998</v>
      </c>
      <c r="J43" s="279">
        <v>489476.00020999997</v>
      </c>
      <c r="K43" s="279">
        <v>525874.35126000002</v>
      </c>
      <c r="L43" s="279">
        <v>530584.43329000007</v>
      </c>
      <c r="M43" s="279">
        <v>542337.0344499998</v>
      </c>
    </row>
    <row r="44" spans="1:13" s="280" customFormat="1" ht="15" customHeight="1">
      <c r="A44" s="278" t="s">
        <v>167</v>
      </c>
      <c r="B44" s="279">
        <v>19085.297859999999</v>
      </c>
      <c r="C44" s="279">
        <v>18304.091499999999</v>
      </c>
      <c r="D44" s="279">
        <v>19095.46472</v>
      </c>
      <c r="E44" s="279">
        <v>19476.404399999999</v>
      </c>
      <c r="F44" s="279">
        <v>19531.35122</v>
      </c>
      <c r="G44" s="279">
        <v>19718.32907</v>
      </c>
      <c r="H44" s="279">
        <v>19899.28542</v>
      </c>
      <c r="I44" s="279">
        <v>20029.476300000002</v>
      </c>
      <c r="J44" s="279">
        <v>20038.668239999999</v>
      </c>
      <c r="K44" s="279">
        <v>25969.511890000002</v>
      </c>
      <c r="L44" s="279">
        <v>25974.411889999999</v>
      </c>
      <c r="M44" s="279">
        <v>26007.140490000002</v>
      </c>
    </row>
    <row r="45" spans="1:13" s="280" customFormat="1" ht="15" customHeight="1">
      <c r="A45" s="278" t="s">
        <v>171</v>
      </c>
      <c r="B45" s="279">
        <v>0</v>
      </c>
      <c r="C45" s="279">
        <v>0</v>
      </c>
      <c r="D45" s="279">
        <v>0</v>
      </c>
      <c r="E45" s="279">
        <v>0</v>
      </c>
      <c r="F45" s="279">
        <v>0</v>
      </c>
      <c r="G45" s="279">
        <v>0</v>
      </c>
      <c r="H45" s="279">
        <v>0</v>
      </c>
      <c r="I45" s="279">
        <v>0</v>
      </c>
      <c r="J45" s="279">
        <v>0</v>
      </c>
      <c r="K45" s="279">
        <v>0</v>
      </c>
      <c r="L45" s="279">
        <v>0</v>
      </c>
      <c r="M45" s="279">
        <v>0</v>
      </c>
    </row>
    <row r="46" spans="1:13" s="280" customFormat="1" ht="15" customHeight="1">
      <c r="A46" s="278" t="s">
        <v>588</v>
      </c>
      <c r="B46" s="279">
        <v>490776.23796</v>
      </c>
      <c r="C46" s="279">
        <v>514830.82739999995</v>
      </c>
      <c r="D46" s="279">
        <v>562546.90380999993</v>
      </c>
      <c r="E46" s="279">
        <v>607098.69238999998</v>
      </c>
      <c r="F46" s="279">
        <v>633557.91483000002</v>
      </c>
      <c r="G46" s="279">
        <v>664878.67674000002</v>
      </c>
      <c r="H46" s="279">
        <v>698233.17803999991</v>
      </c>
      <c r="I46" s="279">
        <v>765224.19415</v>
      </c>
      <c r="J46" s="279">
        <v>804867.49913000001</v>
      </c>
      <c r="K46" s="279">
        <v>869325.38745000004</v>
      </c>
      <c r="L46" s="279">
        <v>869392.65526999999</v>
      </c>
      <c r="M46" s="279">
        <v>871133.85927000002</v>
      </c>
    </row>
    <row r="47" spans="1:13" s="280" customFormat="1" ht="15" customHeight="1">
      <c r="A47" s="278" t="s">
        <v>177</v>
      </c>
      <c r="B47" s="279">
        <v>33048.721640000003</v>
      </c>
      <c r="C47" s="279">
        <v>34764.639299999995</v>
      </c>
      <c r="D47" s="279">
        <v>37153.527399999999</v>
      </c>
      <c r="E47" s="279">
        <v>39004.17439</v>
      </c>
      <c r="F47" s="279">
        <v>36540.674960000004</v>
      </c>
      <c r="G47" s="279">
        <v>39969.857170000003</v>
      </c>
      <c r="H47" s="279">
        <v>57911.279340000001</v>
      </c>
      <c r="I47" s="279">
        <v>30927.318789999998</v>
      </c>
      <c r="J47" s="279">
        <v>15666.1363</v>
      </c>
      <c r="K47" s="279">
        <v>-123.43903999999999</v>
      </c>
      <c r="L47" s="279">
        <v>7132.4214699999993</v>
      </c>
      <c r="M47" s="279">
        <v>-22009.184119999998</v>
      </c>
    </row>
    <row r="48" spans="1:13" s="280" customFormat="1" ht="15" customHeight="1">
      <c r="A48" s="281" t="s">
        <v>589</v>
      </c>
      <c r="B48" s="279">
        <v>-296.97107</v>
      </c>
      <c r="C48" s="279">
        <v>-135.09914999999998</v>
      </c>
      <c r="D48" s="279">
        <v>-12.739610000000001</v>
      </c>
      <c r="E48" s="279">
        <v>-1241.3931699999998</v>
      </c>
      <c r="F48" s="279">
        <v>108.68007</v>
      </c>
      <c r="G48" s="279">
        <v>-1804.7117700000001</v>
      </c>
      <c r="H48" s="279">
        <v>19046.182929999999</v>
      </c>
      <c r="I48" s="279">
        <v>-1278.2898799999998</v>
      </c>
      <c r="J48" s="279">
        <v>-5879.8613499999992</v>
      </c>
      <c r="K48" s="279">
        <v>-8457.3302800000001</v>
      </c>
      <c r="L48" s="279">
        <v>-8631.5521800000006</v>
      </c>
      <c r="M48" s="279">
        <v>-3337.1664499999997</v>
      </c>
    </row>
    <row r="49" spans="1:13" s="282" customFormat="1" ht="15" customHeight="1" thickBot="1">
      <c r="A49" s="281" t="s">
        <v>590</v>
      </c>
      <c r="B49" s="279">
        <v>33345.692710000003</v>
      </c>
      <c r="C49" s="279">
        <v>34899.738450000004</v>
      </c>
      <c r="D49" s="279">
        <v>37166.267009999996</v>
      </c>
      <c r="E49" s="279">
        <v>40245.567560000003</v>
      </c>
      <c r="F49" s="279">
        <v>36431.994890000002</v>
      </c>
      <c r="G49" s="279">
        <v>41774.568939999997</v>
      </c>
      <c r="H49" s="279">
        <v>38865.096409999998</v>
      </c>
      <c r="I49" s="279">
        <v>32205.608670000001</v>
      </c>
      <c r="J49" s="279">
        <v>21545.997649999998</v>
      </c>
      <c r="K49" s="279">
        <v>8333.8912400000008</v>
      </c>
      <c r="L49" s="279">
        <v>15763.97365</v>
      </c>
      <c r="M49" s="279">
        <v>-18672.017670000001</v>
      </c>
    </row>
    <row r="50" spans="1:13" ht="15" customHeight="1" thickTop="1" thickBot="1">
      <c r="A50" s="343" t="s">
        <v>591</v>
      </c>
      <c r="B50" s="344">
        <v>6346780.9876800003</v>
      </c>
      <c r="C50" s="344">
        <v>6742531.6585900001</v>
      </c>
      <c r="D50" s="344">
        <v>7463390.9309899993</v>
      </c>
      <c r="E50" s="344">
        <v>8097442.2822599998</v>
      </c>
      <c r="F50" s="344">
        <v>8600157.7980300002</v>
      </c>
      <c r="G50" s="344">
        <v>8634880.4147399999</v>
      </c>
      <c r="H50" s="344">
        <v>8819705.0923799984</v>
      </c>
      <c r="I50" s="344">
        <v>9465708.4840599988</v>
      </c>
      <c r="J50" s="344">
        <v>9940948.9226399995</v>
      </c>
      <c r="K50" s="344">
        <v>10375851.352059999</v>
      </c>
      <c r="L50" s="344">
        <v>10431805.551879998</v>
      </c>
      <c r="M50" s="344">
        <v>10127964.902449997</v>
      </c>
    </row>
    <row r="51" spans="1:13" s="280" customFormat="1" ht="15" customHeight="1" thickTop="1">
      <c r="A51" s="283" t="s">
        <v>592</v>
      </c>
      <c r="B51" s="279">
        <v>58.458289999999998</v>
      </c>
      <c r="C51" s="279">
        <v>47.447669999999995</v>
      </c>
      <c r="D51" s="279">
        <v>1577.5981299999999</v>
      </c>
      <c r="E51" s="279">
        <v>4910.1710400000002</v>
      </c>
      <c r="F51" s="279">
        <v>7065.7239300000001</v>
      </c>
      <c r="G51" s="279">
        <v>11804.40401</v>
      </c>
      <c r="H51" s="279">
        <v>8908.20183</v>
      </c>
      <c r="I51" s="279">
        <v>14227.542230000001</v>
      </c>
      <c r="J51" s="279">
        <v>13148.910749999999</v>
      </c>
      <c r="K51" s="279">
        <v>11613.69598</v>
      </c>
      <c r="L51" s="279">
        <v>12301.561089999999</v>
      </c>
      <c r="M51" s="279">
        <v>10165.47343</v>
      </c>
    </row>
    <row r="52" spans="1:13" s="282" customFormat="1" ht="15" customHeight="1">
      <c r="A52" s="281" t="s">
        <v>593</v>
      </c>
      <c r="B52" s="279">
        <v>0</v>
      </c>
      <c r="C52" s="279">
        <v>0</v>
      </c>
      <c r="D52" s="279">
        <v>0</v>
      </c>
      <c r="E52" s="279">
        <v>0</v>
      </c>
      <c r="F52" s="279">
        <v>0</v>
      </c>
      <c r="G52" s="279">
        <v>0</v>
      </c>
      <c r="H52" s="279">
        <v>0</v>
      </c>
      <c r="I52" s="279">
        <v>0</v>
      </c>
      <c r="J52" s="279">
        <v>0</v>
      </c>
      <c r="K52" s="279">
        <v>0</v>
      </c>
      <c r="L52" s="279">
        <v>0</v>
      </c>
      <c r="M52" s="279">
        <v>0</v>
      </c>
    </row>
    <row r="53" spans="1:13" s="282" customFormat="1" ht="15" customHeight="1">
      <c r="A53" s="281" t="s">
        <v>594</v>
      </c>
      <c r="B53" s="279">
        <v>0</v>
      </c>
      <c r="C53" s="279">
        <v>0</v>
      </c>
      <c r="D53" s="279">
        <v>1577.5981299999999</v>
      </c>
      <c r="E53" s="279">
        <v>4910.1710400000002</v>
      </c>
      <c r="F53" s="279">
        <v>2738.1502700000001</v>
      </c>
      <c r="G53" s="279">
        <v>3854.8998500000002</v>
      </c>
      <c r="H53" s="279">
        <v>3121.1971899999999</v>
      </c>
      <c r="I53" s="279">
        <v>2684.9906900000001</v>
      </c>
      <c r="J53" s="279">
        <v>1118.4132099999999</v>
      </c>
      <c r="K53" s="279">
        <v>390.86822999999998</v>
      </c>
      <c r="L53" s="279">
        <v>578.85603000000003</v>
      </c>
      <c r="M53" s="279">
        <v>289.29078999999996</v>
      </c>
    </row>
    <row r="54" spans="1:13" s="282" customFormat="1" ht="15" customHeight="1">
      <c r="A54" s="281" t="s">
        <v>595</v>
      </c>
      <c r="B54" s="279">
        <v>0</v>
      </c>
      <c r="C54" s="279">
        <v>0</v>
      </c>
      <c r="D54" s="279">
        <v>0</v>
      </c>
      <c r="E54" s="279">
        <v>0</v>
      </c>
      <c r="F54" s="279">
        <v>0</v>
      </c>
      <c r="G54" s="279">
        <v>0</v>
      </c>
      <c r="H54" s="279">
        <v>0</v>
      </c>
      <c r="I54" s="279">
        <v>0</v>
      </c>
      <c r="J54" s="279">
        <v>0</v>
      </c>
      <c r="K54" s="279">
        <v>0</v>
      </c>
      <c r="L54" s="279">
        <v>0</v>
      </c>
      <c r="M54" s="279">
        <v>0</v>
      </c>
    </row>
    <row r="55" spans="1:13" s="282" customFormat="1" ht="15" customHeight="1">
      <c r="A55" s="281" t="s">
        <v>596</v>
      </c>
      <c r="B55" s="279">
        <v>58.458289999999998</v>
      </c>
      <c r="C55" s="279">
        <v>47.447669999999995</v>
      </c>
      <c r="D55" s="279">
        <v>0</v>
      </c>
      <c r="E55" s="279">
        <v>0</v>
      </c>
      <c r="F55" s="279">
        <v>4327.57366</v>
      </c>
      <c r="G55" s="279">
        <v>7949.5041600000004</v>
      </c>
      <c r="H55" s="279">
        <v>5787.0046400000001</v>
      </c>
      <c r="I55" s="279">
        <v>11542.551539999999</v>
      </c>
      <c r="J55" s="279">
        <v>12030.497539999998</v>
      </c>
      <c r="K55" s="279">
        <v>11222.82775</v>
      </c>
      <c r="L55" s="279">
        <v>11722.70506</v>
      </c>
      <c r="M55" s="279">
        <v>9876.1826400000009</v>
      </c>
    </row>
    <row r="56" spans="1:13" s="282" customFormat="1" ht="15" customHeight="1">
      <c r="A56" s="281" t="s">
        <v>597</v>
      </c>
      <c r="B56" s="279">
        <v>0</v>
      </c>
      <c r="C56" s="279">
        <v>0</v>
      </c>
      <c r="D56" s="279">
        <v>0</v>
      </c>
      <c r="E56" s="279">
        <v>0</v>
      </c>
      <c r="F56" s="279">
        <v>0</v>
      </c>
      <c r="G56" s="279">
        <v>0</v>
      </c>
      <c r="H56" s="279">
        <v>0</v>
      </c>
      <c r="I56" s="279">
        <v>0</v>
      </c>
      <c r="J56" s="279">
        <v>0</v>
      </c>
      <c r="K56" s="279">
        <v>0</v>
      </c>
      <c r="L56" s="279">
        <v>0</v>
      </c>
      <c r="M56" s="279">
        <v>0</v>
      </c>
    </row>
    <row r="57" spans="1:13" s="282" customFormat="1" ht="15" customHeight="1">
      <c r="A57" s="278" t="s">
        <v>598</v>
      </c>
      <c r="B57" s="279">
        <v>10114583.138899999</v>
      </c>
      <c r="C57" s="279">
        <v>11250970.210290002</v>
      </c>
      <c r="D57" s="279">
        <v>12121000.153479999</v>
      </c>
      <c r="E57" s="279">
        <v>13177753.127319999</v>
      </c>
      <c r="F57" s="279">
        <v>13781578.03325</v>
      </c>
      <c r="G57" s="279">
        <v>14162888.65068</v>
      </c>
      <c r="H57" s="279">
        <v>13905269.85053</v>
      </c>
      <c r="I57" s="279">
        <v>14009621.35053</v>
      </c>
      <c r="J57" s="279">
        <v>14246477.634229999</v>
      </c>
      <c r="K57" s="279">
        <v>15451297.478389999</v>
      </c>
      <c r="L57" s="279">
        <v>15290554.707799999</v>
      </c>
      <c r="M57" s="279">
        <v>15256884.179479999</v>
      </c>
    </row>
    <row r="58" spans="1:13">
      <c r="A58" s="345" t="s">
        <v>599</v>
      </c>
      <c r="B58" s="346">
        <v>650086.69677000004</v>
      </c>
      <c r="C58" s="346">
        <v>683536.13828999992</v>
      </c>
      <c r="D58" s="346">
        <v>779841.33642999991</v>
      </c>
      <c r="E58" s="346">
        <v>873574.78078999999</v>
      </c>
      <c r="F58" s="346">
        <v>943219.82932000002</v>
      </c>
      <c r="G58" s="346">
        <v>995681.66328999994</v>
      </c>
      <c r="H58" s="346">
        <v>956917.77136999997</v>
      </c>
      <c r="I58" s="346">
        <v>896743.19389999995</v>
      </c>
      <c r="J58" s="346">
        <v>986213.62699000002</v>
      </c>
      <c r="K58" s="346">
        <v>993314.82521000004</v>
      </c>
      <c r="L58" s="346">
        <v>1089137.05886</v>
      </c>
      <c r="M58" s="346">
        <v>1003587.1398200002</v>
      </c>
    </row>
    <row r="59" spans="1:13" ht="15" customHeight="1">
      <c r="A59" s="281" t="s">
        <v>600</v>
      </c>
      <c r="B59" s="279">
        <v>-160669.16019999998</v>
      </c>
      <c r="C59" s="279">
        <v>-179852.63718000002</v>
      </c>
      <c r="D59" s="279">
        <v>-213334.5601</v>
      </c>
      <c r="E59" s="279">
        <v>-237103.99362999998</v>
      </c>
      <c r="F59" s="279">
        <v>-255042.87195</v>
      </c>
      <c r="G59" s="279">
        <v>-267587.82121000002</v>
      </c>
      <c r="H59" s="279">
        <v>-275619.94770999998</v>
      </c>
      <c r="I59" s="279">
        <v>-301406.48360000004</v>
      </c>
      <c r="J59" s="279">
        <v>-346695.29872000002</v>
      </c>
      <c r="K59" s="279">
        <v>-347516.86455</v>
      </c>
      <c r="L59" s="279">
        <v>-380438.12202000001</v>
      </c>
      <c r="M59" s="279">
        <v>351063.13307999994</v>
      </c>
    </row>
    <row r="60" spans="1:13" ht="15" customHeight="1">
      <c r="A60" s="278" t="s">
        <v>601</v>
      </c>
      <c r="B60" s="279">
        <v>489417.53657</v>
      </c>
      <c r="C60" s="279">
        <v>503683.50111000001</v>
      </c>
      <c r="D60" s="279">
        <v>566506.77633000002</v>
      </c>
      <c r="E60" s="279">
        <v>636470.78715999995</v>
      </c>
      <c r="F60" s="279">
        <v>688176.95736999996</v>
      </c>
      <c r="G60" s="279">
        <v>728093.84208000009</v>
      </c>
      <c r="H60" s="279">
        <v>681297.82365999999</v>
      </c>
      <c r="I60" s="279">
        <v>595336.71029999992</v>
      </c>
      <c r="J60" s="279">
        <v>639518.32826999994</v>
      </c>
      <c r="K60" s="279">
        <v>645797.96065999998</v>
      </c>
      <c r="L60" s="279">
        <v>708698.93683999998</v>
      </c>
      <c r="M60" s="279">
        <v>652524.00674000022</v>
      </c>
    </row>
    <row r="61" spans="1:13" ht="15" customHeight="1">
      <c r="A61" s="284" t="s">
        <v>602</v>
      </c>
      <c r="B61" s="279">
        <v>36447.763979999996</v>
      </c>
      <c r="C61" s="279">
        <v>30782.113659999999</v>
      </c>
      <c r="D61" s="279">
        <v>32440.366819999999</v>
      </c>
      <c r="E61" s="279">
        <v>41870.564109999999</v>
      </c>
      <c r="F61" s="279">
        <v>35413.657469999998</v>
      </c>
      <c r="G61" s="279">
        <v>36480.438529999999</v>
      </c>
      <c r="H61" s="279">
        <v>34695.080829999999</v>
      </c>
      <c r="I61" s="279">
        <v>45589.144979999997</v>
      </c>
      <c r="J61" s="279">
        <v>48080.40324</v>
      </c>
      <c r="K61" s="279">
        <v>49309.512969999996</v>
      </c>
      <c r="L61" s="279">
        <v>56749.148689999995</v>
      </c>
      <c r="M61" s="279">
        <v>50396.862489999992</v>
      </c>
    </row>
    <row r="62" spans="1:13" ht="15" customHeight="1">
      <c r="A62" s="281" t="s">
        <v>603</v>
      </c>
      <c r="B62" s="279">
        <v>-13813.4005</v>
      </c>
      <c r="C62" s="279">
        <v>-10048.333789999999</v>
      </c>
      <c r="D62" s="279">
        <v>-11843.44016</v>
      </c>
      <c r="E62" s="279">
        <v>-13465.73603</v>
      </c>
      <c r="F62" s="279">
        <v>-19333.268980000001</v>
      </c>
      <c r="G62" s="279">
        <v>-15691.149449999999</v>
      </c>
      <c r="H62" s="279">
        <v>-15599.500239999999</v>
      </c>
      <c r="I62" s="279">
        <v>-22919.405839999999</v>
      </c>
      <c r="J62" s="279">
        <v>-28052.580579999998</v>
      </c>
      <c r="K62" s="279">
        <v>-28745.131600000001</v>
      </c>
      <c r="L62" s="279">
        <v>-35246.059820000002</v>
      </c>
      <c r="M62" s="279">
        <v>34975.790440000004</v>
      </c>
    </row>
    <row r="63" spans="1:13" ht="15" customHeight="1">
      <c r="A63" s="285" t="s">
        <v>604</v>
      </c>
      <c r="B63" s="279">
        <v>512051.90005</v>
      </c>
      <c r="C63" s="279">
        <v>524417.28098000004</v>
      </c>
      <c r="D63" s="279">
        <v>587103.70299000002</v>
      </c>
      <c r="E63" s="279">
        <v>664875.61523999996</v>
      </c>
      <c r="F63" s="279">
        <v>704257.34586</v>
      </c>
      <c r="G63" s="279">
        <v>748883.13115999999</v>
      </c>
      <c r="H63" s="279">
        <v>700393.40425000002</v>
      </c>
      <c r="I63" s="279">
        <v>618006.44944000011</v>
      </c>
      <c r="J63" s="279">
        <v>659546.15093</v>
      </c>
      <c r="K63" s="279">
        <v>666362.34202999994</v>
      </c>
      <c r="L63" s="279">
        <v>730202.02571000007</v>
      </c>
      <c r="M63" s="279">
        <v>667945.07879000017</v>
      </c>
    </row>
    <row r="64" spans="1:13" ht="15" customHeight="1">
      <c r="A64" s="284" t="s">
        <v>605</v>
      </c>
      <c r="B64" s="279">
        <v>90410.709189999994</v>
      </c>
      <c r="C64" s="279">
        <v>89721.305069999988</v>
      </c>
      <c r="D64" s="279">
        <v>111242.77789</v>
      </c>
      <c r="E64" s="279">
        <v>129898.54167000001</v>
      </c>
      <c r="F64" s="279">
        <v>119807.0258</v>
      </c>
      <c r="G64" s="279">
        <v>135002.77612999998</v>
      </c>
      <c r="H64" s="279">
        <v>167706.85887</v>
      </c>
      <c r="I64" s="279">
        <v>183132.59020999999</v>
      </c>
      <c r="J64" s="279">
        <v>296803.15018</v>
      </c>
      <c r="K64" s="279">
        <v>239137.86966</v>
      </c>
      <c r="L64" s="279">
        <v>276671.66076</v>
      </c>
      <c r="M64" s="279">
        <v>275171.88124000008</v>
      </c>
    </row>
    <row r="65" spans="1:13" ht="15" customHeight="1">
      <c r="A65" s="284" t="s">
        <v>606</v>
      </c>
      <c r="B65" s="279">
        <v>-119807.26148</v>
      </c>
      <c r="C65" s="279">
        <v>-117030.66668000001</v>
      </c>
      <c r="D65" s="279">
        <v>-163805.58162000001</v>
      </c>
      <c r="E65" s="279">
        <v>-205052.27416999999</v>
      </c>
      <c r="F65" s="279">
        <v>-185349.97994999998</v>
      </c>
      <c r="G65" s="279">
        <v>-235860.88466000001</v>
      </c>
      <c r="H65" s="279">
        <v>-242172.57741</v>
      </c>
      <c r="I65" s="279">
        <v>-211233.02028999999</v>
      </c>
      <c r="J65" s="279">
        <v>-362511.81770000001</v>
      </c>
      <c r="K65" s="279">
        <v>-327166.40613999998</v>
      </c>
      <c r="L65" s="279">
        <v>-361683.94341000001</v>
      </c>
      <c r="M65" s="279">
        <v>396059.55484</v>
      </c>
    </row>
    <row r="66" spans="1:13" ht="15" customHeight="1">
      <c r="A66" s="278" t="s">
        <v>607</v>
      </c>
      <c r="B66" s="279">
        <v>482655.34775999998</v>
      </c>
      <c r="C66" s="279">
        <v>497107.91937000002</v>
      </c>
      <c r="D66" s="279">
        <v>534540.89925999998</v>
      </c>
      <c r="E66" s="279">
        <v>589721.88274000003</v>
      </c>
      <c r="F66" s="279">
        <v>638714.39171</v>
      </c>
      <c r="G66" s="279">
        <v>648025.02263000002</v>
      </c>
      <c r="H66" s="279">
        <v>625927.68570999999</v>
      </c>
      <c r="I66" s="279">
        <v>589906.01936000003</v>
      </c>
      <c r="J66" s="279">
        <v>593837.48340999999</v>
      </c>
      <c r="K66" s="279">
        <v>578333.80554999993</v>
      </c>
      <c r="L66" s="279">
        <v>645189.74305999989</v>
      </c>
      <c r="M66" s="279">
        <v>547057.40519000019</v>
      </c>
    </row>
    <row r="67" spans="1:13" ht="15" customHeight="1">
      <c r="A67" s="281" t="s">
        <v>608</v>
      </c>
      <c r="B67" s="279">
        <v>-444537.54972000001</v>
      </c>
      <c r="C67" s="279">
        <v>-456766.7499</v>
      </c>
      <c r="D67" s="279">
        <v>-493966.14345999999</v>
      </c>
      <c r="E67" s="279">
        <v>-549642.14038999996</v>
      </c>
      <c r="F67" s="279">
        <v>-596260.39016999991</v>
      </c>
      <c r="G67" s="279">
        <v>-594797.12649000005</v>
      </c>
      <c r="H67" s="279">
        <v>-573764.30342000001</v>
      </c>
      <c r="I67" s="279">
        <v>-554342.69232999999</v>
      </c>
      <c r="J67" s="279">
        <v>-583284.92233000009</v>
      </c>
      <c r="K67" s="279">
        <v>-569124.38301999995</v>
      </c>
      <c r="L67" s="279">
        <v>-626626.88526000001</v>
      </c>
      <c r="M67" s="279">
        <v>564902.74090000021</v>
      </c>
    </row>
    <row r="68" spans="1:13" ht="15" customHeight="1">
      <c r="A68" s="285" t="s">
        <v>609</v>
      </c>
      <c r="B68" s="279">
        <v>38117.798040000001</v>
      </c>
      <c r="C68" s="279">
        <v>40341.169470000001</v>
      </c>
      <c r="D68" s="279">
        <v>40574.755799999999</v>
      </c>
      <c r="E68" s="279">
        <v>40079.74235</v>
      </c>
      <c r="F68" s="279">
        <v>42454.001539999997</v>
      </c>
      <c r="G68" s="279">
        <v>53227.896139999997</v>
      </c>
      <c r="H68" s="279">
        <v>52163.382290000001</v>
      </c>
      <c r="I68" s="279">
        <v>35563.32703</v>
      </c>
      <c r="J68" s="279">
        <v>10552.561079999999</v>
      </c>
      <c r="K68" s="279">
        <v>9209.4225299999998</v>
      </c>
      <c r="L68" s="279">
        <v>18562.857800000002</v>
      </c>
      <c r="M68" s="279">
        <v>-17845.335710000014</v>
      </c>
    </row>
    <row r="69" spans="1:13" ht="15" customHeight="1">
      <c r="A69" s="285" t="s">
        <v>610</v>
      </c>
      <c r="B69" s="279">
        <v>247.05882</v>
      </c>
      <c r="C69" s="279">
        <v>139.16004999999998</v>
      </c>
      <c r="D69" s="279">
        <v>86.879199999999997</v>
      </c>
      <c r="E69" s="279">
        <v>140.77169000000001</v>
      </c>
      <c r="F69" s="279">
        <v>388.72230999999999</v>
      </c>
      <c r="G69" s="279">
        <v>210.92975000000001</v>
      </c>
      <c r="H69" s="279">
        <v>277.25900999999999</v>
      </c>
      <c r="I69" s="279">
        <v>901.4703199999999</v>
      </c>
      <c r="J69" s="279">
        <v>244.49601999999999</v>
      </c>
      <c r="K69" s="279">
        <v>52.534939999999999</v>
      </c>
      <c r="L69" s="279">
        <v>63.289470000000001</v>
      </c>
      <c r="M69" s="279">
        <v>89.177580000000006</v>
      </c>
    </row>
    <row r="70" spans="1:13" ht="15" customHeight="1">
      <c r="A70" s="286" t="s">
        <v>611</v>
      </c>
      <c r="B70" s="279">
        <v>240.37679999999997</v>
      </c>
      <c r="C70" s="279">
        <v>136.67183</v>
      </c>
      <c r="D70" s="279">
        <v>84.544499999999999</v>
      </c>
      <c r="E70" s="279">
        <v>138.82195000000002</v>
      </c>
      <c r="F70" s="279">
        <v>387.14178000000004</v>
      </c>
      <c r="G70" s="279">
        <v>207.10499999999999</v>
      </c>
      <c r="H70" s="279">
        <v>274.63675000000001</v>
      </c>
      <c r="I70" s="279">
        <v>896.22306999999989</v>
      </c>
      <c r="J70" s="279">
        <v>241.45371</v>
      </c>
      <c r="K70" s="279">
        <v>47.162709999999997</v>
      </c>
      <c r="L70" s="279">
        <v>57.613489999999999</v>
      </c>
      <c r="M70" s="279">
        <v>81.793449999999993</v>
      </c>
    </row>
    <row r="71" spans="1:13" ht="15" customHeight="1">
      <c r="A71" s="286" t="s">
        <v>612</v>
      </c>
      <c r="B71" s="279">
        <v>6.6820200000000005</v>
      </c>
      <c r="C71" s="279">
        <v>2.4882199999999997</v>
      </c>
      <c r="D71" s="279">
        <v>2.3346999999999998</v>
      </c>
      <c r="E71" s="279">
        <v>1.94974</v>
      </c>
      <c r="F71" s="279">
        <v>1.58053</v>
      </c>
      <c r="G71" s="279">
        <v>3.8247499999999999</v>
      </c>
      <c r="H71" s="279">
        <v>2.6222600000000003</v>
      </c>
      <c r="I71" s="279">
        <v>5.2472500000000002</v>
      </c>
      <c r="J71" s="279">
        <v>3.0423100000000001</v>
      </c>
      <c r="K71" s="279">
        <v>5.3722299999999992</v>
      </c>
      <c r="L71" s="279">
        <v>5.6759799999999991</v>
      </c>
      <c r="M71" s="279">
        <v>7.3841300000000007</v>
      </c>
    </row>
    <row r="72" spans="1:13" ht="15" customHeight="1">
      <c r="A72" s="278" t="s">
        <v>613</v>
      </c>
      <c r="B72" s="279">
        <v>-293.82848999999999</v>
      </c>
      <c r="C72" s="279">
        <v>-107.93689000000001</v>
      </c>
      <c r="D72" s="279">
        <v>-328.60689000000002</v>
      </c>
      <c r="E72" s="279">
        <v>-444.99777</v>
      </c>
      <c r="F72" s="279">
        <v>-47.838190000000004</v>
      </c>
      <c r="G72" s="279">
        <v>-519.27657999999997</v>
      </c>
      <c r="H72" s="279">
        <v>-591.58894999999995</v>
      </c>
      <c r="I72" s="279">
        <v>-1108.4067299999999</v>
      </c>
      <c r="J72" s="279">
        <v>-50.201769999999996</v>
      </c>
      <c r="K72" s="279">
        <v>-634.19750999999997</v>
      </c>
      <c r="L72" s="279">
        <v>-666.76914999999997</v>
      </c>
      <c r="M72" s="279">
        <v>692.65335000000005</v>
      </c>
    </row>
    <row r="73" spans="1:13" ht="15" customHeight="1">
      <c r="A73" s="278" t="s">
        <v>614</v>
      </c>
      <c r="B73" s="279">
        <v>-289.00342000000001</v>
      </c>
      <c r="C73" s="279">
        <v>-106.42736000000001</v>
      </c>
      <c r="D73" s="279">
        <v>-327.26612</v>
      </c>
      <c r="E73" s="279">
        <v>-443.92697999999996</v>
      </c>
      <c r="F73" s="279">
        <v>-47.320769999999996</v>
      </c>
      <c r="G73" s="279">
        <v>-519.13290000000006</v>
      </c>
      <c r="H73" s="279">
        <v>-591.53971999999999</v>
      </c>
      <c r="I73" s="279">
        <v>-1107.8843200000001</v>
      </c>
      <c r="J73" s="279">
        <v>-50.199260000000002</v>
      </c>
      <c r="K73" s="279">
        <v>-634.18719999999996</v>
      </c>
      <c r="L73" s="279">
        <v>-666.75868999999989</v>
      </c>
      <c r="M73" s="279">
        <v>730.53805000000011</v>
      </c>
    </row>
    <row r="74" spans="1:13" ht="15" customHeight="1">
      <c r="A74" s="281" t="s">
        <v>615</v>
      </c>
      <c r="B74" s="279">
        <v>-4.8250699999999993</v>
      </c>
      <c r="C74" s="279">
        <v>-1.50953</v>
      </c>
      <c r="D74" s="279">
        <v>-1.34077</v>
      </c>
      <c r="E74" s="279">
        <v>-1.0707899999999999</v>
      </c>
      <c r="F74" s="279">
        <v>-0.51741999999999999</v>
      </c>
      <c r="G74" s="279">
        <v>-0.14368</v>
      </c>
      <c r="H74" s="279">
        <v>-4.9229999999999996E-2</v>
      </c>
      <c r="I74" s="279">
        <v>-0.52240999999999993</v>
      </c>
      <c r="J74" s="279">
        <v>-2.5099999999999996E-3</v>
      </c>
      <c r="K74" s="279">
        <v>-1.031E-2</v>
      </c>
      <c r="L74" s="279">
        <v>-1.0460000000000001E-2</v>
      </c>
      <c r="M74" s="279">
        <v>-37.884700000000002</v>
      </c>
    </row>
    <row r="75" spans="1:13" ht="15" customHeight="1">
      <c r="A75" s="278" t="s">
        <v>616</v>
      </c>
      <c r="B75" s="279">
        <v>38071.02837</v>
      </c>
      <c r="C75" s="279">
        <v>40372.392630000002</v>
      </c>
      <c r="D75" s="279">
        <v>40333.028109999999</v>
      </c>
      <c r="E75" s="279">
        <v>39775.51627</v>
      </c>
      <c r="F75" s="279">
        <v>42794.88566</v>
      </c>
      <c r="G75" s="279">
        <v>52919.549310000002</v>
      </c>
      <c r="H75" s="279">
        <v>51849.052349999998</v>
      </c>
      <c r="I75" s="279">
        <v>35356.390619999998</v>
      </c>
      <c r="J75" s="279">
        <v>10746.85533</v>
      </c>
      <c r="K75" s="279">
        <v>8627.7599600000012</v>
      </c>
      <c r="L75" s="279">
        <v>17959.378120000001</v>
      </c>
      <c r="M75" s="279">
        <v>-18448.811479999938</v>
      </c>
    </row>
    <row r="76" spans="1:13" ht="15" customHeight="1">
      <c r="A76" s="287" t="s">
        <v>617</v>
      </c>
      <c r="B76" s="279">
        <v>-564.02329000000009</v>
      </c>
      <c r="C76" s="279">
        <v>-539.98868999999991</v>
      </c>
      <c r="D76" s="279">
        <v>-627.3908100000001</v>
      </c>
      <c r="E76" s="279">
        <v>400.96357</v>
      </c>
      <c r="F76" s="279">
        <v>-27.545720000000003</v>
      </c>
      <c r="G76" s="279">
        <v>-970.35082</v>
      </c>
      <c r="H76" s="279">
        <v>176.22892999999999</v>
      </c>
      <c r="I76" s="279">
        <v>-1327.0554199999999</v>
      </c>
      <c r="J76" s="279">
        <v>-1042.94595</v>
      </c>
      <c r="K76" s="279">
        <v>-201.88745</v>
      </c>
      <c r="L76" s="279">
        <v>-120.72648</v>
      </c>
      <c r="M76" s="279">
        <v>-260.17658000000011</v>
      </c>
    </row>
    <row r="77" spans="1:13" ht="15" customHeight="1">
      <c r="A77" s="285" t="s">
        <v>618</v>
      </c>
      <c r="B77" s="279">
        <v>37507.005079999995</v>
      </c>
      <c r="C77" s="279">
        <v>39832.403939999997</v>
      </c>
      <c r="D77" s="279">
        <v>39705.637299999995</v>
      </c>
      <c r="E77" s="279">
        <v>40176.47984</v>
      </c>
      <c r="F77" s="279">
        <v>42767.339939999998</v>
      </c>
      <c r="G77" s="279">
        <v>51949.198490000002</v>
      </c>
      <c r="H77" s="279">
        <v>52025.281280000003</v>
      </c>
      <c r="I77" s="279">
        <v>34029.335200000001</v>
      </c>
      <c r="J77" s="279">
        <v>9703.909380000001</v>
      </c>
      <c r="K77" s="279">
        <v>8425.8725099999992</v>
      </c>
      <c r="L77" s="279">
        <v>17838.65164</v>
      </c>
      <c r="M77" s="279">
        <v>-18708.988059999938</v>
      </c>
    </row>
    <row r="78" spans="1:13" ht="15" customHeight="1">
      <c r="A78" s="284" t="s">
        <v>619</v>
      </c>
      <c r="B78" s="279">
        <v>-328.78746000000001</v>
      </c>
      <c r="C78" s="279">
        <v>-141.54326</v>
      </c>
      <c r="D78" s="279">
        <v>2476.8597599999998</v>
      </c>
      <c r="E78" s="279">
        <v>4436.5932699999994</v>
      </c>
      <c r="F78" s="279">
        <v>1978.15608</v>
      </c>
      <c r="G78" s="279">
        <v>1267.5048999999999</v>
      </c>
      <c r="H78" s="279">
        <v>-2677.1809600000001</v>
      </c>
      <c r="I78" s="279">
        <v>4189.6991699999999</v>
      </c>
      <c r="J78" s="279">
        <v>16348.55897</v>
      </c>
      <c r="K78" s="279">
        <v>1613.83042</v>
      </c>
      <c r="L78" s="279">
        <v>2173.0432099999998</v>
      </c>
      <c r="M78" s="279">
        <v>1204.7010500000004</v>
      </c>
    </row>
    <row r="79" spans="1:13" ht="15" customHeight="1">
      <c r="A79" s="278" t="s">
        <v>620</v>
      </c>
      <c r="B79" s="279">
        <v>37178.217619999996</v>
      </c>
      <c r="C79" s="279">
        <v>39690.860679999998</v>
      </c>
      <c r="D79" s="279">
        <v>42182.497060000002</v>
      </c>
      <c r="E79" s="279">
        <v>44613.073109999998</v>
      </c>
      <c r="F79" s="279">
        <v>44745.496020000006</v>
      </c>
      <c r="G79" s="279">
        <v>53216.703390000002</v>
      </c>
      <c r="H79" s="279">
        <v>49348.100319999998</v>
      </c>
      <c r="I79" s="279">
        <v>38219.034369999994</v>
      </c>
      <c r="J79" s="279">
        <v>26052.468350000003</v>
      </c>
      <c r="K79" s="279">
        <v>10039.702929999999</v>
      </c>
      <c r="L79" s="279">
        <v>20011.69485</v>
      </c>
      <c r="M79" s="279">
        <v>-17504.287009999938</v>
      </c>
    </row>
    <row r="80" spans="1:13" ht="15" customHeight="1">
      <c r="A80" s="284" t="s">
        <v>621</v>
      </c>
      <c r="B80" s="279">
        <v>0</v>
      </c>
      <c r="C80" s="279">
        <v>0</v>
      </c>
      <c r="D80" s="279">
        <v>0</v>
      </c>
      <c r="E80" s="279">
        <v>0</v>
      </c>
      <c r="F80" s="279">
        <v>0</v>
      </c>
      <c r="G80" s="279">
        <v>1.0000000000000001E-5</v>
      </c>
      <c r="H80" s="279">
        <v>0</v>
      </c>
      <c r="I80" s="279">
        <v>0</v>
      </c>
      <c r="J80" s="279">
        <v>0</v>
      </c>
      <c r="K80" s="279">
        <v>0</v>
      </c>
      <c r="L80" s="279">
        <v>9.8999999999999999E-4</v>
      </c>
      <c r="M80" s="279">
        <v>0</v>
      </c>
    </row>
    <row r="81" spans="1:13" ht="15" customHeight="1">
      <c r="A81" s="278" t="s">
        <v>622</v>
      </c>
      <c r="B81" s="279">
        <v>37178.217619999996</v>
      </c>
      <c r="C81" s="279">
        <v>39690.860679999998</v>
      </c>
      <c r="D81" s="279">
        <v>42182.497060000002</v>
      </c>
      <c r="E81" s="279">
        <v>44613.073109999998</v>
      </c>
      <c r="F81" s="279">
        <v>44745.496020000006</v>
      </c>
      <c r="G81" s="279">
        <v>53216.703399999999</v>
      </c>
      <c r="H81" s="279">
        <v>49348.100319999998</v>
      </c>
      <c r="I81" s="279">
        <v>38219.034369999994</v>
      </c>
      <c r="J81" s="279">
        <v>26052.468350000003</v>
      </c>
      <c r="K81" s="279">
        <v>10039.702929999999</v>
      </c>
      <c r="L81" s="279">
        <v>20011.69584</v>
      </c>
      <c r="M81" s="279">
        <v>-17504.287009999938</v>
      </c>
    </row>
    <row r="82" spans="1:13" ht="15" customHeight="1" thickBot="1">
      <c r="A82" s="284" t="s">
        <v>623</v>
      </c>
      <c r="B82" s="279">
        <v>-3832.5249100000001</v>
      </c>
      <c r="C82" s="279">
        <v>-4791.1222300000009</v>
      </c>
      <c r="D82" s="279">
        <v>-5016.2301699999998</v>
      </c>
      <c r="E82" s="279">
        <v>-4367.5056399999994</v>
      </c>
      <c r="F82" s="279">
        <v>-8313.5009200000004</v>
      </c>
      <c r="G82" s="279">
        <v>-11442.134400000001</v>
      </c>
      <c r="H82" s="279">
        <v>-10483.004150000001</v>
      </c>
      <c r="I82" s="279">
        <v>-6013.4257099999995</v>
      </c>
      <c r="J82" s="279">
        <v>-4506.4706999999999</v>
      </c>
      <c r="K82" s="279">
        <v>-1705.81169</v>
      </c>
      <c r="L82" s="279">
        <v>-4247.7221900000004</v>
      </c>
      <c r="M82" s="279">
        <v>1167.7306599999999</v>
      </c>
    </row>
    <row r="83" spans="1:13" ht="15" customHeight="1" thickTop="1" thickBot="1">
      <c r="A83" s="343" t="s">
        <v>624</v>
      </c>
      <c r="B83" s="344">
        <v>33345.692710000003</v>
      </c>
      <c r="C83" s="344">
        <v>34899.738450000004</v>
      </c>
      <c r="D83" s="344">
        <v>37166.266889999999</v>
      </c>
      <c r="E83" s="344">
        <v>40245.567470000002</v>
      </c>
      <c r="F83" s="344">
        <v>36431.9951</v>
      </c>
      <c r="G83" s="344">
        <v>41774.569000000003</v>
      </c>
      <c r="H83" s="344">
        <v>38865.096170000004</v>
      </c>
      <c r="I83" s="344">
        <v>32205.608660000002</v>
      </c>
      <c r="J83" s="344">
        <v>21545.997649999998</v>
      </c>
      <c r="K83" s="344">
        <v>8333.8912400000008</v>
      </c>
      <c r="L83" s="344">
        <v>15763.97365</v>
      </c>
      <c r="M83" s="344">
        <v>-18672.017669999939</v>
      </c>
    </row>
    <row r="84" spans="1:13" ht="3.75" customHeight="1" thickTop="1" thickBot="1">
      <c r="A84" s="288"/>
      <c r="B84" s="289"/>
      <c r="C84" s="289"/>
      <c r="D84" s="289"/>
      <c r="E84" s="289"/>
      <c r="F84" s="289"/>
      <c r="G84" s="289"/>
      <c r="H84" s="289"/>
      <c r="I84" s="289"/>
      <c r="J84" s="289"/>
      <c r="K84" s="289"/>
      <c r="L84" s="289"/>
      <c r="M84" s="289"/>
    </row>
    <row r="85" spans="1:13" ht="15" customHeight="1" thickTop="1">
      <c r="A85" s="290"/>
      <c r="B85" s="291"/>
      <c r="C85" s="291"/>
      <c r="D85" s="291"/>
      <c r="E85" s="291"/>
      <c r="F85" s="291"/>
      <c r="G85" s="291"/>
      <c r="H85" s="291"/>
      <c r="I85" s="291"/>
      <c r="J85" s="291"/>
      <c r="K85" s="291"/>
      <c r="L85" s="291"/>
      <c r="M85" s="291"/>
    </row>
  </sheetData>
  <mergeCells count="3">
    <mergeCell ref="A1:M1"/>
    <mergeCell ref="A2:M2"/>
    <mergeCell ref="A3:M3"/>
  </mergeCell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58"/>
  <sheetViews>
    <sheetView topLeftCell="C1" zoomScale="85" zoomScaleNormal="85" workbookViewId="0">
      <selection activeCell="G16" sqref="G16"/>
    </sheetView>
  </sheetViews>
  <sheetFormatPr baseColWidth="10" defaultColWidth="9.140625" defaultRowHeight="12.75"/>
  <cols>
    <col min="1" max="1" width="3" style="299" hidden="1" customWidth="1"/>
    <col min="2" max="2" width="6" style="299" hidden="1" customWidth="1"/>
    <col min="3" max="3" width="81.5703125" style="299" customWidth="1"/>
    <col min="4" max="6" width="8.28515625" style="299" bestFit="1" customWidth="1"/>
    <col min="7" max="7" width="7.28515625" style="299" bestFit="1" customWidth="1"/>
    <col min="8" max="8" width="8.28515625" style="299" bestFit="1" customWidth="1"/>
    <col min="9" max="9" width="7.28515625" style="299" bestFit="1" customWidth="1"/>
    <col min="10" max="10" width="8.28515625" style="299" bestFit="1" customWidth="1"/>
    <col min="11" max="11" width="8.28515625" style="299" customWidth="1"/>
    <col min="12" max="12" width="8.28515625" style="299" bestFit="1" customWidth="1"/>
    <col min="13" max="14" width="8.28515625" style="299" customWidth="1"/>
    <col min="15" max="15" width="8.28515625" style="299" bestFit="1" customWidth="1"/>
    <col min="16" max="256" width="9.140625" style="299"/>
    <col min="257" max="258" width="0" style="299" hidden="1" customWidth="1"/>
    <col min="259" max="259" width="81.5703125" style="299" customWidth="1"/>
    <col min="260" max="262" width="8.28515625" style="299" bestFit="1" customWidth="1"/>
    <col min="263" max="263" width="7.28515625" style="299" bestFit="1" customWidth="1"/>
    <col min="264" max="264" width="8.28515625" style="299" bestFit="1" customWidth="1"/>
    <col min="265" max="265" width="7.28515625" style="299" bestFit="1" customWidth="1"/>
    <col min="266" max="266" width="8.28515625" style="299" bestFit="1" customWidth="1"/>
    <col min="267" max="267" width="8.28515625" style="299" customWidth="1"/>
    <col min="268" max="268" width="8.28515625" style="299" bestFit="1" customWidth="1"/>
    <col min="269" max="270" width="8.28515625" style="299" customWidth="1"/>
    <col min="271" max="271" width="8.28515625" style="299" bestFit="1" customWidth="1"/>
    <col min="272" max="512" width="9.140625" style="299"/>
    <col min="513" max="514" width="0" style="299" hidden="1" customWidth="1"/>
    <col min="515" max="515" width="81.5703125" style="299" customWidth="1"/>
    <col min="516" max="518" width="8.28515625" style="299" bestFit="1" customWidth="1"/>
    <col min="519" max="519" width="7.28515625" style="299" bestFit="1" customWidth="1"/>
    <col min="520" max="520" width="8.28515625" style="299" bestFit="1" customWidth="1"/>
    <col min="521" max="521" width="7.28515625" style="299" bestFit="1" customWidth="1"/>
    <col min="522" max="522" width="8.28515625" style="299" bestFit="1" customWidth="1"/>
    <col min="523" max="523" width="8.28515625" style="299" customWidth="1"/>
    <col min="524" max="524" width="8.28515625" style="299" bestFit="1" customWidth="1"/>
    <col min="525" max="526" width="8.28515625" style="299" customWidth="1"/>
    <col min="527" max="527" width="8.28515625" style="299" bestFit="1" customWidth="1"/>
    <col min="528" max="768" width="9.140625" style="299"/>
    <col min="769" max="770" width="0" style="299" hidden="1" customWidth="1"/>
    <col min="771" max="771" width="81.5703125" style="299" customWidth="1"/>
    <col min="772" max="774" width="8.28515625" style="299" bestFit="1" customWidth="1"/>
    <col min="775" max="775" width="7.28515625" style="299" bestFit="1" customWidth="1"/>
    <col min="776" max="776" width="8.28515625" style="299" bestFit="1" customWidth="1"/>
    <col min="777" max="777" width="7.28515625" style="299" bestFit="1" customWidth="1"/>
    <col min="778" max="778" width="8.28515625" style="299" bestFit="1" customWidth="1"/>
    <col min="779" max="779" width="8.28515625" style="299" customWidth="1"/>
    <col min="780" max="780" width="8.28515625" style="299" bestFit="1" customWidth="1"/>
    <col min="781" max="782" width="8.28515625" style="299" customWidth="1"/>
    <col min="783" max="783" width="8.28515625" style="299" bestFit="1" customWidth="1"/>
    <col min="784" max="1024" width="9.140625" style="299"/>
    <col min="1025" max="1026" width="0" style="299" hidden="1" customWidth="1"/>
    <col min="1027" max="1027" width="81.5703125" style="299" customWidth="1"/>
    <col min="1028" max="1030" width="8.28515625" style="299" bestFit="1" customWidth="1"/>
    <col min="1031" max="1031" width="7.28515625" style="299" bestFit="1" customWidth="1"/>
    <col min="1032" max="1032" width="8.28515625" style="299" bestFit="1" customWidth="1"/>
    <col min="1033" max="1033" width="7.28515625" style="299" bestFit="1" customWidth="1"/>
    <col min="1034" max="1034" width="8.28515625" style="299" bestFit="1" customWidth="1"/>
    <col min="1035" max="1035" width="8.28515625" style="299" customWidth="1"/>
    <col min="1036" max="1036" width="8.28515625" style="299" bestFit="1" customWidth="1"/>
    <col min="1037" max="1038" width="8.28515625" style="299" customWidth="1"/>
    <col min="1039" max="1039" width="8.28515625" style="299" bestFit="1" customWidth="1"/>
    <col min="1040" max="1280" width="9.140625" style="299"/>
    <col min="1281" max="1282" width="0" style="299" hidden="1" customWidth="1"/>
    <col min="1283" max="1283" width="81.5703125" style="299" customWidth="1"/>
    <col min="1284" max="1286" width="8.28515625" style="299" bestFit="1" customWidth="1"/>
    <col min="1287" max="1287" width="7.28515625" style="299" bestFit="1" customWidth="1"/>
    <col min="1288" max="1288" width="8.28515625" style="299" bestFit="1" customWidth="1"/>
    <col min="1289" max="1289" width="7.28515625" style="299" bestFit="1" customWidth="1"/>
    <col min="1290" max="1290" width="8.28515625" style="299" bestFit="1" customWidth="1"/>
    <col min="1291" max="1291" width="8.28515625" style="299" customWidth="1"/>
    <col min="1292" max="1292" width="8.28515625" style="299" bestFit="1" customWidth="1"/>
    <col min="1293" max="1294" width="8.28515625" style="299" customWidth="1"/>
    <col min="1295" max="1295" width="8.28515625" style="299" bestFit="1" customWidth="1"/>
    <col min="1296" max="1536" width="9.140625" style="299"/>
    <col min="1537" max="1538" width="0" style="299" hidden="1" customWidth="1"/>
    <col min="1539" max="1539" width="81.5703125" style="299" customWidth="1"/>
    <col min="1540" max="1542" width="8.28515625" style="299" bestFit="1" customWidth="1"/>
    <col min="1543" max="1543" width="7.28515625" style="299" bestFit="1" customWidth="1"/>
    <col min="1544" max="1544" width="8.28515625" style="299" bestFit="1" customWidth="1"/>
    <col min="1545" max="1545" width="7.28515625" style="299" bestFit="1" customWidth="1"/>
    <col min="1546" max="1546" width="8.28515625" style="299" bestFit="1" customWidth="1"/>
    <col min="1547" max="1547" width="8.28515625" style="299" customWidth="1"/>
    <col min="1548" max="1548" width="8.28515625" style="299" bestFit="1" customWidth="1"/>
    <col min="1549" max="1550" width="8.28515625" style="299" customWidth="1"/>
    <col min="1551" max="1551" width="8.28515625" style="299" bestFit="1" customWidth="1"/>
    <col min="1552" max="1792" width="9.140625" style="299"/>
    <col min="1793" max="1794" width="0" style="299" hidden="1" customWidth="1"/>
    <col min="1795" max="1795" width="81.5703125" style="299" customWidth="1"/>
    <col min="1796" max="1798" width="8.28515625" style="299" bestFit="1" customWidth="1"/>
    <col min="1799" max="1799" width="7.28515625" style="299" bestFit="1" customWidth="1"/>
    <col min="1800" max="1800" width="8.28515625" style="299" bestFit="1" customWidth="1"/>
    <col min="1801" max="1801" width="7.28515625" style="299" bestFit="1" customWidth="1"/>
    <col min="1802" max="1802" width="8.28515625" style="299" bestFit="1" customWidth="1"/>
    <col min="1803" max="1803" width="8.28515625" style="299" customWidth="1"/>
    <col min="1804" max="1804" width="8.28515625" style="299" bestFit="1" customWidth="1"/>
    <col min="1805" max="1806" width="8.28515625" style="299" customWidth="1"/>
    <col min="1807" max="1807" width="8.28515625" style="299" bestFit="1" customWidth="1"/>
    <col min="1808" max="2048" width="9.140625" style="299"/>
    <col min="2049" max="2050" width="0" style="299" hidden="1" customWidth="1"/>
    <col min="2051" max="2051" width="81.5703125" style="299" customWidth="1"/>
    <col min="2052" max="2054" width="8.28515625" style="299" bestFit="1" customWidth="1"/>
    <col min="2055" max="2055" width="7.28515625" style="299" bestFit="1" customWidth="1"/>
    <col min="2056" max="2056" width="8.28515625" style="299" bestFit="1" customWidth="1"/>
    <col min="2057" max="2057" width="7.28515625" style="299" bestFit="1" customWidth="1"/>
    <col min="2058" max="2058" width="8.28515625" style="299" bestFit="1" customWidth="1"/>
    <col min="2059" max="2059" width="8.28515625" style="299" customWidth="1"/>
    <col min="2060" max="2060" width="8.28515625" style="299" bestFit="1" customWidth="1"/>
    <col min="2061" max="2062" width="8.28515625" style="299" customWidth="1"/>
    <col min="2063" max="2063" width="8.28515625" style="299" bestFit="1" customWidth="1"/>
    <col min="2064" max="2304" width="9.140625" style="299"/>
    <col min="2305" max="2306" width="0" style="299" hidden="1" customWidth="1"/>
    <col min="2307" max="2307" width="81.5703125" style="299" customWidth="1"/>
    <col min="2308" max="2310" width="8.28515625" style="299" bestFit="1" customWidth="1"/>
    <col min="2311" max="2311" width="7.28515625" style="299" bestFit="1" customWidth="1"/>
    <col min="2312" max="2312" width="8.28515625" style="299" bestFit="1" customWidth="1"/>
    <col min="2313" max="2313" width="7.28515625" style="299" bestFit="1" customWidth="1"/>
    <col min="2314" max="2314" width="8.28515625" style="299" bestFit="1" customWidth="1"/>
    <col min="2315" max="2315" width="8.28515625" style="299" customWidth="1"/>
    <col min="2316" max="2316" width="8.28515625" style="299" bestFit="1" customWidth="1"/>
    <col min="2317" max="2318" width="8.28515625" style="299" customWidth="1"/>
    <col min="2319" max="2319" width="8.28515625" style="299" bestFit="1" customWidth="1"/>
    <col min="2320" max="2560" width="9.140625" style="299"/>
    <col min="2561" max="2562" width="0" style="299" hidden="1" customWidth="1"/>
    <col min="2563" max="2563" width="81.5703125" style="299" customWidth="1"/>
    <col min="2564" max="2566" width="8.28515625" style="299" bestFit="1" customWidth="1"/>
    <col min="2567" max="2567" width="7.28515625" style="299" bestFit="1" customWidth="1"/>
    <col min="2568" max="2568" width="8.28515625" style="299" bestFit="1" customWidth="1"/>
    <col min="2569" max="2569" width="7.28515625" style="299" bestFit="1" customWidth="1"/>
    <col min="2570" max="2570" width="8.28515625" style="299" bestFit="1" customWidth="1"/>
    <col min="2571" max="2571" width="8.28515625" style="299" customWidth="1"/>
    <col min="2572" max="2572" width="8.28515625" style="299" bestFit="1" customWidth="1"/>
    <col min="2573" max="2574" width="8.28515625" style="299" customWidth="1"/>
    <col min="2575" max="2575" width="8.28515625" style="299" bestFit="1" customWidth="1"/>
    <col min="2576" max="2816" width="9.140625" style="299"/>
    <col min="2817" max="2818" width="0" style="299" hidden="1" customWidth="1"/>
    <col min="2819" max="2819" width="81.5703125" style="299" customWidth="1"/>
    <col min="2820" max="2822" width="8.28515625" style="299" bestFit="1" customWidth="1"/>
    <col min="2823" max="2823" width="7.28515625" style="299" bestFit="1" customWidth="1"/>
    <col min="2824" max="2824" width="8.28515625" style="299" bestFit="1" customWidth="1"/>
    <col min="2825" max="2825" width="7.28515625" style="299" bestFit="1" customWidth="1"/>
    <col min="2826" max="2826" width="8.28515625" style="299" bestFit="1" customWidth="1"/>
    <col min="2827" max="2827" width="8.28515625" style="299" customWidth="1"/>
    <col min="2828" max="2828" width="8.28515625" style="299" bestFit="1" customWidth="1"/>
    <col min="2829" max="2830" width="8.28515625" style="299" customWidth="1"/>
    <col min="2831" max="2831" width="8.28515625" style="299" bestFit="1" customWidth="1"/>
    <col min="2832" max="3072" width="9.140625" style="299"/>
    <col min="3073" max="3074" width="0" style="299" hidden="1" customWidth="1"/>
    <col min="3075" max="3075" width="81.5703125" style="299" customWidth="1"/>
    <col min="3076" max="3078" width="8.28515625" style="299" bestFit="1" customWidth="1"/>
    <col min="3079" max="3079" width="7.28515625" style="299" bestFit="1" customWidth="1"/>
    <col min="3080" max="3080" width="8.28515625" style="299" bestFit="1" customWidth="1"/>
    <col min="3081" max="3081" width="7.28515625" style="299" bestFit="1" customWidth="1"/>
    <col min="3082" max="3082" width="8.28515625" style="299" bestFit="1" customWidth="1"/>
    <col min="3083" max="3083" width="8.28515625" style="299" customWidth="1"/>
    <col min="3084" max="3084" width="8.28515625" style="299" bestFit="1" customWidth="1"/>
    <col min="3085" max="3086" width="8.28515625" style="299" customWidth="1"/>
    <col min="3087" max="3087" width="8.28515625" style="299" bestFit="1" customWidth="1"/>
    <col min="3088" max="3328" width="9.140625" style="299"/>
    <col min="3329" max="3330" width="0" style="299" hidden="1" customWidth="1"/>
    <col min="3331" max="3331" width="81.5703125" style="299" customWidth="1"/>
    <col min="3332" max="3334" width="8.28515625" style="299" bestFit="1" customWidth="1"/>
    <col min="3335" max="3335" width="7.28515625" style="299" bestFit="1" customWidth="1"/>
    <col min="3336" max="3336" width="8.28515625" style="299" bestFit="1" customWidth="1"/>
    <col min="3337" max="3337" width="7.28515625" style="299" bestFit="1" customWidth="1"/>
    <col min="3338" max="3338" width="8.28515625" style="299" bestFit="1" customWidth="1"/>
    <col min="3339" max="3339" width="8.28515625" style="299" customWidth="1"/>
    <col min="3340" max="3340" width="8.28515625" style="299" bestFit="1" customWidth="1"/>
    <col min="3341" max="3342" width="8.28515625" style="299" customWidth="1"/>
    <col min="3343" max="3343" width="8.28515625" style="299" bestFit="1" customWidth="1"/>
    <col min="3344" max="3584" width="9.140625" style="299"/>
    <col min="3585" max="3586" width="0" style="299" hidden="1" customWidth="1"/>
    <col min="3587" max="3587" width="81.5703125" style="299" customWidth="1"/>
    <col min="3588" max="3590" width="8.28515625" style="299" bestFit="1" customWidth="1"/>
    <col min="3591" max="3591" width="7.28515625" style="299" bestFit="1" customWidth="1"/>
    <col min="3592" max="3592" width="8.28515625" style="299" bestFit="1" customWidth="1"/>
    <col min="3593" max="3593" width="7.28515625" style="299" bestFit="1" customWidth="1"/>
    <col min="3594" max="3594" width="8.28515625" style="299" bestFit="1" customWidth="1"/>
    <col min="3595" max="3595" width="8.28515625" style="299" customWidth="1"/>
    <col min="3596" max="3596" width="8.28515625" style="299" bestFit="1" customWidth="1"/>
    <col min="3597" max="3598" width="8.28515625" style="299" customWidth="1"/>
    <col min="3599" max="3599" width="8.28515625" style="299" bestFit="1" customWidth="1"/>
    <col min="3600" max="3840" width="9.140625" style="299"/>
    <col min="3841" max="3842" width="0" style="299" hidden="1" customWidth="1"/>
    <col min="3843" max="3843" width="81.5703125" style="299" customWidth="1"/>
    <col min="3844" max="3846" width="8.28515625" style="299" bestFit="1" customWidth="1"/>
    <col min="3847" max="3847" width="7.28515625" style="299" bestFit="1" customWidth="1"/>
    <col min="3848" max="3848" width="8.28515625" style="299" bestFit="1" customWidth="1"/>
    <col min="3849" max="3849" width="7.28515625" style="299" bestFit="1" customWidth="1"/>
    <col min="3850" max="3850" width="8.28515625" style="299" bestFit="1" customWidth="1"/>
    <col min="3851" max="3851" width="8.28515625" style="299" customWidth="1"/>
    <col min="3852" max="3852" width="8.28515625" style="299" bestFit="1" customWidth="1"/>
    <col min="3853" max="3854" width="8.28515625" style="299" customWidth="1"/>
    <col min="3855" max="3855" width="8.28515625" style="299" bestFit="1" customWidth="1"/>
    <col min="3856" max="4096" width="9.140625" style="299"/>
    <col min="4097" max="4098" width="0" style="299" hidden="1" customWidth="1"/>
    <col min="4099" max="4099" width="81.5703125" style="299" customWidth="1"/>
    <col min="4100" max="4102" width="8.28515625" style="299" bestFit="1" customWidth="1"/>
    <col min="4103" max="4103" width="7.28515625" style="299" bestFit="1" customWidth="1"/>
    <col min="4104" max="4104" width="8.28515625" style="299" bestFit="1" customWidth="1"/>
    <col min="4105" max="4105" width="7.28515625" style="299" bestFit="1" customWidth="1"/>
    <col min="4106" max="4106" width="8.28515625" style="299" bestFit="1" customWidth="1"/>
    <col min="4107" max="4107" width="8.28515625" style="299" customWidth="1"/>
    <col min="4108" max="4108" width="8.28515625" style="299" bestFit="1" customWidth="1"/>
    <col min="4109" max="4110" width="8.28515625" style="299" customWidth="1"/>
    <col min="4111" max="4111" width="8.28515625" style="299" bestFit="1" customWidth="1"/>
    <col min="4112" max="4352" width="9.140625" style="299"/>
    <col min="4353" max="4354" width="0" style="299" hidden="1" customWidth="1"/>
    <col min="4355" max="4355" width="81.5703125" style="299" customWidth="1"/>
    <col min="4356" max="4358" width="8.28515625" style="299" bestFit="1" customWidth="1"/>
    <col min="4359" max="4359" width="7.28515625" style="299" bestFit="1" customWidth="1"/>
    <col min="4360" max="4360" width="8.28515625" style="299" bestFit="1" customWidth="1"/>
    <col min="4361" max="4361" width="7.28515625" style="299" bestFit="1" customWidth="1"/>
    <col min="4362" max="4362" width="8.28515625" style="299" bestFit="1" customWidth="1"/>
    <col min="4363" max="4363" width="8.28515625" style="299" customWidth="1"/>
    <col min="4364" max="4364" width="8.28515625" style="299" bestFit="1" customWidth="1"/>
    <col min="4365" max="4366" width="8.28515625" style="299" customWidth="1"/>
    <col min="4367" max="4367" width="8.28515625" style="299" bestFit="1" customWidth="1"/>
    <col min="4368" max="4608" width="9.140625" style="299"/>
    <col min="4609" max="4610" width="0" style="299" hidden="1" customWidth="1"/>
    <col min="4611" max="4611" width="81.5703125" style="299" customWidth="1"/>
    <col min="4612" max="4614" width="8.28515625" style="299" bestFit="1" customWidth="1"/>
    <col min="4615" max="4615" width="7.28515625" style="299" bestFit="1" customWidth="1"/>
    <col min="4616" max="4616" width="8.28515625" style="299" bestFit="1" customWidth="1"/>
    <col min="4617" max="4617" width="7.28515625" style="299" bestFit="1" customWidth="1"/>
    <col min="4618" max="4618" width="8.28515625" style="299" bestFit="1" customWidth="1"/>
    <col min="4619" max="4619" width="8.28515625" style="299" customWidth="1"/>
    <col min="4620" max="4620" width="8.28515625" style="299" bestFit="1" customWidth="1"/>
    <col min="4621" max="4622" width="8.28515625" style="299" customWidth="1"/>
    <col min="4623" max="4623" width="8.28515625" style="299" bestFit="1" customWidth="1"/>
    <col min="4624" max="4864" width="9.140625" style="299"/>
    <col min="4865" max="4866" width="0" style="299" hidden="1" customWidth="1"/>
    <col min="4867" max="4867" width="81.5703125" style="299" customWidth="1"/>
    <col min="4868" max="4870" width="8.28515625" style="299" bestFit="1" customWidth="1"/>
    <col min="4871" max="4871" width="7.28515625" style="299" bestFit="1" customWidth="1"/>
    <col min="4872" max="4872" width="8.28515625" style="299" bestFit="1" customWidth="1"/>
    <col min="4873" max="4873" width="7.28515625" style="299" bestFit="1" customWidth="1"/>
    <col min="4874" max="4874" width="8.28515625" style="299" bestFit="1" customWidth="1"/>
    <col min="4875" max="4875" width="8.28515625" style="299" customWidth="1"/>
    <col min="4876" max="4876" width="8.28515625" style="299" bestFit="1" customWidth="1"/>
    <col min="4877" max="4878" width="8.28515625" style="299" customWidth="1"/>
    <col min="4879" max="4879" width="8.28515625" style="299" bestFit="1" customWidth="1"/>
    <col min="4880" max="5120" width="9.140625" style="299"/>
    <col min="5121" max="5122" width="0" style="299" hidden="1" customWidth="1"/>
    <col min="5123" max="5123" width="81.5703125" style="299" customWidth="1"/>
    <col min="5124" max="5126" width="8.28515625" style="299" bestFit="1" customWidth="1"/>
    <col min="5127" max="5127" width="7.28515625" style="299" bestFit="1" customWidth="1"/>
    <col min="5128" max="5128" width="8.28515625" style="299" bestFit="1" customWidth="1"/>
    <col min="5129" max="5129" width="7.28515625" style="299" bestFit="1" customWidth="1"/>
    <col min="5130" max="5130" width="8.28515625" style="299" bestFit="1" customWidth="1"/>
    <col min="5131" max="5131" width="8.28515625" style="299" customWidth="1"/>
    <col min="5132" max="5132" width="8.28515625" style="299" bestFit="1" customWidth="1"/>
    <col min="5133" max="5134" width="8.28515625" style="299" customWidth="1"/>
    <col min="5135" max="5135" width="8.28515625" style="299" bestFit="1" customWidth="1"/>
    <col min="5136" max="5376" width="9.140625" style="299"/>
    <col min="5377" max="5378" width="0" style="299" hidden="1" customWidth="1"/>
    <col min="5379" max="5379" width="81.5703125" style="299" customWidth="1"/>
    <col min="5380" max="5382" width="8.28515625" style="299" bestFit="1" customWidth="1"/>
    <col min="5383" max="5383" width="7.28515625" style="299" bestFit="1" customWidth="1"/>
    <col min="5384" max="5384" width="8.28515625" style="299" bestFit="1" customWidth="1"/>
    <col min="5385" max="5385" width="7.28515625" style="299" bestFit="1" customWidth="1"/>
    <col min="5386" max="5386" width="8.28515625" style="299" bestFit="1" customWidth="1"/>
    <col min="5387" max="5387" width="8.28515625" style="299" customWidth="1"/>
    <col min="5388" max="5388" width="8.28515625" style="299" bestFit="1" customWidth="1"/>
    <col min="5389" max="5390" width="8.28515625" style="299" customWidth="1"/>
    <col min="5391" max="5391" width="8.28515625" style="299" bestFit="1" customWidth="1"/>
    <col min="5392" max="5632" width="9.140625" style="299"/>
    <col min="5633" max="5634" width="0" style="299" hidden="1" customWidth="1"/>
    <col min="5635" max="5635" width="81.5703125" style="299" customWidth="1"/>
    <col min="5636" max="5638" width="8.28515625" style="299" bestFit="1" customWidth="1"/>
    <col min="5639" max="5639" width="7.28515625" style="299" bestFit="1" customWidth="1"/>
    <col min="5640" max="5640" width="8.28515625" style="299" bestFit="1" customWidth="1"/>
    <col min="5641" max="5641" width="7.28515625" style="299" bestFit="1" customWidth="1"/>
    <col min="5642" max="5642" width="8.28515625" style="299" bestFit="1" customWidth="1"/>
    <col min="5643" max="5643" width="8.28515625" style="299" customWidth="1"/>
    <col min="5644" max="5644" width="8.28515625" style="299" bestFit="1" customWidth="1"/>
    <col min="5645" max="5646" width="8.28515625" style="299" customWidth="1"/>
    <col min="5647" max="5647" width="8.28515625" style="299" bestFit="1" customWidth="1"/>
    <col min="5648" max="5888" width="9.140625" style="299"/>
    <col min="5889" max="5890" width="0" style="299" hidden="1" customWidth="1"/>
    <col min="5891" max="5891" width="81.5703125" style="299" customWidth="1"/>
    <col min="5892" max="5894" width="8.28515625" style="299" bestFit="1" customWidth="1"/>
    <col min="5895" max="5895" width="7.28515625" style="299" bestFit="1" customWidth="1"/>
    <col min="5896" max="5896" width="8.28515625" style="299" bestFit="1" customWidth="1"/>
    <col min="5897" max="5897" width="7.28515625" style="299" bestFit="1" customWidth="1"/>
    <col min="5898" max="5898" width="8.28515625" style="299" bestFit="1" customWidth="1"/>
    <col min="5899" max="5899" width="8.28515625" style="299" customWidth="1"/>
    <col min="5900" max="5900" width="8.28515625" style="299" bestFit="1" customWidth="1"/>
    <col min="5901" max="5902" width="8.28515625" style="299" customWidth="1"/>
    <col min="5903" max="5903" width="8.28515625" style="299" bestFit="1" customWidth="1"/>
    <col min="5904" max="6144" width="9.140625" style="299"/>
    <col min="6145" max="6146" width="0" style="299" hidden="1" customWidth="1"/>
    <col min="6147" max="6147" width="81.5703125" style="299" customWidth="1"/>
    <col min="6148" max="6150" width="8.28515625" style="299" bestFit="1" customWidth="1"/>
    <col min="6151" max="6151" width="7.28515625" style="299" bestFit="1" customWidth="1"/>
    <col min="6152" max="6152" width="8.28515625" style="299" bestFit="1" customWidth="1"/>
    <col min="6153" max="6153" width="7.28515625" style="299" bestFit="1" customWidth="1"/>
    <col min="6154" max="6154" width="8.28515625" style="299" bestFit="1" customWidth="1"/>
    <col min="6155" max="6155" width="8.28515625" style="299" customWidth="1"/>
    <col min="6156" max="6156" width="8.28515625" style="299" bestFit="1" customWidth="1"/>
    <col min="6157" max="6158" width="8.28515625" style="299" customWidth="1"/>
    <col min="6159" max="6159" width="8.28515625" style="299" bestFit="1" customWidth="1"/>
    <col min="6160" max="6400" width="9.140625" style="299"/>
    <col min="6401" max="6402" width="0" style="299" hidden="1" customWidth="1"/>
    <col min="6403" max="6403" width="81.5703125" style="299" customWidth="1"/>
    <col min="6404" max="6406" width="8.28515625" style="299" bestFit="1" customWidth="1"/>
    <col min="6407" max="6407" width="7.28515625" style="299" bestFit="1" customWidth="1"/>
    <col min="6408" max="6408" width="8.28515625" style="299" bestFit="1" customWidth="1"/>
    <col min="6409" max="6409" width="7.28515625" style="299" bestFit="1" customWidth="1"/>
    <col min="6410" max="6410" width="8.28515625" style="299" bestFit="1" customWidth="1"/>
    <col min="6411" max="6411" width="8.28515625" style="299" customWidth="1"/>
    <col min="6412" max="6412" width="8.28515625" style="299" bestFit="1" customWidth="1"/>
    <col min="6413" max="6414" width="8.28515625" style="299" customWidth="1"/>
    <col min="6415" max="6415" width="8.28515625" style="299" bestFit="1" customWidth="1"/>
    <col min="6416" max="6656" width="9.140625" style="299"/>
    <col min="6657" max="6658" width="0" style="299" hidden="1" customWidth="1"/>
    <col min="6659" max="6659" width="81.5703125" style="299" customWidth="1"/>
    <col min="6660" max="6662" width="8.28515625" style="299" bestFit="1" customWidth="1"/>
    <col min="6663" max="6663" width="7.28515625" style="299" bestFit="1" customWidth="1"/>
    <col min="6664" max="6664" width="8.28515625" style="299" bestFit="1" customWidth="1"/>
    <col min="6665" max="6665" width="7.28515625" style="299" bestFit="1" customWidth="1"/>
    <col min="6666" max="6666" width="8.28515625" style="299" bestFit="1" customWidth="1"/>
    <col min="6667" max="6667" width="8.28515625" style="299" customWidth="1"/>
    <col min="6668" max="6668" width="8.28515625" style="299" bestFit="1" customWidth="1"/>
    <col min="6669" max="6670" width="8.28515625" style="299" customWidth="1"/>
    <col min="6671" max="6671" width="8.28515625" style="299" bestFit="1" customWidth="1"/>
    <col min="6672" max="6912" width="9.140625" style="299"/>
    <col min="6913" max="6914" width="0" style="299" hidden="1" customWidth="1"/>
    <col min="6915" max="6915" width="81.5703125" style="299" customWidth="1"/>
    <col min="6916" max="6918" width="8.28515625" style="299" bestFit="1" customWidth="1"/>
    <col min="6919" max="6919" width="7.28515625" style="299" bestFit="1" customWidth="1"/>
    <col min="6920" max="6920" width="8.28515625" style="299" bestFit="1" customWidth="1"/>
    <col min="6921" max="6921" width="7.28515625" style="299" bestFit="1" customWidth="1"/>
    <col min="6922" max="6922" width="8.28515625" style="299" bestFit="1" customWidth="1"/>
    <col min="6923" max="6923" width="8.28515625" style="299" customWidth="1"/>
    <col min="6924" max="6924" width="8.28515625" style="299" bestFit="1" customWidth="1"/>
    <col min="6925" max="6926" width="8.28515625" style="299" customWidth="1"/>
    <col min="6927" max="6927" width="8.28515625" style="299" bestFit="1" customWidth="1"/>
    <col min="6928" max="7168" width="9.140625" style="299"/>
    <col min="7169" max="7170" width="0" style="299" hidden="1" customWidth="1"/>
    <col min="7171" max="7171" width="81.5703125" style="299" customWidth="1"/>
    <col min="7172" max="7174" width="8.28515625" style="299" bestFit="1" customWidth="1"/>
    <col min="7175" max="7175" width="7.28515625" style="299" bestFit="1" customWidth="1"/>
    <col min="7176" max="7176" width="8.28515625" style="299" bestFit="1" customWidth="1"/>
    <col min="7177" max="7177" width="7.28515625" style="299" bestFit="1" customWidth="1"/>
    <col min="7178" max="7178" width="8.28515625" style="299" bestFit="1" customWidth="1"/>
    <col min="7179" max="7179" width="8.28515625" style="299" customWidth="1"/>
    <col min="7180" max="7180" width="8.28515625" style="299" bestFit="1" customWidth="1"/>
    <col min="7181" max="7182" width="8.28515625" style="299" customWidth="1"/>
    <col min="7183" max="7183" width="8.28515625" style="299" bestFit="1" customWidth="1"/>
    <col min="7184" max="7424" width="9.140625" style="299"/>
    <col min="7425" max="7426" width="0" style="299" hidden="1" customWidth="1"/>
    <col min="7427" max="7427" width="81.5703125" style="299" customWidth="1"/>
    <col min="7428" max="7430" width="8.28515625" style="299" bestFit="1" customWidth="1"/>
    <col min="7431" max="7431" width="7.28515625" style="299" bestFit="1" customWidth="1"/>
    <col min="7432" max="7432" width="8.28515625" style="299" bestFit="1" customWidth="1"/>
    <col min="7433" max="7433" width="7.28515625" style="299" bestFit="1" customWidth="1"/>
    <col min="7434" max="7434" width="8.28515625" style="299" bestFit="1" customWidth="1"/>
    <col min="7435" max="7435" width="8.28515625" style="299" customWidth="1"/>
    <col min="7436" max="7436" width="8.28515625" style="299" bestFit="1" customWidth="1"/>
    <col min="7437" max="7438" width="8.28515625" style="299" customWidth="1"/>
    <col min="7439" max="7439" width="8.28515625" style="299" bestFit="1" customWidth="1"/>
    <col min="7440" max="7680" width="9.140625" style="299"/>
    <col min="7681" max="7682" width="0" style="299" hidden="1" customWidth="1"/>
    <col min="7683" max="7683" width="81.5703125" style="299" customWidth="1"/>
    <col min="7684" max="7686" width="8.28515625" style="299" bestFit="1" customWidth="1"/>
    <col min="7687" max="7687" width="7.28515625" style="299" bestFit="1" customWidth="1"/>
    <col min="7688" max="7688" width="8.28515625" style="299" bestFit="1" customWidth="1"/>
    <col min="7689" max="7689" width="7.28515625" style="299" bestFit="1" customWidth="1"/>
    <col min="7690" max="7690" width="8.28515625" style="299" bestFit="1" customWidth="1"/>
    <col min="7691" max="7691" width="8.28515625" style="299" customWidth="1"/>
    <col min="7692" max="7692" width="8.28515625" style="299" bestFit="1" customWidth="1"/>
    <col min="7693" max="7694" width="8.28515625" style="299" customWidth="1"/>
    <col min="7695" max="7695" width="8.28515625" style="299" bestFit="1" customWidth="1"/>
    <col min="7696" max="7936" width="9.140625" style="299"/>
    <col min="7937" max="7938" width="0" style="299" hidden="1" customWidth="1"/>
    <col min="7939" max="7939" width="81.5703125" style="299" customWidth="1"/>
    <col min="7940" max="7942" width="8.28515625" style="299" bestFit="1" customWidth="1"/>
    <col min="7943" max="7943" width="7.28515625" style="299" bestFit="1" customWidth="1"/>
    <col min="7944" max="7944" width="8.28515625" style="299" bestFit="1" customWidth="1"/>
    <col min="7945" max="7945" width="7.28515625" style="299" bestFit="1" customWidth="1"/>
    <col min="7946" max="7946" width="8.28515625" style="299" bestFit="1" customWidth="1"/>
    <col min="7947" max="7947" width="8.28515625" style="299" customWidth="1"/>
    <col min="7948" max="7948" width="8.28515625" style="299" bestFit="1" customWidth="1"/>
    <col min="7949" max="7950" width="8.28515625" style="299" customWidth="1"/>
    <col min="7951" max="7951" width="8.28515625" style="299" bestFit="1" customWidth="1"/>
    <col min="7952" max="8192" width="9.140625" style="299"/>
    <col min="8193" max="8194" width="0" style="299" hidden="1" customWidth="1"/>
    <col min="8195" max="8195" width="81.5703125" style="299" customWidth="1"/>
    <col min="8196" max="8198" width="8.28515625" style="299" bestFit="1" customWidth="1"/>
    <col min="8199" max="8199" width="7.28515625" style="299" bestFit="1" customWidth="1"/>
    <col min="8200" max="8200" width="8.28515625" style="299" bestFit="1" customWidth="1"/>
    <col min="8201" max="8201" width="7.28515625" style="299" bestFit="1" customWidth="1"/>
    <col min="8202" max="8202" width="8.28515625" style="299" bestFit="1" customWidth="1"/>
    <col min="8203" max="8203" width="8.28515625" style="299" customWidth="1"/>
    <col min="8204" max="8204" width="8.28515625" style="299" bestFit="1" customWidth="1"/>
    <col min="8205" max="8206" width="8.28515625" style="299" customWidth="1"/>
    <col min="8207" max="8207" width="8.28515625" style="299" bestFit="1" customWidth="1"/>
    <col min="8208" max="8448" width="9.140625" style="299"/>
    <col min="8449" max="8450" width="0" style="299" hidden="1" customWidth="1"/>
    <col min="8451" max="8451" width="81.5703125" style="299" customWidth="1"/>
    <col min="8452" max="8454" width="8.28515625" style="299" bestFit="1" customWidth="1"/>
    <col min="8455" max="8455" width="7.28515625" style="299" bestFit="1" customWidth="1"/>
    <col min="8456" max="8456" width="8.28515625" style="299" bestFit="1" customWidth="1"/>
    <col min="8457" max="8457" width="7.28515625" style="299" bestFit="1" customWidth="1"/>
    <col min="8458" max="8458" width="8.28515625" style="299" bestFit="1" customWidth="1"/>
    <col min="8459" max="8459" width="8.28515625" style="299" customWidth="1"/>
    <col min="8460" max="8460" width="8.28515625" style="299" bestFit="1" customWidth="1"/>
    <col min="8461" max="8462" width="8.28515625" style="299" customWidth="1"/>
    <col min="8463" max="8463" width="8.28515625" style="299" bestFit="1" customWidth="1"/>
    <col min="8464" max="8704" width="9.140625" style="299"/>
    <col min="8705" max="8706" width="0" style="299" hidden="1" customWidth="1"/>
    <col min="8707" max="8707" width="81.5703125" style="299" customWidth="1"/>
    <col min="8708" max="8710" width="8.28515625" style="299" bestFit="1" customWidth="1"/>
    <col min="8711" max="8711" width="7.28515625" style="299" bestFit="1" customWidth="1"/>
    <col min="8712" max="8712" width="8.28515625" style="299" bestFit="1" customWidth="1"/>
    <col min="8713" max="8713" width="7.28515625" style="299" bestFit="1" customWidth="1"/>
    <col min="8714" max="8714" width="8.28515625" style="299" bestFit="1" customWidth="1"/>
    <col min="8715" max="8715" width="8.28515625" style="299" customWidth="1"/>
    <col min="8716" max="8716" width="8.28515625" style="299" bestFit="1" customWidth="1"/>
    <col min="8717" max="8718" width="8.28515625" style="299" customWidth="1"/>
    <col min="8719" max="8719" width="8.28515625" style="299" bestFit="1" customWidth="1"/>
    <col min="8720" max="8960" width="9.140625" style="299"/>
    <col min="8961" max="8962" width="0" style="299" hidden="1" customWidth="1"/>
    <col min="8963" max="8963" width="81.5703125" style="299" customWidth="1"/>
    <col min="8964" max="8966" width="8.28515625" style="299" bestFit="1" customWidth="1"/>
    <col min="8967" max="8967" width="7.28515625" style="299" bestFit="1" customWidth="1"/>
    <col min="8968" max="8968" width="8.28515625" style="299" bestFit="1" customWidth="1"/>
    <col min="8969" max="8969" width="7.28515625" style="299" bestFit="1" customWidth="1"/>
    <col min="8970" max="8970" width="8.28515625" style="299" bestFit="1" customWidth="1"/>
    <col min="8971" max="8971" width="8.28515625" style="299" customWidth="1"/>
    <col min="8972" max="8972" width="8.28515625" style="299" bestFit="1" customWidth="1"/>
    <col min="8973" max="8974" width="8.28515625" style="299" customWidth="1"/>
    <col min="8975" max="8975" width="8.28515625" style="299" bestFit="1" customWidth="1"/>
    <col min="8976" max="9216" width="9.140625" style="299"/>
    <col min="9217" max="9218" width="0" style="299" hidden="1" customWidth="1"/>
    <col min="9219" max="9219" width="81.5703125" style="299" customWidth="1"/>
    <col min="9220" max="9222" width="8.28515625" style="299" bestFit="1" customWidth="1"/>
    <col min="9223" max="9223" width="7.28515625" style="299" bestFit="1" customWidth="1"/>
    <col min="9224" max="9224" width="8.28515625" style="299" bestFit="1" customWidth="1"/>
    <col min="9225" max="9225" width="7.28515625" style="299" bestFit="1" customWidth="1"/>
    <col min="9226" max="9226" width="8.28515625" style="299" bestFit="1" customWidth="1"/>
    <col min="9227" max="9227" width="8.28515625" style="299" customWidth="1"/>
    <col min="9228" max="9228" width="8.28515625" style="299" bestFit="1" customWidth="1"/>
    <col min="9229" max="9230" width="8.28515625" style="299" customWidth="1"/>
    <col min="9231" max="9231" width="8.28515625" style="299" bestFit="1" customWidth="1"/>
    <col min="9232" max="9472" width="9.140625" style="299"/>
    <col min="9473" max="9474" width="0" style="299" hidden="1" customWidth="1"/>
    <col min="9475" max="9475" width="81.5703125" style="299" customWidth="1"/>
    <col min="9476" max="9478" width="8.28515625" style="299" bestFit="1" customWidth="1"/>
    <col min="9479" max="9479" width="7.28515625" style="299" bestFit="1" customWidth="1"/>
    <col min="9480" max="9480" width="8.28515625" style="299" bestFit="1" customWidth="1"/>
    <col min="9481" max="9481" width="7.28515625" style="299" bestFit="1" customWidth="1"/>
    <col min="9482" max="9482" width="8.28515625" style="299" bestFit="1" customWidth="1"/>
    <col min="9483" max="9483" width="8.28515625" style="299" customWidth="1"/>
    <col min="9484" max="9484" width="8.28515625" style="299" bestFit="1" customWidth="1"/>
    <col min="9485" max="9486" width="8.28515625" style="299" customWidth="1"/>
    <col min="9487" max="9487" width="8.28515625" style="299" bestFit="1" customWidth="1"/>
    <col min="9488" max="9728" width="9.140625" style="299"/>
    <col min="9729" max="9730" width="0" style="299" hidden="1" customWidth="1"/>
    <col min="9731" max="9731" width="81.5703125" style="299" customWidth="1"/>
    <col min="9732" max="9734" width="8.28515625" style="299" bestFit="1" customWidth="1"/>
    <col min="9735" max="9735" width="7.28515625" style="299" bestFit="1" customWidth="1"/>
    <col min="9736" max="9736" width="8.28515625" style="299" bestFit="1" customWidth="1"/>
    <col min="9737" max="9737" width="7.28515625" style="299" bestFit="1" customWidth="1"/>
    <col min="9738" max="9738" width="8.28515625" style="299" bestFit="1" customWidth="1"/>
    <col min="9739" max="9739" width="8.28515625" style="299" customWidth="1"/>
    <col min="9740" max="9740" width="8.28515625" style="299" bestFit="1" customWidth="1"/>
    <col min="9741" max="9742" width="8.28515625" style="299" customWidth="1"/>
    <col min="9743" max="9743" width="8.28515625" style="299" bestFit="1" customWidth="1"/>
    <col min="9744" max="9984" width="9.140625" style="299"/>
    <col min="9985" max="9986" width="0" style="299" hidden="1" customWidth="1"/>
    <col min="9987" max="9987" width="81.5703125" style="299" customWidth="1"/>
    <col min="9988" max="9990" width="8.28515625" style="299" bestFit="1" customWidth="1"/>
    <col min="9991" max="9991" width="7.28515625" style="299" bestFit="1" customWidth="1"/>
    <col min="9992" max="9992" width="8.28515625" style="299" bestFit="1" customWidth="1"/>
    <col min="9993" max="9993" width="7.28515625" style="299" bestFit="1" customWidth="1"/>
    <col min="9994" max="9994" width="8.28515625" style="299" bestFit="1" customWidth="1"/>
    <col min="9995" max="9995" width="8.28515625" style="299" customWidth="1"/>
    <col min="9996" max="9996" width="8.28515625" style="299" bestFit="1" customWidth="1"/>
    <col min="9997" max="9998" width="8.28515625" style="299" customWidth="1"/>
    <col min="9999" max="9999" width="8.28515625" style="299" bestFit="1" customWidth="1"/>
    <col min="10000" max="10240" width="9.140625" style="299"/>
    <col min="10241" max="10242" width="0" style="299" hidden="1" customWidth="1"/>
    <col min="10243" max="10243" width="81.5703125" style="299" customWidth="1"/>
    <col min="10244" max="10246" width="8.28515625" style="299" bestFit="1" customWidth="1"/>
    <col min="10247" max="10247" width="7.28515625" style="299" bestFit="1" customWidth="1"/>
    <col min="10248" max="10248" width="8.28515625" style="299" bestFit="1" customWidth="1"/>
    <col min="10249" max="10249" width="7.28515625" style="299" bestFit="1" customWidth="1"/>
    <col min="10250" max="10250" width="8.28515625" style="299" bestFit="1" customWidth="1"/>
    <col min="10251" max="10251" width="8.28515625" style="299" customWidth="1"/>
    <col min="10252" max="10252" width="8.28515625" style="299" bestFit="1" customWidth="1"/>
    <col min="10253" max="10254" width="8.28515625" style="299" customWidth="1"/>
    <col min="10255" max="10255" width="8.28515625" style="299" bestFit="1" customWidth="1"/>
    <col min="10256" max="10496" width="9.140625" style="299"/>
    <col min="10497" max="10498" width="0" style="299" hidden="1" customWidth="1"/>
    <col min="10499" max="10499" width="81.5703125" style="299" customWidth="1"/>
    <col min="10500" max="10502" width="8.28515625" style="299" bestFit="1" customWidth="1"/>
    <col min="10503" max="10503" width="7.28515625" style="299" bestFit="1" customWidth="1"/>
    <col min="10504" max="10504" width="8.28515625" style="299" bestFit="1" customWidth="1"/>
    <col min="10505" max="10505" width="7.28515625" style="299" bestFit="1" customWidth="1"/>
    <col min="10506" max="10506" width="8.28515625" style="299" bestFit="1" customWidth="1"/>
    <col min="10507" max="10507" width="8.28515625" style="299" customWidth="1"/>
    <col min="10508" max="10508" width="8.28515625" style="299" bestFit="1" customWidth="1"/>
    <col min="10509" max="10510" width="8.28515625" style="299" customWidth="1"/>
    <col min="10511" max="10511" width="8.28515625" style="299" bestFit="1" customWidth="1"/>
    <col min="10512" max="10752" width="9.140625" style="299"/>
    <col min="10753" max="10754" width="0" style="299" hidden="1" customWidth="1"/>
    <col min="10755" max="10755" width="81.5703125" style="299" customWidth="1"/>
    <col min="10756" max="10758" width="8.28515625" style="299" bestFit="1" customWidth="1"/>
    <col min="10759" max="10759" width="7.28515625" style="299" bestFit="1" customWidth="1"/>
    <col min="10760" max="10760" width="8.28515625" style="299" bestFit="1" customWidth="1"/>
    <col min="10761" max="10761" width="7.28515625" style="299" bestFit="1" customWidth="1"/>
    <col min="10762" max="10762" width="8.28515625" style="299" bestFit="1" customWidth="1"/>
    <col min="10763" max="10763" width="8.28515625" style="299" customWidth="1"/>
    <col min="10764" max="10764" width="8.28515625" style="299" bestFit="1" customWidth="1"/>
    <col min="10765" max="10766" width="8.28515625" style="299" customWidth="1"/>
    <col min="10767" max="10767" width="8.28515625" style="299" bestFit="1" customWidth="1"/>
    <col min="10768" max="11008" width="9.140625" style="299"/>
    <col min="11009" max="11010" width="0" style="299" hidden="1" customWidth="1"/>
    <col min="11011" max="11011" width="81.5703125" style="299" customWidth="1"/>
    <col min="11012" max="11014" width="8.28515625" style="299" bestFit="1" customWidth="1"/>
    <col min="11015" max="11015" width="7.28515625" style="299" bestFit="1" customWidth="1"/>
    <col min="11016" max="11016" width="8.28515625" style="299" bestFit="1" customWidth="1"/>
    <col min="11017" max="11017" width="7.28515625" style="299" bestFit="1" customWidth="1"/>
    <col min="11018" max="11018" width="8.28515625" style="299" bestFit="1" customWidth="1"/>
    <col min="11019" max="11019" width="8.28515625" style="299" customWidth="1"/>
    <col min="11020" max="11020" width="8.28515625" style="299" bestFit="1" customWidth="1"/>
    <col min="11021" max="11022" width="8.28515625" style="299" customWidth="1"/>
    <col min="11023" max="11023" width="8.28515625" style="299" bestFit="1" customWidth="1"/>
    <col min="11024" max="11264" width="9.140625" style="299"/>
    <col min="11265" max="11266" width="0" style="299" hidden="1" customWidth="1"/>
    <col min="11267" max="11267" width="81.5703125" style="299" customWidth="1"/>
    <col min="11268" max="11270" width="8.28515625" style="299" bestFit="1" customWidth="1"/>
    <col min="11271" max="11271" width="7.28515625" style="299" bestFit="1" customWidth="1"/>
    <col min="11272" max="11272" width="8.28515625" style="299" bestFit="1" customWidth="1"/>
    <col min="11273" max="11273" width="7.28515625" style="299" bestFit="1" customWidth="1"/>
    <col min="11274" max="11274" width="8.28515625" style="299" bestFit="1" customWidth="1"/>
    <col min="11275" max="11275" width="8.28515625" style="299" customWidth="1"/>
    <col min="11276" max="11276" width="8.28515625" style="299" bestFit="1" customWidth="1"/>
    <col min="11277" max="11278" width="8.28515625" style="299" customWidth="1"/>
    <col min="11279" max="11279" width="8.28515625" style="299" bestFit="1" customWidth="1"/>
    <col min="11280" max="11520" width="9.140625" style="299"/>
    <col min="11521" max="11522" width="0" style="299" hidden="1" customWidth="1"/>
    <col min="11523" max="11523" width="81.5703125" style="299" customWidth="1"/>
    <col min="11524" max="11526" width="8.28515625" style="299" bestFit="1" customWidth="1"/>
    <col min="11527" max="11527" width="7.28515625" style="299" bestFit="1" customWidth="1"/>
    <col min="11528" max="11528" width="8.28515625" style="299" bestFit="1" customWidth="1"/>
    <col min="11529" max="11529" width="7.28515625" style="299" bestFit="1" customWidth="1"/>
    <col min="11530" max="11530" width="8.28515625" style="299" bestFit="1" customWidth="1"/>
    <col min="11531" max="11531" width="8.28515625" style="299" customWidth="1"/>
    <col min="11532" max="11532" width="8.28515625" style="299" bestFit="1" customWidth="1"/>
    <col min="11533" max="11534" width="8.28515625" style="299" customWidth="1"/>
    <col min="11535" max="11535" width="8.28515625" style="299" bestFit="1" customWidth="1"/>
    <col min="11536" max="11776" width="9.140625" style="299"/>
    <col min="11777" max="11778" width="0" style="299" hidden="1" customWidth="1"/>
    <col min="11779" max="11779" width="81.5703125" style="299" customWidth="1"/>
    <col min="11780" max="11782" width="8.28515625" style="299" bestFit="1" customWidth="1"/>
    <col min="11783" max="11783" width="7.28515625" style="299" bestFit="1" customWidth="1"/>
    <col min="11784" max="11784" width="8.28515625" style="299" bestFit="1" customWidth="1"/>
    <col min="11785" max="11785" width="7.28515625" style="299" bestFit="1" customWidth="1"/>
    <col min="11786" max="11786" width="8.28515625" style="299" bestFit="1" customWidth="1"/>
    <col min="11787" max="11787" width="8.28515625" style="299" customWidth="1"/>
    <col min="11788" max="11788" width="8.28515625" style="299" bestFit="1" customWidth="1"/>
    <col min="11789" max="11790" width="8.28515625" style="299" customWidth="1"/>
    <col min="11791" max="11791" width="8.28515625" style="299" bestFit="1" customWidth="1"/>
    <col min="11792" max="12032" width="9.140625" style="299"/>
    <col min="12033" max="12034" width="0" style="299" hidden="1" customWidth="1"/>
    <col min="12035" max="12035" width="81.5703125" style="299" customWidth="1"/>
    <col min="12036" max="12038" width="8.28515625" style="299" bestFit="1" customWidth="1"/>
    <col min="12039" max="12039" width="7.28515625" style="299" bestFit="1" customWidth="1"/>
    <col min="12040" max="12040" width="8.28515625" style="299" bestFit="1" customWidth="1"/>
    <col min="12041" max="12041" width="7.28515625" style="299" bestFit="1" customWidth="1"/>
    <col min="12042" max="12042" width="8.28515625" style="299" bestFit="1" customWidth="1"/>
    <col min="12043" max="12043" width="8.28515625" style="299" customWidth="1"/>
    <col min="12044" max="12044" width="8.28515625" style="299" bestFit="1" customWidth="1"/>
    <col min="12045" max="12046" width="8.28515625" style="299" customWidth="1"/>
    <col min="12047" max="12047" width="8.28515625" style="299" bestFit="1" customWidth="1"/>
    <col min="12048" max="12288" width="9.140625" style="299"/>
    <col min="12289" max="12290" width="0" style="299" hidden="1" customWidth="1"/>
    <col min="12291" max="12291" width="81.5703125" style="299" customWidth="1"/>
    <col min="12292" max="12294" width="8.28515625" style="299" bestFit="1" customWidth="1"/>
    <col min="12295" max="12295" width="7.28515625" style="299" bestFit="1" customWidth="1"/>
    <col min="12296" max="12296" width="8.28515625" style="299" bestFit="1" customWidth="1"/>
    <col min="12297" max="12297" width="7.28515625" style="299" bestFit="1" customWidth="1"/>
    <col min="12298" max="12298" width="8.28515625" style="299" bestFit="1" customWidth="1"/>
    <col min="12299" max="12299" width="8.28515625" style="299" customWidth="1"/>
    <col min="12300" max="12300" width="8.28515625" style="299" bestFit="1" customWidth="1"/>
    <col min="12301" max="12302" width="8.28515625" style="299" customWidth="1"/>
    <col min="12303" max="12303" width="8.28515625" style="299" bestFit="1" customWidth="1"/>
    <col min="12304" max="12544" width="9.140625" style="299"/>
    <col min="12545" max="12546" width="0" style="299" hidden="1" customWidth="1"/>
    <col min="12547" max="12547" width="81.5703125" style="299" customWidth="1"/>
    <col min="12548" max="12550" width="8.28515625" style="299" bestFit="1" customWidth="1"/>
    <col min="12551" max="12551" width="7.28515625" style="299" bestFit="1" customWidth="1"/>
    <col min="12552" max="12552" width="8.28515625" style="299" bestFit="1" customWidth="1"/>
    <col min="12553" max="12553" width="7.28515625" style="299" bestFit="1" customWidth="1"/>
    <col min="12554" max="12554" width="8.28515625" style="299" bestFit="1" customWidth="1"/>
    <col min="12555" max="12555" width="8.28515625" style="299" customWidth="1"/>
    <col min="12556" max="12556" width="8.28515625" style="299" bestFit="1" customWidth="1"/>
    <col min="12557" max="12558" width="8.28515625" style="299" customWidth="1"/>
    <col min="12559" max="12559" width="8.28515625" style="299" bestFit="1" customWidth="1"/>
    <col min="12560" max="12800" width="9.140625" style="299"/>
    <col min="12801" max="12802" width="0" style="299" hidden="1" customWidth="1"/>
    <col min="12803" max="12803" width="81.5703125" style="299" customWidth="1"/>
    <col min="12804" max="12806" width="8.28515625" style="299" bestFit="1" customWidth="1"/>
    <col min="12807" max="12807" width="7.28515625" style="299" bestFit="1" customWidth="1"/>
    <col min="12808" max="12808" width="8.28515625" style="299" bestFit="1" customWidth="1"/>
    <col min="12809" max="12809" width="7.28515625" style="299" bestFit="1" customWidth="1"/>
    <col min="12810" max="12810" width="8.28515625" style="299" bestFit="1" customWidth="1"/>
    <col min="12811" max="12811" width="8.28515625" style="299" customWidth="1"/>
    <col min="12812" max="12812" width="8.28515625" style="299" bestFit="1" customWidth="1"/>
    <col min="12813" max="12814" width="8.28515625" style="299" customWidth="1"/>
    <col min="12815" max="12815" width="8.28515625" style="299" bestFit="1" customWidth="1"/>
    <col min="12816" max="13056" width="9.140625" style="299"/>
    <col min="13057" max="13058" width="0" style="299" hidden="1" customWidth="1"/>
    <col min="13059" max="13059" width="81.5703125" style="299" customWidth="1"/>
    <col min="13060" max="13062" width="8.28515625" style="299" bestFit="1" customWidth="1"/>
    <col min="13063" max="13063" width="7.28515625" style="299" bestFit="1" customWidth="1"/>
    <col min="13064" max="13064" width="8.28515625" style="299" bestFit="1" customWidth="1"/>
    <col min="13065" max="13065" width="7.28515625" style="299" bestFit="1" customWidth="1"/>
    <col min="13066" max="13066" width="8.28515625" style="299" bestFit="1" customWidth="1"/>
    <col min="13067" max="13067" width="8.28515625" style="299" customWidth="1"/>
    <col min="13068" max="13068" width="8.28515625" style="299" bestFit="1" customWidth="1"/>
    <col min="13069" max="13070" width="8.28515625" style="299" customWidth="1"/>
    <col min="13071" max="13071" width="8.28515625" style="299" bestFit="1" customWidth="1"/>
    <col min="13072" max="13312" width="9.140625" style="299"/>
    <col min="13313" max="13314" width="0" style="299" hidden="1" customWidth="1"/>
    <col min="13315" max="13315" width="81.5703125" style="299" customWidth="1"/>
    <col min="13316" max="13318" width="8.28515625" style="299" bestFit="1" customWidth="1"/>
    <col min="13319" max="13319" width="7.28515625" style="299" bestFit="1" customWidth="1"/>
    <col min="13320" max="13320" width="8.28515625" style="299" bestFit="1" customWidth="1"/>
    <col min="13321" max="13321" width="7.28515625" style="299" bestFit="1" customWidth="1"/>
    <col min="13322" max="13322" width="8.28515625" style="299" bestFit="1" customWidth="1"/>
    <col min="13323" max="13323" width="8.28515625" style="299" customWidth="1"/>
    <col min="13324" max="13324" width="8.28515625" style="299" bestFit="1" customWidth="1"/>
    <col min="13325" max="13326" width="8.28515625" style="299" customWidth="1"/>
    <col min="13327" max="13327" width="8.28515625" style="299" bestFit="1" customWidth="1"/>
    <col min="13328" max="13568" width="9.140625" style="299"/>
    <col min="13569" max="13570" width="0" style="299" hidden="1" customWidth="1"/>
    <col min="13571" max="13571" width="81.5703125" style="299" customWidth="1"/>
    <col min="13572" max="13574" width="8.28515625" style="299" bestFit="1" customWidth="1"/>
    <col min="13575" max="13575" width="7.28515625" style="299" bestFit="1" customWidth="1"/>
    <col min="13576" max="13576" width="8.28515625" style="299" bestFit="1" customWidth="1"/>
    <col min="13577" max="13577" width="7.28515625" style="299" bestFit="1" customWidth="1"/>
    <col min="13578" max="13578" width="8.28515625" style="299" bestFit="1" customWidth="1"/>
    <col min="13579" max="13579" width="8.28515625" style="299" customWidth="1"/>
    <col min="13580" max="13580" width="8.28515625" style="299" bestFit="1" customWidth="1"/>
    <col min="13581" max="13582" width="8.28515625" style="299" customWidth="1"/>
    <col min="13583" max="13583" width="8.28515625" style="299" bestFit="1" customWidth="1"/>
    <col min="13584" max="13824" width="9.140625" style="299"/>
    <col min="13825" max="13826" width="0" style="299" hidden="1" customWidth="1"/>
    <col min="13827" max="13827" width="81.5703125" style="299" customWidth="1"/>
    <col min="13828" max="13830" width="8.28515625" style="299" bestFit="1" customWidth="1"/>
    <col min="13831" max="13831" width="7.28515625" style="299" bestFit="1" customWidth="1"/>
    <col min="13832" max="13832" width="8.28515625" style="299" bestFit="1" customWidth="1"/>
    <col min="13833" max="13833" width="7.28515625" style="299" bestFit="1" customWidth="1"/>
    <col min="13834" max="13834" width="8.28515625" style="299" bestFit="1" customWidth="1"/>
    <col min="13835" max="13835" width="8.28515625" style="299" customWidth="1"/>
    <col min="13836" max="13836" width="8.28515625" style="299" bestFit="1" customWidth="1"/>
    <col min="13837" max="13838" width="8.28515625" style="299" customWidth="1"/>
    <col min="13839" max="13839" width="8.28515625" style="299" bestFit="1" customWidth="1"/>
    <col min="13840" max="14080" width="9.140625" style="299"/>
    <col min="14081" max="14082" width="0" style="299" hidden="1" customWidth="1"/>
    <col min="14083" max="14083" width="81.5703125" style="299" customWidth="1"/>
    <col min="14084" max="14086" width="8.28515625" style="299" bestFit="1" customWidth="1"/>
    <col min="14087" max="14087" width="7.28515625" style="299" bestFit="1" customWidth="1"/>
    <col min="14088" max="14088" width="8.28515625" style="299" bestFit="1" customWidth="1"/>
    <col min="14089" max="14089" width="7.28515625" style="299" bestFit="1" customWidth="1"/>
    <col min="14090" max="14090" width="8.28515625" style="299" bestFit="1" customWidth="1"/>
    <col min="14091" max="14091" width="8.28515625" style="299" customWidth="1"/>
    <col min="14092" max="14092" width="8.28515625" style="299" bestFit="1" customWidth="1"/>
    <col min="14093" max="14094" width="8.28515625" style="299" customWidth="1"/>
    <col min="14095" max="14095" width="8.28515625" style="299" bestFit="1" customWidth="1"/>
    <col min="14096" max="14336" width="9.140625" style="299"/>
    <col min="14337" max="14338" width="0" style="299" hidden="1" customWidth="1"/>
    <col min="14339" max="14339" width="81.5703125" style="299" customWidth="1"/>
    <col min="14340" max="14342" width="8.28515625" style="299" bestFit="1" customWidth="1"/>
    <col min="14343" max="14343" width="7.28515625" style="299" bestFit="1" customWidth="1"/>
    <col min="14344" max="14344" width="8.28515625" style="299" bestFit="1" customWidth="1"/>
    <col min="14345" max="14345" width="7.28515625" style="299" bestFit="1" customWidth="1"/>
    <col min="14346" max="14346" width="8.28515625" style="299" bestFit="1" customWidth="1"/>
    <col min="14347" max="14347" width="8.28515625" style="299" customWidth="1"/>
    <col min="14348" max="14348" width="8.28515625" style="299" bestFit="1" customWidth="1"/>
    <col min="14349" max="14350" width="8.28515625" style="299" customWidth="1"/>
    <col min="14351" max="14351" width="8.28515625" style="299" bestFit="1" customWidth="1"/>
    <col min="14352" max="14592" width="9.140625" style="299"/>
    <col min="14593" max="14594" width="0" style="299" hidden="1" customWidth="1"/>
    <col min="14595" max="14595" width="81.5703125" style="299" customWidth="1"/>
    <col min="14596" max="14598" width="8.28515625" style="299" bestFit="1" customWidth="1"/>
    <col min="14599" max="14599" width="7.28515625" style="299" bestFit="1" customWidth="1"/>
    <col min="14600" max="14600" width="8.28515625" style="299" bestFit="1" customWidth="1"/>
    <col min="14601" max="14601" width="7.28515625" style="299" bestFit="1" customWidth="1"/>
    <col min="14602" max="14602" width="8.28515625" style="299" bestFit="1" customWidth="1"/>
    <col min="14603" max="14603" width="8.28515625" style="299" customWidth="1"/>
    <col min="14604" max="14604" width="8.28515625" style="299" bestFit="1" customWidth="1"/>
    <col min="14605" max="14606" width="8.28515625" style="299" customWidth="1"/>
    <col min="14607" max="14607" width="8.28515625" style="299" bestFit="1" customWidth="1"/>
    <col min="14608" max="14848" width="9.140625" style="299"/>
    <col min="14849" max="14850" width="0" style="299" hidden="1" customWidth="1"/>
    <col min="14851" max="14851" width="81.5703125" style="299" customWidth="1"/>
    <col min="14852" max="14854" width="8.28515625" style="299" bestFit="1" customWidth="1"/>
    <col min="14855" max="14855" width="7.28515625" style="299" bestFit="1" customWidth="1"/>
    <col min="14856" max="14856" width="8.28515625" style="299" bestFit="1" customWidth="1"/>
    <col min="14857" max="14857" width="7.28515625" style="299" bestFit="1" customWidth="1"/>
    <col min="14858" max="14858" width="8.28515625" style="299" bestFit="1" customWidth="1"/>
    <col min="14859" max="14859" width="8.28515625" style="299" customWidth="1"/>
    <col min="14860" max="14860" width="8.28515625" style="299" bestFit="1" customWidth="1"/>
    <col min="14861" max="14862" width="8.28515625" style="299" customWidth="1"/>
    <col min="14863" max="14863" width="8.28515625" style="299" bestFit="1" customWidth="1"/>
    <col min="14864" max="15104" width="9.140625" style="299"/>
    <col min="15105" max="15106" width="0" style="299" hidden="1" customWidth="1"/>
    <col min="15107" max="15107" width="81.5703125" style="299" customWidth="1"/>
    <col min="15108" max="15110" width="8.28515625" style="299" bestFit="1" customWidth="1"/>
    <col min="15111" max="15111" width="7.28515625" style="299" bestFit="1" customWidth="1"/>
    <col min="15112" max="15112" width="8.28515625" style="299" bestFit="1" customWidth="1"/>
    <col min="15113" max="15113" width="7.28515625" style="299" bestFit="1" customWidth="1"/>
    <col min="15114" max="15114" width="8.28515625" style="299" bestFit="1" customWidth="1"/>
    <col min="15115" max="15115" width="8.28515625" style="299" customWidth="1"/>
    <col min="15116" max="15116" width="8.28515625" style="299" bestFit="1" customWidth="1"/>
    <col min="15117" max="15118" width="8.28515625" style="299" customWidth="1"/>
    <col min="15119" max="15119" width="8.28515625" style="299" bestFit="1" customWidth="1"/>
    <col min="15120" max="15360" width="9.140625" style="299"/>
    <col min="15361" max="15362" width="0" style="299" hidden="1" customWidth="1"/>
    <col min="15363" max="15363" width="81.5703125" style="299" customWidth="1"/>
    <col min="15364" max="15366" width="8.28515625" style="299" bestFit="1" customWidth="1"/>
    <col min="15367" max="15367" width="7.28515625" style="299" bestFit="1" customWidth="1"/>
    <col min="15368" max="15368" width="8.28515625" style="299" bestFit="1" customWidth="1"/>
    <col min="15369" max="15369" width="7.28515625" style="299" bestFit="1" customWidth="1"/>
    <col min="15370" max="15370" width="8.28515625" style="299" bestFit="1" customWidth="1"/>
    <col min="15371" max="15371" width="8.28515625" style="299" customWidth="1"/>
    <col min="15372" max="15372" width="8.28515625" style="299" bestFit="1" customWidth="1"/>
    <col min="15373" max="15374" width="8.28515625" style="299" customWidth="1"/>
    <col min="15375" max="15375" width="8.28515625" style="299" bestFit="1" customWidth="1"/>
    <col min="15376" max="15616" width="9.140625" style="299"/>
    <col min="15617" max="15618" width="0" style="299" hidden="1" customWidth="1"/>
    <col min="15619" max="15619" width="81.5703125" style="299" customWidth="1"/>
    <col min="15620" max="15622" width="8.28515625" style="299" bestFit="1" customWidth="1"/>
    <col min="15623" max="15623" width="7.28515625" style="299" bestFit="1" customWidth="1"/>
    <col min="15624" max="15624" width="8.28515625" style="299" bestFit="1" customWidth="1"/>
    <col min="15625" max="15625" width="7.28515625" style="299" bestFit="1" customWidth="1"/>
    <col min="15626" max="15626" width="8.28515625" style="299" bestFit="1" customWidth="1"/>
    <col min="15627" max="15627" width="8.28515625" style="299" customWidth="1"/>
    <col min="15628" max="15628" width="8.28515625" style="299" bestFit="1" customWidth="1"/>
    <col min="15629" max="15630" width="8.28515625" style="299" customWidth="1"/>
    <col min="15631" max="15631" width="8.28515625" style="299" bestFit="1" customWidth="1"/>
    <col min="15632" max="15872" width="9.140625" style="299"/>
    <col min="15873" max="15874" width="0" style="299" hidden="1" customWidth="1"/>
    <col min="15875" max="15875" width="81.5703125" style="299" customWidth="1"/>
    <col min="15876" max="15878" width="8.28515625" style="299" bestFit="1" customWidth="1"/>
    <col min="15879" max="15879" width="7.28515625" style="299" bestFit="1" customWidth="1"/>
    <col min="15880" max="15880" width="8.28515625" style="299" bestFit="1" customWidth="1"/>
    <col min="15881" max="15881" width="7.28515625" style="299" bestFit="1" customWidth="1"/>
    <col min="15882" max="15882" width="8.28515625" style="299" bestFit="1" customWidth="1"/>
    <col min="15883" max="15883" width="8.28515625" style="299" customWidth="1"/>
    <col min="15884" max="15884" width="8.28515625" style="299" bestFit="1" customWidth="1"/>
    <col min="15885" max="15886" width="8.28515625" style="299" customWidth="1"/>
    <col min="15887" max="15887" width="8.28515625" style="299" bestFit="1" customWidth="1"/>
    <col min="15888" max="16128" width="9.140625" style="299"/>
    <col min="16129" max="16130" width="0" style="299" hidden="1" customWidth="1"/>
    <col min="16131" max="16131" width="81.5703125" style="299" customWidth="1"/>
    <col min="16132" max="16134" width="8.28515625" style="299" bestFit="1" customWidth="1"/>
    <col min="16135" max="16135" width="7.28515625" style="299" bestFit="1" customWidth="1"/>
    <col min="16136" max="16136" width="8.28515625" style="299" bestFit="1" customWidth="1"/>
    <col min="16137" max="16137" width="7.28515625" style="299" bestFit="1" customWidth="1"/>
    <col min="16138" max="16138" width="8.28515625" style="299" bestFit="1" customWidth="1"/>
    <col min="16139" max="16139" width="8.28515625" style="299" customWidth="1"/>
    <col min="16140" max="16140" width="8.28515625" style="299" bestFit="1" customWidth="1"/>
    <col min="16141" max="16142" width="8.28515625" style="299" customWidth="1"/>
    <col min="16143" max="16143" width="8.28515625" style="299" bestFit="1" customWidth="1"/>
    <col min="16144" max="16384" width="9.140625" style="299"/>
  </cols>
  <sheetData>
    <row r="1" spans="1:29" s="294" customFormat="1" ht="15" customHeight="1">
      <c r="A1" s="312"/>
      <c r="B1" s="312"/>
      <c r="C1" s="780"/>
      <c r="D1" s="780"/>
      <c r="E1" s="780"/>
      <c r="F1" s="780"/>
      <c r="G1" s="780"/>
      <c r="H1" s="780"/>
      <c r="I1" s="780"/>
      <c r="J1" s="780"/>
      <c r="K1" s="780"/>
      <c r="L1" s="780"/>
      <c r="M1" s="780"/>
      <c r="N1" s="780"/>
      <c r="O1" s="780"/>
    </row>
    <row r="2" spans="1:29" s="294" customFormat="1" ht="15" customHeight="1">
      <c r="A2" s="781" t="s">
        <v>344</v>
      </c>
      <c r="B2" s="781"/>
      <c r="C2" s="781"/>
      <c r="D2" s="781"/>
      <c r="E2" s="781"/>
      <c r="F2" s="781"/>
      <c r="G2" s="781"/>
      <c r="H2" s="781"/>
      <c r="I2" s="781"/>
      <c r="J2" s="781"/>
      <c r="K2" s="781"/>
      <c r="L2" s="781"/>
      <c r="M2" s="781"/>
      <c r="N2" s="781"/>
      <c r="O2" s="781"/>
    </row>
    <row r="3" spans="1:29" s="294" customFormat="1" ht="15" customHeight="1">
      <c r="A3" s="312"/>
      <c r="B3" s="312"/>
      <c r="C3" s="781" t="s">
        <v>625</v>
      </c>
      <c r="D3" s="781"/>
      <c r="E3" s="781"/>
      <c r="F3" s="781"/>
      <c r="G3" s="781"/>
      <c r="H3" s="781"/>
      <c r="I3" s="781"/>
      <c r="J3" s="781"/>
      <c r="K3" s="781"/>
      <c r="L3" s="781"/>
      <c r="M3" s="781"/>
      <c r="N3" s="781"/>
      <c r="O3" s="781"/>
    </row>
    <row r="4" spans="1:29" s="294" customFormat="1" ht="15" customHeight="1">
      <c r="A4" s="782"/>
      <c r="B4" s="781"/>
      <c r="C4" s="781"/>
      <c r="D4" s="781"/>
      <c r="E4" s="781"/>
      <c r="F4" s="781"/>
      <c r="G4" s="781"/>
      <c r="H4" s="781"/>
      <c r="I4" s="781"/>
      <c r="J4" s="781"/>
      <c r="K4" s="781"/>
      <c r="L4" s="781"/>
      <c r="M4" s="781"/>
      <c r="N4" s="781"/>
      <c r="O4" s="781"/>
    </row>
    <row r="5" spans="1:29" s="297" customFormat="1" ht="15" customHeight="1" thickBot="1">
      <c r="A5" s="295"/>
      <c r="B5" s="296"/>
      <c r="C5" s="296"/>
      <c r="D5" s="296"/>
      <c r="E5" s="296"/>
      <c r="F5" s="296"/>
      <c r="G5" s="296"/>
      <c r="H5" s="296"/>
      <c r="I5" s="296"/>
      <c r="J5" s="296"/>
      <c r="K5" s="296"/>
      <c r="L5" s="296"/>
      <c r="M5" s="296"/>
      <c r="N5" s="296"/>
      <c r="O5" s="296"/>
    </row>
    <row r="6" spans="1:29" s="298" customFormat="1" ht="30" customHeight="1" thickTop="1" thickBot="1">
      <c r="A6" s="272"/>
      <c r="B6" s="272"/>
      <c r="C6" s="510"/>
      <c r="D6" s="333" t="s">
        <v>552</v>
      </c>
      <c r="E6" s="333" t="s">
        <v>553</v>
      </c>
      <c r="F6" s="333" t="s">
        <v>554</v>
      </c>
      <c r="G6" s="333" t="s">
        <v>555</v>
      </c>
      <c r="H6" s="333" t="s">
        <v>556</v>
      </c>
      <c r="I6" s="333" t="s">
        <v>557</v>
      </c>
      <c r="J6" s="333" t="s">
        <v>558</v>
      </c>
      <c r="K6" s="333" t="s">
        <v>559</v>
      </c>
      <c r="L6" s="334" t="s">
        <v>560</v>
      </c>
      <c r="M6" s="334" t="s">
        <v>1294</v>
      </c>
      <c r="N6" s="334" t="s">
        <v>561</v>
      </c>
      <c r="O6" s="334" t="s">
        <v>1295</v>
      </c>
    </row>
    <row r="7" spans="1:29" ht="15" customHeight="1" thickTop="1" thickBot="1">
      <c r="A7" s="272"/>
      <c r="B7" s="272"/>
      <c r="C7" s="291"/>
      <c r="D7" s="291"/>
      <c r="E7" s="291"/>
      <c r="F7" s="291"/>
      <c r="G7" s="291"/>
      <c r="H7" s="291"/>
      <c r="I7" s="291"/>
      <c r="J7" s="291"/>
      <c r="K7" s="291"/>
      <c r="L7" s="291"/>
      <c r="M7" s="291"/>
      <c r="N7" s="291"/>
      <c r="O7" s="291"/>
    </row>
    <row r="8" spans="1:29" s="301" customFormat="1" ht="16.5" thickTop="1" thickBot="1">
      <c r="A8" s="272"/>
      <c r="B8" s="300"/>
      <c r="C8" s="511" t="s">
        <v>436</v>
      </c>
      <c r="D8" s="336"/>
      <c r="E8" s="336"/>
      <c r="F8" s="336"/>
      <c r="G8" s="336"/>
      <c r="H8" s="336"/>
      <c r="I8" s="336"/>
      <c r="J8" s="336"/>
      <c r="K8" s="336"/>
      <c r="L8" s="336"/>
      <c r="M8" s="336"/>
      <c r="N8" s="336"/>
      <c r="O8" s="337"/>
    </row>
    <row r="9" spans="1:29" ht="15" customHeight="1" thickTop="1">
      <c r="A9" s="272" t="s">
        <v>626</v>
      </c>
      <c r="B9" s="91" t="s">
        <v>627</v>
      </c>
      <c r="C9" s="92" t="s">
        <v>628</v>
      </c>
      <c r="D9" s="302">
        <v>0.1183</v>
      </c>
      <c r="E9" s="302">
        <v>0.11550000000000001</v>
      </c>
      <c r="F9" s="302">
        <v>0.1138</v>
      </c>
      <c r="G9" s="302">
        <v>0.1066</v>
      </c>
      <c r="H9" s="302">
        <v>0.1263</v>
      </c>
      <c r="I9" s="302">
        <v>0.11509999999999999</v>
      </c>
      <c r="J9" s="302">
        <v>0.1047</v>
      </c>
      <c r="K9" s="302">
        <v>0.1086</v>
      </c>
      <c r="L9" s="302">
        <v>0.1016</v>
      </c>
      <c r="M9" s="302">
        <v>0.1074</v>
      </c>
      <c r="N9" s="302">
        <v>0.1094</v>
      </c>
      <c r="O9" s="302">
        <v>0.12225074913786864</v>
      </c>
      <c r="P9" s="304"/>
      <c r="Y9" s="304"/>
      <c r="Z9" s="304"/>
      <c r="AA9" s="304"/>
      <c r="AB9" s="304"/>
      <c r="AC9" s="304"/>
    </row>
    <row r="10" spans="1:29" ht="15" customHeight="1" thickBot="1">
      <c r="A10" s="272" t="s">
        <v>626</v>
      </c>
      <c r="B10" s="91" t="s">
        <v>629</v>
      </c>
      <c r="C10" s="92" t="s">
        <v>630</v>
      </c>
      <c r="D10" s="302">
        <v>0.70169999999999999</v>
      </c>
      <c r="E10" s="302">
        <v>0.69669999999999999</v>
      </c>
      <c r="F10" s="302">
        <v>0.70750000000000002</v>
      </c>
      <c r="G10" s="302">
        <v>0.71650000000000003</v>
      </c>
      <c r="H10" s="302">
        <v>0.72309999999999997</v>
      </c>
      <c r="I10" s="302">
        <v>0.74250000000000005</v>
      </c>
      <c r="J10" s="302">
        <v>0.74929999999999997</v>
      </c>
      <c r="K10" s="302">
        <v>0.73899999999999999</v>
      </c>
      <c r="L10" s="302">
        <v>0.74470000000000003</v>
      </c>
      <c r="M10" s="302">
        <v>0.74939999999999996</v>
      </c>
      <c r="N10" s="302">
        <v>0.747</v>
      </c>
      <c r="O10" s="302">
        <v>0.72730496028161595</v>
      </c>
      <c r="P10" s="304"/>
      <c r="Y10" s="304"/>
      <c r="Z10" s="304"/>
      <c r="AA10" s="304"/>
      <c r="AB10" s="304"/>
      <c r="AC10" s="304"/>
    </row>
    <row r="11" spans="1:29" s="305" customFormat="1" ht="15" customHeight="1" thickTop="1" thickBot="1">
      <c r="A11" s="272"/>
      <c r="B11" s="300"/>
      <c r="C11" s="511" t="s">
        <v>439</v>
      </c>
      <c r="D11" s="336"/>
      <c r="E11" s="336"/>
      <c r="F11" s="336"/>
      <c r="G11" s="336"/>
      <c r="H11" s="336"/>
      <c r="I11" s="336"/>
      <c r="J11" s="336"/>
      <c r="K11" s="336"/>
      <c r="L11" s="619"/>
      <c r="M11" s="619"/>
      <c r="N11" s="619"/>
      <c r="O11" s="340"/>
      <c r="P11" s="304"/>
      <c r="Y11" s="304"/>
      <c r="Z11" s="304"/>
      <c r="AA11" s="304"/>
      <c r="AB11" s="304"/>
      <c r="AC11" s="304"/>
    </row>
    <row r="12" spans="1:29" s="298" customFormat="1" ht="15" customHeight="1" thickTop="1">
      <c r="A12" s="272" t="s">
        <v>626</v>
      </c>
      <c r="B12" s="91" t="s">
        <v>631</v>
      </c>
      <c r="C12" s="92" t="s">
        <v>632</v>
      </c>
      <c r="D12" s="302">
        <v>0.76939999999999997</v>
      </c>
      <c r="E12" s="302">
        <v>0.77490000000000003</v>
      </c>
      <c r="F12" s="302">
        <v>0.77170000000000005</v>
      </c>
      <c r="G12" s="302">
        <v>0.76119999999999999</v>
      </c>
      <c r="H12" s="302">
        <v>0.75049999999999994</v>
      </c>
      <c r="I12" s="302">
        <v>0.72840000000000005</v>
      </c>
      <c r="J12" s="302">
        <v>0.70909999999999995</v>
      </c>
      <c r="K12" s="302">
        <v>0.71389999999999998</v>
      </c>
      <c r="L12" s="302">
        <v>0.73099999999999998</v>
      </c>
      <c r="M12" s="302">
        <v>0.71399999999999997</v>
      </c>
      <c r="N12" s="302">
        <v>0.71809999999999996</v>
      </c>
      <c r="O12" s="302">
        <v>0.72880767395870605</v>
      </c>
      <c r="P12" s="304"/>
      <c r="Y12" s="304"/>
      <c r="Z12" s="304"/>
      <c r="AA12" s="304"/>
      <c r="AB12" s="304"/>
      <c r="AC12" s="304"/>
    </row>
    <row r="13" spans="1:29" s="307" customFormat="1" ht="15" customHeight="1">
      <c r="A13" s="272" t="s">
        <v>626</v>
      </c>
      <c r="B13" s="91" t="s">
        <v>633</v>
      </c>
      <c r="C13" s="92" t="s">
        <v>634</v>
      </c>
      <c r="D13" s="306">
        <v>0.76939999999999997</v>
      </c>
      <c r="E13" s="302">
        <v>0.77490000000000003</v>
      </c>
      <c r="F13" s="302">
        <v>0.77170000000000005</v>
      </c>
      <c r="G13" s="302">
        <v>0.76119999999999999</v>
      </c>
      <c r="H13" s="302">
        <v>0.75060000000000004</v>
      </c>
      <c r="I13" s="302">
        <v>0.72909999999999997</v>
      </c>
      <c r="J13" s="302">
        <v>0.7097</v>
      </c>
      <c r="K13" s="302">
        <v>0.71430000000000005</v>
      </c>
      <c r="L13" s="302">
        <v>0.73129999999999995</v>
      </c>
      <c r="M13" s="302">
        <v>0.71650000000000003</v>
      </c>
      <c r="N13" s="302">
        <v>0.7198</v>
      </c>
      <c r="O13" s="302">
        <v>0.72968543975327838</v>
      </c>
      <c r="P13" s="304"/>
      <c r="Y13" s="304"/>
      <c r="Z13" s="304"/>
      <c r="AA13" s="304"/>
      <c r="AB13" s="304"/>
      <c r="AC13" s="304"/>
    </row>
    <row r="14" spans="1:29" s="307" customFormat="1" ht="15" customHeight="1">
      <c r="A14" s="272"/>
      <c r="B14" s="91"/>
      <c r="C14" s="92" t="s">
        <v>635</v>
      </c>
      <c r="D14" s="302">
        <v>5.5500000000000001E-2</v>
      </c>
      <c r="E14" s="302">
        <v>5.5100000000000003E-2</v>
      </c>
      <c r="F14" s="302">
        <v>5.2200000000000003E-2</v>
      </c>
      <c r="G14" s="302">
        <v>6.25E-2</v>
      </c>
      <c r="H14" s="302">
        <v>6.6199999999999995E-2</v>
      </c>
      <c r="I14" s="302">
        <v>7.2099999999999997E-2</v>
      </c>
      <c r="J14" s="302">
        <v>8.2199999999999995E-2</v>
      </c>
      <c r="K14" s="302">
        <v>8.0199999999999994E-2</v>
      </c>
      <c r="L14" s="302">
        <v>7.9000000000000001E-2</v>
      </c>
      <c r="M14" s="302">
        <v>8.0600000000000005E-2</v>
      </c>
      <c r="N14" s="302">
        <v>7.9000000000000001E-2</v>
      </c>
      <c r="O14" s="302">
        <v>7.3908482762309338E-2</v>
      </c>
      <c r="P14" s="304"/>
      <c r="Y14" s="304"/>
      <c r="Z14" s="304"/>
      <c r="AA14" s="304"/>
      <c r="AB14" s="304"/>
      <c r="AC14" s="304"/>
    </row>
    <row r="15" spans="1:29" s="307" customFormat="1" ht="15" customHeight="1" thickBot="1">
      <c r="A15" s="272" t="s">
        <v>626</v>
      </c>
      <c r="B15" s="91" t="s">
        <v>636</v>
      </c>
      <c r="C15" s="92" t="s">
        <v>637</v>
      </c>
      <c r="D15" s="302">
        <v>2.0000000000000001E-4</v>
      </c>
      <c r="E15" s="302">
        <v>2.0000000000000001E-4</v>
      </c>
      <c r="F15" s="302">
        <v>2.0000000000000001E-4</v>
      </c>
      <c r="G15" s="302">
        <v>2.0000000000000001E-4</v>
      </c>
      <c r="H15" s="302">
        <v>2.0000000000000001E-4</v>
      </c>
      <c r="I15" s="302">
        <v>2.0000000000000001E-4</v>
      </c>
      <c r="J15" s="302">
        <v>2.0000000000000001E-4</v>
      </c>
      <c r="K15" s="302">
        <v>2.0000000000000001E-4</v>
      </c>
      <c r="L15" s="302">
        <v>2.0000000000000001E-4</v>
      </c>
      <c r="M15" s="302">
        <v>2.0000000000000001E-4</v>
      </c>
      <c r="N15" s="302">
        <v>2.0000000000000001E-4</v>
      </c>
      <c r="O15" s="302">
        <v>2.1923751329972198E-4</v>
      </c>
      <c r="P15" s="304"/>
      <c r="Y15" s="304"/>
      <c r="Z15" s="304"/>
      <c r="AA15" s="304"/>
      <c r="AB15" s="304"/>
      <c r="AC15" s="304"/>
    </row>
    <row r="16" spans="1:29" s="305" customFormat="1" ht="15" customHeight="1" thickTop="1" thickBot="1">
      <c r="A16" s="272"/>
      <c r="B16" s="300"/>
      <c r="C16" s="511" t="s">
        <v>638</v>
      </c>
      <c r="D16" s="336"/>
      <c r="E16" s="336"/>
      <c r="F16" s="336"/>
      <c r="G16" s="336"/>
      <c r="H16" s="336"/>
      <c r="I16" s="336"/>
      <c r="J16" s="336"/>
      <c r="K16" s="336"/>
      <c r="L16" s="619"/>
      <c r="M16" s="619"/>
      <c r="N16" s="619"/>
      <c r="O16" s="340"/>
      <c r="P16" s="304"/>
      <c r="Y16" s="304"/>
      <c r="Z16" s="304"/>
      <c r="AA16" s="304"/>
      <c r="AB16" s="304"/>
      <c r="AC16" s="304"/>
    </row>
    <row r="17" spans="1:29" s="298" customFormat="1" ht="15" customHeight="1" thickTop="1">
      <c r="A17" s="272" t="s">
        <v>626</v>
      </c>
      <c r="B17" s="91" t="s">
        <v>639</v>
      </c>
      <c r="C17" s="92" t="s">
        <v>640</v>
      </c>
      <c r="D17" s="302">
        <v>0.1154</v>
      </c>
      <c r="E17" s="302">
        <v>0.1762</v>
      </c>
      <c r="F17" s="302">
        <v>0.14269999999999999</v>
      </c>
      <c r="G17" s="302">
        <v>0.1265</v>
      </c>
      <c r="H17" s="302">
        <v>0.1123</v>
      </c>
      <c r="I17" s="302">
        <v>0.10680000000000001</v>
      </c>
      <c r="J17" s="302">
        <v>7.5300000000000006E-2</v>
      </c>
      <c r="K17" s="302">
        <v>6.7199999999999996E-2</v>
      </c>
      <c r="L17" s="302">
        <v>7.9000000000000001E-2</v>
      </c>
      <c r="M17" s="302">
        <v>6.13E-2</v>
      </c>
      <c r="N17" s="302">
        <v>5.79E-2</v>
      </c>
      <c r="O17" s="302">
        <v>5.2737985417810822E-2</v>
      </c>
      <c r="P17" s="304"/>
      <c r="Y17" s="304"/>
      <c r="Z17" s="304"/>
      <c r="AA17" s="304"/>
      <c r="AB17" s="304"/>
      <c r="AC17" s="304"/>
    </row>
    <row r="18" spans="1:29" s="307" customFormat="1" ht="15" customHeight="1">
      <c r="A18" s="272" t="s">
        <v>626</v>
      </c>
      <c r="B18" s="91" t="s">
        <v>641</v>
      </c>
      <c r="C18" s="92" t="s">
        <v>642</v>
      </c>
      <c r="D18" s="302">
        <v>0.88460000000000005</v>
      </c>
      <c r="E18" s="302">
        <v>0.82379999999999998</v>
      </c>
      <c r="F18" s="302">
        <v>0.85729999999999995</v>
      </c>
      <c r="G18" s="302">
        <v>0.87350000000000005</v>
      </c>
      <c r="H18" s="302">
        <v>0.88770000000000004</v>
      </c>
      <c r="I18" s="302">
        <v>0.89319999999999999</v>
      </c>
      <c r="J18" s="302">
        <v>0.92469999999999997</v>
      </c>
      <c r="K18" s="302">
        <v>0.93279999999999996</v>
      </c>
      <c r="L18" s="302">
        <v>0.92100000000000004</v>
      </c>
      <c r="M18" s="302">
        <v>0.93869999999999998</v>
      </c>
      <c r="N18" s="302">
        <v>0.94210000000000005</v>
      </c>
      <c r="O18" s="302">
        <v>0.94726201458218917</v>
      </c>
      <c r="P18" s="304"/>
      <c r="Y18" s="304"/>
      <c r="Z18" s="304"/>
      <c r="AA18" s="304"/>
      <c r="AB18" s="304"/>
      <c r="AC18" s="304"/>
    </row>
    <row r="19" spans="1:29" s="307" customFormat="1" ht="15" customHeight="1" thickBot="1">
      <c r="A19" s="272" t="s">
        <v>626</v>
      </c>
      <c r="B19" s="91" t="s">
        <v>643</v>
      </c>
      <c r="C19" s="92" t="s">
        <v>644</v>
      </c>
      <c r="D19" s="308">
        <v>590.3895</v>
      </c>
      <c r="E19" s="308">
        <v>596.69920000000002</v>
      </c>
      <c r="F19" s="308">
        <v>605.7183</v>
      </c>
      <c r="G19" s="308">
        <v>614.42200000000003</v>
      </c>
      <c r="H19" s="308">
        <v>645.2319</v>
      </c>
      <c r="I19" s="308">
        <v>628.03279999999995</v>
      </c>
      <c r="J19" s="308">
        <v>621.57389999999998</v>
      </c>
      <c r="K19" s="308">
        <v>624.17139999999995</v>
      </c>
      <c r="L19" s="308">
        <v>630.20209999999997</v>
      </c>
      <c r="M19" s="308">
        <v>631.3039</v>
      </c>
      <c r="N19" s="308">
        <v>631.23249999999996</v>
      </c>
      <c r="O19" s="309">
        <v>629.47940361469443</v>
      </c>
      <c r="P19" s="304"/>
      <c r="Y19" s="304"/>
      <c r="Z19" s="304"/>
      <c r="AA19" s="304"/>
      <c r="AB19" s="304"/>
      <c r="AC19" s="304"/>
    </row>
    <row r="20" spans="1:29" s="305" customFormat="1" ht="15" customHeight="1" thickTop="1" thickBot="1">
      <c r="A20" s="272"/>
      <c r="B20" s="300"/>
      <c r="C20" s="511" t="s">
        <v>645</v>
      </c>
      <c r="D20" s="336"/>
      <c r="E20" s="336"/>
      <c r="F20" s="336"/>
      <c r="G20" s="336"/>
      <c r="H20" s="336"/>
      <c r="I20" s="336"/>
      <c r="J20" s="336"/>
      <c r="K20" s="336"/>
      <c r="L20" s="619"/>
      <c r="M20" s="619"/>
      <c r="N20" s="619"/>
      <c r="O20" s="512"/>
      <c r="P20" s="304"/>
      <c r="Y20" s="304"/>
      <c r="Z20" s="304"/>
      <c r="AA20" s="304"/>
      <c r="AB20" s="304"/>
      <c r="AC20" s="304"/>
    </row>
    <row r="21" spans="1:29" s="298" customFormat="1" ht="15" customHeight="1" thickTop="1">
      <c r="A21" s="272" t="s">
        <v>626</v>
      </c>
      <c r="B21" s="91" t="s">
        <v>646</v>
      </c>
      <c r="C21" s="92" t="s">
        <v>647</v>
      </c>
      <c r="D21" s="302">
        <v>0.98170000000000002</v>
      </c>
      <c r="E21" s="302">
        <v>0.98109999999999997</v>
      </c>
      <c r="F21" s="302">
        <v>0.97819999999999996</v>
      </c>
      <c r="G21" s="302">
        <v>0.97529999999999994</v>
      </c>
      <c r="H21" s="302">
        <v>0.97289999999999999</v>
      </c>
      <c r="I21" s="302">
        <v>0.96689999999999998</v>
      </c>
      <c r="J21" s="302">
        <v>0.97270000000000001</v>
      </c>
      <c r="K21" s="302">
        <v>0.97529999999999994</v>
      </c>
      <c r="L21" s="302">
        <v>0.96950000000000003</v>
      </c>
      <c r="M21" s="302">
        <v>0.95960000000000001</v>
      </c>
      <c r="N21" s="302">
        <v>0.96379999999999999</v>
      </c>
      <c r="O21" s="302">
        <v>0.95096211279322373</v>
      </c>
      <c r="P21" s="304"/>
      <c r="Y21" s="304"/>
      <c r="Z21" s="304"/>
      <c r="AA21" s="304"/>
      <c r="AB21" s="304"/>
      <c r="AC21" s="304"/>
    </row>
    <row r="22" spans="1:29" s="307" customFormat="1" ht="15" customHeight="1">
      <c r="A22" s="272" t="s">
        <v>626</v>
      </c>
      <c r="B22" s="91" t="s">
        <v>648</v>
      </c>
      <c r="C22" s="92" t="s">
        <v>649</v>
      </c>
      <c r="D22" s="302">
        <v>2.5399999999999999E-2</v>
      </c>
      <c r="E22" s="302">
        <v>2.7699999999999999E-2</v>
      </c>
      <c r="F22" s="302">
        <v>3.39E-2</v>
      </c>
      <c r="G22" s="302">
        <v>3.7999999999999999E-2</v>
      </c>
      <c r="H22" s="302">
        <v>4.5699999999999998E-2</v>
      </c>
      <c r="I22" s="302">
        <v>5.16E-2</v>
      </c>
      <c r="J22" s="302">
        <v>5.9499999999999997E-2</v>
      </c>
      <c r="K22" s="302">
        <v>0.29289999999999999</v>
      </c>
      <c r="L22" s="302">
        <v>0.29480000000000001</v>
      </c>
      <c r="M22" s="302">
        <v>0.27350000000000002</v>
      </c>
      <c r="N22" s="302">
        <v>0.27200000000000002</v>
      </c>
      <c r="O22" s="302">
        <v>0.26643554286607468</v>
      </c>
      <c r="P22" s="304"/>
      <c r="Y22" s="304"/>
      <c r="Z22" s="304"/>
      <c r="AA22" s="304"/>
      <c r="AB22" s="304"/>
      <c r="AC22" s="304"/>
    </row>
    <row r="23" spans="1:29" s="307" customFormat="1" ht="15" customHeight="1">
      <c r="A23" s="272" t="s">
        <v>626</v>
      </c>
      <c r="B23" s="91" t="s">
        <v>650</v>
      </c>
      <c r="C23" s="92" t="s">
        <v>651</v>
      </c>
      <c r="D23" s="302">
        <v>1.83E-2</v>
      </c>
      <c r="E23" s="302">
        <v>1.89E-2</v>
      </c>
      <c r="F23" s="302">
        <v>2.18E-2</v>
      </c>
      <c r="G23" s="302">
        <v>2.47E-2</v>
      </c>
      <c r="H23" s="302">
        <v>2.7099999999999999E-2</v>
      </c>
      <c r="I23" s="302">
        <v>3.3099999999999997E-2</v>
      </c>
      <c r="J23" s="302">
        <v>2.7300000000000001E-2</v>
      </c>
      <c r="K23" s="302">
        <v>2.47E-2</v>
      </c>
      <c r="L23" s="302">
        <v>3.0499999999999999E-2</v>
      </c>
      <c r="M23" s="302">
        <v>4.0399999999999998E-2</v>
      </c>
      <c r="N23" s="302">
        <v>3.6200000000000003E-2</v>
      </c>
      <c r="O23" s="302">
        <v>4.903788720677639E-2</v>
      </c>
      <c r="P23" s="304"/>
      <c r="Y23" s="304"/>
      <c r="Z23" s="304"/>
      <c r="AA23" s="304"/>
      <c r="AB23" s="304"/>
      <c r="AC23" s="304"/>
    </row>
    <row r="24" spans="1:29" s="307" customFormat="1" ht="15" customHeight="1">
      <c r="A24" s="272" t="s">
        <v>626</v>
      </c>
      <c r="B24" s="91" t="s">
        <v>652</v>
      </c>
      <c r="C24" s="92" t="s">
        <v>653</v>
      </c>
      <c r="D24" s="302">
        <v>2.29E-2</v>
      </c>
      <c r="E24" s="302">
        <v>2.47E-2</v>
      </c>
      <c r="F24" s="302">
        <v>3.0499999999999999E-2</v>
      </c>
      <c r="G24" s="302">
        <v>3.3099999999999997E-2</v>
      </c>
      <c r="H24" s="302">
        <v>3.9199999999999999E-2</v>
      </c>
      <c r="I24" s="302">
        <v>4.3900000000000002E-2</v>
      </c>
      <c r="J24" s="302">
        <v>5.4100000000000002E-2</v>
      </c>
      <c r="K24" s="302">
        <v>0.29299999999999998</v>
      </c>
      <c r="L24" s="302">
        <v>0.29060000000000002</v>
      </c>
      <c r="M24" s="302">
        <v>0.2656</v>
      </c>
      <c r="N24" s="302">
        <v>0.26479999999999998</v>
      </c>
      <c r="O24" s="302">
        <v>0.25439370540153794</v>
      </c>
      <c r="P24" s="304"/>
      <c r="Y24" s="304"/>
      <c r="Z24" s="304"/>
      <c r="AA24" s="304"/>
      <c r="AB24" s="304"/>
      <c r="AC24" s="304"/>
    </row>
    <row r="25" spans="1:29" s="307" customFormat="1" ht="15" customHeight="1">
      <c r="A25" s="272" t="s">
        <v>626</v>
      </c>
      <c r="B25" s="91" t="s">
        <v>654</v>
      </c>
      <c r="C25" s="92" t="s">
        <v>952</v>
      </c>
      <c r="D25" s="302">
        <v>0.1116</v>
      </c>
      <c r="E25" s="302">
        <v>0.1245</v>
      </c>
      <c r="F25" s="302">
        <v>0.12039999999999999</v>
      </c>
      <c r="G25" s="302">
        <v>0.15010000000000001</v>
      </c>
      <c r="H25" s="302">
        <v>0.16389999999999999</v>
      </c>
      <c r="I25" s="302">
        <v>0.17699999999999999</v>
      </c>
      <c r="J25" s="302">
        <v>0.1163</v>
      </c>
      <c r="K25" s="302">
        <v>2.46E-2</v>
      </c>
      <c r="L25" s="302">
        <v>4.4299999999999999E-2</v>
      </c>
      <c r="M25" s="302">
        <v>6.8199999999999997E-2</v>
      </c>
      <c r="N25" s="302">
        <v>6.1699999999999998E-2</v>
      </c>
      <c r="O25" s="302">
        <v>9.2017630352174057E-2</v>
      </c>
      <c r="P25" s="304"/>
      <c r="Y25" s="304"/>
      <c r="Z25" s="304"/>
      <c r="AA25" s="304"/>
      <c r="AB25" s="304"/>
      <c r="AC25" s="304"/>
    </row>
    <row r="26" spans="1:29" s="307" customFormat="1" ht="15" customHeight="1">
      <c r="A26" s="272" t="s">
        <v>626</v>
      </c>
      <c r="B26" s="91" t="s">
        <v>655</v>
      </c>
      <c r="C26" s="92" t="s">
        <v>656</v>
      </c>
      <c r="D26" s="302">
        <v>8.3999999999999995E-3</v>
      </c>
      <c r="E26" s="302">
        <v>8.3999999999999995E-3</v>
      </c>
      <c r="F26" s="302">
        <v>9.1000000000000004E-3</v>
      </c>
      <c r="G26" s="302">
        <v>9.2999999999999992E-3</v>
      </c>
      <c r="H26" s="302">
        <v>9.5999999999999992E-3</v>
      </c>
      <c r="I26" s="302">
        <v>9.9000000000000008E-3</v>
      </c>
      <c r="J26" s="302">
        <v>8.8599999999999998E-2</v>
      </c>
      <c r="K26" s="302">
        <v>0.1198</v>
      </c>
      <c r="L26" s="302">
        <v>0.10929999999999999</v>
      </c>
      <c r="M26" s="302">
        <v>9.7100000000000006E-2</v>
      </c>
      <c r="N26" s="302">
        <v>9.69E-2</v>
      </c>
      <c r="O26" s="302">
        <v>8.8818888489037504E-2</v>
      </c>
      <c r="P26" s="304"/>
      <c r="Y26" s="304"/>
      <c r="Z26" s="304"/>
      <c r="AA26" s="304"/>
      <c r="AB26" s="304"/>
      <c r="AC26" s="304"/>
    </row>
    <row r="27" spans="1:29" s="307" customFormat="1" ht="15" customHeight="1">
      <c r="A27" s="272" t="s">
        <v>626</v>
      </c>
      <c r="B27" s="91" t="s">
        <v>657</v>
      </c>
      <c r="C27" s="92" t="s">
        <v>658</v>
      </c>
      <c r="D27" s="302">
        <v>7.0900000000000005E-2</v>
      </c>
      <c r="E27" s="302">
        <v>6.9900000000000004E-2</v>
      </c>
      <c r="F27" s="302">
        <v>7.2300000000000003E-2</v>
      </c>
      <c r="G27" s="302">
        <v>7.5300000000000006E-2</v>
      </c>
      <c r="H27" s="302">
        <v>7.4999999999999997E-2</v>
      </c>
      <c r="I27" s="302">
        <v>8.3000000000000004E-2</v>
      </c>
      <c r="J27" s="302">
        <v>9.4100000000000003E-2</v>
      </c>
      <c r="K27" s="302">
        <v>9.3399999999999997E-2</v>
      </c>
      <c r="L27" s="302">
        <v>8.9499999999999996E-2</v>
      </c>
      <c r="M27" s="302">
        <v>9.4899999999999998E-2</v>
      </c>
      <c r="N27" s="302">
        <v>9.3100000000000002E-2</v>
      </c>
      <c r="O27" s="302">
        <v>0.10036519914688813</v>
      </c>
      <c r="P27" s="304"/>
      <c r="Y27" s="304"/>
      <c r="Z27" s="304"/>
      <c r="AA27" s="304"/>
      <c r="AB27" s="304"/>
      <c r="AC27" s="304"/>
    </row>
    <row r="28" spans="1:29" s="307" customFormat="1" ht="15" customHeight="1">
      <c r="A28" s="272" t="s">
        <v>626</v>
      </c>
      <c r="B28" s="91" t="s">
        <v>659</v>
      </c>
      <c r="C28" s="92" t="s">
        <v>660</v>
      </c>
      <c r="D28" s="302">
        <v>0.97030000000000005</v>
      </c>
      <c r="E28" s="302">
        <v>0.96809999999999996</v>
      </c>
      <c r="F28" s="302">
        <v>0.96489999999999998</v>
      </c>
      <c r="G28" s="302">
        <v>0.96140000000000003</v>
      </c>
      <c r="H28" s="302">
        <v>0.95879999999999999</v>
      </c>
      <c r="I28" s="302">
        <v>0.95189999999999997</v>
      </c>
      <c r="J28" s="302">
        <v>0.97</v>
      </c>
      <c r="K28" s="302">
        <v>0.96709999999999996</v>
      </c>
      <c r="L28" s="302">
        <v>0.95940000000000003</v>
      </c>
      <c r="M28" s="302">
        <v>0.94</v>
      </c>
      <c r="N28" s="302">
        <v>0.95009999999999994</v>
      </c>
      <c r="O28" s="302">
        <v>0.93204090214389745</v>
      </c>
      <c r="P28" s="304"/>
      <c r="Y28" s="304"/>
      <c r="Z28" s="304"/>
      <c r="AA28" s="304"/>
      <c r="AB28" s="304"/>
      <c r="AC28" s="304"/>
    </row>
    <row r="29" spans="1:29" s="307" customFormat="1" ht="15" customHeight="1">
      <c r="A29" s="272" t="s">
        <v>626</v>
      </c>
      <c r="B29" s="91" t="s">
        <v>661</v>
      </c>
      <c r="C29" s="92" t="s">
        <v>662</v>
      </c>
      <c r="D29" s="302">
        <v>1.0800000000000001E-2</v>
      </c>
      <c r="E29" s="302">
        <v>1.23E-2</v>
      </c>
      <c r="F29" s="302">
        <v>1.2999999999999999E-2</v>
      </c>
      <c r="G29" s="302">
        <v>1.34E-2</v>
      </c>
      <c r="H29" s="302">
        <v>1.3899999999999999E-2</v>
      </c>
      <c r="I29" s="302">
        <v>1.3599999999999999E-2</v>
      </c>
      <c r="J29" s="302">
        <v>1E-4</v>
      </c>
      <c r="K29" s="302">
        <v>3.7000000000000002E-3</v>
      </c>
      <c r="L29" s="302">
        <v>7.7999999999999996E-3</v>
      </c>
      <c r="M29" s="302">
        <v>1.7299999999999999E-2</v>
      </c>
      <c r="N29" s="302">
        <v>1.14E-2</v>
      </c>
      <c r="O29" s="302">
        <v>1.7918808269080506E-2</v>
      </c>
      <c r="P29" s="304"/>
      <c r="Y29" s="304"/>
      <c r="Z29" s="304"/>
      <c r="AA29" s="304"/>
      <c r="AB29" s="304"/>
      <c r="AC29" s="304"/>
    </row>
    <row r="30" spans="1:29" s="307" customFormat="1" ht="15" customHeight="1">
      <c r="A30" s="272" t="s">
        <v>626</v>
      </c>
      <c r="B30" s="91" t="s">
        <v>663</v>
      </c>
      <c r="C30" s="92" t="s">
        <v>664</v>
      </c>
      <c r="D30" s="302">
        <v>3.5000000000000001E-3</v>
      </c>
      <c r="E30" s="302">
        <v>2.8E-3</v>
      </c>
      <c r="F30" s="302">
        <v>2.7000000000000001E-3</v>
      </c>
      <c r="G30" s="302">
        <v>3.8999999999999998E-3</v>
      </c>
      <c r="H30" s="302">
        <v>3.5000000000000001E-3</v>
      </c>
      <c r="I30" s="302">
        <v>4.0000000000000001E-3</v>
      </c>
      <c r="J30" s="302">
        <v>0</v>
      </c>
      <c r="K30" s="302">
        <v>2.5999999999999999E-3</v>
      </c>
      <c r="L30" s="302">
        <v>3.2000000000000002E-3</v>
      </c>
      <c r="M30" s="302">
        <v>5.8999999999999999E-3</v>
      </c>
      <c r="N30" s="302">
        <v>4.3E-3</v>
      </c>
      <c r="O30" s="302">
        <v>6.0843442485247973E-3</v>
      </c>
      <c r="P30" s="304"/>
      <c r="Y30" s="304"/>
      <c r="Z30" s="304"/>
      <c r="AA30" s="304"/>
      <c r="AB30" s="304"/>
      <c r="AC30" s="304"/>
    </row>
    <row r="31" spans="1:29" s="307" customFormat="1" ht="15" customHeight="1">
      <c r="A31" s="272" t="s">
        <v>626</v>
      </c>
      <c r="B31" s="91" t="s">
        <v>665</v>
      </c>
      <c r="C31" s="92" t="s">
        <v>666</v>
      </c>
      <c r="D31" s="302">
        <v>8.9999999999999998E-4</v>
      </c>
      <c r="E31" s="302">
        <v>8.0000000000000004E-4</v>
      </c>
      <c r="F31" s="302">
        <v>1.1999999999999999E-3</v>
      </c>
      <c r="G31" s="302">
        <v>1E-3</v>
      </c>
      <c r="H31" s="302">
        <v>1.5E-3</v>
      </c>
      <c r="I31" s="302">
        <v>1.6999999999999999E-3</v>
      </c>
      <c r="J31" s="302">
        <v>8.9999999999999998E-4</v>
      </c>
      <c r="K31" s="302">
        <v>1.6000000000000001E-3</v>
      </c>
      <c r="L31" s="302">
        <v>2.0999999999999999E-3</v>
      </c>
      <c r="M31" s="302">
        <v>3.0000000000000001E-3</v>
      </c>
      <c r="N31" s="302">
        <v>2.2000000000000001E-3</v>
      </c>
      <c r="O31" s="302">
        <v>3.0432602527828922E-3</v>
      </c>
      <c r="P31" s="304"/>
      <c r="Y31" s="304"/>
      <c r="Z31" s="304"/>
      <c r="AA31" s="304"/>
      <c r="AB31" s="304"/>
      <c r="AC31" s="304"/>
    </row>
    <row r="32" spans="1:29" s="307" customFormat="1" ht="15" customHeight="1">
      <c r="A32" s="272" t="s">
        <v>626</v>
      </c>
      <c r="B32" s="91" t="s">
        <v>667</v>
      </c>
      <c r="C32" s="92" t="s">
        <v>668</v>
      </c>
      <c r="D32" s="302">
        <v>1.2999999999999999E-3</v>
      </c>
      <c r="E32" s="302">
        <v>1.1000000000000001E-3</v>
      </c>
      <c r="F32" s="302">
        <v>1.1999999999999999E-3</v>
      </c>
      <c r="G32" s="302">
        <v>1.6000000000000001E-3</v>
      </c>
      <c r="H32" s="302">
        <v>2.5000000000000001E-3</v>
      </c>
      <c r="I32" s="302">
        <v>2.5999999999999999E-3</v>
      </c>
      <c r="J32" s="302">
        <v>6.9999999999999999E-4</v>
      </c>
      <c r="K32" s="302">
        <v>5.0000000000000001E-4</v>
      </c>
      <c r="L32" s="302">
        <v>1.6000000000000001E-3</v>
      </c>
      <c r="M32" s="302">
        <v>2E-3</v>
      </c>
      <c r="N32" s="302">
        <v>1.8E-3</v>
      </c>
      <c r="O32" s="302">
        <v>2.2971977658452119E-3</v>
      </c>
      <c r="P32" s="304"/>
      <c r="Y32" s="304"/>
      <c r="Z32" s="304"/>
      <c r="AA32" s="304"/>
      <c r="AB32" s="304"/>
      <c r="AC32" s="304"/>
    </row>
    <row r="33" spans="1:29" s="307" customFormat="1" ht="15" customHeight="1" thickBot="1">
      <c r="A33" s="272" t="s">
        <v>626</v>
      </c>
      <c r="B33" s="92" t="s">
        <v>669</v>
      </c>
      <c r="C33" s="92" t="s">
        <v>670</v>
      </c>
      <c r="D33" s="302">
        <v>1.3299999999999999E-2</v>
      </c>
      <c r="E33" s="302">
        <v>1.4999999999999999E-2</v>
      </c>
      <c r="F33" s="302">
        <v>1.7000000000000001E-2</v>
      </c>
      <c r="G33" s="302">
        <v>1.8599999999999998E-2</v>
      </c>
      <c r="H33" s="302">
        <v>1.9699999999999999E-2</v>
      </c>
      <c r="I33" s="302">
        <v>2.6100000000000002E-2</v>
      </c>
      <c r="J33" s="302">
        <v>2.8199999999999999E-2</v>
      </c>
      <c r="K33" s="302">
        <v>2.4400000000000002E-2</v>
      </c>
      <c r="L33" s="302">
        <v>2.58E-2</v>
      </c>
      <c r="M33" s="302">
        <v>3.1800000000000002E-2</v>
      </c>
      <c r="N33" s="302">
        <v>3.0099999999999998E-2</v>
      </c>
      <c r="O33" s="302">
        <v>3.8615488183183645E-2</v>
      </c>
      <c r="P33" s="304"/>
      <c r="Y33" s="304"/>
      <c r="Z33" s="304"/>
      <c r="AA33" s="304"/>
      <c r="AB33" s="304"/>
      <c r="AC33" s="304"/>
    </row>
    <row r="34" spans="1:29" s="305" customFormat="1" ht="15" customHeight="1" thickTop="1" thickBot="1">
      <c r="A34" s="272"/>
      <c r="B34" s="300"/>
      <c r="C34" s="511" t="s">
        <v>462</v>
      </c>
      <c r="D34" s="336"/>
      <c r="E34" s="336"/>
      <c r="F34" s="336"/>
      <c r="G34" s="336"/>
      <c r="H34" s="336"/>
      <c r="I34" s="336"/>
      <c r="J34" s="336"/>
      <c r="K34" s="336"/>
      <c r="L34" s="619"/>
      <c r="M34" s="619"/>
      <c r="N34" s="619"/>
      <c r="O34" s="340"/>
      <c r="P34" s="304"/>
      <c r="Y34" s="304"/>
      <c r="Z34" s="304"/>
      <c r="AA34" s="304"/>
      <c r="AB34" s="304"/>
      <c r="AC34" s="304"/>
    </row>
    <row r="35" spans="1:29" s="298" customFormat="1" ht="15" customHeight="1" thickTop="1">
      <c r="A35" s="272" t="s">
        <v>626</v>
      </c>
      <c r="B35" s="91" t="s">
        <v>671</v>
      </c>
      <c r="C35" s="92" t="s">
        <v>672</v>
      </c>
      <c r="D35" s="302">
        <v>0.35160000000000002</v>
      </c>
      <c r="E35" s="302">
        <v>0.3619</v>
      </c>
      <c r="F35" s="302">
        <v>0.3871</v>
      </c>
      <c r="G35" s="302">
        <v>0.36320000000000002</v>
      </c>
      <c r="H35" s="302">
        <v>0.43859999999999999</v>
      </c>
      <c r="I35" s="302">
        <v>0.42630000000000001</v>
      </c>
      <c r="J35" s="302">
        <v>0.40379999999999999</v>
      </c>
      <c r="K35" s="302">
        <v>0.42749999999999999</v>
      </c>
      <c r="L35" s="302">
        <v>0.4259</v>
      </c>
      <c r="M35" s="302">
        <v>0.4672</v>
      </c>
      <c r="N35" s="302">
        <v>0.46539999999999998</v>
      </c>
      <c r="O35" s="302">
        <v>0.53277717969859917</v>
      </c>
      <c r="P35" s="304"/>
      <c r="Y35" s="304"/>
      <c r="Z35" s="304"/>
      <c r="AA35" s="304"/>
      <c r="AB35" s="304"/>
      <c r="AC35" s="304"/>
    </row>
    <row r="36" spans="1:29" s="307" customFormat="1" ht="15" customHeight="1">
      <c r="A36" s="272" t="s">
        <v>626</v>
      </c>
      <c r="B36" s="91" t="s">
        <v>673</v>
      </c>
      <c r="C36" s="92" t="s">
        <v>674</v>
      </c>
      <c r="D36" s="302">
        <v>0.75890000000000002</v>
      </c>
      <c r="E36" s="302">
        <v>0.82110000000000005</v>
      </c>
      <c r="F36" s="302">
        <v>0.86529999999999996</v>
      </c>
      <c r="G36" s="302">
        <v>0.77039999999999997</v>
      </c>
      <c r="H36" s="302">
        <v>0.76280000000000003</v>
      </c>
      <c r="I36" s="302">
        <v>0.6905</v>
      </c>
      <c r="J36" s="302">
        <v>0.65410000000000001</v>
      </c>
      <c r="K36" s="302">
        <v>0.72870000000000001</v>
      </c>
      <c r="L36" s="302">
        <v>0.69810000000000005</v>
      </c>
      <c r="M36" s="302">
        <v>0.71930000000000005</v>
      </c>
      <c r="N36" s="302">
        <v>0.71789999999999998</v>
      </c>
      <c r="O36" s="302">
        <v>0.81618904450083718</v>
      </c>
      <c r="P36" s="304"/>
      <c r="Y36" s="304"/>
      <c r="Z36" s="304"/>
      <c r="AA36" s="304"/>
      <c r="AB36" s="304"/>
      <c r="AC36" s="304"/>
    </row>
    <row r="37" spans="1:29" s="307" customFormat="1" ht="15" customHeight="1">
      <c r="A37" s="272" t="s">
        <v>626</v>
      </c>
      <c r="B37" s="91" t="s">
        <v>675</v>
      </c>
      <c r="C37" s="92" t="s">
        <v>676</v>
      </c>
      <c r="D37" s="302">
        <v>0.29299999999999998</v>
      </c>
      <c r="E37" s="302">
        <v>0.3004</v>
      </c>
      <c r="F37" s="302">
        <v>0.29330000000000001</v>
      </c>
      <c r="G37" s="302">
        <v>0.2611</v>
      </c>
      <c r="H37" s="302">
        <v>0.25240000000000001</v>
      </c>
      <c r="I37" s="302">
        <v>0.21740000000000001</v>
      </c>
      <c r="J37" s="302">
        <v>0.19869999999999999</v>
      </c>
      <c r="K37" s="302">
        <v>0.2177</v>
      </c>
      <c r="L37" s="302">
        <v>0.19350000000000001</v>
      </c>
      <c r="M37" s="302">
        <v>0.1953</v>
      </c>
      <c r="N37" s="302">
        <v>0.19889999999999999</v>
      </c>
      <c r="O37" s="302">
        <v>0.2192820220686027</v>
      </c>
      <c r="P37" s="304"/>
      <c r="Y37" s="304"/>
      <c r="Z37" s="304"/>
      <c r="AA37" s="304"/>
      <c r="AB37" s="304"/>
      <c r="AC37" s="304"/>
    </row>
    <row r="38" spans="1:29" s="307" customFormat="1" ht="15" customHeight="1">
      <c r="A38" s="272" t="s">
        <v>626</v>
      </c>
      <c r="B38" s="91" t="s">
        <v>677</v>
      </c>
      <c r="C38" s="92" t="s">
        <v>678</v>
      </c>
      <c r="D38" s="302">
        <v>0.25519999999999998</v>
      </c>
      <c r="E38" s="302">
        <v>0.2621</v>
      </c>
      <c r="F38" s="302">
        <v>0.25430000000000003</v>
      </c>
      <c r="G38" s="302">
        <v>0.22620000000000001</v>
      </c>
      <c r="H38" s="302">
        <v>0.21959999999999999</v>
      </c>
      <c r="I38" s="302">
        <v>0.1865</v>
      </c>
      <c r="J38" s="302">
        <v>0.1696</v>
      </c>
      <c r="K38" s="302">
        <v>0.18509999999999999</v>
      </c>
      <c r="L38" s="302">
        <v>0.1666</v>
      </c>
      <c r="M38" s="302">
        <v>0.1653</v>
      </c>
      <c r="N38" s="302">
        <v>0.16869999999999999</v>
      </c>
      <c r="O38" s="302">
        <v>0.18728227471153244</v>
      </c>
      <c r="P38" s="304"/>
      <c r="Y38" s="304"/>
      <c r="Z38" s="304"/>
      <c r="AA38" s="304"/>
      <c r="AB38" s="304"/>
      <c r="AC38" s="304"/>
    </row>
    <row r="39" spans="1:29" s="307" customFormat="1" ht="15" customHeight="1" thickBot="1">
      <c r="A39" s="272" t="s">
        <v>626</v>
      </c>
      <c r="B39" s="91" t="s">
        <v>679</v>
      </c>
      <c r="C39" s="62" t="s">
        <v>680</v>
      </c>
      <c r="D39" s="302">
        <v>0.69132415449990348</v>
      </c>
      <c r="E39" s="302">
        <v>0.73706659307770672</v>
      </c>
      <c r="F39" s="302">
        <v>0.77213374952504044</v>
      </c>
      <c r="G39" s="302">
        <v>0.67095448912534461</v>
      </c>
      <c r="H39" s="302">
        <v>0.28820000000000001</v>
      </c>
      <c r="I39" s="302">
        <v>0.58699999999999997</v>
      </c>
      <c r="J39" s="302">
        <v>0.52239999999999998</v>
      </c>
      <c r="K39" s="302">
        <v>0.59630000000000005</v>
      </c>
      <c r="L39" s="302">
        <v>0.56989999999999996</v>
      </c>
      <c r="M39" s="302">
        <v>0.60770000000000002</v>
      </c>
      <c r="N39" s="302">
        <v>0.59660000000000002</v>
      </c>
      <c r="O39" s="302">
        <v>0.65200310022065733</v>
      </c>
      <c r="P39" s="304"/>
      <c r="Y39" s="304"/>
      <c r="Z39" s="304"/>
      <c r="AA39" s="304"/>
      <c r="AB39" s="304"/>
      <c r="AC39" s="304"/>
    </row>
    <row r="40" spans="1:29" s="305" customFormat="1" ht="15" customHeight="1" thickTop="1" thickBot="1">
      <c r="A40" s="272"/>
      <c r="B40" s="300"/>
      <c r="C40" s="511" t="s">
        <v>468</v>
      </c>
      <c r="D40" s="336"/>
      <c r="E40" s="336"/>
      <c r="F40" s="336"/>
      <c r="G40" s="336"/>
      <c r="H40" s="336"/>
      <c r="I40" s="336"/>
      <c r="J40" s="336"/>
      <c r="K40" s="336"/>
      <c r="L40" s="619"/>
      <c r="M40" s="619"/>
      <c r="N40" s="619"/>
      <c r="O40" s="340"/>
      <c r="P40" s="304"/>
      <c r="Y40" s="304"/>
      <c r="Z40" s="304"/>
      <c r="AA40" s="304"/>
      <c r="AB40" s="304"/>
      <c r="AC40" s="304"/>
    </row>
    <row r="41" spans="1:29" s="298" customFormat="1" ht="15" customHeight="1" thickTop="1">
      <c r="A41" s="272" t="s">
        <v>626</v>
      </c>
      <c r="B41" s="91" t="s">
        <v>681</v>
      </c>
      <c r="C41" s="92" t="s">
        <v>682</v>
      </c>
      <c r="D41" s="302">
        <v>0.129</v>
      </c>
      <c r="E41" s="302">
        <v>0.12759999999999999</v>
      </c>
      <c r="F41" s="302">
        <v>0.13289999999999999</v>
      </c>
      <c r="G41" s="302">
        <v>0.1336</v>
      </c>
      <c r="H41" s="302">
        <v>0.12989999999999999</v>
      </c>
      <c r="I41" s="302">
        <v>0.1421</v>
      </c>
      <c r="J41" s="302">
        <v>0.14680000000000001</v>
      </c>
      <c r="K41" s="302">
        <v>0.14990000000000001</v>
      </c>
      <c r="L41" s="302">
        <v>0.13880000000000001</v>
      </c>
      <c r="M41" s="302">
        <v>0.15329999999999999</v>
      </c>
      <c r="N41" s="302">
        <v>0.15160000000000001</v>
      </c>
      <c r="O41" s="302">
        <v>0.13995594018416407</v>
      </c>
      <c r="P41" s="304"/>
      <c r="Y41" s="304"/>
      <c r="Z41" s="304"/>
      <c r="AA41" s="304"/>
      <c r="AB41" s="304"/>
      <c r="AC41" s="304"/>
    </row>
    <row r="42" spans="1:29" s="307" customFormat="1" ht="15" customHeight="1">
      <c r="A42" s="272" t="s">
        <v>626</v>
      </c>
      <c r="B42" s="91" t="s">
        <v>683</v>
      </c>
      <c r="C42" s="92" t="s">
        <v>684</v>
      </c>
      <c r="D42" s="302">
        <v>0.12889999999999999</v>
      </c>
      <c r="E42" s="302">
        <v>0.12759999999999999</v>
      </c>
      <c r="F42" s="302">
        <v>0.13289999999999999</v>
      </c>
      <c r="G42" s="302">
        <v>0.13350000000000001</v>
      </c>
      <c r="H42" s="302">
        <v>0.1298</v>
      </c>
      <c r="I42" s="302">
        <v>0.1419</v>
      </c>
      <c r="J42" s="302">
        <v>0.14660000000000001</v>
      </c>
      <c r="K42" s="302">
        <v>0.1497</v>
      </c>
      <c r="L42" s="302">
        <v>0.1386</v>
      </c>
      <c r="M42" s="302">
        <v>0.15310000000000001</v>
      </c>
      <c r="N42" s="302">
        <v>0.15140000000000001</v>
      </c>
      <c r="O42" s="302">
        <v>0.13981560677568058</v>
      </c>
      <c r="P42" s="304"/>
      <c r="Y42" s="304"/>
      <c r="Z42" s="304"/>
      <c r="AA42" s="304"/>
      <c r="AB42" s="304"/>
      <c r="AC42" s="304"/>
    </row>
    <row r="43" spans="1:29" s="307" customFormat="1" ht="15" customHeight="1">
      <c r="A43" s="272" t="s">
        <v>626</v>
      </c>
      <c r="B43" s="91" t="s">
        <v>685</v>
      </c>
      <c r="C43" s="92" t="s">
        <v>686</v>
      </c>
      <c r="D43" s="302">
        <v>0.1045</v>
      </c>
      <c r="E43" s="302">
        <v>0.1082</v>
      </c>
      <c r="F43" s="302">
        <v>0.122</v>
      </c>
      <c r="G43" s="302">
        <v>0.14000000000000001</v>
      </c>
      <c r="H43" s="302">
        <v>0.15890000000000001</v>
      </c>
      <c r="I43" s="302">
        <v>0.18379999999999999</v>
      </c>
      <c r="J43" s="302">
        <v>0.13750000000000001</v>
      </c>
      <c r="K43" s="302">
        <v>0.1168</v>
      </c>
      <c r="L43" s="302">
        <v>0.15790000000000001</v>
      </c>
      <c r="M43" s="302">
        <v>0.19359999999999999</v>
      </c>
      <c r="N43" s="302">
        <v>0.17460000000000001</v>
      </c>
      <c r="O43" s="302">
        <v>0.25330892570034413</v>
      </c>
      <c r="P43" s="304"/>
      <c r="Y43" s="304"/>
      <c r="Z43" s="304"/>
      <c r="AA43" s="304"/>
      <c r="AB43" s="304"/>
      <c r="AC43" s="304"/>
    </row>
    <row r="44" spans="1:29" s="307" customFormat="1" ht="15" customHeight="1">
      <c r="A44" s="272" t="s">
        <v>626</v>
      </c>
      <c r="B44" s="91" t="s">
        <v>687</v>
      </c>
      <c r="C44" s="92" t="s">
        <v>688</v>
      </c>
      <c r="D44" s="302">
        <v>1.6199999999999999E-2</v>
      </c>
      <c r="E44" s="302">
        <v>1.9800000000000002E-2</v>
      </c>
      <c r="F44" s="302">
        <v>2.29E-2</v>
      </c>
      <c r="G44" s="302">
        <v>3.2300000000000002E-2</v>
      </c>
      <c r="H44" s="302">
        <v>4.3900000000000002E-2</v>
      </c>
      <c r="I44" s="302">
        <v>5.0700000000000002E-2</v>
      </c>
      <c r="J44" s="302">
        <v>3.49E-2</v>
      </c>
      <c r="K44" s="302">
        <v>3.4000000000000002E-2</v>
      </c>
      <c r="L44" s="302">
        <v>6.7599999999999993E-2</v>
      </c>
      <c r="M44" s="302">
        <v>8.9499999999999996E-2</v>
      </c>
      <c r="N44" s="302">
        <v>8.1100000000000005E-2</v>
      </c>
      <c r="O44" s="302">
        <v>0.12664322096997199</v>
      </c>
      <c r="P44" s="304"/>
      <c r="Y44" s="304"/>
      <c r="Z44" s="304"/>
      <c r="AA44" s="304"/>
      <c r="AB44" s="304"/>
      <c r="AC44" s="304"/>
    </row>
    <row r="45" spans="1:29" s="307" customFormat="1" ht="15" customHeight="1">
      <c r="A45" s="272" t="s">
        <v>626</v>
      </c>
      <c r="B45" s="91" t="s">
        <v>689</v>
      </c>
      <c r="C45" s="92" t="s">
        <v>690</v>
      </c>
      <c r="D45" s="302">
        <v>2.81E-2</v>
      </c>
      <c r="E45" s="302">
        <v>2.7E-2</v>
      </c>
      <c r="F45" s="302">
        <v>3.2300000000000002E-2</v>
      </c>
      <c r="G45" s="302">
        <v>4.8300000000000003E-2</v>
      </c>
      <c r="H45" s="302">
        <v>5.8700000000000002E-2</v>
      </c>
      <c r="I45" s="302">
        <v>6.4500000000000002E-2</v>
      </c>
      <c r="J45" s="302">
        <v>3.7400000000000003E-2</v>
      </c>
      <c r="K45" s="302">
        <v>3.8100000000000002E-2</v>
      </c>
      <c r="L45" s="302">
        <v>5.8799999999999998E-2</v>
      </c>
      <c r="M45" s="302">
        <v>7.8799999999999995E-2</v>
      </c>
      <c r="N45" s="302">
        <v>6.7299999999999999E-2</v>
      </c>
      <c r="O45" s="302">
        <v>9.1211450834909696E-2</v>
      </c>
      <c r="P45" s="304"/>
      <c r="Y45" s="304"/>
      <c r="Z45" s="304"/>
      <c r="AA45" s="304"/>
      <c r="AB45" s="304"/>
      <c r="AC45" s="304"/>
    </row>
    <row r="46" spans="1:29" s="307" customFormat="1" ht="15" customHeight="1" thickBot="1">
      <c r="A46" s="272" t="s">
        <v>626</v>
      </c>
      <c r="B46" s="91" t="s">
        <v>691</v>
      </c>
      <c r="C46" s="92" t="s">
        <v>692</v>
      </c>
      <c r="D46" s="302">
        <v>0.1938</v>
      </c>
      <c r="E46" s="302">
        <v>0.19289999999999999</v>
      </c>
      <c r="F46" s="302">
        <v>0.1898</v>
      </c>
      <c r="G46" s="302">
        <v>0.18659999999999999</v>
      </c>
      <c r="H46" s="302">
        <v>0.18179999999999999</v>
      </c>
      <c r="I46" s="302">
        <v>0.18590000000000001</v>
      </c>
      <c r="J46" s="302">
        <v>0.1883</v>
      </c>
      <c r="K46" s="302">
        <v>0.19339999999999999</v>
      </c>
      <c r="L46" s="302">
        <v>0.19040000000000001</v>
      </c>
      <c r="M46" s="302">
        <v>0.19620000000000001</v>
      </c>
      <c r="N46" s="302">
        <v>0.19620000000000001</v>
      </c>
      <c r="O46" s="302">
        <v>0.20570121352976056</v>
      </c>
      <c r="P46" s="304"/>
      <c r="Y46" s="304"/>
      <c r="Z46" s="304"/>
      <c r="AA46" s="304"/>
      <c r="AB46" s="304"/>
      <c r="AC46" s="304"/>
    </row>
    <row r="47" spans="1:29" s="301" customFormat="1" ht="15" customHeight="1" thickTop="1" thickBot="1">
      <c r="A47" s="272"/>
      <c r="B47" s="300"/>
      <c r="C47" s="511" t="s">
        <v>693</v>
      </c>
      <c r="D47" s="336"/>
      <c r="E47" s="336"/>
      <c r="F47" s="336"/>
      <c r="G47" s="336"/>
      <c r="H47" s="336"/>
      <c r="I47" s="336"/>
      <c r="J47" s="336"/>
      <c r="K47" s="336"/>
      <c r="L47" s="619"/>
      <c r="M47" s="619"/>
      <c r="N47" s="619"/>
      <c r="O47" s="340"/>
      <c r="P47" s="304"/>
      <c r="Y47" s="304"/>
      <c r="Z47" s="304"/>
      <c r="AA47" s="304"/>
      <c r="AB47" s="304"/>
      <c r="AC47" s="304"/>
    </row>
    <row r="48" spans="1:29" s="298" customFormat="1" ht="15" customHeight="1" thickTop="1">
      <c r="A48" s="272" t="s">
        <v>626</v>
      </c>
      <c r="B48" s="91" t="s">
        <v>694</v>
      </c>
      <c r="C48" s="92" t="s">
        <v>695</v>
      </c>
      <c r="D48" s="302">
        <v>0.85260000000000002</v>
      </c>
      <c r="E48" s="302">
        <v>0.85570000000000002</v>
      </c>
      <c r="F48" s="302">
        <v>0.86140000000000005</v>
      </c>
      <c r="G48" s="302">
        <v>0.87039999999999995</v>
      </c>
      <c r="H48" s="302">
        <v>0.84989999999999999</v>
      </c>
      <c r="I48" s="302">
        <v>0.85980000000000001</v>
      </c>
      <c r="J48" s="302">
        <v>0.82</v>
      </c>
      <c r="K48" s="302">
        <v>0.79920000000000002</v>
      </c>
      <c r="L48" s="302">
        <v>0.80779999999999996</v>
      </c>
      <c r="M48" s="302">
        <v>0.80530000000000002</v>
      </c>
      <c r="N48" s="302">
        <v>0.80559999999999998</v>
      </c>
      <c r="O48" s="302">
        <v>0.79386019790992091</v>
      </c>
      <c r="P48" s="304"/>
      <c r="Y48" s="304"/>
      <c r="Z48" s="304"/>
      <c r="AA48" s="304"/>
      <c r="AB48" s="304"/>
      <c r="AC48" s="304"/>
    </row>
    <row r="49" spans="1:29" s="307" customFormat="1" ht="15" customHeight="1">
      <c r="A49" s="272" t="s">
        <v>626</v>
      </c>
      <c r="B49" s="91" t="s">
        <v>696</v>
      </c>
      <c r="C49" s="92" t="s">
        <v>697</v>
      </c>
      <c r="D49" s="302">
        <v>0.93240000000000001</v>
      </c>
      <c r="E49" s="302">
        <v>0.93520000000000003</v>
      </c>
      <c r="F49" s="302">
        <v>0.93240000000000001</v>
      </c>
      <c r="G49" s="302">
        <v>0.93220000000000003</v>
      </c>
      <c r="H49" s="302">
        <v>0.91859999999999997</v>
      </c>
      <c r="I49" s="302">
        <v>0.9143</v>
      </c>
      <c r="J49" s="302">
        <v>0.90790000000000004</v>
      </c>
      <c r="K49" s="302">
        <v>0.91049999999999998</v>
      </c>
      <c r="L49" s="302">
        <v>0.91920000000000002</v>
      </c>
      <c r="M49" s="302">
        <v>0.92030000000000001</v>
      </c>
      <c r="N49" s="302">
        <v>0.92079999999999995</v>
      </c>
      <c r="O49" s="302">
        <v>0.91827568269192295</v>
      </c>
      <c r="P49" s="304"/>
      <c r="Y49" s="304"/>
      <c r="Z49" s="304"/>
      <c r="AA49" s="304"/>
      <c r="AB49" s="304"/>
      <c r="AC49" s="304"/>
    </row>
    <row r="50" spans="1:29" s="307" customFormat="1" ht="15" customHeight="1">
      <c r="A50" s="272" t="s">
        <v>626</v>
      </c>
      <c r="B50" s="91" t="s">
        <v>698</v>
      </c>
      <c r="C50" s="92" t="s">
        <v>699</v>
      </c>
      <c r="D50" s="302">
        <v>4.9799999999999997E-2</v>
      </c>
      <c r="E50" s="302">
        <v>4.8800000000000003E-2</v>
      </c>
      <c r="F50" s="302">
        <v>5.96E-2</v>
      </c>
      <c r="G50" s="302">
        <v>7.1400000000000005E-2</v>
      </c>
      <c r="H50" s="302">
        <v>5.9700000000000003E-2</v>
      </c>
      <c r="I50" s="302">
        <v>8.3500000000000005E-2</v>
      </c>
      <c r="J50" s="302">
        <v>4.6399999999999997E-2</v>
      </c>
      <c r="K50" s="302">
        <v>1.55E-2</v>
      </c>
      <c r="L50" s="302">
        <v>1.43E-2</v>
      </c>
      <c r="M50" s="302">
        <v>1.37E-2</v>
      </c>
      <c r="N50" s="302">
        <v>1.41E-2</v>
      </c>
      <c r="O50" s="302">
        <v>5.0308334666258163E-3</v>
      </c>
      <c r="P50" s="304"/>
      <c r="Y50" s="304"/>
      <c r="Z50" s="304"/>
      <c r="AA50" s="304"/>
      <c r="AB50" s="304"/>
      <c r="AC50" s="304"/>
    </row>
    <row r="51" spans="1:29" s="307" customFormat="1" ht="15" customHeight="1">
      <c r="A51" s="272" t="s">
        <v>626</v>
      </c>
      <c r="B51" s="91" t="s">
        <v>700</v>
      </c>
      <c r="C51" s="92" t="s">
        <v>701</v>
      </c>
      <c r="D51" s="302">
        <v>1.1427</v>
      </c>
      <c r="E51" s="302">
        <v>1.1315</v>
      </c>
      <c r="F51" s="302">
        <v>1.0427999999999999</v>
      </c>
      <c r="G51" s="302">
        <v>0.97050000000000003</v>
      </c>
      <c r="H51" s="302">
        <v>1.1565000000000001</v>
      </c>
      <c r="I51" s="302">
        <v>0.9879</v>
      </c>
      <c r="J51" s="302">
        <v>1.2275</v>
      </c>
      <c r="K51" s="302">
        <v>1.3413999999999999</v>
      </c>
      <c r="L51" s="302">
        <v>1.3869</v>
      </c>
      <c r="M51" s="302">
        <v>1.2716000000000001</v>
      </c>
      <c r="N51" s="302">
        <v>1.2838000000000001</v>
      </c>
      <c r="O51" s="302">
        <v>1.4743690410814343</v>
      </c>
      <c r="P51" s="304"/>
      <c r="Y51" s="304"/>
      <c r="Z51" s="304"/>
      <c r="AA51" s="304"/>
      <c r="AB51" s="304"/>
      <c r="AC51" s="304"/>
    </row>
    <row r="52" spans="1:29" ht="3.75" customHeight="1" thickBot="1">
      <c r="A52" s="272"/>
      <c r="B52" s="272"/>
      <c r="C52" s="288"/>
      <c r="D52" s="288"/>
      <c r="E52" s="288"/>
      <c r="F52" s="288"/>
      <c r="G52" s="288"/>
      <c r="H52" s="288"/>
      <c r="I52" s="288"/>
      <c r="J52" s="288"/>
      <c r="K52" s="288"/>
      <c r="L52" s="288"/>
      <c r="M52" s="288"/>
      <c r="N52" s="288"/>
      <c r="O52" s="288"/>
      <c r="Y52" s="304"/>
      <c r="Z52" s="304"/>
      <c r="AA52" s="304"/>
      <c r="AB52" s="304"/>
      <c r="AC52" s="304"/>
    </row>
    <row r="53" spans="1:29" ht="15" customHeight="1" thickTop="1">
      <c r="A53" s="311" t="s">
        <v>702</v>
      </c>
      <c r="B53" s="92" t="s">
        <v>702</v>
      </c>
      <c r="C53" s="783" t="s">
        <v>480</v>
      </c>
      <c r="D53" s="783"/>
      <c r="E53" s="783"/>
      <c r="F53" s="783"/>
      <c r="G53" s="783"/>
      <c r="H53" s="783"/>
      <c r="I53" s="783"/>
      <c r="J53" s="783"/>
      <c r="K53" s="783"/>
      <c r="L53" s="783"/>
      <c r="M53" s="783"/>
      <c r="N53" s="783"/>
      <c r="O53" s="783"/>
      <c r="Y53" s="304"/>
      <c r="Z53" s="304"/>
      <c r="AA53" s="304"/>
      <c r="AB53" s="304"/>
      <c r="AC53" s="304"/>
    </row>
    <row r="54" spans="1:29" ht="49.5" customHeight="1">
      <c r="A54" s="272"/>
      <c r="B54" s="272"/>
      <c r="C54" s="777" t="s">
        <v>703</v>
      </c>
      <c r="D54" s="777"/>
      <c r="E54" s="777"/>
      <c r="F54" s="777"/>
      <c r="G54" s="777"/>
      <c r="H54" s="777"/>
      <c r="I54" s="777"/>
      <c r="J54" s="777"/>
      <c r="K54" s="777"/>
      <c r="L54" s="777"/>
      <c r="M54" s="777"/>
      <c r="N54" s="777"/>
      <c r="O54" s="777"/>
    </row>
    <row r="55" spans="1:29" ht="51" customHeight="1">
      <c r="A55" s="272"/>
      <c r="B55" s="272"/>
      <c r="C55" s="777" t="s">
        <v>704</v>
      </c>
      <c r="D55" s="777"/>
      <c r="E55" s="777"/>
      <c r="F55" s="777"/>
      <c r="G55" s="777"/>
      <c r="H55" s="777"/>
      <c r="I55" s="777"/>
      <c r="J55" s="777"/>
      <c r="K55" s="777"/>
      <c r="L55" s="777"/>
      <c r="M55" s="777"/>
      <c r="N55" s="777"/>
      <c r="O55" s="777"/>
    </row>
    <row r="56" spans="1:29" ht="15" customHeight="1">
      <c r="A56" s="272"/>
      <c r="B56" s="272"/>
      <c r="C56" s="778" t="s">
        <v>705</v>
      </c>
      <c r="D56" s="778"/>
      <c r="E56" s="778"/>
      <c r="F56" s="778"/>
      <c r="G56" s="778"/>
      <c r="H56" s="778"/>
      <c r="I56" s="778"/>
      <c r="J56" s="778"/>
      <c r="K56" s="778"/>
      <c r="L56" s="778"/>
      <c r="M56" s="778"/>
      <c r="N56" s="778"/>
      <c r="O56" s="778"/>
    </row>
    <row r="57" spans="1:29" ht="15" customHeight="1">
      <c r="A57" s="272"/>
      <c r="B57" s="272"/>
      <c r="C57" s="778" t="s">
        <v>484</v>
      </c>
      <c r="D57" s="778"/>
      <c r="E57" s="778"/>
      <c r="F57" s="778"/>
      <c r="G57" s="778"/>
      <c r="H57" s="778"/>
      <c r="I57" s="778"/>
      <c r="J57" s="778"/>
      <c r="K57" s="778"/>
      <c r="L57" s="778"/>
      <c r="M57" s="778"/>
      <c r="N57" s="778"/>
      <c r="O57" s="778"/>
    </row>
    <row r="58" spans="1:29" ht="24" customHeight="1">
      <c r="A58" s="272"/>
      <c r="B58" s="272"/>
      <c r="C58" s="779" t="s">
        <v>936</v>
      </c>
      <c r="D58" s="779"/>
      <c r="E58" s="779"/>
      <c r="F58" s="779"/>
      <c r="G58" s="779"/>
      <c r="H58" s="779"/>
      <c r="I58" s="779"/>
      <c r="J58" s="779"/>
      <c r="K58" s="779"/>
      <c r="L58" s="779"/>
      <c r="M58" s="779"/>
      <c r="N58" s="779"/>
      <c r="O58" s="779"/>
    </row>
  </sheetData>
  <mergeCells count="10">
    <mergeCell ref="C55:O55"/>
    <mergeCell ref="C56:O56"/>
    <mergeCell ref="C57:O57"/>
    <mergeCell ref="C58:O58"/>
    <mergeCell ref="C1:O1"/>
    <mergeCell ref="A2:O2"/>
    <mergeCell ref="C3:O3"/>
    <mergeCell ref="A4:O4"/>
    <mergeCell ref="C53:O53"/>
    <mergeCell ref="C54:O54"/>
  </mergeCell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5"/>
  <sheetViews>
    <sheetView topLeftCell="C1" zoomScaleNormal="100" workbookViewId="0">
      <selection activeCell="G63" sqref="G63"/>
    </sheetView>
  </sheetViews>
  <sheetFormatPr baseColWidth="10" defaultColWidth="9.140625" defaultRowHeight="12.75"/>
  <cols>
    <col min="1" max="2" width="9.140625" style="328" hidden="1" customWidth="1"/>
    <col min="3" max="3" width="90.28515625" style="313" customWidth="1"/>
    <col min="4" max="10" width="7.28515625" style="313" bestFit="1" customWidth="1"/>
    <col min="11" max="11" width="7.28515625" style="313" customWidth="1"/>
    <col min="12" max="12" width="7.28515625" style="313" bestFit="1" customWidth="1"/>
    <col min="13" max="13" width="7.28515625" style="313" customWidth="1"/>
    <col min="14" max="14" width="7.28515625" style="313" bestFit="1" customWidth="1"/>
    <col min="15" max="15" width="7.28515625" style="313" customWidth="1"/>
    <col min="16" max="256" width="9.140625" style="313"/>
    <col min="257" max="258" width="0" style="313" hidden="1" customWidth="1"/>
    <col min="259" max="259" width="90.28515625" style="313" customWidth="1"/>
    <col min="260" max="266" width="7.28515625" style="313" bestFit="1" customWidth="1"/>
    <col min="267" max="267" width="7.28515625" style="313" customWidth="1"/>
    <col min="268" max="268" width="7.28515625" style="313" bestFit="1" customWidth="1"/>
    <col min="269" max="269" width="7.28515625" style="313" customWidth="1"/>
    <col min="270" max="270" width="7.28515625" style="313" bestFit="1" customWidth="1"/>
    <col min="271" max="271" width="7.28515625" style="313" customWidth="1"/>
    <col min="272" max="512" width="9.140625" style="313"/>
    <col min="513" max="514" width="0" style="313" hidden="1" customWidth="1"/>
    <col min="515" max="515" width="90.28515625" style="313" customWidth="1"/>
    <col min="516" max="522" width="7.28515625" style="313" bestFit="1" customWidth="1"/>
    <col min="523" max="523" width="7.28515625" style="313" customWidth="1"/>
    <col min="524" max="524" width="7.28515625" style="313" bestFit="1" customWidth="1"/>
    <col min="525" max="525" width="7.28515625" style="313" customWidth="1"/>
    <col min="526" max="526" width="7.28515625" style="313" bestFit="1" customWidth="1"/>
    <col min="527" max="527" width="7.28515625" style="313" customWidth="1"/>
    <col min="528" max="768" width="9.140625" style="313"/>
    <col min="769" max="770" width="0" style="313" hidden="1" customWidth="1"/>
    <col min="771" max="771" width="90.28515625" style="313" customWidth="1"/>
    <col min="772" max="778" width="7.28515625" style="313" bestFit="1" customWidth="1"/>
    <col min="779" max="779" width="7.28515625" style="313" customWidth="1"/>
    <col min="780" max="780" width="7.28515625" style="313" bestFit="1" customWidth="1"/>
    <col min="781" max="781" width="7.28515625" style="313" customWidth="1"/>
    <col min="782" max="782" width="7.28515625" style="313" bestFit="1" customWidth="1"/>
    <col min="783" max="783" width="7.28515625" style="313" customWidth="1"/>
    <col min="784" max="1024" width="9.140625" style="313"/>
    <col min="1025" max="1026" width="0" style="313" hidden="1" customWidth="1"/>
    <col min="1027" max="1027" width="90.28515625" style="313" customWidth="1"/>
    <col min="1028" max="1034" width="7.28515625" style="313" bestFit="1" customWidth="1"/>
    <col min="1035" max="1035" width="7.28515625" style="313" customWidth="1"/>
    <col min="1036" max="1036" width="7.28515625" style="313" bestFit="1" customWidth="1"/>
    <col min="1037" max="1037" width="7.28515625" style="313" customWidth="1"/>
    <col min="1038" max="1038" width="7.28515625" style="313" bestFit="1" customWidth="1"/>
    <col min="1039" max="1039" width="7.28515625" style="313" customWidth="1"/>
    <col min="1040" max="1280" width="9.140625" style="313"/>
    <col min="1281" max="1282" width="0" style="313" hidden="1" customWidth="1"/>
    <col min="1283" max="1283" width="90.28515625" style="313" customWidth="1"/>
    <col min="1284" max="1290" width="7.28515625" style="313" bestFit="1" customWidth="1"/>
    <col min="1291" max="1291" width="7.28515625" style="313" customWidth="1"/>
    <col min="1292" max="1292" width="7.28515625" style="313" bestFit="1" customWidth="1"/>
    <col min="1293" max="1293" width="7.28515625" style="313" customWidth="1"/>
    <col min="1294" max="1294" width="7.28515625" style="313" bestFit="1" customWidth="1"/>
    <col min="1295" max="1295" width="7.28515625" style="313" customWidth="1"/>
    <col min="1296" max="1536" width="9.140625" style="313"/>
    <col min="1537" max="1538" width="0" style="313" hidden="1" customWidth="1"/>
    <col min="1539" max="1539" width="90.28515625" style="313" customWidth="1"/>
    <col min="1540" max="1546" width="7.28515625" style="313" bestFit="1" customWidth="1"/>
    <col min="1547" max="1547" width="7.28515625" style="313" customWidth="1"/>
    <col min="1548" max="1548" width="7.28515625" style="313" bestFit="1" customWidth="1"/>
    <col min="1549" max="1549" width="7.28515625" style="313" customWidth="1"/>
    <col min="1550" max="1550" width="7.28515625" style="313" bestFit="1" customWidth="1"/>
    <col min="1551" max="1551" width="7.28515625" style="313" customWidth="1"/>
    <col min="1552" max="1792" width="9.140625" style="313"/>
    <col min="1793" max="1794" width="0" style="313" hidden="1" customWidth="1"/>
    <col min="1795" max="1795" width="90.28515625" style="313" customWidth="1"/>
    <col min="1796" max="1802" width="7.28515625" style="313" bestFit="1" customWidth="1"/>
    <col min="1803" max="1803" width="7.28515625" style="313" customWidth="1"/>
    <col min="1804" max="1804" width="7.28515625" style="313" bestFit="1" customWidth="1"/>
    <col min="1805" max="1805" width="7.28515625" style="313" customWidth="1"/>
    <col min="1806" max="1806" width="7.28515625" style="313" bestFit="1" customWidth="1"/>
    <col min="1807" max="1807" width="7.28515625" style="313" customWidth="1"/>
    <col min="1808" max="2048" width="9.140625" style="313"/>
    <col min="2049" max="2050" width="0" style="313" hidden="1" customWidth="1"/>
    <col min="2051" max="2051" width="90.28515625" style="313" customWidth="1"/>
    <col min="2052" max="2058" width="7.28515625" style="313" bestFit="1" customWidth="1"/>
    <col min="2059" max="2059" width="7.28515625" style="313" customWidth="1"/>
    <col min="2060" max="2060" width="7.28515625" style="313" bestFit="1" customWidth="1"/>
    <col min="2061" max="2061" width="7.28515625" style="313" customWidth="1"/>
    <col min="2062" max="2062" width="7.28515625" style="313" bestFit="1" customWidth="1"/>
    <col min="2063" max="2063" width="7.28515625" style="313" customWidth="1"/>
    <col min="2064" max="2304" width="9.140625" style="313"/>
    <col min="2305" max="2306" width="0" style="313" hidden="1" customWidth="1"/>
    <col min="2307" max="2307" width="90.28515625" style="313" customWidth="1"/>
    <col min="2308" max="2314" width="7.28515625" style="313" bestFit="1" customWidth="1"/>
    <col min="2315" max="2315" width="7.28515625" style="313" customWidth="1"/>
    <col min="2316" max="2316" width="7.28515625" style="313" bestFit="1" customWidth="1"/>
    <col min="2317" max="2317" width="7.28515625" style="313" customWidth="1"/>
    <col min="2318" max="2318" width="7.28515625" style="313" bestFit="1" customWidth="1"/>
    <col min="2319" max="2319" width="7.28515625" style="313" customWidth="1"/>
    <col min="2320" max="2560" width="9.140625" style="313"/>
    <col min="2561" max="2562" width="0" style="313" hidden="1" customWidth="1"/>
    <col min="2563" max="2563" width="90.28515625" style="313" customWidth="1"/>
    <col min="2564" max="2570" width="7.28515625" style="313" bestFit="1" customWidth="1"/>
    <col min="2571" max="2571" width="7.28515625" style="313" customWidth="1"/>
    <col min="2572" max="2572" width="7.28515625" style="313" bestFit="1" customWidth="1"/>
    <col min="2573" max="2573" width="7.28515625" style="313" customWidth="1"/>
    <col min="2574" max="2574" width="7.28515625" style="313" bestFit="1" customWidth="1"/>
    <col min="2575" max="2575" width="7.28515625" style="313" customWidth="1"/>
    <col min="2576" max="2816" width="9.140625" style="313"/>
    <col min="2817" max="2818" width="0" style="313" hidden="1" customWidth="1"/>
    <col min="2819" max="2819" width="90.28515625" style="313" customWidth="1"/>
    <col min="2820" max="2826" width="7.28515625" style="313" bestFit="1" customWidth="1"/>
    <col min="2827" max="2827" width="7.28515625" style="313" customWidth="1"/>
    <col min="2828" max="2828" width="7.28515625" style="313" bestFit="1" customWidth="1"/>
    <col min="2829" max="2829" width="7.28515625" style="313" customWidth="1"/>
    <col min="2830" max="2830" width="7.28515625" style="313" bestFit="1" customWidth="1"/>
    <col min="2831" max="2831" width="7.28515625" style="313" customWidth="1"/>
    <col min="2832" max="3072" width="9.140625" style="313"/>
    <col min="3073" max="3074" width="0" style="313" hidden="1" customWidth="1"/>
    <col min="3075" max="3075" width="90.28515625" style="313" customWidth="1"/>
    <col min="3076" max="3082" width="7.28515625" style="313" bestFit="1" customWidth="1"/>
    <col min="3083" max="3083" width="7.28515625" style="313" customWidth="1"/>
    <col min="3084" max="3084" width="7.28515625" style="313" bestFit="1" customWidth="1"/>
    <col min="3085" max="3085" width="7.28515625" style="313" customWidth="1"/>
    <col min="3086" max="3086" width="7.28515625" style="313" bestFit="1" customWidth="1"/>
    <col min="3087" max="3087" width="7.28515625" style="313" customWidth="1"/>
    <col min="3088" max="3328" width="9.140625" style="313"/>
    <col min="3329" max="3330" width="0" style="313" hidden="1" customWidth="1"/>
    <col min="3331" max="3331" width="90.28515625" style="313" customWidth="1"/>
    <col min="3332" max="3338" width="7.28515625" style="313" bestFit="1" customWidth="1"/>
    <col min="3339" max="3339" width="7.28515625" style="313" customWidth="1"/>
    <col min="3340" max="3340" width="7.28515625" style="313" bestFit="1" customWidth="1"/>
    <col min="3341" max="3341" width="7.28515625" style="313" customWidth="1"/>
    <col min="3342" max="3342" width="7.28515625" style="313" bestFit="1" customWidth="1"/>
    <col min="3343" max="3343" width="7.28515625" style="313" customWidth="1"/>
    <col min="3344" max="3584" width="9.140625" style="313"/>
    <col min="3585" max="3586" width="0" style="313" hidden="1" customWidth="1"/>
    <col min="3587" max="3587" width="90.28515625" style="313" customWidth="1"/>
    <col min="3588" max="3594" width="7.28515625" style="313" bestFit="1" customWidth="1"/>
    <col min="3595" max="3595" width="7.28515625" style="313" customWidth="1"/>
    <col min="3596" max="3596" width="7.28515625" style="313" bestFit="1" customWidth="1"/>
    <col min="3597" max="3597" width="7.28515625" style="313" customWidth="1"/>
    <col min="3598" max="3598" width="7.28515625" style="313" bestFit="1" customWidth="1"/>
    <col min="3599" max="3599" width="7.28515625" style="313" customWidth="1"/>
    <col min="3600" max="3840" width="9.140625" style="313"/>
    <col min="3841" max="3842" width="0" style="313" hidden="1" customWidth="1"/>
    <col min="3843" max="3843" width="90.28515625" style="313" customWidth="1"/>
    <col min="3844" max="3850" width="7.28515625" style="313" bestFit="1" customWidth="1"/>
    <col min="3851" max="3851" width="7.28515625" style="313" customWidth="1"/>
    <col min="3852" max="3852" width="7.28515625" style="313" bestFit="1" customWidth="1"/>
    <col min="3853" max="3853" width="7.28515625" style="313" customWidth="1"/>
    <col min="3854" max="3854" width="7.28515625" style="313" bestFit="1" customWidth="1"/>
    <col min="3855" max="3855" width="7.28515625" style="313" customWidth="1"/>
    <col min="3856" max="4096" width="9.140625" style="313"/>
    <col min="4097" max="4098" width="0" style="313" hidden="1" customWidth="1"/>
    <col min="4099" max="4099" width="90.28515625" style="313" customWidth="1"/>
    <col min="4100" max="4106" width="7.28515625" style="313" bestFit="1" customWidth="1"/>
    <col min="4107" max="4107" width="7.28515625" style="313" customWidth="1"/>
    <col min="4108" max="4108" width="7.28515625" style="313" bestFit="1" customWidth="1"/>
    <col min="4109" max="4109" width="7.28515625" style="313" customWidth="1"/>
    <col min="4110" max="4110" width="7.28515625" style="313" bestFit="1" customWidth="1"/>
    <col min="4111" max="4111" width="7.28515625" style="313" customWidth="1"/>
    <col min="4112" max="4352" width="9.140625" style="313"/>
    <col min="4353" max="4354" width="0" style="313" hidden="1" customWidth="1"/>
    <col min="4355" max="4355" width="90.28515625" style="313" customWidth="1"/>
    <col min="4356" max="4362" width="7.28515625" style="313" bestFit="1" customWidth="1"/>
    <col min="4363" max="4363" width="7.28515625" style="313" customWidth="1"/>
    <col min="4364" max="4364" width="7.28515625" style="313" bestFit="1" customWidth="1"/>
    <col min="4365" max="4365" width="7.28515625" style="313" customWidth="1"/>
    <col min="4366" max="4366" width="7.28515625" style="313" bestFit="1" customWidth="1"/>
    <col min="4367" max="4367" width="7.28515625" style="313" customWidth="1"/>
    <col min="4368" max="4608" width="9.140625" style="313"/>
    <col min="4609" max="4610" width="0" style="313" hidden="1" customWidth="1"/>
    <col min="4611" max="4611" width="90.28515625" style="313" customWidth="1"/>
    <col min="4612" max="4618" width="7.28515625" style="313" bestFit="1" customWidth="1"/>
    <col min="4619" max="4619" width="7.28515625" style="313" customWidth="1"/>
    <col min="4620" max="4620" width="7.28515625" style="313" bestFit="1" customWidth="1"/>
    <col min="4621" max="4621" width="7.28515625" style="313" customWidth="1"/>
    <col min="4622" max="4622" width="7.28515625" style="313" bestFit="1" customWidth="1"/>
    <col min="4623" max="4623" width="7.28515625" style="313" customWidth="1"/>
    <col min="4624" max="4864" width="9.140625" style="313"/>
    <col min="4865" max="4866" width="0" style="313" hidden="1" customWidth="1"/>
    <col min="4867" max="4867" width="90.28515625" style="313" customWidth="1"/>
    <col min="4868" max="4874" width="7.28515625" style="313" bestFit="1" customWidth="1"/>
    <col min="4875" max="4875" width="7.28515625" style="313" customWidth="1"/>
    <col min="4876" max="4876" width="7.28515625" style="313" bestFit="1" customWidth="1"/>
    <col min="4877" max="4877" width="7.28515625" style="313" customWidth="1"/>
    <col min="4878" max="4878" width="7.28515625" style="313" bestFit="1" customWidth="1"/>
    <col min="4879" max="4879" width="7.28515625" style="313" customWidth="1"/>
    <col min="4880" max="5120" width="9.140625" style="313"/>
    <col min="5121" max="5122" width="0" style="313" hidden="1" customWidth="1"/>
    <col min="5123" max="5123" width="90.28515625" style="313" customWidth="1"/>
    <col min="5124" max="5130" width="7.28515625" style="313" bestFit="1" customWidth="1"/>
    <col min="5131" max="5131" width="7.28515625" style="313" customWidth="1"/>
    <col min="5132" max="5132" width="7.28515625" style="313" bestFit="1" customWidth="1"/>
    <col min="5133" max="5133" width="7.28515625" style="313" customWidth="1"/>
    <col min="5134" max="5134" width="7.28515625" style="313" bestFit="1" customWidth="1"/>
    <col min="5135" max="5135" width="7.28515625" style="313" customWidth="1"/>
    <col min="5136" max="5376" width="9.140625" style="313"/>
    <col min="5377" max="5378" width="0" style="313" hidden="1" customWidth="1"/>
    <col min="5379" max="5379" width="90.28515625" style="313" customWidth="1"/>
    <col min="5380" max="5386" width="7.28515625" style="313" bestFit="1" customWidth="1"/>
    <col min="5387" max="5387" width="7.28515625" style="313" customWidth="1"/>
    <col min="5388" max="5388" width="7.28515625" style="313" bestFit="1" customWidth="1"/>
    <col min="5389" max="5389" width="7.28515625" style="313" customWidth="1"/>
    <col min="5390" max="5390" width="7.28515625" style="313" bestFit="1" customWidth="1"/>
    <col min="5391" max="5391" width="7.28515625" style="313" customWidth="1"/>
    <col min="5392" max="5632" width="9.140625" style="313"/>
    <col min="5633" max="5634" width="0" style="313" hidden="1" customWidth="1"/>
    <col min="5635" max="5635" width="90.28515625" style="313" customWidth="1"/>
    <col min="5636" max="5642" width="7.28515625" style="313" bestFit="1" customWidth="1"/>
    <col min="5643" max="5643" width="7.28515625" style="313" customWidth="1"/>
    <col min="5644" max="5644" width="7.28515625" style="313" bestFit="1" customWidth="1"/>
    <col min="5645" max="5645" width="7.28515625" style="313" customWidth="1"/>
    <col min="5646" max="5646" width="7.28515625" style="313" bestFit="1" customWidth="1"/>
    <col min="5647" max="5647" width="7.28515625" style="313" customWidth="1"/>
    <col min="5648" max="5888" width="9.140625" style="313"/>
    <col min="5889" max="5890" width="0" style="313" hidden="1" customWidth="1"/>
    <col min="5891" max="5891" width="90.28515625" style="313" customWidth="1"/>
    <col min="5892" max="5898" width="7.28515625" style="313" bestFit="1" customWidth="1"/>
    <col min="5899" max="5899" width="7.28515625" style="313" customWidth="1"/>
    <col min="5900" max="5900" width="7.28515625" style="313" bestFit="1" customWidth="1"/>
    <col min="5901" max="5901" width="7.28515625" style="313" customWidth="1"/>
    <col min="5902" max="5902" width="7.28515625" style="313" bestFit="1" customWidth="1"/>
    <col min="5903" max="5903" width="7.28515625" style="313" customWidth="1"/>
    <col min="5904" max="6144" width="9.140625" style="313"/>
    <col min="6145" max="6146" width="0" style="313" hidden="1" customWidth="1"/>
    <col min="6147" max="6147" width="90.28515625" style="313" customWidth="1"/>
    <col min="6148" max="6154" width="7.28515625" style="313" bestFit="1" customWidth="1"/>
    <col min="6155" max="6155" width="7.28515625" style="313" customWidth="1"/>
    <col min="6156" max="6156" width="7.28515625" style="313" bestFit="1" customWidth="1"/>
    <col min="6157" max="6157" width="7.28515625" style="313" customWidth="1"/>
    <col min="6158" max="6158" width="7.28515625" style="313" bestFit="1" customWidth="1"/>
    <col min="6159" max="6159" width="7.28515625" style="313" customWidth="1"/>
    <col min="6160" max="6400" width="9.140625" style="313"/>
    <col min="6401" max="6402" width="0" style="313" hidden="1" customWidth="1"/>
    <col min="6403" max="6403" width="90.28515625" style="313" customWidth="1"/>
    <col min="6404" max="6410" width="7.28515625" style="313" bestFit="1" customWidth="1"/>
    <col min="6411" max="6411" width="7.28515625" style="313" customWidth="1"/>
    <col min="6412" max="6412" width="7.28515625" style="313" bestFit="1" customWidth="1"/>
    <col min="6413" max="6413" width="7.28515625" style="313" customWidth="1"/>
    <col min="6414" max="6414" width="7.28515625" style="313" bestFit="1" customWidth="1"/>
    <col min="6415" max="6415" width="7.28515625" style="313" customWidth="1"/>
    <col min="6416" max="6656" width="9.140625" style="313"/>
    <col min="6657" max="6658" width="0" style="313" hidden="1" customWidth="1"/>
    <col min="6659" max="6659" width="90.28515625" style="313" customWidth="1"/>
    <col min="6660" max="6666" width="7.28515625" style="313" bestFit="1" customWidth="1"/>
    <col min="6667" max="6667" width="7.28515625" style="313" customWidth="1"/>
    <col min="6668" max="6668" width="7.28515625" style="313" bestFit="1" customWidth="1"/>
    <col min="6669" max="6669" width="7.28515625" style="313" customWidth="1"/>
    <col min="6670" max="6670" width="7.28515625" style="313" bestFit="1" customWidth="1"/>
    <col min="6671" max="6671" width="7.28515625" style="313" customWidth="1"/>
    <col min="6672" max="6912" width="9.140625" style="313"/>
    <col min="6913" max="6914" width="0" style="313" hidden="1" customWidth="1"/>
    <col min="6915" max="6915" width="90.28515625" style="313" customWidth="1"/>
    <col min="6916" max="6922" width="7.28515625" style="313" bestFit="1" customWidth="1"/>
    <col min="6923" max="6923" width="7.28515625" style="313" customWidth="1"/>
    <col min="6924" max="6924" width="7.28515625" style="313" bestFit="1" customWidth="1"/>
    <col min="6925" max="6925" width="7.28515625" style="313" customWidth="1"/>
    <col min="6926" max="6926" width="7.28515625" style="313" bestFit="1" customWidth="1"/>
    <col min="6927" max="6927" width="7.28515625" style="313" customWidth="1"/>
    <col min="6928" max="7168" width="9.140625" style="313"/>
    <col min="7169" max="7170" width="0" style="313" hidden="1" customWidth="1"/>
    <col min="7171" max="7171" width="90.28515625" style="313" customWidth="1"/>
    <col min="7172" max="7178" width="7.28515625" style="313" bestFit="1" customWidth="1"/>
    <col min="7179" max="7179" width="7.28515625" style="313" customWidth="1"/>
    <col min="7180" max="7180" width="7.28515625" style="313" bestFit="1" customWidth="1"/>
    <col min="7181" max="7181" width="7.28515625" style="313" customWidth="1"/>
    <col min="7182" max="7182" width="7.28515625" style="313" bestFit="1" customWidth="1"/>
    <col min="7183" max="7183" width="7.28515625" style="313" customWidth="1"/>
    <col min="7184" max="7424" width="9.140625" style="313"/>
    <col min="7425" max="7426" width="0" style="313" hidden="1" customWidth="1"/>
    <col min="7427" max="7427" width="90.28515625" style="313" customWidth="1"/>
    <col min="7428" max="7434" width="7.28515625" style="313" bestFit="1" customWidth="1"/>
    <col min="7435" max="7435" width="7.28515625" style="313" customWidth="1"/>
    <col min="7436" max="7436" width="7.28515625" style="313" bestFit="1" customWidth="1"/>
    <col min="7437" max="7437" width="7.28515625" style="313" customWidth="1"/>
    <col min="7438" max="7438" width="7.28515625" style="313" bestFit="1" customWidth="1"/>
    <col min="7439" max="7439" width="7.28515625" style="313" customWidth="1"/>
    <col min="7440" max="7680" width="9.140625" style="313"/>
    <col min="7681" max="7682" width="0" style="313" hidden="1" customWidth="1"/>
    <col min="7683" max="7683" width="90.28515625" style="313" customWidth="1"/>
    <col min="7684" max="7690" width="7.28515625" style="313" bestFit="1" customWidth="1"/>
    <col min="7691" max="7691" width="7.28515625" style="313" customWidth="1"/>
    <col min="7692" max="7692" width="7.28515625" style="313" bestFit="1" customWidth="1"/>
    <col min="7693" max="7693" width="7.28515625" style="313" customWidth="1"/>
    <col min="7694" max="7694" width="7.28515625" style="313" bestFit="1" customWidth="1"/>
    <col min="7695" max="7695" width="7.28515625" style="313" customWidth="1"/>
    <col min="7696" max="7936" width="9.140625" style="313"/>
    <col min="7937" max="7938" width="0" style="313" hidden="1" customWidth="1"/>
    <col min="7939" max="7939" width="90.28515625" style="313" customWidth="1"/>
    <col min="7940" max="7946" width="7.28515625" style="313" bestFit="1" customWidth="1"/>
    <col min="7947" max="7947" width="7.28515625" style="313" customWidth="1"/>
    <col min="7948" max="7948" width="7.28515625" style="313" bestFit="1" customWidth="1"/>
    <col min="7949" max="7949" width="7.28515625" style="313" customWidth="1"/>
    <col min="7950" max="7950" width="7.28515625" style="313" bestFit="1" customWidth="1"/>
    <col min="7951" max="7951" width="7.28515625" style="313" customWidth="1"/>
    <col min="7952" max="8192" width="9.140625" style="313"/>
    <col min="8193" max="8194" width="0" style="313" hidden="1" customWidth="1"/>
    <col min="8195" max="8195" width="90.28515625" style="313" customWidth="1"/>
    <col min="8196" max="8202" width="7.28515625" style="313" bestFit="1" customWidth="1"/>
    <col min="8203" max="8203" width="7.28515625" style="313" customWidth="1"/>
    <col min="8204" max="8204" width="7.28515625" style="313" bestFit="1" customWidth="1"/>
    <col min="8205" max="8205" width="7.28515625" style="313" customWidth="1"/>
    <col min="8206" max="8206" width="7.28515625" style="313" bestFit="1" customWidth="1"/>
    <col min="8207" max="8207" width="7.28515625" style="313" customWidth="1"/>
    <col min="8208" max="8448" width="9.140625" style="313"/>
    <col min="8449" max="8450" width="0" style="313" hidden="1" customWidth="1"/>
    <col min="8451" max="8451" width="90.28515625" style="313" customWidth="1"/>
    <col min="8452" max="8458" width="7.28515625" style="313" bestFit="1" customWidth="1"/>
    <col min="8459" max="8459" width="7.28515625" style="313" customWidth="1"/>
    <col min="8460" max="8460" width="7.28515625" style="313" bestFit="1" customWidth="1"/>
    <col min="8461" max="8461" width="7.28515625" style="313" customWidth="1"/>
    <col min="8462" max="8462" width="7.28515625" style="313" bestFit="1" customWidth="1"/>
    <col min="8463" max="8463" width="7.28515625" style="313" customWidth="1"/>
    <col min="8464" max="8704" width="9.140625" style="313"/>
    <col min="8705" max="8706" width="0" style="313" hidden="1" customWidth="1"/>
    <col min="8707" max="8707" width="90.28515625" style="313" customWidth="1"/>
    <col min="8708" max="8714" width="7.28515625" style="313" bestFit="1" customWidth="1"/>
    <col min="8715" max="8715" width="7.28515625" style="313" customWidth="1"/>
    <col min="8716" max="8716" width="7.28515625" style="313" bestFit="1" customWidth="1"/>
    <col min="8717" max="8717" width="7.28515625" style="313" customWidth="1"/>
    <col min="8718" max="8718" width="7.28515625" style="313" bestFit="1" customWidth="1"/>
    <col min="8719" max="8719" width="7.28515625" style="313" customWidth="1"/>
    <col min="8720" max="8960" width="9.140625" style="313"/>
    <col min="8961" max="8962" width="0" style="313" hidden="1" customWidth="1"/>
    <col min="8963" max="8963" width="90.28515625" style="313" customWidth="1"/>
    <col min="8964" max="8970" width="7.28515625" style="313" bestFit="1" customWidth="1"/>
    <col min="8971" max="8971" width="7.28515625" style="313" customWidth="1"/>
    <col min="8972" max="8972" width="7.28515625" style="313" bestFit="1" customWidth="1"/>
    <col min="8973" max="8973" width="7.28515625" style="313" customWidth="1"/>
    <col min="8974" max="8974" width="7.28515625" style="313" bestFit="1" customWidth="1"/>
    <col min="8975" max="8975" width="7.28515625" style="313" customWidth="1"/>
    <col min="8976" max="9216" width="9.140625" style="313"/>
    <col min="9217" max="9218" width="0" style="313" hidden="1" customWidth="1"/>
    <col min="9219" max="9219" width="90.28515625" style="313" customWidth="1"/>
    <col min="9220" max="9226" width="7.28515625" style="313" bestFit="1" customWidth="1"/>
    <col min="9227" max="9227" width="7.28515625" style="313" customWidth="1"/>
    <col min="9228" max="9228" width="7.28515625" style="313" bestFit="1" customWidth="1"/>
    <col min="9229" max="9229" width="7.28515625" style="313" customWidth="1"/>
    <col min="9230" max="9230" width="7.28515625" style="313" bestFit="1" customWidth="1"/>
    <col min="9231" max="9231" width="7.28515625" style="313" customWidth="1"/>
    <col min="9232" max="9472" width="9.140625" style="313"/>
    <col min="9473" max="9474" width="0" style="313" hidden="1" customWidth="1"/>
    <col min="9475" max="9475" width="90.28515625" style="313" customWidth="1"/>
    <col min="9476" max="9482" width="7.28515625" style="313" bestFit="1" customWidth="1"/>
    <col min="9483" max="9483" width="7.28515625" style="313" customWidth="1"/>
    <col min="9484" max="9484" width="7.28515625" style="313" bestFit="1" customWidth="1"/>
    <col min="9485" max="9485" width="7.28515625" style="313" customWidth="1"/>
    <col min="9486" max="9486" width="7.28515625" style="313" bestFit="1" customWidth="1"/>
    <col min="9487" max="9487" width="7.28515625" style="313" customWidth="1"/>
    <col min="9488" max="9728" width="9.140625" style="313"/>
    <col min="9729" max="9730" width="0" style="313" hidden="1" customWidth="1"/>
    <col min="9731" max="9731" width="90.28515625" style="313" customWidth="1"/>
    <col min="9732" max="9738" width="7.28515625" style="313" bestFit="1" customWidth="1"/>
    <col min="9739" max="9739" width="7.28515625" style="313" customWidth="1"/>
    <col min="9740" max="9740" width="7.28515625" style="313" bestFit="1" customWidth="1"/>
    <col min="9741" max="9741" width="7.28515625" style="313" customWidth="1"/>
    <col min="9742" max="9742" width="7.28515625" style="313" bestFit="1" customWidth="1"/>
    <col min="9743" max="9743" width="7.28515625" style="313" customWidth="1"/>
    <col min="9744" max="9984" width="9.140625" style="313"/>
    <col min="9985" max="9986" width="0" style="313" hidden="1" customWidth="1"/>
    <col min="9987" max="9987" width="90.28515625" style="313" customWidth="1"/>
    <col min="9988" max="9994" width="7.28515625" style="313" bestFit="1" customWidth="1"/>
    <col min="9995" max="9995" width="7.28515625" style="313" customWidth="1"/>
    <col min="9996" max="9996" width="7.28515625" style="313" bestFit="1" customWidth="1"/>
    <col min="9997" max="9997" width="7.28515625" style="313" customWidth="1"/>
    <col min="9998" max="9998" width="7.28515625" style="313" bestFit="1" customWidth="1"/>
    <col min="9999" max="9999" width="7.28515625" style="313" customWidth="1"/>
    <col min="10000" max="10240" width="9.140625" style="313"/>
    <col min="10241" max="10242" width="0" style="313" hidden="1" customWidth="1"/>
    <col min="10243" max="10243" width="90.28515625" style="313" customWidth="1"/>
    <col min="10244" max="10250" width="7.28515625" style="313" bestFit="1" customWidth="1"/>
    <col min="10251" max="10251" width="7.28515625" style="313" customWidth="1"/>
    <col min="10252" max="10252" width="7.28515625" style="313" bestFit="1" customWidth="1"/>
    <col min="10253" max="10253" width="7.28515625" style="313" customWidth="1"/>
    <col min="10254" max="10254" width="7.28515625" style="313" bestFit="1" customWidth="1"/>
    <col min="10255" max="10255" width="7.28515625" style="313" customWidth="1"/>
    <col min="10256" max="10496" width="9.140625" style="313"/>
    <col min="10497" max="10498" width="0" style="313" hidden="1" customWidth="1"/>
    <col min="10499" max="10499" width="90.28515625" style="313" customWidth="1"/>
    <col min="10500" max="10506" width="7.28515625" style="313" bestFit="1" customWidth="1"/>
    <col min="10507" max="10507" width="7.28515625" style="313" customWidth="1"/>
    <col min="10508" max="10508" width="7.28515625" style="313" bestFit="1" customWidth="1"/>
    <col min="10509" max="10509" width="7.28515625" style="313" customWidth="1"/>
    <col min="10510" max="10510" width="7.28515625" style="313" bestFit="1" customWidth="1"/>
    <col min="10511" max="10511" width="7.28515625" style="313" customWidth="1"/>
    <col min="10512" max="10752" width="9.140625" style="313"/>
    <col min="10753" max="10754" width="0" style="313" hidden="1" customWidth="1"/>
    <col min="10755" max="10755" width="90.28515625" style="313" customWidth="1"/>
    <col min="10756" max="10762" width="7.28515625" style="313" bestFit="1" customWidth="1"/>
    <col min="10763" max="10763" width="7.28515625" style="313" customWidth="1"/>
    <col min="10764" max="10764" width="7.28515625" style="313" bestFit="1" customWidth="1"/>
    <col min="10765" max="10765" width="7.28515625" style="313" customWidth="1"/>
    <col min="10766" max="10766" width="7.28515625" style="313" bestFit="1" customWidth="1"/>
    <col min="10767" max="10767" width="7.28515625" style="313" customWidth="1"/>
    <col min="10768" max="11008" width="9.140625" style="313"/>
    <col min="11009" max="11010" width="0" style="313" hidden="1" customWidth="1"/>
    <col min="11011" max="11011" width="90.28515625" style="313" customWidth="1"/>
    <col min="11012" max="11018" width="7.28515625" style="313" bestFit="1" customWidth="1"/>
    <col min="11019" max="11019" width="7.28515625" style="313" customWidth="1"/>
    <col min="11020" max="11020" width="7.28515625" style="313" bestFit="1" customWidth="1"/>
    <col min="11021" max="11021" width="7.28515625" style="313" customWidth="1"/>
    <col min="11022" max="11022" width="7.28515625" style="313" bestFit="1" customWidth="1"/>
    <col min="11023" max="11023" width="7.28515625" style="313" customWidth="1"/>
    <col min="11024" max="11264" width="9.140625" style="313"/>
    <col min="11265" max="11266" width="0" style="313" hidden="1" customWidth="1"/>
    <col min="11267" max="11267" width="90.28515625" style="313" customWidth="1"/>
    <col min="11268" max="11274" width="7.28515625" style="313" bestFit="1" customWidth="1"/>
    <col min="11275" max="11275" width="7.28515625" style="313" customWidth="1"/>
    <col min="11276" max="11276" width="7.28515625" style="313" bestFit="1" customWidth="1"/>
    <col min="11277" max="11277" width="7.28515625" style="313" customWidth="1"/>
    <col min="11278" max="11278" width="7.28515625" style="313" bestFit="1" customWidth="1"/>
    <col min="11279" max="11279" width="7.28515625" style="313" customWidth="1"/>
    <col min="11280" max="11520" width="9.140625" style="313"/>
    <col min="11521" max="11522" width="0" style="313" hidden="1" customWidth="1"/>
    <col min="11523" max="11523" width="90.28515625" style="313" customWidth="1"/>
    <col min="11524" max="11530" width="7.28515625" style="313" bestFit="1" customWidth="1"/>
    <col min="11531" max="11531" width="7.28515625" style="313" customWidth="1"/>
    <col min="11532" max="11532" width="7.28515625" style="313" bestFit="1" customWidth="1"/>
    <col min="11533" max="11533" width="7.28515625" style="313" customWidth="1"/>
    <col min="11534" max="11534" width="7.28515625" style="313" bestFit="1" customWidth="1"/>
    <col min="11535" max="11535" width="7.28515625" style="313" customWidth="1"/>
    <col min="11536" max="11776" width="9.140625" style="313"/>
    <col min="11777" max="11778" width="0" style="313" hidden="1" customWidth="1"/>
    <col min="11779" max="11779" width="90.28515625" style="313" customWidth="1"/>
    <col min="11780" max="11786" width="7.28515625" style="313" bestFit="1" customWidth="1"/>
    <col min="11787" max="11787" width="7.28515625" style="313" customWidth="1"/>
    <col min="11788" max="11788" width="7.28515625" style="313" bestFit="1" customWidth="1"/>
    <col min="11789" max="11789" width="7.28515625" style="313" customWidth="1"/>
    <col min="11790" max="11790" width="7.28515625" style="313" bestFit="1" customWidth="1"/>
    <col min="11791" max="11791" width="7.28515625" style="313" customWidth="1"/>
    <col min="11792" max="12032" width="9.140625" style="313"/>
    <col min="12033" max="12034" width="0" style="313" hidden="1" customWidth="1"/>
    <col min="12035" max="12035" width="90.28515625" style="313" customWidth="1"/>
    <col min="12036" max="12042" width="7.28515625" style="313" bestFit="1" customWidth="1"/>
    <col min="12043" max="12043" width="7.28515625" style="313" customWidth="1"/>
    <col min="12044" max="12044" width="7.28515625" style="313" bestFit="1" customWidth="1"/>
    <col min="12045" max="12045" width="7.28515625" style="313" customWidth="1"/>
    <col min="12046" max="12046" width="7.28515625" style="313" bestFit="1" customWidth="1"/>
    <col min="12047" max="12047" width="7.28515625" style="313" customWidth="1"/>
    <col min="12048" max="12288" width="9.140625" style="313"/>
    <col min="12289" max="12290" width="0" style="313" hidden="1" customWidth="1"/>
    <col min="12291" max="12291" width="90.28515625" style="313" customWidth="1"/>
    <col min="12292" max="12298" width="7.28515625" style="313" bestFit="1" customWidth="1"/>
    <col min="12299" max="12299" width="7.28515625" style="313" customWidth="1"/>
    <col min="12300" max="12300" width="7.28515625" style="313" bestFit="1" customWidth="1"/>
    <col min="12301" max="12301" width="7.28515625" style="313" customWidth="1"/>
    <col min="12302" max="12302" width="7.28515625" style="313" bestFit="1" customWidth="1"/>
    <col min="12303" max="12303" width="7.28515625" style="313" customWidth="1"/>
    <col min="12304" max="12544" width="9.140625" style="313"/>
    <col min="12545" max="12546" width="0" style="313" hidden="1" customWidth="1"/>
    <col min="12547" max="12547" width="90.28515625" style="313" customWidth="1"/>
    <col min="12548" max="12554" width="7.28515625" style="313" bestFit="1" customWidth="1"/>
    <col min="12555" max="12555" width="7.28515625" style="313" customWidth="1"/>
    <col min="12556" max="12556" width="7.28515625" style="313" bestFit="1" customWidth="1"/>
    <col min="12557" max="12557" width="7.28515625" style="313" customWidth="1"/>
    <col min="12558" max="12558" width="7.28515625" style="313" bestFit="1" customWidth="1"/>
    <col min="12559" max="12559" width="7.28515625" style="313" customWidth="1"/>
    <col min="12560" max="12800" width="9.140625" style="313"/>
    <col min="12801" max="12802" width="0" style="313" hidden="1" customWidth="1"/>
    <col min="12803" max="12803" width="90.28515625" style="313" customWidth="1"/>
    <col min="12804" max="12810" width="7.28515625" style="313" bestFit="1" customWidth="1"/>
    <col min="12811" max="12811" width="7.28515625" style="313" customWidth="1"/>
    <col min="12812" max="12812" width="7.28515625" style="313" bestFit="1" customWidth="1"/>
    <col min="12813" max="12813" width="7.28515625" style="313" customWidth="1"/>
    <col min="12814" max="12814" width="7.28515625" style="313" bestFit="1" customWidth="1"/>
    <col min="12815" max="12815" width="7.28515625" style="313" customWidth="1"/>
    <col min="12816" max="13056" width="9.140625" style="313"/>
    <col min="13057" max="13058" width="0" style="313" hidden="1" customWidth="1"/>
    <col min="13059" max="13059" width="90.28515625" style="313" customWidth="1"/>
    <col min="13060" max="13066" width="7.28515625" style="313" bestFit="1" customWidth="1"/>
    <col min="13067" max="13067" width="7.28515625" style="313" customWidth="1"/>
    <col min="13068" max="13068" width="7.28515625" style="313" bestFit="1" customWidth="1"/>
    <col min="13069" max="13069" width="7.28515625" style="313" customWidth="1"/>
    <col min="13070" max="13070" width="7.28515625" style="313" bestFit="1" customWidth="1"/>
    <col min="13071" max="13071" width="7.28515625" style="313" customWidth="1"/>
    <col min="13072" max="13312" width="9.140625" style="313"/>
    <col min="13313" max="13314" width="0" style="313" hidden="1" customWidth="1"/>
    <col min="13315" max="13315" width="90.28515625" style="313" customWidth="1"/>
    <col min="13316" max="13322" width="7.28515625" style="313" bestFit="1" customWidth="1"/>
    <col min="13323" max="13323" width="7.28515625" style="313" customWidth="1"/>
    <col min="13324" max="13324" width="7.28515625" style="313" bestFit="1" customWidth="1"/>
    <col min="13325" max="13325" width="7.28515625" style="313" customWidth="1"/>
    <col min="13326" max="13326" width="7.28515625" style="313" bestFit="1" customWidth="1"/>
    <col min="13327" max="13327" width="7.28515625" style="313" customWidth="1"/>
    <col min="13328" max="13568" width="9.140625" style="313"/>
    <col min="13569" max="13570" width="0" style="313" hidden="1" customWidth="1"/>
    <col min="13571" max="13571" width="90.28515625" style="313" customWidth="1"/>
    <col min="13572" max="13578" width="7.28515625" style="313" bestFit="1" customWidth="1"/>
    <col min="13579" max="13579" width="7.28515625" style="313" customWidth="1"/>
    <col min="13580" max="13580" width="7.28515625" style="313" bestFit="1" customWidth="1"/>
    <col min="13581" max="13581" width="7.28515625" style="313" customWidth="1"/>
    <col min="13582" max="13582" width="7.28515625" style="313" bestFit="1" customWidth="1"/>
    <col min="13583" max="13583" width="7.28515625" style="313" customWidth="1"/>
    <col min="13584" max="13824" width="9.140625" style="313"/>
    <col min="13825" max="13826" width="0" style="313" hidden="1" customWidth="1"/>
    <col min="13827" max="13827" width="90.28515625" style="313" customWidth="1"/>
    <col min="13828" max="13834" width="7.28515625" style="313" bestFit="1" customWidth="1"/>
    <col min="13835" max="13835" width="7.28515625" style="313" customWidth="1"/>
    <col min="13836" max="13836" width="7.28515625" style="313" bestFit="1" customWidth="1"/>
    <col min="13837" max="13837" width="7.28515625" style="313" customWidth="1"/>
    <col min="13838" max="13838" width="7.28515625" style="313" bestFit="1" customWidth="1"/>
    <col min="13839" max="13839" width="7.28515625" style="313" customWidth="1"/>
    <col min="13840" max="14080" width="9.140625" style="313"/>
    <col min="14081" max="14082" width="0" style="313" hidden="1" customWidth="1"/>
    <col min="14083" max="14083" width="90.28515625" style="313" customWidth="1"/>
    <col min="14084" max="14090" width="7.28515625" style="313" bestFit="1" customWidth="1"/>
    <col min="14091" max="14091" width="7.28515625" style="313" customWidth="1"/>
    <col min="14092" max="14092" width="7.28515625" style="313" bestFit="1" customWidth="1"/>
    <col min="14093" max="14093" width="7.28515625" style="313" customWidth="1"/>
    <col min="14094" max="14094" width="7.28515625" style="313" bestFit="1" customWidth="1"/>
    <col min="14095" max="14095" width="7.28515625" style="313" customWidth="1"/>
    <col min="14096" max="14336" width="9.140625" style="313"/>
    <col min="14337" max="14338" width="0" style="313" hidden="1" customWidth="1"/>
    <col min="14339" max="14339" width="90.28515625" style="313" customWidth="1"/>
    <col min="14340" max="14346" width="7.28515625" style="313" bestFit="1" customWidth="1"/>
    <col min="14347" max="14347" width="7.28515625" style="313" customWidth="1"/>
    <col min="14348" max="14348" width="7.28515625" style="313" bestFit="1" customWidth="1"/>
    <col min="14349" max="14349" width="7.28515625" style="313" customWidth="1"/>
    <col min="14350" max="14350" width="7.28515625" style="313" bestFit="1" customWidth="1"/>
    <col min="14351" max="14351" width="7.28515625" style="313" customWidth="1"/>
    <col min="14352" max="14592" width="9.140625" style="313"/>
    <col min="14593" max="14594" width="0" style="313" hidden="1" customWidth="1"/>
    <col min="14595" max="14595" width="90.28515625" style="313" customWidth="1"/>
    <col min="14596" max="14602" width="7.28515625" style="313" bestFit="1" customWidth="1"/>
    <col min="14603" max="14603" width="7.28515625" style="313" customWidth="1"/>
    <col min="14604" max="14604" width="7.28515625" style="313" bestFit="1" customWidth="1"/>
    <col min="14605" max="14605" width="7.28515625" style="313" customWidth="1"/>
    <col min="14606" max="14606" width="7.28515625" style="313" bestFit="1" customWidth="1"/>
    <col min="14607" max="14607" width="7.28515625" style="313" customWidth="1"/>
    <col min="14608" max="14848" width="9.140625" style="313"/>
    <col min="14849" max="14850" width="0" style="313" hidden="1" customWidth="1"/>
    <col min="14851" max="14851" width="90.28515625" style="313" customWidth="1"/>
    <col min="14852" max="14858" width="7.28515625" style="313" bestFit="1" customWidth="1"/>
    <col min="14859" max="14859" width="7.28515625" style="313" customWidth="1"/>
    <col min="14860" max="14860" width="7.28515625" style="313" bestFit="1" customWidth="1"/>
    <col min="14861" max="14861" width="7.28515625" style="313" customWidth="1"/>
    <col min="14862" max="14862" width="7.28515625" style="313" bestFit="1" customWidth="1"/>
    <col min="14863" max="14863" width="7.28515625" style="313" customWidth="1"/>
    <col min="14864" max="15104" width="9.140625" style="313"/>
    <col min="15105" max="15106" width="0" style="313" hidden="1" customWidth="1"/>
    <col min="15107" max="15107" width="90.28515625" style="313" customWidth="1"/>
    <col min="15108" max="15114" width="7.28515625" style="313" bestFit="1" customWidth="1"/>
    <col min="15115" max="15115" width="7.28515625" style="313" customWidth="1"/>
    <col min="15116" max="15116" width="7.28515625" style="313" bestFit="1" customWidth="1"/>
    <col min="15117" max="15117" width="7.28515625" style="313" customWidth="1"/>
    <col min="15118" max="15118" width="7.28515625" style="313" bestFit="1" customWidth="1"/>
    <col min="15119" max="15119" width="7.28515625" style="313" customWidth="1"/>
    <col min="15120" max="15360" width="9.140625" style="313"/>
    <col min="15361" max="15362" width="0" style="313" hidden="1" customWidth="1"/>
    <col min="15363" max="15363" width="90.28515625" style="313" customWidth="1"/>
    <col min="15364" max="15370" width="7.28515625" style="313" bestFit="1" customWidth="1"/>
    <col min="15371" max="15371" width="7.28515625" style="313" customWidth="1"/>
    <col min="15372" max="15372" width="7.28515625" style="313" bestFit="1" customWidth="1"/>
    <col min="15373" max="15373" width="7.28515625" style="313" customWidth="1"/>
    <col min="15374" max="15374" width="7.28515625" style="313" bestFit="1" customWidth="1"/>
    <col min="15375" max="15375" width="7.28515625" style="313" customWidth="1"/>
    <col min="15376" max="15616" width="9.140625" style="313"/>
    <col min="15617" max="15618" width="0" style="313" hidden="1" customWidth="1"/>
    <col min="15619" max="15619" width="90.28515625" style="313" customWidth="1"/>
    <col min="15620" max="15626" width="7.28515625" style="313" bestFit="1" customWidth="1"/>
    <col min="15627" max="15627" width="7.28515625" style="313" customWidth="1"/>
    <col min="15628" max="15628" width="7.28515625" style="313" bestFit="1" customWidth="1"/>
    <col min="15629" max="15629" width="7.28515625" style="313" customWidth="1"/>
    <col min="15630" max="15630" width="7.28515625" style="313" bestFit="1" customWidth="1"/>
    <col min="15631" max="15631" width="7.28515625" style="313" customWidth="1"/>
    <col min="15632" max="15872" width="9.140625" style="313"/>
    <col min="15873" max="15874" width="0" style="313" hidden="1" customWidth="1"/>
    <col min="15875" max="15875" width="90.28515625" style="313" customWidth="1"/>
    <col min="15876" max="15882" width="7.28515625" style="313" bestFit="1" customWidth="1"/>
    <col min="15883" max="15883" width="7.28515625" style="313" customWidth="1"/>
    <col min="15884" max="15884" width="7.28515625" style="313" bestFit="1" customWidth="1"/>
    <col min="15885" max="15885" width="7.28515625" style="313" customWidth="1"/>
    <col min="15886" max="15886" width="7.28515625" style="313" bestFit="1" customWidth="1"/>
    <col min="15887" max="15887" width="7.28515625" style="313" customWidth="1"/>
    <col min="15888" max="16128" width="9.140625" style="313"/>
    <col min="16129" max="16130" width="0" style="313" hidden="1" customWidth="1"/>
    <col min="16131" max="16131" width="90.28515625" style="313" customWidth="1"/>
    <col min="16132" max="16138" width="7.28515625" style="313" bestFit="1" customWidth="1"/>
    <col min="16139" max="16139" width="7.28515625" style="313" customWidth="1"/>
    <col min="16140" max="16140" width="7.28515625" style="313" bestFit="1" customWidth="1"/>
    <col min="16141" max="16141" width="7.28515625" style="313" customWidth="1"/>
    <col min="16142" max="16142" width="7.28515625" style="313" bestFit="1" customWidth="1"/>
    <col min="16143" max="16143" width="7.28515625" style="313" customWidth="1"/>
    <col min="16144" max="16384" width="9.140625" style="313"/>
  </cols>
  <sheetData>
    <row r="1" spans="1:27" ht="15" customHeight="1">
      <c r="A1" s="329"/>
      <c r="B1" s="329"/>
      <c r="C1" s="785"/>
      <c r="D1" s="785"/>
      <c r="E1" s="785"/>
      <c r="F1" s="785"/>
      <c r="G1" s="785"/>
      <c r="H1" s="785"/>
      <c r="I1" s="785"/>
      <c r="J1" s="785"/>
      <c r="K1" s="785"/>
      <c r="L1" s="785"/>
      <c r="M1" s="785"/>
      <c r="N1" s="785"/>
      <c r="O1" s="785"/>
    </row>
    <row r="2" spans="1:27" ht="15" customHeight="1">
      <c r="A2" s="781" t="s">
        <v>344</v>
      </c>
      <c r="B2" s="781"/>
      <c r="C2" s="781"/>
      <c r="D2" s="781"/>
      <c r="E2" s="781"/>
      <c r="F2" s="781"/>
      <c r="G2" s="781"/>
      <c r="H2" s="781"/>
      <c r="I2" s="781"/>
      <c r="J2" s="781"/>
      <c r="K2" s="781"/>
      <c r="L2" s="781"/>
      <c r="M2" s="781"/>
      <c r="N2" s="781"/>
      <c r="O2" s="781"/>
    </row>
    <row r="3" spans="1:27" ht="15" customHeight="1">
      <c r="A3" s="329"/>
      <c r="B3" s="329"/>
      <c r="C3" s="781" t="s">
        <v>625</v>
      </c>
      <c r="D3" s="781"/>
      <c r="E3" s="781"/>
      <c r="F3" s="781"/>
      <c r="G3" s="781"/>
      <c r="H3" s="781"/>
      <c r="I3" s="781"/>
      <c r="J3" s="781"/>
      <c r="K3" s="781"/>
      <c r="L3" s="781"/>
      <c r="M3" s="781"/>
      <c r="N3" s="781"/>
      <c r="O3" s="781"/>
    </row>
    <row r="4" spans="1:27" s="314" customFormat="1" ht="15" customHeight="1">
      <c r="A4" s="782"/>
      <c r="B4" s="782"/>
      <c r="C4" s="782"/>
      <c r="D4" s="782"/>
      <c r="E4" s="782"/>
      <c r="F4" s="782"/>
      <c r="G4" s="782"/>
      <c r="H4" s="782"/>
      <c r="I4" s="782"/>
      <c r="J4" s="782"/>
      <c r="K4" s="782"/>
      <c r="L4" s="782"/>
      <c r="M4" s="782"/>
      <c r="N4" s="782"/>
      <c r="O4" s="782"/>
    </row>
    <row r="5" spans="1:27" s="317" customFormat="1" ht="15" customHeight="1" thickBot="1">
      <c r="A5" s="315"/>
      <c r="B5" s="315"/>
      <c r="C5" s="316"/>
      <c r="D5" s="316"/>
      <c r="E5" s="316"/>
      <c r="F5" s="316"/>
      <c r="G5" s="316"/>
      <c r="H5" s="316"/>
      <c r="I5" s="316"/>
      <c r="J5" s="316"/>
      <c r="K5" s="316"/>
      <c r="L5" s="316"/>
      <c r="M5" s="316"/>
      <c r="N5" s="316"/>
      <c r="O5" s="316"/>
    </row>
    <row r="6" spans="1:27" ht="30" customHeight="1" thickTop="1" thickBot="1">
      <c r="A6" s="272"/>
      <c r="B6" s="318"/>
      <c r="C6" s="332"/>
      <c r="D6" s="333" t="s">
        <v>552</v>
      </c>
      <c r="E6" s="333" t="s">
        <v>553</v>
      </c>
      <c r="F6" s="333" t="s">
        <v>554</v>
      </c>
      <c r="G6" s="333" t="s">
        <v>555</v>
      </c>
      <c r="H6" s="333" t="s">
        <v>556</v>
      </c>
      <c r="I6" s="334" t="s">
        <v>557</v>
      </c>
      <c r="J6" s="334" t="s">
        <v>558</v>
      </c>
      <c r="K6" s="334" t="s">
        <v>559</v>
      </c>
      <c r="L6" s="334" t="s">
        <v>560</v>
      </c>
      <c r="M6" s="334" t="s">
        <v>1294</v>
      </c>
      <c r="N6" s="334" t="s">
        <v>561</v>
      </c>
      <c r="O6" s="334" t="s">
        <v>1295</v>
      </c>
    </row>
    <row r="7" spans="1:27" ht="15" customHeight="1" thickTop="1" thickBot="1">
      <c r="A7" s="272"/>
      <c r="B7" s="272"/>
      <c r="C7" s="291"/>
      <c r="D7" s="319"/>
      <c r="E7" s="319"/>
      <c r="F7" s="319"/>
      <c r="G7" s="319"/>
      <c r="H7" s="319"/>
      <c r="I7" s="319"/>
      <c r="J7" s="319"/>
      <c r="K7" s="319"/>
      <c r="L7" s="319"/>
      <c r="M7" s="319"/>
      <c r="N7" s="319"/>
      <c r="O7" s="319"/>
    </row>
    <row r="8" spans="1:27" s="272" customFormat="1" ht="15" customHeight="1" thickTop="1" thickBot="1">
      <c r="B8" s="300"/>
      <c r="C8" s="335" t="s">
        <v>486</v>
      </c>
      <c r="D8" s="336"/>
      <c r="E8" s="336"/>
      <c r="F8" s="336"/>
      <c r="G8" s="336"/>
      <c r="H8" s="336"/>
      <c r="I8" s="337"/>
      <c r="J8" s="337"/>
      <c r="K8" s="337"/>
      <c r="L8" s="337"/>
      <c r="M8" s="337"/>
      <c r="N8" s="337"/>
      <c r="O8" s="337"/>
    </row>
    <row r="9" spans="1:27" s="272" customFormat="1" ht="15" customHeight="1" thickTop="1">
      <c r="A9" s="272" t="s">
        <v>626</v>
      </c>
      <c r="B9" s="91" t="s">
        <v>706</v>
      </c>
      <c r="C9" s="92" t="s">
        <v>487</v>
      </c>
      <c r="D9" s="302">
        <v>7.9699999999999993E-2</v>
      </c>
      <c r="E9" s="302">
        <v>7.6999999999999999E-2</v>
      </c>
      <c r="F9" s="302">
        <v>7.9699999999999993E-2</v>
      </c>
      <c r="G9" s="302">
        <v>8.1799999999999998E-2</v>
      </c>
      <c r="H9" s="302">
        <v>8.2400000000000001E-2</v>
      </c>
      <c r="I9" s="302">
        <v>8.4400000000000003E-2</v>
      </c>
      <c r="J9" s="302">
        <v>7.8E-2</v>
      </c>
      <c r="K9" s="302">
        <v>6.5000000000000002E-2</v>
      </c>
      <c r="L9" s="302">
        <v>6.5799999999999997E-2</v>
      </c>
      <c r="M9" s="302">
        <v>6.93E-2</v>
      </c>
      <c r="N9" s="302">
        <v>6.9500000000000006E-2</v>
      </c>
      <c r="O9" s="302">
        <v>6.91707469950473E-2</v>
      </c>
      <c r="P9" s="320"/>
      <c r="W9" s="320"/>
      <c r="X9" s="320"/>
      <c r="Y9" s="320"/>
      <c r="Z9" s="320"/>
      <c r="AA9" s="320"/>
    </row>
    <row r="10" spans="1:27" s="314" customFormat="1" ht="15" customHeight="1">
      <c r="A10" s="272" t="s">
        <v>626</v>
      </c>
      <c r="B10" s="91" t="s">
        <v>707</v>
      </c>
      <c r="C10" s="92" t="s">
        <v>488</v>
      </c>
      <c r="D10" s="302">
        <v>8.3400000000000002E-2</v>
      </c>
      <c r="E10" s="302">
        <v>8.0100000000000005E-2</v>
      </c>
      <c r="F10" s="302">
        <v>8.2600000000000007E-2</v>
      </c>
      <c r="G10" s="302">
        <v>8.5400000000000004E-2</v>
      </c>
      <c r="H10" s="302">
        <v>8.43E-2</v>
      </c>
      <c r="I10" s="302">
        <v>8.6800000000000002E-2</v>
      </c>
      <c r="J10" s="302">
        <v>8.0199999999999994E-2</v>
      </c>
      <c r="K10" s="302">
        <v>6.7500000000000004E-2</v>
      </c>
      <c r="L10" s="302">
        <v>6.7900000000000002E-2</v>
      </c>
      <c r="M10" s="302">
        <v>7.1499999999999994E-2</v>
      </c>
      <c r="N10" s="302">
        <v>7.1599999999999997E-2</v>
      </c>
      <c r="O10" s="302">
        <v>7.0805456311708453E-2</v>
      </c>
      <c r="P10" s="320"/>
      <c r="W10" s="320"/>
      <c r="X10" s="320"/>
      <c r="Y10" s="320"/>
      <c r="Z10" s="320"/>
      <c r="AA10" s="320"/>
    </row>
    <row r="11" spans="1:27" s="314" customFormat="1" ht="15" customHeight="1">
      <c r="A11" s="272" t="s">
        <v>626</v>
      </c>
      <c r="B11" s="91" t="s">
        <v>708</v>
      </c>
      <c r="C11" s="92" t="s">
        <v>489</v>
      </c>
      <c r="D11" s="302">
        <v>7.8600000000000003E-2</v>
      </c>
      <c r="E11" s="302">
        <v>7.5999999999999998E-2</v>
      </c>
      <c r="F11" s="302">
        <v>7.5200000000000003E-2</v>
      </c>
      <c r="G11" s="302">
        <v>7.5800000000000006E-2</v>
      </c>
      <c r="H11" s="302">
        <v>7.6399999999999996E-2</v>
      </c>
      <c r="I11" s="302">
        <v>7.51E-2</v>
      </c>
      <c r="J11" s="302">
        <v>7.1599999999999997E-2</v>
      </c>
      <c r="K11" s="302">
        <v>6.4399999999999999E-2</v>
      </c>
      <c r="L11" s="302">
        <v>6.1100000000000002E-2</v>
      </c>
      <c r="M11" s="302">
        <v>6.2E-2</v>
      </c>
      <c r="N11" s="302">
        <v>6.3299999999999995E-2</v>
      </c>
      <c r="O11" s="302">
        <v>5.7990769650322113E-2</v>
      </c>
      <c r="P11" s="320"/>
      <c r="W11" s="320"/>
      <c r="X11" s="320"/>
      <c r="Y11" s="320"/>
      <c r="Z11" s="320"/>
      <c r="AA11" s="320"/>
    </row>
    <row r="12" spans="1:27" s="314" customFormat="1" ht="15" customHeight="1">
      <c r="A12" s="272" t="s">
        <v>626</v>
      </c>
      <c r="B12" s="91" t="s">
        <v>709</v>
      </c>
      <c r="C12" s="92" t="s">
        <v>490</v>
      </c>
      <c r="D12" s="302">
        <v>6.1999999999999998E-3</v>
      </c>
      <c r="E12" s="302">
        <v>6.1999999999999998E-3</v>
      </c>
      <c r="F12" s="302">
        <v>5.7000000000000002E-3</v>
      </c>
      <c r="G12" s="302">
        <v>5.1000000000000004E-3</v>
      </c>
      <c r="H12" s="302">
        <v>5.1000000000000004E-3</v>
      </c>
      <c r="I12" s="302">
        <v>6.1999999999999998E-3</v>
      </c>
      <c r="J12" s="302">
        <v>6.0000000000000001E-3</v>
      </c>
      <c r="K12" s="302">
        <v>3.8999999999999998E-3</v>
      </c>
      <c r="L12" s="302">
        <v>1.1000000000000001E-3</v>
      </c>
      <c r="M12" s="302">
        <v>1E-3</v>
      </c>
      <c r="N12" s="302">
        <v>1.8E-3</v>
      </c>
      <c r="O12" s="302">
        <v>-1.8916931617657996E-3</v>
      </c>
      <c r="P12" s="320"/>
      <c r="W12" s="320"/>
      <c r="X12" s="320"/>
      <c r="Y12" s="320"/>
      <c r="Z12" s="320"/>
      <c r="AA12" s="320"/>
    </row>
    <row r="13" spans="1:27" s="314" customFormat="1" ht="15" customHeight="1">
      <c r="A13" s="272" t="s">
        <v>626</v>
      </c>
      <c r="B13" s="91" t="s">
        <v>710</v>
      </c>
      <c r="C13" s="92" t="s">
        <v>491</v>
      </c>
      <c r="D13" s="302">
        <v>6.1000000000000004E-3</v>
      </c>
      <c r="E13" s="302">
        <v>6.1000000000000004E-3</v>
      </c>
      <c r="F13" s="302">
        <v>5.8999999999999999E-3</v>
      </c>
      <c r="G13" s="302">
        <v>5.7000000000000002E-3</v>
      </c>
      <c r="H13" s="302">
        <v>5.4000000000000003E-3</v>
      </c>
      <c r="I13" s="302">
        <v>6.1999999999999998E-3</v>
      </c>
      <c r="J13" s="302">
        <v>5.5999999999999999E-3</v>
      </c>
      <c r="K13" s="302">
        <v>4.1999999999999997E-3</v>
      </c>
      <c r="L13" s="302">
        <v>2.7000000000000001E-3</v>
      </c>
      <c r="M13" s="302">
        <v>1.1000000000000001E-3</v>
      </c>
      <c r="N13" s="302">
        <v>2E-3</v>
      </c>
      <c r="O13" s="302">
        <v>-1.8555403258593509E-3</v>
      </c>
      <c r="P13" s="320"/>
      <c r="W13" s="320"/>
      <c r="X13" s="320"/>
      <c r="Y13" s="320"/>
      <c r="Z13" s="320"/>
      <c r="AA13" s="320"/>
    </row>
    <row r="14" spans="1:27" s="314" customFormat="1" ht="15" customHeight="1">
      <c r="A14" s="272" t="s">
        <v>626</v>
      </c>
      <c r="B14" s="91" t="s">
        <v>711</v>
      </c>
      <c r="C14" s="92" t="s">
        <v>492</v>
      </c>
      <c r="D14" s="302">
        <v>5.4000000000000003E-3</v>
      </c>
      <c r="E14" s="302">
        <v>5.3E-3</v>
      </c>
      <c r="F14" s="302">
        <v>5.1999999999999998E-3</v>
      </c>
      <c r="G14" s="302">
        <v>5.1999999999999998E-3</v>
      </c>
      <c r="H14" s="302">
        <v>4.4000000000000003E-3</v>
      </c>
      <c r="I14" s="302">
        <v>4.7999999999999996E-3</v>
      </c>
      <c r="J14" s="302">
        <v>4.4000000000000003E-3</v>
      </c>
      <c r="K14" s="302">
        <v>3.5000000000000001E-3</v>
      </c>
      <c r="L14" s="302">
        <v>2.2000000000000001E-3</v>
      </c>
      <c r="M14" s="302">
        <v>8.9999999999999998E-4</v>
      </c>
      <c r="N14" s="302">
        <v>1.5E-3</v>
      </c>
      <c r="O14" s="302">
        <v>-1.9793255064916456E-3</v>
      </c>
      <c r="P14" s="320"/>
      <c r="W14" s="320"/>
      <c r="X14" s="320"/>
      <c r="Y14" s="320"/>
      <c r="Z14" s="320"/>
      <c r="AA14" s="320"/>
    </row>
    <row r="15" spans="1:27" s="314" customFormat="1" ht="15" customHeight="1" thickBot="1">
      <c r="A15" s="272" t="s">
        <v>626</v>
      </c>
      <c r="B15" s="91" t="s">
        <v>712</v>
      </c>
      <c r="C15" s="92" t="s">
        <v>493</v>
      </c>
      <c r="D15" s="302">
        <v>4.1700000000000001E-2</v>
      </c>
      <c r="E15" s="302">
        <v>4.1599999999999998E-2</v>
      </c>
      <c r="F15" s="302">
        <v>4.0899999999999999E-2</v>
      </c>
      <c r="G15" s="302">
        <v>4.0300000000000002E-2</v>
      </c>
      <c r="H15" s="302">
        <v>3.4200000000000001E-2</v>
      </c>
      <c r="I15" s="302">
        <v>3.7400000000000003E-2</v>
      </c>
      <c r="J15" s="302">
        <v>3.3099999999999997E-2</v>
      </c>
      <c r="K15" s="302">
        <v>2.58E-2</v>
      </c>
      <c r="L15" s="302">
        <v>1.6500000000000001E-2</v>
      </c>
      <c r="M15" s="302">
        <v>6.6E-3</v>
      </c>
      <c r="N15" s="302">
        <v>1.14E-2</v>
      </c>
      <c r="O15" s="302">
        <v>-1.4291595666516926E-2</v>
      </c>
      <c r="P15" s="320"/>
      <c r="W15" s="320"/>
      <c r="X15" s="320"/>
      <c r="Y15" s="320"/>
      <c r="Z15" s="320"/>
      <c r="AA15" s="320"/>
    </row>
    <row r="16" spans="1:27" s="321" customFormat="1" ht="15" customHeight="1" thickTop="1" thickBot="1">
      <c r="A16" s="272"/>
      <c r="B16" s="300"/>
      <c r="C16" s="335" t="s">
        <v>494</v>
      </c>
      <c r="D16" s="336"/>
      <c r="E16" s="336"/>
      <c r="F16" s="336"/>
      <c r="G16" s="336"/>
      <c r="H16" s="336"/>
      <c r="I16" s="337"/>
      <c r="J16" s="337"/>
      <c r="K16" s="337"/>
      <c r="L16" s="337"/>
      <c r="M16" s="337"/>
      <c r="N16" s="337"/>
      <c r="O16" s="337"/>
      <c r="P16" s="320"/>
      <c r="W16" s="320"/>
      <c r="X16" s="320"/>
      <c r="Y16" s="320"/>
      <c r="Z16" s="320"/>
      <c r="AA16" s="320"/>
    </row>
    <row r="17" spans="1:27" s="272" customFormat="1" ht="15" customHeight="1" thickTop="1">
      <c r="A17" s="272" t="s">
        <v>626</v>
      </c>
      <c r="B17" s="91" t="s">
        <v>713</v>
      </c>
      <c r="C17" s="92" t="s">
        <v>495</v>
      </c>
      <c r="D17" s="302">
        <v>0.10589999999999999</v>
      </c>
      <c r="E17" s="302">
        <v>0.10440000000000001</v>
      </c>
      <c r="F17" s="302">
        <v>0.10979999999999999</v>
      </c>
      <c r="G17" s="302">
        <v>0.11219999999999999</v>
      </c>
      <c r="H17" s="302">
        <v>0.1129</v>
      </c>
      <c r="I17" s="302">
        <v>0.1154</v>
      </c>
      <c r="J17" s="302">
        <v>0.1095</v>
      </c>
      <c r="K17" s="302">
        <v>9.8000000000000004E-2</v>
      </c>
      <c r="L17" s="302">
        <v>0.10150000000000001</v>
      </c>
      <c r="M17" s="302">
        <v>0.1065</v>
      </c>
      <c r="N17" s="302">
        <v>0.10680000000000001</v>
      </c>
      <c r="O17" s="302">
        <v>0.10638516195409882</v>
      </c>
      <c r="P17" s="320"/>
      <c r="W17" s="320"/>
      <c r="X17" s="320"/>
      <c r="Y17" s="320"/>
      <c r="Z17" s="320"/>
      <c r="AA17" s="320"/>
    </row>
    <row r="18" spans="1:27" s="314" customFormat="1" ht="15" customHeight="1">
      <c r="A18" s="272" t="s">
        <v>626</v>
      </c>
      <c r="B18" s="91" t="s">
        <v>714</v>
      </c>
      <c r="C18" s="92" t="s">
        <v>496</v>
      </c>
      <c r="D18" s="302">
        <v>-2.6200000000000001E-2</v>
      </c>
      <c r="E18" s="302">
        <v>-2.75E-2</v>
      </c>
      <c r="F18" s="302">
        <v>-0.03</v>
      </c>
      <c r="G18" s="302">
        <v>-3.0499999999999999E-2</v>
      </c>
      <c r="H18" s="302">
        <v>-3.0499999999999999E-2</v>
      </c>
      <c r="I18" s="302">
        <v>-3.1E-2</v>
      </c>
      <c r="J18" s="302">
        <v>-3.15E-2</v>
      </c>
      <c r="K18" s="302">
        <v>-3.2899999999999999E-2</v>
      </c>
      <c r="L18" s="302">
        <v>-3.5700000000000003E-2</v>
      </c>
      <c r="M18" s="302">
        <v>-3.73E-2</v>
      </c>
      <c r="N18" s="302">
        <v>-3.73E-2</v>
      </c>
      <c r="O18" s="302">
        <v>-3.7214414959051513E-2</v>
      </c>
      <c r="P18" s="320"/>
      <c r="W18" s="320"/>
      <c r="X18" s="320"/>
      <c r="Y18" s="320"/>
      <c r="Z18" s="320"/>
      <c r="AA18" s="320"/>
    </row>
    <row r="19" spans="1:27" s="314" customFormat="1" ht="15" customHeight="1">
      <c r="A19" s="272" t="s">
        <v>626</v>
      </c>
      <c r="B19" s="91" t="s">
        <v>715</v>
      </c>
      <c r="C19" s="92" t="s">
        <v>497</v>
      </c>
      <c r="D19" s="302">
        <v>3.2300000000000002E-2</v>
      </c>
      <c r="E19" s="302">
        <v>3.3799999999999997E-2</v>
      </c>
      <c r="F19" s="302">
        <v>3.6900000000000002E-2</v>
      </c>
      <c r="G19" s="302">
        <v>3.7499999999999999E-2</v>
      </c>
      <c r="H19" s="302">
        <v>3.78E-2</v>
      </c>
      <c r="I19" s="302">
        <v>3.8899999999999997E-2</v>
      </c>
      <c r="J19" s="302">
        <v>0.04</v>
      </c>
      <c r="K19" s="302">
        <v>4.19E-2</v>
      </c>
      <c r="L19" s="302">
        <v>4.5100000000000001E-2</v>
      </c>
      <c r="M19" s="302">
        <v>4.6899999999999997E-2</v>
      </c>
      <c r="N19" s="302">
        <v>4.6899999999999997E-2</v>
      </c>
      <c r="O19" s="302">
        <v>4.6976759260283441E-2</v>
      </c>
      <c r="P19" s="320"/>
      <c r="W19" s="320"/>
      <c r="X19" s="320"/>
      <c r="Y19" s="320"/>
      <c r="Z19" s="320"/>
      <c r="AA19" s="320"/>
    </row>
    <row r="20" spans="1:27" s="314" customFormat="1" ht="15" customHeight="1">
      <c r="A20" s="272" t="s">
        <v>626</v>
      </c>
      <c r="B20" s="91" t="s">
        <v>716</v>
      </c>
      <c r="C20" s="92" t="s">
        <v>498</v>
      </c>
      <c r="D20" s="302">
        <v>0</v>
      </c>
      <c r="E20" s="302">
        <v>0</v>
      </c>
      <c r="F20" s="302">
        <v>0</v>
      </c>
      <c r="G20" s="302">
        <v>0</v>
      </c>
      <c r="H20" s="302">
        <v>0</v>
      </c>
      <c r="I20" s="302">
        <v>0</v>
      </c>
      <c r="J20" s="302">
        <v>0</v>
      </c>
      <c r="K20" s="302">
        <v>0</v>
      </c>
      <c r="L20" s="302">
        <v>0</v>
      </c>
      <c r="M20" s="302">
        <v>-1E-4</v>
      </c>
      <c r="N20" s="302">
        <v>-1E-4</v>
      </c>
      <c r="O20" s="302">
        <v>-6.3971393194954001E-5</v>
      </c>
      <c r="P20" s="320"/>
      <c r="W20" s="320"/>
      <c r="X20" s="320"/>
      <c r="Y20" s="320"/>
      <c r="Z20" s="320"/>
      <c r="AA20" s="320"/>
    </row>
    <row r="21" spans="1:27" s="314" customFormat="1" ht="15" customHeight="1">
      <c r="A21" s="272" t="s">
        <v>626</v>
      </c>
      <c r="B21" s="91" t="s">
        <v>717</v>
      </c>
      <c r="C21" s="92" t="s">
        <v>499</v>
      </c>
      <c r="D21" s="302">
        <v>-4.7999999999999996E-3</v>
      </c>
      <c r="E21" s="302">
        <v>-4.1999999999999997E-3</v>
      </c>
      <c r="F21" s="302">
        <v>-7.4000000000000003E-3</v>
      </c>
      <c r="G21" s="302">
        <v>-9.7000000000000003E-3</v>
      </c>
      <c r="H21" s="302">
        <v>-7.7999999999999996E-3</v>
      </c>
      <c r="I21" s="302">
        <v>-1.17E-2</v>
      </c>
      <c r="J21" s="302">
        <v>-8.5000000000000006E-3</v>
      </c>
      <c r="K21" s="302">
        <v>-3.0999999999999999E-3</v>
      </c>
      <c r="L21" s="302">
        <v>-6.7999999999999996E-3</v>
      </c>
      <c r="M21" s="302">
        <v>-9.4000000000000004E-3</v>
      </c>
      <c r="N21" s="302">
        <v>-8.3000000000000001E-3</v>
      </c>
      <c r="O21" s="302">
        <v>-1.2814686661386356E-2</v>
      </c>
      <c r="P21" s="320"/>
      <c r="W21" s="320"/>
      <c r="X21" s="320"/>
      <c r="Y21" s="320"/>
      <c r="Z21" s="320"/>
      <c r="AA21" s="320"/>
    </row>
    <row r="22" spans="1:27" s="314" customFormat="1" ht="15" customHeight="1">
      <c r="A22" s="272" t="s">
        <v>626</v>
      </c>
      <c r="B22" s="91" t="s">
        <v>718</v>
      </c>
      <c r="C22" s="92" t="s">
        <v>500</v>
      </c>
      <c r="D22" s="302">
        <v>3.7000000000000002E-3</v>
      </c>
      <c r="E22" s="302">
        <v>3.2000000000000002E-3</v>
      </c>
      <c r="F22" s="302">
        <v>2.8999999999999998E-3</v>
      </c>
      <c r="G22" s="302">
        <v>3.5999999999999999E-3</v>
      </c>
      <c r="H22" s="302">
        <v>1.9E-3</v>
      </c>
      <c r="I22" s="302">
        <v>2.3999999999999998E-3</v>
      </c>
      <c r="J22" s="302">
        <v>2.2000000000000001E-3</v>
      </c>
      <c r="K22" s="302">
        <v>2.5000000000000001E-3</v>
      </c>
      <c r="L22" s="302">
        <v>2.0999999999999999E-3</v>
      </c>
      <c r="M22" s="302">
        <v>2.2000000000000001E-3</v>
      </c>
      <c r="N22" s="302">
        <v>2.0999999999999999E-3</v>
      </c>
      <c r="O22" s="302">
        <v>1.6347093166611565E-3</v>
      </c>
      <c r="P22" s="320"/>
      <c r="W22" s="320"/>
      <c r="X22" s="320"/>
      <c r="Y22" s="320"/>
      <c r="Z22" s="320"/>
      <c r="AA22" s="320"/>
    </row>
    <row r="23" spans="1:27" s="314" customFormat="1" ht="15" customHeight="1">
      <c r="A23" s="272" t="s">
        <v>626</v>
      </c>
      <c r="B23" s="91" t="s">
        <v>719</v>
      </c>
      <c r="C23" s="92" t="s">
        <v>501</v>
      </c>
      <c r="D23" s="302">
        <v>-7.2400000000000006E-2</v>
      </c>
      <c r="E23" s="302">
        <v>-6.9800000000000001E-2</v>
      </c>
      <c r="F23" s="302">
        <v>-6.9500000000000006E-2</v>
      </c>
      <c r="G23" s="302">
        <v>-7.0599999999999996E-2</v>
      </c>
      <c r="H23" s="302">
        <v>-7.1400000000000005E-2</v>
      </c>
      <c r="I23" s="302">
        <v>-6.8900000000000003E-2</v>
      </c>
      <c r="J23" s="302">
        <v>-6.5699999999999995E-2</v>
      </c>
      <c r="K23" s="302">
        <v>-6.0600000000000001E-2</v>
      </c>
      <c r="L23" s="302">
        <v>-0.06</v>
      </c>
      <c r="M23" s="302">
        <v>-6.0999999999999999E-2</v>
      </c>
      <c r="N23" s="302">
        <v>-6.1400000000000003E-2</v>
      </c>
      <c r="O23" s="302">
        <v>-5.9882462812087901E-2</v>
      </c>
      <c r="P23" s="320"/>
      <c r="W23" s="320"/>
      <c r="X23" s="320"/>
      <c r="Y23" s="320"/>
      <c r="Z23" s="320"/>
      <c r="AA23" s="320"/>
    </row>
    <row r="24" spans="1:27" s="314" customFormat="1" ht="15" customHeight="1">
      <c r="A24" s="272" t="s">
        <v>626</v>
      </c>
      <c r="B24" s="91" t="s">
        <v>720</v>
      </c>
      <c r="C24" s="92" t="s">
        <v>502</v>
      </c>
      <c r="D24" s="302">
        <v>-1E-4</v>
      </c>
      <c r="E24" s="302">
        <v>-1E-4</v>
      </c>
      <c r="F24" s="302">
        <v>2.9999999999999997E-4</v>
      </c>
      <c r="G24" s="302">
        <v>5.9999999999999995E-4</v>
      </c>
      <c r="H24" s="302">
        <v>2.0000000000000001E-4</v>
      </c>
      <c r="I24" s="302">
        <v>0</v>
      </c>
      <c r="J24" s="302">
        <v>-2.9999999999999997E-4</v>
      </c>
      <c r="K24" s="302">
        <v>2.9999999999999997E-4</v>
      </c>
      <c r="L24" s="302">
        <v>1.6000000000000001E-3</v>
      </c>
      <c r="M24" s="302">
        <v>2.0000000000000001E-4</v>
      </c>
      <c r="N24" s="302">
        <v>2.0000000000000001E-4</v>
      </c>
      <c r="O24" s="302">
        <v>1.0012422910140296E-4</v>
      </c>
      <c r="P24" s="320"/>
      <c r="W24" s="320"/>
      <c r="X24" s="320"/>
      <c r="Y24" s="320"/>
      <c r="Z24" s="320"/>
      <c r="AA24" s="320"/>
    </row>
    <row r="25" spans="1:27" s="314" customFormat="1" ht="15" customHeight="1" thickBot="1">
      <c r="A25" s="272" t="s">
        <v>626</v>
      </c>
      <c r="B25" s="91" t="s">
        <v>721</v>
      </c>
      <c r="C25" s="92" t="s">
        <v>503</v>
      </c>
      <c r="D25" s="302">
        <v>0.1182</v>
      </c>
      <c r="E25" s="302">
        <v>0.1227</v>
      </c>
      <c r="F25" s="302">
        <v>0.12909999999999999</v>
      </c>
      <c r="G25" s="302">
        <v>0.13089999999999999</v>
      </c>
      <c r="H25" s="302">
        <v>0.1275</v>
      </c>
      <c r="I25" s="302">
        <v>0.13089999999999999</v>
      </c>
      <c r="J25" s="302">
        <v>0.14280000000000001</v>
      </c>
      <c r="K25" s="302">
        <v>0.14030000000000001</v>
      </c>
      <c r="L25" s="302">
        <v>0.1381</v>
      </c>
      <c r="M25" s="302">
        <v>0.1394</v>
      </c>
      <c r="N25" s="302">
        <v>0.13950000000000001</v>
      </c>
      <c r="O25" s="302">
        <v>0.12849387009615659</v>
      </c>
      <c r="P25" s="320"/>
      <c r="W25" s="320"/>
      <c r="X25" s="320"/>
      <c r="Y25" s="320"/>
      <c r="Z25" s="320"/>
      <c r="AA25" s="320"/>
    </row>
    <row r="26" spans="1:27" s="321" customFormat="1" ht="15" customHeight="1" thickTop="1" thickBot="1">
      <c r="A26" s="272"/>
      <c r="B26" s="322"/>
      <c r="C26" s="335" t="s">
        <v>504</v>
      </c>
      <c r="D26" s="336"/>
      <c r="E26" s="336"/>
      <c r="F26" s="336"/>
      <c r="G26" s="336"/>
      <c r="H26" s="336"/>
      <c r="I26" s="337"/>
      <c r="J26" s="337"/>
      <c r="K26" s="337"/>
      <c r="L26" s="337"/>
      <c r="M26" s="337"/>
      <c r="N26" s="337"/>
      <c r="O26" s="337"/>
      <c r="P26" s="320"/>
      <c r="W26" s="320"/>
      <c r="X26" s="320"/>
      <c r="Y26" s="320"/>
      <c r="Z26" s="320"/>
      <c r="AA26" s="320"/>
    </row>
    <row r="27" spans="1:27" s="272" customFormat="1" ht="15" customHeight="1" thickTop="1">
      <c r="A27" s="272" t="s">
        <v>626</v>
      </c>
      <c r="B27" s="91" t="s">
        <v>722</v>
      </c>
      <c r="C27" s="92" t="s">
        <v>505</v>
      </c>
      <c r="D27" s="302">
        <v>0.1394</v>
      </c>
      <c r="E27" s="302">
        <v>0.13980000000000001</v>
      </c>
      <c r="F27" s="302">
        <v>0.1469</v>
      </c>
      <c r="G27" s="302">
        <v>0.14649999999999999</v>
      </c>
      <c r="H27" s="302">
        <v>0.14599999999999999</v>
      </c>
      <c r="I27" s="302">
        <v>0.14649999999999999</v>
      </c>
      <c r="J27" s="302">
        <v>0.14399999999999999</v>
      </c>
      <c r="K27" s="302">
        <v>0.1321</v>
      </c>
      <c r="L27" s="302">
        <v>0.153</v>
      </c>
      <c r="M27" s="302">
        <v>0.15909999999999999</v>
      </c>
      <c r="N27" s="302">
        <v>0.15920000000000001</v>
      </c>
      <c r="O27" s="302">
        <v>0.15685491871294766</v>
      </c>
      <c r="P27" s="320"/>
      <c r="W27" s="320"/>
      <c r="X27" s="320"/>
      <c r="Y27" s="320"/>
      <c r="Z27" s="320"/>
      <c r="AA27" s="320"/>
    </row>
    <row r="28" spans="1:27" s="314" customFormat="1" ht="15" customHeight="1">
      <c r="A28" s="272" t="s">
        <v>626</v>
      </c>
      <c r="B28" s="91" t="s">
        <v>723</v>
      </c>
      <c r="C28" s="92" t="s">
        <v>506</v>
      </c>
      <c r="D28" s="302">
        <v>0.1003</v>
      </c>
      <c r="E28" s="302">
        <v>0.1</v>
      </c>
      <c r="F28" s="302">
        <v>9.0200000000000002E-2</v>
      </c>
      <c r="G28" s="302">
        <v>9.6000000000000002E-2</v>
      </c>
      <c r="H28" s="302">
        <v>9.0700000000000003E-2</v>
      </c>
      <c r="I28" s="302">
        <v>8.9300000000000004E-2</v>
      </c>
      <c r="J28" s="302">
        <v>0.1143</v>
      </c>
      <c r="K28" s="302">
        <v>0.1313</v>
      </c>
      <c r="L28" s="302">
        <v>0.10150000000000001</v>
      </c>
      <c r="M28" s="302">
        <v>9.8799999999999999E-2</v>
      </c>
      <c r="N28" s="302">
        <v>9.8900000000000002E-2</v>
      </c>
      <c r="O28" s="302">
        <v>0.10562006619680039</v>
      </c>
      <c r="P28" s="320"/>
      <c r="W28" s="320"/>
      <c r="X28" s="320"/>
      <c r="Y28" s="320"/>
      <c r="Z28" s="320"/>
      <c r="AA28" s="320"/>
    </row>
    <row r="29" spans="1:27" s="314" customFormat="1" ht="15" customHeight="1">
      <c r="A29" s="272" t="s">
        <v>626</v>
      </c>
      <c r="B29" s="91" t="s">
        <v>724</v>
      </c>
      <c r="C29" s="92" t="s">
        <v>507</v>
      </c>
      <c r="D29" s="302">
        <v>0.26300000000000001</v>
      </c>
      <c r="E29" s="302">
        <v>0.25190000000000001</v>
      </c>
      <c r="F29" s="302">
        <v>0.2293</v>
      </c>
      <c r="G29" s="302">
        <v>0.2472</v>
      </c>
      <c r="H29" s="302">
        <v>0.2177</v>
      </c>
      <c r="I29" s="302">
        <v>0.21010000000000001</v>
      </c>
      <c r="J29" s="302">
        <v>0.10639999999999999</v>
      </c>
      <c r="K29" s="302">
        <v>0.17519999999999999</v>
      </c>
      <c r="L29" s="302">
        <v>0.14430000000000001</v>
      </c>
      <c r="M29" s="302">
        <v>0.16289999999999999</v>
      </c>
      <c r="N29" s="302">
        <v>0.18390000000000001</v>
      </c>
      <c r="O29" s="302">
        <v>0.12977902721961287</v>
      </c>
      <c r="P29" s="320"/>
      <c r="W29" s="320"/>
      <c r="X29" s="320"/>
      <c r="Y29" s="320"/>
      <c r="Z29" s="320"/>
      <c r="AA29" s="320"/>
    </row>
    <row r="30" spans="1:27" s="314" customFormat="1" ht="15" customHeight="1">
      <c r="A30" s="272" t="s">
        <v>626</v>
      </c>
      <c r="B30" s="91" t="s">
        <v>725</v>
      </c>
      <c r="C30" s="92" t="s">
        <v>508</v>
      </c>
      <c r="D30" s="302">
        <v>0.26910000000000001</v>
      </c>
      <c r="E30" s="302">
        <v>0.21240000000000001</v>
      </c>
      <c r="F30" s="302">
        <v>0.20910000000000001</v>
      </c>
      <c r="G30" s="302">
        <v>0.23810000000000001</v>
      </c>
      <c r="H30" s="302">
        <v>0.21779999999999999</v>
      </c>
      <c r="I30" s="302">
        <v>0.19700000000000001</v>
      </c>
      <c r="J30" s="302">
        <v>8.2199999999999995E-2</v>
      </c>
      <c r="K30" s="302">
        <v>0.13569999999999999</v>
      </c>
      <c r="L30" s="302">
        <v>0.2351</v>
      </c>
      <c r="M30" s="302">
        <v>0.17749999999999999</v>
      </c>
      <c r="N30" s="302">
        <v>0.19309999999999999</v>
      </c>
      <c r="O30" s="302">
        <v>0.13724328532526667</v>
      </c>
      <c r="P30" s="320"/>
      <c r="W30" s="320"/>
      <c r="X30" s="320"/>
      <c r="Y30" s="320"/>
      <c r="Z30" s="320"/>
      <c r="AA30" s="320"/>
    </row>
    <row r="31" spans="1:27" s="314" customFormat="1" ht="15" customHeight="1">
      <c r="A31" s="272" t="s">
        <v>626</v>
      </c>
      <c r="B31" s="91" t="s">
        <v>726</v>
      </c>
      <c r="C31" s="92" t="s">
        <v>509</v>
      </c>
      <c r="D31" s="302">
        <v>1.9199999999999998E-2</v>
      </c>
      <c r="E31" s="302">
        <v>5.4999999999999997E-3</v>
      </c>
      <c r="F31" s="302">
        <v>1.1000000000000001E-3</v>
      </c>
      <c r="G31" s="302">
        <v>1.6000000000000001E-3</v>
      </c>
      <c r="H31" s="302">
        <v>1.5E-3</v>
      </c>
      <c r="I31" s="302">
        <v>1.4E-3</v>
      </c>
      <c r="J31" s="302">
        <v>1.5E-3</v>
      </c>
      <c r="K31" s="302">
        <v>5.4999999999999997E-3</v>
      </c>
      <c r="L31" s="302">
        <v>9.1999999999999998E-3</v>
      </c>
      <c r="M31" s="302">
        <v>1.61E-2</v>
      </c>
      <c r="N31" s="302">
        <v>1.5599999999999999E-2</v>
      </c>
      <c r="O31" s="302">
        <v>7.6851647559987796E-3</v>
      </c>
      <c r="P31" s="320"/>
      <c r="W31" s="320"/>
      <c r="X31" s="320"/>
      <c r="Y31" s="320"/>
      <c r="Z31" s="320"/>
      <c r="AA31" s="320"/>
    </row>
    <row r="32" spans="1:27" s="314" customFormat="1" ht="15" customHeight="1">
      <c r="A32" s="272" t="s">
        <v>626</v>
      </c>
      <c r="B32" s="91" t="s">
        <v>727</v>
      </c>
      <c r="C32" s="92" t="s">
        <v>510</v>
      </c>
      <c r="D32" s="302">
        <v>5.8999999999999999E-3</v>
      </c>
      <c r="E32" s="302">
        <v>7.0000000000000001E-3</v>
      </c>
      <c r="F32" s="302">
        <v>-6.9999999999999999E-4</v>
      </c>
      <c r="G32" s="302">
        <v>5.5999999999999999E-3</v>
      </c>
      <c r="H32" s="302">
        <v>6.8999999999999999E-3</v>
      </c>
      <c r="I32" s="302">
        <v>6.8999999999999999E-3</v>
      </c>
      <c r="J32" s="302">
        <v>6.4000000000000003E-3</v>
      </c>
      <c r="K32" s="302">
        <v>1.0999999999999999E-2</v>
      </c>
      <c r="L32" s="302">
        <v>9.1999999999999998E-3</v>
      </c>
      <c r="M32" s="302">
        <v>6.7999999999999996E-3</v>
      </c>
      <c r="N32" s="302">
        <v>6.7999999999999996E-3</v>
      </c>
      <c r="O32" s="302">
        <v>9.9002693259200424E-3</v>
      </c>
      <c r="P32" s="320"/>
      <c r="W32" s="320"/>
      <c r="X32" s="320"/>
      <c r="Y32" s="320"/>
      <c r="Z32" s="320"/>
      <c r="AA32" s="320"/>
    </row>
    <row r="33" spans="1:27" s="314" customFormat="1" ht="15" customHeight="1">
      <c r="A33" s="272" t="s">
        <v>626</v>
      </c>
      <c r="B33" s="91" t="s">
        <v>728</v>
      </c>
      <c r="C33" s="92" t="s">
        <v>511</v>
      </c>
      <c r="D33" s="302">
        <v>1.37E-2</v>
      </c>
      <c r="E33" s="302">
        <v>6.0000000000000001E-3</v>
      </c>
      <c r="F33" s="302">
        <v>5.0000000000000001E-4</v>
      </c>
      <c r="G33" s="302">
        <v>3.0000000000000001E-3</v>
      </c>
      <c r="H33" s="302">
        <v>3.3999999999999998E-3</v>
      </c>
      <c r="I33" s="302">
        <v>3.0999999999999999E-3</v>
      </c>
      <c r="J33" s="302">
        <v>4.4000000000000003E-3</v>
      </c>
      <c r="K33" s="302">
        <v>7.9000000000000008E-3</v>
      </c>
      <c r="L33" s="302">
        <v>9.1999999999999998E-3</v>
      </c>
      <c r="M33" s="302">
        <v>1.24E-2</v>
      </c>
      <c r="N33" s="302">
        <v>1.1900000000000001E-2</v>
      </c>
      <c r="O33" s="302">
        <v>8.6828746458142581E-3</v>
      </c>
      <c r="P33" s="320"/>
      <c r="W33" s="320"/>
      <c r="X33" s="320"/>
      <c r="Y33" s="320"/>
      <c r="Z33" s="320"/>
      <c r="AA33" s="320"/>
    </row>
    <row r="34" spans="1:27" s="314" customFormat="1" ht="15" customHeight="1">
      <c r="A34" s="272" t="s">
        <v>626</v>
      </c>
      <c r="B34" s="91" t="s">
        <v>729</v>
      </c>
      <c r="C34" s="92" t="s">
        <v>512</v>
      </c>
      <c r="D34" s="302">
        <v>0</v>
      </c>
      <c r="E34" s="302">
        <v>0</v>
      </c>
      <c r="F34" s="302">
        <v>0</v>
      </c>
      <c r="G34" s="302">
        <v>0</v>
      </c>
      <c r="H34" s="302">
        <v>0</v>
      </c>
      <c r="I34" s="302">
        <v>8.9999999999999993E-3</v>
      </c>
      <c r="J34" s="302">
        <v>2.7099999999999999E-2</v>
      </c>
      <c r="K34" s="302">
        <v>4.7600000000000003E-2</v>
      </c>
      <c r="L34" s="302">
        <v>0.10829999999999999</v>
      </c>
      <c r="M34" s="302">
        <v>2.75E-2</v>
      </c>
      <c r="N34" s="302">
        <v>2.69E-2</v>
      </c>
      <c r="O34" s="302">
        <v>3.5005991769652346E-3</v>
      </c>
      <c r="P34" s="320"/>
      <c r="W34" s="320"/>
      <c r="X34" s="320"/>
      <c r="Y34" s="320"/>
      <c r="Z34" s="320"/>
      <c r="AA34" s="320"/>
    </row>
    <row r="35" spans="1:27" s="314" customFormat="1" ht="15" customHeight="1">
      <c r="A35" s="272" t="s">
        <v>626</v>
      </c>
      <c r="B35" s="91" t="s">
        <v>730</v>
      </c>
      <c r="C35" s="92" t="s">
        <v>513</v>
      </c>
      <c r="D35" s="302">
        <v>9.7999999999999997E-3</v>
      </c>
      <c r="E35" s="302">
        <v>1.1900000000000001E-2</v>
      </c>
      <c r="F35" s="302">
        <v>1.29E-2</v>
      </c>
      <c r="G35" s="302">
        <v>1.3299999999999999E-2</v>
      </c>
      <c r="H35" s="302">
        <v>1.2999999999999999E-2</v>
      </c>
      <c r="I35" s="302">
        <v>1.3899999999999999E-2</v>
      </c>
      <c r="J35" s="302">
        <v>1.5599999999999999E-2</v>
      </c>
      <c r="K35" s="302">
        <v>1.7100000000000001E-2</v>
      </c>
      <c r="L35" s="302">
        <v>1.7600000000000001E-2</v>
      </c>
      <c r="M35" s="302">
        <v>1.83E-2</v>
      </c>
      <c r="N35" s="302">
        <v>1.7999999999999999E-2</v>
      </c>
      <c r="O35" s="302">
        <v>1.8737374291563212E-2</v>
      </c>
      <c r="P35" s="320"/>
      <c r="W35" s="320"/>
      <c r="X35" s="320"/>
      <c r="Y35" s="320"/>
      <c r="Z35" s="320"/>
      <c r="AA35" s="320"/>
    </row>
    <row r="36" spans="1:27" s="314" customFormat="1" ht="15" customHeight="1">
      <c r="A36" s="272" t="s">
        <v>626</v>
      </c>
      <c r="B36" s="91" t="s">
        <v>731</v>
      </c>
      <c r="C36" s="92" t="s">
        <v>514</v>
      </c>
      <c r="D36" s="302">
        <v>4.58E-2</v>
      </c>
      <c r="E36" s="302">
        <v>4.65E-2</v>
      </c>
      <c r="F36" s="302">
        <v>5.0099999999999999E-2</v>
      </c>
      <c r="G36" s="302">
        <v>5.1200000000000002E-2</v>
      </c>
      <c r="H36" s="302">
        <v>5.16E-2</v>
      </c>
      <c r="I36" s="302">
        <v>5.2699999999999997E-2</v>
      </c>
      <c r="J36" s="302">
        <v>5.2600000000000001E-2</v>
      </c>
      <c r="K36" s="302">
        <v>5.5899999999999998E-2</v>
      </c>
      <c r="L36" s="302">
        <v>5.8000000000000003E-2</v>
      </c>
      <c r="M36" s="302">
        <v>5.9499999999999997E-2</v>
      </c>
      <c r="N36" s="302">
        <v>6.0100000000000001E-2</v>
      </c>
      <c r="O36" s="302">
        <v>6.1418827072041306E-2</v>
      </c>
      <c r="P36" s="320"/>
      <c r="W36" s="320"/>
      <c r="X36" s="320"/>
      <c r="Y36" s="320"/>
      <c r="Z36" s="320"/>
      <c r="AA36" s="320"/>
    </row>
    <row r="37" spans="1:27" s="314" customFormat="1" ht="15" customHeight="1">
      <c r="A37" s="272"/>
      <c r="B37" s="91"/>
      <c r="C37" s="92" t="s">
        <v>515</v>
      </c>
      <c r="D37" s="302">
        <v>0</v>
      </c>
      <c r="E37" s="302">
        <v>0</v>
      </c>
      <c r="F37" s="302">
        <v>0</v>
      </c>
      <c r="G37" s="302">
        <v>0</v>
      </c>
      <c r="H37" s="302">
        <v>2.0999999999999999E-3</v>
      </c>
      <c r="I37" s="302">
        <v>3.2000000000000002E-3</v>
      </c>
      <c r="J37" s="302">
        <v>5.7000000000000002E-3</v>
      </c>
      <c r="K37" s="302">
        <v>3.8E-3</v>
      </c>
      <c r="L37" s="302">
        <v>2.5999999999999999E-3</v>
      </c>
      <c r="M37" s="302">
        <v>1.9E-3</v>
      </c>
      <c r="N37" s="302">
        <v>2.5999999999999999E-3</v>
      </c>
      <c r="O37" s="302">
        <v>1.3654074313219208E-3</v>
      </c>
      <c r="P37" s="320"/>
      <c r="W37" s="320"/>
      <c r="X37" s="320"/>
      <c r="Y37" s="320"/>
      <c r="Z37" s="320"/>
      <c r="AA37" s="320"/>
    </row>
    <row r="38" spans="1:27" s="314" customFormat="1" ht="15" customHeight="1" thickBot="1">
      <c r="A38" s="272" t="s">
        <v>626</v>
      </c>
      <c r="B38" s="91" t="s">
        <v>732</v>
      </c>
      <c r="C38" s="92" t="s">
        <v>516</v>
      </c>
      <c r="D38" s="302">
        <v>5.4199999999999998E-2</v>
      </c>
      <c r="E38" s="302">
        <v>4.4499999999999998E-2</v>
      </c>
      <c r="F38" s="302">
        <v>2.9600000000000001E-2</v>
      </c>
      <c r="G38" s="302">
        <v>1E-3</v>
      </c>
      <c r="H38" s="302">
        <v>2.9999999999999997E-4</v>
      </c>
      <c r="I38" s="302">
        <v>1E-4</v>
      </c>
      <c r="J38" s="302">
        <v>2.3999999999999998E-3</v>
      </c>
      <c r="K38" s="302">
        <v>5.0000000000000001E-3</v>
      </c>
      <c r="L38" s="302">
        <v>4.0000000000000001E-3</v>
      </c>
      <c r="M38" s="302">
        <v>5.4999999999999997E-3</v>
      </c>
      <c r="N38" s="302">
        <v>5.7000000000000002E-3</v>
      </c>
      <c r="O38" s="302">
        <v>2.9682221160327515E-3</v>
      </c>
      <c r="P38" s="320"/>
      <c r="W38" s="320"/>
      <c r="X38" s="320"/>
      <c r="Y38" s="320"/>
      <c r="Z38" s="320"/>
      <c r="AA38" s="320"/>
    </row>
    <row r="39" spans="1:27" s="321" customFormat="1" ht="15" customHeight="1" thickTop="1" thickBot="1">
      <c r="A39" s="272"/>
      <c r="B39" s="323"/>
      <c r="C39" s="335" t="s">
        <v>517</v>
      </c>
      <c r="D39" s="336"/>
      <c r="E39" s="336"/>
      <c r="F39" s="336"/>
      <c r="G39" s="336"/>
      <c r="H39" s="336"/>
      <c r="I39" s="337"/>
      <c r="J39" s="337"/>
      <c r="K39" s="337"/>
      <c r="L39" s="337"/>
      <c r="M39" s="337"/>
      <c r="N39" s="337"/>
      <c r="O39" s="337"/>
      <c r="P39" s="320"/>
      <c r="W39" s="320"/>
      <c r="X39" s="320"/>
      <c r="Y39" s="320"/>
      <c r="Z39" s="320"/>
      <c r="AA39" s="320"/>
    </row>
    <row r="40" spans="1:27" s="321" customFormat="1" ht="15" customHeight="1" thickTop="1" thickBot="1">
      <c r="A40" s="272"/>
      <c r="B40" s="322"/>
      <c r="C40" s="335" t="s">
        <v>518</v>
      </c>
      <c r="D40" s="336"/>
      <c r="E40" s="336"/>
      <c r="F40" s="336"/>
      <c r="G40" s="336"/>
      <c r="H40" s="336"/>
      <c r="I40" s="337"/>
      <c r="J40" s="337"/>
      <c r="K40" s="337"/>
      <c r="L40" s="337"/>
      <c r="M40" s="337"/>
      <c r="N40" s="337"/>
      <c r="O40" s="337"/>
      <c r="P40" s="320"/>
      <c r="W40" s="320"/>
      <c r="X40" s="320"/>
      <c r="Y40" s="320"/>
      <c r="Z40" s="320"/>
      <c r="AA40" s="320"/>
    </row>
    <row r="41" spans="1:27" s="272" customFormat="1" ht="15" customHeight="1" thickTop="1">
      <c r="A41" s="272" t="s">
        <v>626</v>
      </c>
      <c r="B41" s="91" t="s">
        <v>733</v>
      </c>
      <c r="C41" s="92" t="s">
        <v>519</v>
      </c>
      <c r="D41" s="302">
        <v>7.2400000000000006E-2</v>
      </c>
      <c r="E41" s="302">
        <v>6.9800000000000001E-2</v>
      </c>
      <c r="F41" s="302">
        <v>6.9500000000000006E-2</v>
      </c>
      <c r="G41" s="302">
        <v>7.0599999999999996E-2</v>
      </c>
      <c r="H41" s="302">
        <v>7.1400000000000005E-2</v>
      </c>
      <c r="I41" s="302">
        <v>6.8900000000000003E-2</v>
      </c>
      <c r="J41" s="302">
        <v>6.5699999999999995E-2</v>
      </c>
      <c r="K41" s="302">
        <v>6.0600000000000001E-2</v>
      </c>
      <c r="L41" s="302">
        <v>0.06</v>
      </c>
      <c r="M41" s="302">
        <v>6.0999999999999999E-2</v>
      </c>
      <c r="N41" s="302">
        <v>6.1400000000000003E-2</v>
      </c>
      <c r="O41" s="302">
        <v>5.9882462812087901E-2</v>
      </c>
      <c r="P41" s="320"/>
      <c r="W41" s="320"/>
      <c r="X41" s="320"/>
      <c r="Y41" s="320"/>
      <c r="Z41" s="320"/>
      <c r="AA41" s="320"/>
    </row>
    <row r="42" spans="1:27" s="314" customFormat="1" ht="15" customHeight="1">
      <c r="A42" s="272" t="s">
        <v>626</v>
      </c>
      <c r="B42" s="91" t="s">
        <v>734</v>
      </c>
      <c r="C42" s="92" t="s">
        <v>520</v>
      </c>
      <c r="D42" s="302">
        <v>8.48E-2</v>
      </c>
      <c r="E42" s="302">
        <v>8.1699999999999995E-2</v>
      </c>
      <c r="F42" s="302">
        <v>8.1000000000000003E-2</v>
      </c>
      <c r="G42" s="302">
        <v>8.1600000000000006E-2</v>
      </c>
      <c r="H42" s="302">
        <v>8.3099999999999993E-2</v>
      </c>
      <c r="I42" s="302">
        <v>8.0799999999999997E-2</v>
      </c>
      <c r="J42" s="302">
        <v>7.8299999999999995E-2</v>
      </c>
      <c r="K42" s="302">
        <v>7.4999999999999997E-2</v>
      </c>
      <c r="L42" s="302">
        <v>7.4800000000000005E-2</v>
      </c>
      <c r="M42" s="302">
        <v>7.5800000000000006E-2</v>
      </c>
      <c r="N42" s="302">
        <v>7.6300000000000007E-2</v>
      </c>
      <c r="O42" s="302">
        <v>7.4972988923062311E-2</v>
      </c>
      <c r="P42" s="320"/>
      <c r="W42" s="320"/>
      <c r="X42" s="320"/>
      <c r="Y42" s="320"/>
      <c r="Z42" s="320"/>
      <c r="AA42" s="320"/>
    </row>
    <row r="43" spans="1:27" s="314" customFormat="1" ht="15" customHeight="1">
      <c r="A43" s="272" t="s">
        <v>626</v>
      </c>
      <c r="B43" s="91" t="s">
        <v>735</v>
      </c>
      <c r="C43" s="92" t="s">
        <v>521</v>
      </c>
      <c r="D43" s="302">
        <v>9.7799999999999998E-2</v>
      </c>
      <c r="E43" s="302">
        <v>9.5100000000000004E-2</v>
      </c>
      <c r="F43" s="302">
        <v>9.4100000000000003E-2</v>
      </c>
      <c r="G43" s="302">
        <v>9.4E-2</v>
      </c>
      <c r="H43" s="302">
        <v>9.3899999999999997E-2</v>
      </c>
      <c r="I43" s="302">
        <v>8.8900000000000007E-2</v>
      </c>
      <c r="J43" s="302">
        <v>8.5900000000000004E-2</v>
      </c>
      <c r="K43" s="302">
        <v>8.3699999999999997E-2</v>
      </c>
      <c r="L43" s="302">
        <v>8.4099999999999994E-2</v>
      </c>
      <c r="M43" s="302">
        <v>8.3900000000000002E-2</v>
      </c>
      <c r="N43" s="302">
        <v>8.4699999999999998E-2</v>
      </c>
      <c r="O43" s="302">
        <v>8.2283875265797182E-2</v>
      </c>
      <c r="P43" s="320"/>
      <c r="W43" s="320"/>
      <c r="X43" s="320"/>
      <c r="Y43" s="320"/>
      <c r="Z43" s="320"/>
      <c r="AA43" s="320"/>
    </row>
    <row r="44" spans="1:27" s="314" customFormat="1" ht="15" customHeight="1" thickBot="1">
      <c r="A44" s="272" t="s">
        <v>626</v>
      </c>
      <c r="B44" s="91" t="s">
        <v>736</v>
      </c>
      <c r="C44" s="92" t="s">
        <v>522</v>
      </c>
      <c r="D44" s="302">
        <v>9.8900000000000002E-2</v>
      </c>
      <c r="E44" s="302">
        <v>9.5000000000000001E-2</v>
      </c>
      <c r="F44" s="302">
        <v>9.5000000000000001E-2</v>
      </c>
      <c r="G44" s="302">
        <v>9.7799999999999998E-2</v>
      </c>
      <c r="H44" s="302">
        <v>0.10009999999999999</v>
      </c>
      <c r="I44" s="302">
        <v>9.8699999999999996E-2</v>
      </c>
      <c r="J44" s="302">
        <v>9.6600000000000005E-2</v>
      </c>
      <c r="K44" s="302">
        <v>9.01E-2</v>
      </c>
      <c r="L44" s="302">
        <v>8.8099999999999998E-2</v>
      </c>
      <c r="M44" s="302">
        <v>8.9499999999999996E-2</v>
      </c>
      <c r="N44" s="302">
        <v>8.9800000000000005E-2</v>
      </c>
      <c r="O44" s="302">
        <v>8.790226743237059E-2</v>
      </c>
      <c r="P44" s="320"/>
      <c r="W44" s="320"/>
      <c r="X44" s="320"/>
      <c r="Y44" s="320"/>
      <c r="Z44" s="320"/>
      <c r="AA44" s="320"/>
    </row>
    <row r="45" spans="1:27" s="321" customFormat="1" ht="15" customHeight="1" thickTop="1" thickBot="1">
      <c r="A45" s="272"/>
      <c r="B45" s="322"/>
      <c r="C45" s="335" t="s">
        <v>523</v>
      </c>
      <c r="D45" s="336"/>
      <c r="E45" s="336"/>
      <c r="F45" s="336"/>
      <c r="G45" s="336"/>
      <c r="H45" s="336"/>
      <c r="I45" s="337"/>
      <c r="J45" s="337"/>
      <c r="K45" s="337"/>
      <c r="L45" s="337"/>
      <c r="M45" s="337"/>
      <c r="N45" s="337"/>
      <c r="O45" s="337"/>
      <c r="P45" s="320"/>
      <c r="W45" s="320"/>
      <c r="X45" s="320"/>
      <c r="Y45" s="320"/>
      <c r="Z45" s="320"/>
      <c r="AA45" s="320"/>
    </row>
    <row r="46" spans="1:27" s="324" customFormat="1" ht="15" customHeight="1" thickTop="1">
      <c r="A46" s="324" t="s">
        <v>626</v>
      </c>
      <c r="B46" s="91" t="s">
        <v>737</v>
      </c>
      <c r="C46" s="92" t="s">
        <v>524</v>
      </c>
      <c r="D46" s="302">
        <v>0.55179999999999996</v>
      </c>
      <c r="E46" s="302">
        <v>0.56200000000000006</v>
      </c>
      <c r="F46" s="302">
        <v>0.55569999999999997</v>
      </c>
      <c r="G46" s="302">
        <v>0.54930000000000001</v>
      </c>
      <c r="H46" s="302">
        <v>0.55679999999999996</v>
      </c>
      <c r="I46" s="302">
        <v>0.55149999999999999</v>
      </c>
      <c r="J46" s="302">
        <v>0.54769999999999996</v>
      </c>
      <c r="K46" s="302">
        <v>0.55500000000000005</v>
      </c>
      <c r="L46" s="302">
        <v>0.55220000000000002</v>
      </c>
      <c r="M46" s="302">
        <v>0.55869999999999997</v>
      </c>
      <c r="N46" s="302">
        <v>0.55220000000000002</v>
      </c>
      <c r="O46" s="302">
        <v>0.55747434728015843</v>
      </c>
      <c r="P46" s="320"/>
      <c r="W46" s="320"/>
      <c r="X46" s="320"/>
      <c r="Y46" s="320"/>
      <c r="Z46" s="320"/>
      <c r="AA46" s="320"/>
    </row>
    <row r="47" spans="1:27" ht="15" customHeight="1">
      <c r="A47" s="272" t="s">
        <v>626</v>
      </c>
      <c r="B47" s="91" t="s">
        <v>738</v>
      </c>
      <c r="C47" s="92" t="s">
        <v>525</v>
      </c>
      <c r="D47" s="302">
        <v>4.2200000000000001E-2</v>
      </c>
      <c r="E47" s="302">
        <v>4.2200000000000001E-2</v>
      </c>
      <c r="F47" s="302">
        <v>4.2900000000000001E-2</v>
      </c>
      <c r="G47" s="302">
        <v>4.2099999999999999E-2</v>
      </c>
      <c r="H47" s="302">
        <v>3.95E-2</v>
      </c>
      <c r="I47" s="302">
        <v>4.3799999999999999E-2</v>
      </c>
      <c r="J47" s="302">
        <v>4.6100000000000002E-2</v>
      </c>
      <c r="K47" s="302">
        <v>4.6100000000000002E-2</v>
      </c>
      <c r="L47" s="302">
        <v>4.2099999999999999E-2</v>
      </c>
      <c r="M47" s="302">
        <v>4.1200000000000001E-2</v>
      </c>
      <c r="N47" s="302">
        <v>4.0800000000000003E-2</v>
      </c>
      <c r="O47" s="302">
        <v>3.9823909641788044E-2</v>
      </c>
      <c r="P47" s="320"/>
      <c r="W47" s="320"/>
      <c r="X47" s="320"/>
      <c r="Y47" s="320"/>
      <c r="Z47" s="320"/>
      <c r="AA47" s="320"/>
    </row>
    <row r="48" spans="1:27" ht="15" customHeight="1">
      <c r="A48" s="272" t="s">
        <v>626</v>
      </c>
      <c r="B48" s="91" t="s">
        <v>739</v>
      </c>
      <c r="C48" s="92" t="s">
        <v>526</v>
      </c>
      <c r="D48" s="302">
        <v>0.40600000000000003</v>
      </c>
      <c r="E48" s="302">
        <v>0.39589999999999997</v>
      </c>
      <c r="F48" s="302">
        <v>0.40139999999999998</v>
      </c>
      <c r="G48" s="302">
        <v>0.40860000000000002</v>
      </c>
      <c r="H48" s="302">
        <v>0.4037</v>
      </c>
      <c r="I48" s="302">
        <v>0.4047</v>
      </c>
      <c r="J48" s="302">
        <v>0.40620000000000001</v>
      </c>
      <c r="K48" s="302">
        <v>0.39879999999999999</v>
      </c>
      <c r="L48" s="302">
        <v>0.40570000000000001</v>
      </c>
      <c r="M48" s="302">
        <v>0.40010000000000001</v>
      </c>
      <c r="N48" s="302">
        <v>0.40699999999999997</v>
      </c>
      <c r="O48" s="302">
        <v>0.40270174307805356</v>
      </c>
      <c r="P48" s="320"/>
      <c r="W48" s="320"/>
      <c r="X48" s="320"/>
      <c r="Y48" s="320"/>
      <c r="Z48" s="320"/>
      <c r="AA48" s="320"/>
    </row>
    <row r="49" spans="1:27" ht="15" customHeight="1" thickBot="1">
      <c r="A49" s="272" t="s">
        <v>626</v>
      </c>
      <c r="B49" s="91" t="s">
        <v>740</v>
      </c>
      <c r="C49" s="92" t="s">
        <v>527</v>
      </c>
      <c r="D49" s="302">
        <v>0.59560000000000002</v>
      </c>
      <c r="E49" s="302">
        <v>0.59109999999999996</v>
      </c>
      <c r="F49" s="302">
        <v>0.55420000000000003</v>
      </c>
      <c r="G49" s="302">
        <v>0.54300000000000004</v>
      </c>
      <c r="H49" s="302">
        <v>0.5585</v>
      </c>
      <c r="I49" s="302">
        <v>0.52539999999999998</v>
      </c>
      <c r="J49" s="302">
        <v>0.50990000000000002</v>
      </c>
      <c r="K49" s="302">
        <v>0.503</v>
      </c>
      <c r="L49" s="302">
        <v>0.43769999999999998</v>
      </c>
      <c r="M49" s="302">
        <v>0.44469999999999998</v>
      </c>
      <c r="N49" s="302">
        <v>0.44290000000000002</v>
      </c>
      <c r="O49" s="302">
        <v>0.4158678161206727</v>
      </c>
      <c r="P49" s="320"/>
      <c r="W49" s="320"/>
      <c r="X49" s="320"/>
      <c r="Y49" s="320"/>
      <c r="Z49" s="320"/>
      <c r="AA49" s="320"/>
    </row>
    <row r="50" spans="1:27" s="272" customFormat="1" ht="15" customHeight="1" thickTop="1" thickBot="1">
      <c r="B50" s="323"/>
      <c r="C50" s="335" t="s">
        <v>528</v>
      </c>
      <c r="D50" s="336"/>
      <c r="E50" s="336"/>
      <c r="F50" s="336"/>
      <c r="G50" s="336"/>
      <c r="H50" s="336"/>
      <c r="I50" s="337"/>
      <c r="J50" s="337"/>
      <c r="K50" s="337"/>
      <c r="L50" s="337"/>
      <c r="M50" s="337"/>
      <c r="N50" s="337"/>
      <c r="O50" s="337"/>
      <c r="P50" s="320"/>
      <c r="W50" s="320"/>
      <c r="X50" s="320"/>
      <c r="Y50" s="320"/>
      <c r="Z50" s="320"/>
      <c r="AA50" s="320"/>
    </row>
    <row r="51" spans="1:27" s="272" customFormat="1" ht="15" customHeight="1" thickTop="1">
      <c r="A51" s="272" t="s">
        <v>626</v>
      </c>
      <c r="B51" s="91" t="s">
        <v>741</v>
      </c>
      <c r="C51" s="92" t="s">
        <v>529</v>
      </c>
      <c r="D51" s="302">
        <v>8.3000000000000004E-2</v>
      </c>
      <c r="E51" s="302">
        <v>7.9899999999999999E-2</v>
      </c>
      <c r="F51" s="302">
        <v>8.1900000000000001E-2</v>
      </c>
      <c r="G51" s="302">
        <v>8.4500000000000006E-2</v>
      </c>
      <c r="H51" s="302">
        <v>8.2900000000000001E-2</v>
      </c>
      <c r="I51" s="302">
        <v>8.5500000000000007E-2</v>
      </c>
      <c r="J51" s="302">
        <v>7.8700000000000006E-2</v>
      </c>
      <c r="K51" s="302">
        <v>6.5299999999999997E-2</v>
      </c>
      <c r="L51" s="302">
        <v>5.7799999999999997E-2</v>
      </c>
      <c r="M51" s="302">
        <v>6.1600000000000002E-2</v>
      </c>
      <c r="N51" s="302">
        <v>6.1699999999999998E-2</v>
      </c>
      <c r="O51" s="302">
        <v>5.8743759189030596E-2</v>
      </c>
      <c r="P51" s="320"/>
      <c r="W51" s="320"/>
      <c r="X51" s="320"/>
      <c r="Y51" s="320"/>
      <c r="Z51" s="320"/>
      <c r="AA51" s="320"/>
    </row>
    <row r="52" spans="1:27" s="272" customFormat="1" ht="15" customHeight="1">
      <c r="A52" s="272" t="s">
        <v>626</v>
      </c>
      <c r="B52" s="91" t="s">
        <v>742</v>
      </c>
      <c r="C52" s="92" t="s">
        <v>530</v>
      </c>
      <c r="D52" s="302">
        <v>7.9100000000000004E-2</v>
      </c>
      <c r="E52" s="302">
        <v>7.6499999999999999E-2</v>
      </c>
      <c r="F52" s="302">
        <v>7.9200000000000007E-2</v>
      </c>
      <c r="G52" s="302">
        <v>8.1000000000000003E-2</v>
      </c>
      <c r="H52" s="302">
        <v>8.1100000000000005E-2</v>
      </c>
      <c r="I52" s="302">
        <v>8.3400000000000002E-2</v>
      </c>
      <c r="J52" s="302">
        <v>7.6999999999999999E-2</v>
      </c>
      <c r="K52" s="302">
        <v>6.3200000000000006E-2</v>
      </c>
      <c r="L52" s="302">
        <v>5.62E-2</v>
      </c>
      <c r="M52" s="302">
        <v>0.06</v>
      </c>
      <c r="N52" s="302">
        <v>6.0199999999999997E-2</v>
      </c>
      <c r="O52" s="302">
        <v>5.6549393230224634E-2</v>
      </c>
      <c r="P52" s="320"/>
      <c r="W52" s="320"/>
      <c r="X52" s="320"/>
      <c r="Y52" s="320"/>
      <c r="Z52" s="320"/>
      <c r="AA52" s="320"/>
    </row>
    <row r="53" spans="1:27" s="272" customFormat="1" ht="15" customHeight="1">
      <c r="A53" s="272" t="s">
        <v>626</v>
      </c>
      <c r="B53" s="91" t="s">
        <v>743</v>
      </c>
      <c r="C53" s="92" t="s">
        <v>531</v>
      </c>
      <c r="D53" s="302">
        <v>9.2799999999999994E-2</v>
      </c>
      <c r="E53" s="302">
        <v>9.01E-2</v>
      </c>
      <c r="F53" s="302">
        <v>9.2999999999999999E-2</v>
      </c>
      <c r="G53" s="302">
        <v>9.3100000000000002E-2</v>
      </c>
      <c r="H53" s="302">
        <v>9.4E-2</v>
      </c>
      <c r="I53" s="302">
        <v>9.6699999999999994E-2</v>
      </c>
      <c r="J53" s="302">
        <v>9.4600000000000004E-2</v>
      </c>
      <c r="K53" s="302">
        <v>8.14E-2</v>
      </c>
      <c r="L53" s="302">
        <v>7.3599999999999999E-2</v>
      </c>
      <c r="M53" s="302">
        <v>7.7499999999999999E-2</v>
      </c>
      <c r="N53" s="302">
        <v>7.7499999999999999E-2</v>
      </c>
      <c r="O53" s="302">
        <v>7.4489078748806004E-2</v>
      </c>
      <c r="P53" s="320"/>
      <c r="W53" s="320"/>
      <c r="X53" s="320"/>
      <c r="Y53" s="320"/>
      <c r="Z53" s="320"/>
      <c r="AA53" s="320"/>
    </row>
    <row r="54" spans="1:27" s="272" customFormat="1" ht="15" customHeight="1">
      <c r="A54" s="272" t="s">
        <v>626</v>
      </c>
      <c r="B54" s="91" t="s">
        <v>744</v>
      </c>
      <c r="C54" s="92" t="s">
        <v>532</v>
      </c>
      <c r="D54" s="302">
        <v>0.1187</v>
      </c>
      <c r="E54" s="302">
        <v>0.1173</v>
      </c>
      <c r="F54" s="302">
        <v>0.12280000000000001</v>
      </c>
      <c r="G54" s="302">
        <v>0.1234</v>
      </c>
      <c r="H54" s="302">
        <v>0.1244</v>
      </c>
      <c r="I54" s="302">
        <v>0.1275</v>
      </c>
      <c r="J54" s="302">
        <v>0.12570000000000001</v>
      </c>
      <c r="K54" s="302">
        <v>0.11409999999999999</v>
      </c>
      <c r="L54" s="302">
        <v>0.1089</v>
      </c>
      <c r="M54" s="302">
        <v>0.1142</v>
      </c>
      <c r="N54" s="302">
        <v>0.1142</v>
      </c>
      <c r="O54" s="302">
        <v>0.1111793929868148</v>
      </c>
      <c r="P54" s="320"/>
      <c r="W54" s="320"/>
      <c r="X54" s="320"/>
      <c r="Y54" s="320"/>
      <c r="Z54" s="320"/>
      <c r="AA54" s="320"/>
    </row>
    <row r="55" spans="1:27" s="272" customFormat="1" ht="15" customHeight="1">
      <c r="A55" s="272" t="s">
        <v>626</v>
      </c>
      <c r="B55" s="91" t="s">
        <v>745</v>
      </c>
      <c r="C55" s="92" t="s">
        <v>533</v>
      </c>
      <c r="D55" s="302">
        <v>-2.5899999999999999E-2</v>
      </c>
      <c r="E55" s="302">
        <v>-2.7199999999999998E-2</v>
      </c>
      <c r="F55" s="302">
        <v>-2.98E-2</v>
      </c>
      <c r="G55" s="302">
        <v>-3.0300000000000001E-2</v>
      </c>
      <c r="H55" s="302">
        <v>-3.04E-2</v>
      </c>
      <c r="I55" s="302">
        <v>-3.0700000000000002E-2</v>
      </c>
      <c r="J55" s="302">
        <v>-3.1099999999999999E-2</v>
      </c>
      <c r="K55" s="302">
        <v>-3.27E-2</v>
      </c>
      <c r="L55" s="302">
        <v>-3.5200000000000002E-2</v>
      </c>
      <c r="M55" s="302">
        <v>-3.6700000000000003E-2</v>
      </c>
      <c r="N55" s="302">
        <v>-3.6799999999999999E-2</v>
      </c>
      <c r="O55" s="302">
        <v>-3.6690314238008795E-2</v>
      </c>
      <c r="P55" s="320"/>
      <c r="W55" s="320"/>
      <c r="X55" s="320"/>
      <c r="Y55" s="320"/>
      <c r="Z55" s="320"/>
      <c r="AA55" s="320"/>
    </row>
    <row r="56" spans="1:27" s="272" customFormat="1" ht="15" customHeight="1">
      <c r="A56" s="272" t="s">
        <v>626</v>
      </c>
      <c r="B56" s="91" t="s">
        <v>746</v>
      </c>
      <c r="C56" s="92" t="s">
        <v>534</v>
      </c>
      <c r="D56" s="302">
        <v>-1.37E-2</v>
      </c>
      <c r="E56" s="302">
        <v>-1.3599999999999999E-2</v>
      </c>
      <c r="F56" s="302">
        <v>-1.38E-2</v>
      </c>
      <c r="G56" s="302">
        <v>-1.21E-2</v>
      </c>
      <c r="H56" s="302">
        <v>-1.29E-2</v>
      </c>
      <c r="I56" s="302">
        <v>-1.3299999999999999E-2</v>
      </c>
      <c r="J56" s="302">
        <v>-1.7600000000000001E-2</v>
      </c>
      <c r="K56" s="302">
        <v>-1.83E-2</v>
      </c>
      <c r="L56" s="302">
        <v>-1.7399999999999999E-2</v>
      </c>
      <c r="M56" s="302">
        <v>-1.7500000000000002E-2</v>
      </c>
      <c r="N56" s="302">
        <v>-1.7299999999999999E-2</v>
      </c>
      <c r="O56" s="302">
        <v>-1.793968551858138E-2</v>
      </c>
      <c r="P56" s="320"/>
      <c r="W56" s="320"/>
      <c r="X56" s="320"/>
      <c r="Y56" s="320"/>
      <c r="Z56" s="320"/>
      <c r="AA56" s="320"/>
    </row>
    <row r="57" spans="1:27" s="272" customFormat="1" ht="15" customHeight="1" thickBot="1">
      <c r="A57" s="272" t="s">
        <v>626</v>
      </c>
      <c r="B57" s="91" t="s">
        <v>747</v>
      </c>
      <c r="C57" s="92" t="s">
        <v>535</v>
      </c>
      <c r="D57" s="302">
        <v>3.5000000000000001E-3</v>
      </c>
      <c r="E57" s="302">
        <v>2.8999999999999998E-3</v>
      </c>
      <c r="F57" s="302">
        <v>2.7000000000000001E-3</v>
      </c>
      <c r="G57" s="302">
        <v>3.5000000000000001E-3</v>
      </c>
      <c r="H57" s="302">
        <v>1.8E-3</v>
      </c>
      <c r="I57" s="302">
        <v>2.0999999999999999E-3</v>
      </c>
      <c r="J57" s="302">
        <v>1.6999999999999999E-3</v>
      </c>
      <c r="K57" s="302">
        <v>2.2000000000000001E-3</v>
      </c>
      <c r="L57" s="302">
        <v>1.6000000000000001E-3</v>
      </c>
      <c r="M57" s="302">
        <v>1.6000000000000001E-3</v>
      </c>
      <c r="N57" s="302">
        <v>1.5E-3</v>
      </c>
      <c r="O57" s="302">
        <v>2.1943659588059645E-3</v>
      </c>
      <c r="P57" s="320"/>
      <c r="W57" s="320"/>
      <c r="X57" s="320"/>
      <c r="Y57" s="320"/>
      <c r="Z57" s="320"/>
      <c r="AA57" s="320"/>
    </row>
    <row r="58" spans="1:27" s="321" customFormat="1" ht="15" customHeight="1" thickTop="1" thickBot="1">
      <c r="A58" s="272"/>
      <c r="B58" s="272"/>
      <c r="C58" s="335" t="s">
        <v>536</v>
      </c>
      <c r="D58" s="338"/>
      <c r="E58" s="338"/>
      <c r="F58" s="338"/>
      <c r="G58" s="338"/>
      <c r="H58" s="338"/>
      <c r="I58" s="338"/>
      <c r="J58" s="338"/>
      <c r="K58" s="338"/>
      <c r="L58" s="338"/>
      <c r="M58" s="338"/>
      <c r="N58" s="338"/>
      <c r="O58" s="339"/>
      <c r="P58" s="320"/>
      <c r="W58" s="320"/>
      <c r="X58" s="320"/>
      <c r="Y58" s="320"/>
      <c r="Z58" s="320"/>
      <c r="AA58" s="320"/>
    </row>
    <row r="59" spans="1:27" s="272" customFormat="1" ht="15" customHeight="1" thickTop="1">
      <c r="A59" s="272" t="s">
        <v>626</v>
      </c>
      <c r="B59" s="91" t="s">
        <v>741</v>
      </c>
      <c r="C59" s="92" t="s">
        <v>529</v>
      </c>
      <c r="D59" s="302">
        <v>8.3000000000000004E-2</v>
      </c>
      <c r="E59" s="302">
        <v>7.9899999999999999E-2</v>
      </c>
      <c r="F59" s="302">
        <v>8.1900000000000001E-2</v>
      </c>
      <c r="G59" s="302">
        <v>8.4500000000000006E-2</v>
      </c>
      <c r="H59" s="302">
        <v>8.2900000000000001E-2</v>
      </c>
      <c r="I59" s="302">
        <v>8.5500000000000007E-2</v>
      </c>
      <c r="J59" s="302">
        <v>7.8700000000000006E-2</v>
      </c>
      <c r="K59" s="302">
        <v>6.5299999999999997E-2</v>
      </c>
      <c r="L59" s="302">
        <v>5.7799999999999997E-2</v>
      </c>
      <c r="M59" s="302">
        <v>6.1600000000000002E-2</v>
      </c>
      <c r="N59" s="302">
        <v>6.1699999999999998E-2</v>
      </c>
      <c r="O59" s="302">
        <v>5.8743759189030596E-2</v>
      </c>
      <c r="P59" s="320"/>
      <c r="W59" s="320"/>
      <c r="X59" s="320"/>
      <c r="Y59" s="320"/>
      <c r="Z59" s="320"/>
      <c r="AA59" s="320"/>
    </row>
    <row r="60" spans="1:27" s="272" customFormat="1" ht="15" customHeight="1">
      <c r="A60" s="272" t="s">
        <v>626</v>
      </c>
      <c r="B60" s="91" t="s">
        <v>748</v>
      </c>
      <c r="C60" s="92" t="s">
        <v>537</v>
      </c>
      <c r="D60" s="302">
        <v>-3.8999999999999998E-3</v>
      </c>
      <c r="E60" s="302">
        <v>-3.3999999999999998E-3</v>
      </c>
      <c r="F60" s="302">
        <v>-6.6E-3</v>
      </c>
      <c r="G60" s="302">
        <v>-8.6999999999999994E-3</v>
      </c>
      <c r="H60" s="302">
        <v>-6.4000000000000003E-3</v>
      </c>
      <c r="I60" s="302">
        <v>-1.03E-2</v>
      </c>
      <c r="J60" s="302">
        <v>-7.0000000000000001E-3</v>
      </c>
      <c r="K60" s="302">
        <v>-8.0000000000000004E-4</v>
      </c>
      <c r="L60" s="302">
        <v>3.3999999999999998E-3</v>
      </c>
      <c r="M60" s="302">
        <v>5.0000000000000001E-4</v>
      </c>
      <c r="N60" s="302">
        <v>1.6000000000000001E-3</v>
      </c>
      <c r="O60" s="302">
        <v>4.3301853311693473E-4</v>
      </c>
      <c r="P60" s="320"/>
      <c r="W60" s="320"/>
      <c r="X60" s="320"/>
      <c r="Y60" s="320"/>
      <c r="Z60" s="320"/>
      <c r="AA60" s="320"/>
    </row>
    <row r="61" spans="1:27" s="314" customFormat="1" ht="15" customHeight="1">
      <c r="A61" s="272" t="s">
        <v>626</v>
      </c>
      <c r="B61" s="91" t="s">
        <v>749</v>
      </c>
      <c r="C61" s="92" t="s">
        <v>538</v>
      </c>
      <c r="D61" s="302">
        <v>-7.2400000000000006E-2</v>
      </c>
      <c r="E61" s="302">
        <v>-6.9800000000000001E-2</v>
      </c>
      <c r="F61" s="302">
        <v>-6.9500000000000006E-2</v>
      </c>
      <c r="G61" s="302">
        <v>-7.0599999999999996E-2</v>
      </c>
      <c r="H61" s="302">
        <v>-7.1400000000000005E-2</v>
      </c>
      <c r="I61" s="302">
        <v>-6.9000000000000006E-2</v>
      </c>
      <c r="J61" s="302">
        <v>-6.5699999999999995E-2</v>
      </c>
      <c r="K61" s="302">
        <v>-6.0600000000000001E-2</v>
      </c>
      <c r="L61" s="302">
        <v>-6.0100000000000001E-2</v>
      </c>
      <c r="M61" s="302">
        <v>-6.1100000000000002E-2</v>
      </c>
      <c r="N61" s="302">
        <v>-6.1499999999999999E-2</v>
      </c>
      <c r="O61" s="302">
        <v>-5.9947900379208982E-2</v>
      </c>
      <c r="P61" s="320"/>
      <c r="W61" s="320"/>
      <c r="X61" s="320"/>
      <c r="Y61" s="320"/>
      <c r="Z61" s="320"/>
      <c r="AA61" s="320"/>
    </row>
    <row r="62" spans="1:27" s="314" customFormat="1" ht="15" customHeight="1">
      <c r="A62" s="272" t="s">
        <v>626</v>
      </c>
      <c r="B62" s="91" t="s">
        <v>750</v>
      </c>
      <c r="C62" s="92" t="s">
        <v>539</v>
      </c>
      <c r="D62" s="302">
        <v>-1E-4</v>
      </c>
      <c r="E62" s="302">
        <v>-1E-4</v>
      </c>
      <c r="F62" s="302">
        <v>-1E-4</v>
      </c>
      <c r="G62" s="302">
        <v>1E-4</v>
      </c>
      <c r="H62" s="302">
        <v>0</v>
      </c>
      <c r="I62" s="302">
        <v>-1E-4</v>
      </c>
      <c r="J62" s="302">
        <v>0</v>
      </c>
      <c r="K62" s="302">
        <v>-1E-4</v>
      </c>
      <c r="L62" s="302">
        <v>-1E-4</v>
      </c>
      <c r="M62" s="302">
        <v>0</v>
      </c>
      <c r="N62" s="302">
        <v>0</v>
      </c>
      <c r="O62" s="302">
        <v>-2.7610132806214009E-5</v>
      </c>
      <c r="P62" s="320"/>
      <c r="W62" s="320"/>
      <c r="X62" s="320"/>
      <c r="Y62" s="320"/>
      <c r="Z62" s="320"/>
      <c r="AA62" s="320"/>
    </row>
    <row r="63" spans="1:27" s="314" customFormat="1" ht="15" customHeight="1">
      <c r="A63" s="272" t="s">
        <v>626</v>
      </c>
      <c r="B63" s="91" t="s">
        <v>751</v>
      </c>
      <c r="C63" s="92" t="s">
        <v>540</v>
      </c>
      <c r="D63" s="302">
        <v>-1E-4</v>
      </c>
      <c r="E63" s="302">
        <v>0</v>
      </c>
      <c r="F63" s="302">
        <v>2.9999999999999997E-4</v>
      </c>
      <c r="G63" s="302">
        <v>5.9999999999999995E-4</v>
      </c>
      <c r="H63" s="302">
        <v>2.0000000000000001E-4</v>
      </c>
      <c r="I63" s="302">
        <v>1E-4</v>
      </c>
      <c r="J63" s="302">
        <v>-2.9999999999999997E-4</v>
      </c>
      <c r="K63" s="302">
        <v>5.0000000000000001E-4</v>
      </c>
      <c r="L63" s="302">
        <v>1.6999999999999999E-3</v>
      </c>
      <c r="M63" s="302">
        <v>2.0000000000000001E-4</v>
      </c>
      <c r="N63" s="302">
        <v>2.0000000000000001E-4</v>
      </c>
      <c r="O63" s="302">
        <v>1.2784377434081682E-4</v>
      </c>
      <c r="P63" s="320"/>
      <c r="W63" s="320"/>
      <c r="X63" s="320"/>
      <c r="Y63" s="320"/>
      <c r="Z63" s="320"/>
      <c r="AA63" s="320"/>
    </row>
    <row r="64" spans="1:27" s="314" customFormat="1" ht="15" customHeight="1" thickBot="1">
      <c r="A64" s="272"/>
      <c r="B64" s="91"/>
      <c r="C64" s="92" t="s">
        <v>541</v>
      </c>
      <c r="D64" s="302">
        <v>0</v>
      </c>
      <c r="E64" s="302">
        <v>0</v>
      </c>
      <c r="F64" s="302">
        <v>0</v>
      </c>
      <c r="G64" s="302">
        <v>0</v>
      </c>
      <c r="H64" s="302">
        <v>0</v>
      </c>
      <c r="I64" s="302">
        <v>0</v>
      </c>
      <c r="J64" s="302">
        <v>0</v>
      </c>
      <c r="K64" s="302">
        <v>0</v>
      </c>
      <c r="L64" s="302">
        <v>0</v>
      </c>
      <c r="M64" s="302">
        <v>-1E-4</v>
      </c>
      <c r="N64" s="302">
        <v>-1E-4</v>
      </c>
      <c r="O64" s="302">
        <v>-6.3971393194954001E-5</v>
      </c>
      <c r="P64" s="320"/>
      <c r="W64" s="320"/>
      <c r="X64" s="320"/>
      <c r="Y64" s="320"/>
      <c r="Z64" s="320"/>
      <c r="AA64" s="320"/>
    </row>
    <row r="65" spans="1:27" s="272" customFormat="1" ht="15" customHeight="1" thickTop="1" thickBot="1">
      <c r="A65" s="272" t="s">
        <v>626</v>
      </c>
      <c r="B65" s="91" t="s">
        <v>752</v>
      </c>
      <c r="C65" s="335" t="s">
        <v>753</v>
      </c>
      <c r="D65" s="336">
        <v>6.1000000000000004E-3</v>
      </c>
      <c r="E65" s="336">
        <v>6.1000000000000004E-3</v>
      </c>
      <c r="F65" s="336">
        <v>5.8999999999999999E-3</v>
      </c>
      <c r="G65" s="336">
        <v>5.7000000000000002E-3</v>
      </c>
      <c r="H65" s="336">
        <v>5.4000000000000003E-3</v>
      </c>
      <c r="I65" s="340">
        <v>6.1999999999999998E-3</v>
      </c>
      <c r="J65" s="340">
        <v>5.7000000000000002E-3</v>
      </c>
      <c r="K65" s="340">
        <v>4.1999999999999997E-3</v>
      </c>
      <c r="L65" s="340">
        <v>2.7000000000000001E-3</v>
      </c>
      <c r="M65" s="340">
        <v>1.1000000000000001E-3</v>
      </c>
      <c r="N65" s="340">
        <v>2E-3</v>
      </c>
      <c r="O65" s="340">
        <v>-1.8575673407704679E-3</v>
      </c>
      <c r="P65" s="320"/>
      <c r="W65" s="320"/>
      <c r="X65" s="320"/>
      <c r="Y65" s="320"/>
      <c r="Z65" s="320"/>
      <c r="AA65" s="320"/>
    </row>
    <row r="66" spans="1:27" ht="3.75" customHeight="1" thickTop="1" thickBot="1">
      <c r="A66" s="325"/>
      <c r="B66" s="325"/>
      <c r="C66" s="288"/>
      <c r="D66" s="288"/>
      <c r="E66" s="288"/>
      <c r="F66" s="288"/>
      <c r="G66" s="288"/>
      <c r="H66" s="288"/>
      <c r="I66" s="288"/>
      <c r="J66" s="288"/>
      <c r="K66" s="288"/>
      <c r="L66" s="288"/>
      <c r="M66" s="288"/>
      <c r="N66" s="288"/>
      <c r="O66" s="288"/>
    </row>
    <row r="67" spans="1:27">
      <c r="A67" s="272"/>
      <c r="B67" s="272"/>
      <c r="C67" s="326" t="s">
        <v>543</v>
      </c>
      <c r="D67" s="272"/>
      <c r="E67" s="272"/>
      <c r="F67" s="272"/>
      <c r="G67" s="272"/>
      <c r="H67" s="272"/>
      <c r="I67" s="272"/>
      <c r="J67" s="272"/>
      <c r="K67" s="272"/>
      <c r="L67" s="272"/>
      <c r="M67" s="272"/>
      <c r="N67" s="272"/>
      <c r="O67" s="272"/>
    </row>
    <row r="68" spans="1:27">
      <c r="A68" s="272"/>
      <c r="B68" s="272"/>
      <c r="C68" s="326" t="s">
        <v>754</v>
      </c>
      <c r="D68" s="272"/>
      <c r="E68" s="272"/>
      <c r="F68" s="272"/>
      <c r="G68" s="272"/>
      <c r="H68" s="272"/>
      <c r="I68" s="272"/>
      <c r="J68" s="272"/>
      <c r="K68" s="272"/>
      <c r="L68" s="272"/>
      <c r="M68" s="272"/>
      <c r="N68" s="272"/>
      <c r="O68" s="272"/>
    </row>
    <row r="69" spans="1:27">
      <c r="A69" s="272"/>
      <c r="B69" s="272"/>
      <c r="C69" s="326" t="s">
        <v>755</v>
      </c>
      <c r="D69" s="272"/>
      <c r="E69" s="272"/>
      <c r="F69" s="272"/>
      <c r="G69" s="272"/>
      <c r="H69" s="272"/>
      <c r="I69" s="272"/>
      <c r="J69" s="272"/>
      <c r="K69" s="272"/>
      <c r="L69" s="272"/>
      <c r="M69" s="272"/>
      <c r="N69" s="272"/>
      <c r="O69" s="272"/>
    </row>
    <row r="70" spans="1:27">
      <c r="A70" s="272"/>
      <c r="B70" s="272"/>
      <c r="C70" s="326" t="s">
        <v>546</v>
      </c>
      <c r="D70" s="272"/>
      <c r="E70" s="272"/>
      <c r="F70" s="272"/>
      <c r="G70" s="272"/>
      <c r="H70" s="272"/>
      <c r="I70" s="272"/>
      <c r="J70" s="272"/>
      <c r="K70" s="272"/>
      <c r="L70" s="272"/>
      <c r="M70" s="272"/>
      <c r="N70" s="272"/>
      <c r="O70" s="272"/>
    </row>
    <row r="71" spans="1:27">
      <c r="A71" s="272"/>
      <c r="B71" s="272"/>
      <c r="C71" s="326" t="s">
        <v>547</v>
      </c>
      <c r="D71" s="272"/>
      <c r="E71" s="272"/>
      <c r="F71" s="272"/>
      <c r="G71" s="272"/>
      <c r="H71" s="272"/>
      <c r="I71" s="272"/>
      <c r="J71" s="272"/>
      <c r="K71" s="272"/>
      <c r="L71" s="272"/>
      <c r="M71" s="272"/>
      <c r="N71" s="272"/>
      <c r="O71" s="272"/>
    </row>
    <row r="72" spans="1:27">
      <c r="A72" s="272"/>
      <c r="B72" s="272"/>
      <c r="C72" s="784" t="s">
        <v>548</v>
      </c>
      <c r="D72" s="784"/>
      <c r="E72" s="784"/>
      <c r="F72" s="784"/>
      <c r="G72" s="784"/>
      <c r="H72" s="784"/>
      <c r="I72" s="784"/>
      <c r="J72" s="784"/>
      <c r="K72" s="784"/>
      <c r="L72" s="784"/>
      <c r="M72" s="784"/>
      <c r="N72" s="784"/>
      <c r="O72" s="327"/>
    </row>
    <row r="73" spans="1:27">
      <c r="A73" s="272"/>
      <c r="B73" s="272"/>
      <c r="C73" s="326" t="s">
        <v>549</v>
      </c>
      <c r="D73" s="272"/>
      <c r="E73" s="272"/>
      <c r="F73" s="272"/>
      <c r="G73" s="272"/>
      <c r="H73" s="272"/>
      <c r="I73" s="272"/>
      <c r="J73" s="272"/>
      <c r="K73" s="272"/>
      <c r="L73" s="272"/>
      <c r="M73" s="272"/>
      <c r="N73" s="272"/>
      <c r="O73" s="272"/>
    </row>
    <row r="74" spans="1:27">
      <c r="A74" s="272"/>
      <c r="B74" s="272"/>
      <c r="C74" s="784" t="s">
        <v>550</v>
      </c>
      <c r="D74" s="784"/>
      <c r="E74" s="784"/>
      <c r="F74" s="784"/>
      <c r="G74" s="784"/>
      <c r="H74" s="784"/>
      <c r="I74" s="784"/>
      <c r="J74" s="784"/>
      <c r="K74" s="784"/>
      <c r="L74" s="784"/>
      <c r="M74" s="784"/>
      <c r="N74" s="784"/>
      <c r="O74" s="327"/>
    </row>
    <row r="75" spans="1:27" ht="15" customHeight="1">
      <c r="A75" s="272"/>
      <c r="B75" s="272"/>
      <c r="C75" s="290"/>
      <c r="D75" s="272"/>
      <c r="E75" s="272"/>
      <c r="F75" s="272"/>
      <c r="G75" s="272"/>
      <c r="H75" s="272"/>
      <c r="I75" s="272"/>
      <c r="J75" s="272"/>
      <c r="K75" s="272"/>
      <c r="L75" s="272"/>
      <c r="M75" s="272"/>
      <c r="N75" s="272"/>
      <c r="O75" s="272"/>
    </row>
  </sheetData>
  <mergeCells count="6">
    <mergeCell ref="C74:N74"/>
    <mergeCell ref="C1:O1"/>
    <mergeCell ref="A2:O2"/>
    <mergeCell ref="C3:O3"/>
    <mergeCell ref="A4:O4"/>
    <mergeCell ref="C72:N72"/>
  </mergeCell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A37"/>
  <sheetViews>
    <sheetView zoomScale="70" zoomScaleNormal="70" workbookViewId="0">
      <selection activeCell="W21" sqref="W21:W22"/>
    </sheetView>
  </sheetViews>
  <sheetFormatPr baseColWidth="10" defaultColWidth="9.140625" defaultRowHeight="12.75"/>
  <cols>
    <col min="1" max="233" width="9.140625" style="223"/>
    <col min="234" max="234" width="85.5703125" style="223" customWidth="1"/>
    <col min="235" max="236" width="13.42578125" style="223" bestFit="1" customWidth="1"/>
    <col min="237" max="245" width="11.7109375" style="223" bestFit="1" customWidth="1"/>
    <col min="246" max="246" width="10.7109375" style="223" bestFit="1" customWidth="1"/>
    <col min="247" max="248" width="11.7109375" style="223" bestFit="1" customWidth="1"/>
    <col min="249" max="251" width="11.7109375" style="223" customWidth="1"/>
    <col min="252" max="253" width="11.7109375" style="223" bestFit="1" customWidth="1"/>
    <col min="254" max="254" width="11.85546875" style="223" bestFit="1" customWidth="1"/>
    <col min="255" max="489" width="9.140625" style="223"/>
    <col min="490" max="490" width="85.5703125" style="223" customWidth="1"/>
    <col min="491" max="492" width="13.42578125" style="223" bestFit="1" customWidth="1"/>
    <col min="493" max="501" width="11.7109375" style="223" bestFit="1" customWidth="1"/>
    <col min="502" max="502" width="10.7109375" style="223" bestFit="1" customWidth="1"/>
    <col min="503" max="504" width="11.7109375" style="223" bestFit="1" customWidth="1"/>
    <col min="505" max="507" width="11.7109375" style="223" customWidth="1"/>
    <col min="508" max="509" width="11.7109375" style="223" bestFit="1" customWidth="1"/>
    <col min="510" max="510" width="11.85546875" style="223" bestFit="1" customWidth="1"/>
    <col min="511" max="745" width="9.140625" style="223"/>
    <col min="746" max="746" width="85.5703125" style="223" customWidth="1"/>
    <col min="747" max="748" width="13.42578125" style="223" bestFit="1" customWidth="1"/>
    <col min="749" max="757" width="11.7109375" style="223" bestFit="1" customWidth="1"/>
    <col min="758" max="758" width="10.7109375" style="223" bestFit="1" customWidth="1"/>
    <col min="759" max="760" width="11.7109375" style="223" bestFit="1" customWidth="1"/>
    <col min="761" max="763" width="11.7109375" style="223" customWidth="1"/>
    <col min="764" max="765" width="11.7109375" style="223" bestFit="1" customWidth="1"/>
    <col min="766" max="766" width="11.85546875" style="223" bestFit="1" customWidth="1"/>
    <col min="767" max="1001" width="9.140625" style="223"/>
    <col min="1002" max="1002" width="85.5703125" style="223" customWidth="1"/>
    <col min="1003" max="1004" width="13.42578125" style="223" bestFit="1" customWidth="1"/>
    <col min="1005" max="1013" width="11.7109375" style="223" bestFit="1" customWidth="1"/>
    <col min="1014" max="1014" width="10.7109375" style="223" bestFit="1" customWidth="1"/>
    <col min="1015" max="1016" width="11.7109375" style="223" bestFit="1" customWidth="1"/>
    <col min="1017" max="1019" width="11.7109375" style="223" customWidth="1"/>
    <col min="1020" max="1021" width="11.7109375" style="223" bestFit="1" customWidth="1"/>
    <col min="1022" max="1022" width="11.85546875" style="223" bestFit="1" customWidth="1"/>
    <col min="1023" max="1257" width="9.140625" style="223"/>
    <col min="1258" max="1258" width="85.5703125" style="223" customWidth="1"/>
    <col min="1259" max="1260" width="13.42578125" style="223" bestFit="1" customWidth="1"/>
    <col min="1261" max="1269" width="11.7109375" style="223" bestFit="1" customWidth="1"/>
    <col min="1270" max="1270" width="10.7109375" style="223" bestFit="1" customWidth="1"/>
    <col min="1271" max="1272" width="11.7109375" style="223" bestFit="1" customWidth="1"/>
    <col min="1273" max="1275" width="11.7109375" style="223" customWidth="1"/>
    <col min="1276" max="1277" width="11.7109375" style="223" bestFit="1" customWidth="1"/>
    <col min="1278" max="1278" width="11.85546875" style="223" bestFit="1" customWidth="1"/>
    <col min="1279" max="1513" width="9.140625" style="223"/>
    <col min="1514" max="1514" width="85.5703125" style="223" customWidth="1"/>
    <col min="1515" max="1516" width="13.42578125" style="223" bestFit="1" customWidth="1"/>
    <col min="1517" max="1525" width="11.7109375" style="223" bestFit="1" customWidth="1"/>
    <col min="1526" max="1526" width="10.7109375" style="223" bestFit="1" customWidth="1"/>
    <col min="1527" max="1528" width="11.7109375" style="223" bestFit="1" customWidth="1"/>
    <col min="1529" max="1531" width="11.7109375" style="223" customWidth="1"/>
    <col min="1532" max="1533" width="11.7109375" style="223" bestFit="1" customWidth="1"/>
    <col min="1534" max="1534" width="11.85546875" style="223" bestFit="1" customWidth="1"/>
    <col min="1535" max="1769" width="9.140625" style="223"/>
    <col min="1770" max="1770" width="85.5703125" style="223" customWidth="1"/>
    <col min="1771" max="1772" width="13.42578125" style="223" bestFit="1" customWidth="1"/>
    <col min="1773" max="1781" width="11.7109375" style="223" bestFit="1" customWidth="1"/>
    <col min="1782" max="1782" width="10.7109375" style="223" bestFit="1" customWidth="1"/>
    <col min="1783" max="1784" width="11.7109375" style="223" bestFit="1" customWidth="1"/>
    <col min="1785" max="1787" width="11.7109375" style="223" customWidth="1"/>
    <col min="1788" max="1789" width="11.7109375" style="223" bestFit="1" customWidth="1"/>
    <col min="1790" max="1790" width="11.85546875" style="223" bestFit="1" customWidth="1"/>
    <col min="1791" max="2025" width="9.140625" style="223"/>
    <col min="2026" max="2026" width="85.5703125" style="223" customWidth="1"/>
    <col min="2027" max="2028" width="13.42578125" style="223" bestFit="1" customWidth="1"/>
    <col min="2029" max="2037" width="11.7109375" style="223" bestFit="1" customWidth="1"/>
    <col min="2038" max="2038" width="10.7109375" style="223" bestFit="1" customWidth="1"/>
    <col min="2039" max="2040" width="11.7109375" style="223" bestFit="1" customWidth="1"/>
    <col min="2041" max="2043" width="11.7109375" style="223" customWidth="1"/>
    <col min="2044" max="2045" width="11.7109375" style="223" bestFit="1" customWidth="1"/>
    <col min="2046" max="2046" width="11.85546875" style="223" bestFit="1" customWidth="1"/>
    <col min="2047" max="2281" width="9.140625" style="223"/>
    <col min="2282" max="2282" width="85.5703125" style="223" customWidth="1"/>
    <col min="2283" max="2284" width="13.42578125" style="223" bestFit="1" customWidth="1"/>
    <col min="2285" max="2293" width="11.7109375" style="223" bestFit="1" customWidth="1"/>
    <col min="2294" max="2294" width="10.7109375" style="223" bestFit="1" customWidth="1"/>
    <col min="2295" max="2296" width="11.7109375" style="223" bestFit="1" customWidth="1"/>
    <col min="2297" max="2299" width="11.7109375" style="223" customWidth="1"/>
    <col min="2300" max="2301" width="11.7109375" style="223" bestFit="1" customWidth="1"/>
    <col min="2302" max="2302" width="11.85546875" style="223" bestFit="1" customWidth="1"/>
    <col min="2303" max="2537" width="9.140625" style="223"/>
    <col min="2538" max="2538" width="85.5703125" style="223" customWidth="1"/>
    <col min="2539" max="2540" width="13.42578125" style="223" bestFit="1" customWidth="1"/>
    <col min="2541" max="2549" width="11.7109375" style="223" bestFit="1" customWidth="1"/>
    <col min="2550" max="2550" width="10.7109375" style="223" bestFit="1" customWidth="1"/>
    <col min="2551" max="2552" width="11.7109375" style="223" bestFit="1" customWidth="1"/>
    <col min="2553" max="2555" width="11.7109375" style="223" customWidth="1"/>
    <col min="2556" max="2557" width="11.7109375" style="223" bestFit="1" customWidth="1"/>
    <col min="2558" max="2558" width="11.85546875" style="223" bestFit="1" customWidth="1"/>
    <col min="2559" max="2793" width="9.140625" style="223"/>
    <col min="2794" max="2794" width="85.5703125" style="223" customWidth="1"/>
    <col min="2795" max="2796" width="13.42578125" style="223" bestFit="1" customWidth="1"/>
    <col min="2797" max="2805" width="11.7109375" style="223" bestFit="1" customWidth="1"/>
    <col min="2806" max="2806" width="10.7109375" style="223" bestFit="1" customWidth="1"/>
    <col min="2807" max="2808" width="11.7109375" style="223" bestFit="1" customWidth="1"/>
    <col min="2809" max="2811" width="11.7109375" style="223" customWidth="1"/>
    <col min="2812" max="2813" width="11.7109375" style="223" bestFit="1" customWidth="1"/>
    <col min="2814" max="2814" width="11.85546875" style="223" bestFit="1" customWidth="1"/>
    <col min="2815" max="3049" width="9.140625" style="223"/>
    <col min="3050" max="3050" width="85.5703125" style="223" customWidth="1"/>
    <col min="3051" max="3052" width="13.42578125" style="223" bestFit="1" customWidth="1"/>
    <col min="3053" max="3061" width="11.7109375" style="223" bestFit="1" customWidth="1"/>
    <col min="3062" max="3062" width="10.7109375" style="223" bestFit="1" customWidth="1"/>
    <col min="3063" max="3064" width="11.7109375" style="223" bestFit="1" customWidth="1"/>
    <col min="3065" max="3067" width="11.7109375" style="223" customWidth="1"/>
    <col min="3068" max="3069" width="11.7109375" style="223" bestFit="1" customWidth="1"/>
    <col min="3070" max="3070" width="11.85546875" style="223" bestFit="1" customWidth="1"/>
    <col min="3071" max="3305" width="9.140625" style="223"/>
    <col min="3306" max="3306" width="85.5703125" style="223" customWidth="1"/>
    <col min="3307" max="3308" width="13.42578125" style="223" bestFit="1" customWidth="1"/>
    <col min="3309" max="3317" width="11.7109375" style="223" bestFit="1" customWidth="1"/>
    <col min="3318" max="3318" width="10.7109375" style="223" bestFit="1" customWidth="1"/>
    <col min="3319" max="3320" width="11.7109375" style="223" bestFit="1" customWidth="1"/>
    <col min="3321" max="3323" width="11.7109375" style="223" customWidth="1"/>
    <col min="3324" max="3325" width="11.7109375" style="223" bestFit="1" customWidth="1"/>
    <col min="3326" max="3326" width="11.85546875" style="223" bestFit="1" customWidth="1"/>
    <col min="3327" max="3561" width="9.140625" style="223"/>
    <col min="3562" max="3562" width="85.5703125" style="223" customWidth="1"/>
    <col min="3563" max="3564" width="13.42578125" style="223" bestFit="1" customWidth="1"/>
    <col min="3565" max="3573" width="11.7109375" style="223" bestFit="1" customWidth="1"/>
    <col min="3574" max="3574" width="10.7109375" style="223" bestFit="1" customWidth="1"/>
    <col min="3575" max="3576" width="11.7109375" style="223" bestFit="1" customWidth="1"/>
    <col min="3577" max="3579" width="11.7109375" style="223" customWidth="1"/>
    <col min="3580" max="3581" width="11.7109375" style="223" bestFit="1" customWidth="1"/>
    <col min="3582" max="3582" width="11.85546875" style="223" bestFit="1" customWidth="1"/>
    <col min="3583" max="3817" width="9.140625" style="223"/>
    <col min="3818" max="3818" width="85.5703125" style="223" customWidth="1"/>
    <col min="3819" max="3820" width="13.42578125" style="223" bestFit="1" customWidth="1"/>
    <col min="3821" max="3829" width="11.7109375" style="223" bestFit="1" customWidth="1"/>
    <col min="3830" max="3830" width="10.7109375" style="223" bestFit="1" customWidth="1"/>
    <col min="3831" max="3832" width="11.7109375" style="223" bestFit="1" customWidth="1"/>
    <col min="3833" max="3835" width="11.7109375" style="223" customWidth="1"/>
    <col min="3836" max="3837" width="11.7109375" style="223" bestFit="1" customWidth="1"/>
    <col min="3838" max="3838" width="11.85546875" style="223" bestFit="1" customWidth="1"/>
    <col min="3839" max="4073" width="9.140625" style="223"/>
    <col min="4074" max="4074" width="85.5703125" style="223" customWidth="1"/>
    <col min="4075" max="4076" width="13.42578125" style="223" bestFit="1" customWidth="1"/>
    <col min="4077" max="4085" width="11.7109375" style="223" bestFit="1" customWidth="1"/>
    <col min="4086" max="4086" width="10.7109375" style="223" bestFit="1" customWidth="1"/>
    <col min="4087" max="4088" width="11.7109375" style="223" bestFit="1" customWidth="1"/>
    <col min="4089" max="4091" width="11.7109375" style="223" customWidth="1"/>
    <col min="4092" max="4093" width="11.7109375" style="223" bestFit="1" customWidth="1"/>
    <col min="4094" max="4094" width="11.85546875" style="223" bestFit="1" customWidth="1"/>
    <col min="4095" max="4329" width="9.140625" style="223"/>
    <col min="4330" max="4330" width="85.5703125" style="223" customWidth="1"/>
    <col min="4331" max="4332" width="13.42578125" style="223" bestFit="1" customWidth="1"/>
    <col min="4333" max="4341" width="11.7109375" style="223" bestFit="1" customWidth="1"/>
    <col min="4342" max="4342" width="10.7109375" style="223" bestFit="1" customWidth="1"/>
    <col min="4343" max="4344" width="11.7109375" style="223" bestFit="1" customWidth="1"/>
    <col min="4345" max="4347" width="11.7109375" style="223" customWidth="1"/>
    <col min="4348" max="4349" width="11.7109375" style="223" bestFit="1" customWidth="1"/>
    <col min="4350" max="4350" width="11.85546875" style="223" bestFit="1" customWidth="1"/>
    <col min="4351" max="4585" width="9.140625" style="223"/>
    <col min="4586" max="4586" width="85.5703125" style="223" customWidth="1"/>
    <col min="4587" max="4588" width="13.42578125" style="223" bestFit="1" customWidth="1"/>
    <col min="4589" max="4597" width="11.7109375" style="223" bestFit="1" customWidth="1"/>
    <col min="4598" max="4598" width="10.7109375" style="223" bestFit="1" customWidth="1"/>
    <col min="4599" max="4600" width="11.7109375" style="223" bestFit="1" customWidth="1"/>
    <col min="4601" max="4603" width="11.7109375" style="223" customWidth="1"/>
    <col min="4604" max="4605" width="11.7109375" style="223" bestFit="1" customWidth="1"/>
    <col min="4606" max="4606" width="11.85546875" style="223" bestFit="1" customWidth="1"/>
    <col min="4607" max="4841" width="9.140625" style="223"/>
    <col min="4842" max="4842" width="85.5703125" style="223" customWidth="1"/>
    <col min="4843" max="4844" width="13.42578125" style="223" bestFit="1" customWidth="1"/>
    <col min="4845" max="4853" width="11.7109375" style="223" bestFit="1" customWidth="1"/>
    <col min="4854" max="4854" width="10.7109375" style="223" bestFit="1" customWidth="1"/>
    <col min="4855" max="4856" width="11.7109375" style="223" bestFit="1" customWidth="1"/>
    <col min="4857" max="4859" width="11.7109375" style="223" customWidth="1"/>
    <col min="4860" max="4861" width="11.7109375" style="223" bestFit="1" customWidth="1"/>
    <col min="4862" max="4862" width="11.85546875" style="223" bestFit="1" customWidth="1"/>
    <col min="4863" max="5097" width="9.140625" style="223"/>
    <col min="5098" max="5098" width="85.5703125" style="223" customWidth="1"/>
    <col min="5099" max="5100" width="13.42578125" style="223" bestFit="1" customWidth="1"/>
    <col min="5101" max="5109" width="11.7109375" style="223" bestFit="1" customWidth="1"/>
    <col min="5110" max="5110" width="10.7109375" style="223" bestFit="1" customWidth="1"/>
    <col min="5111" max="5112" width="11.7109375" style="223" bestFit="1" customWidth="1"/>
    <col min="5113" max="5115" width="11.7109375" style="223" customWidth="1"/>
    <col min="5116" max="5117" width="11.7109375" style="223" bestFit="1" customWidth="1"/>
    <col min="5118" max="5118" width="11.85546875" style="223" bestFit="1" customWidth="1"/>
    <col min="5119" max="5353" width="9.140625" style="223"/>
    <col min="5354" max="5354" width="85.5703125" style="223" customWidth="1"/>
    <col min="5355" max="5356" width="13.42578125" style="223" bestFit="1" customWidth="1"/>
    <col min="5357" max="5365" width="11.7109375" style="223" bestFit="1" customWidth="1"/>
    <col min="5366" max="5366" width="10.7109375" style="223" bestFit="1" customWidth="1"/>
    <col min="5367" max="5368" width="11.7109375" style="223" bestFit="1" customWidth="1"/>
    <col min="5369" max="5371" width="11.7109375" style="223" customWidth="1"/>
    <col min="5372" max="5373" width="11.7109375" style="223" bestFit="1" customWidth="1"/>
    <col min="5374" max="5374" width="11.85546875" style="223" bestFit="1" customWidth="1"/>
    <col min="5375" max="5609" width="9.140625" style="223"/>
    <col min="5610" max="5610" width="85.5703125" style="223" customWidth="1"/>
    <col min="5611" max="5612" width="13.42578125" style="223" bestFit="1" customWidth="1"/>
    <col min="5613" max="5621" width="11.7109375" style="223" bestFit="1" customWidth="1"/>
    <col min="5622" max="5622" width="10.7109375" style="223" bestFit="1" customWidth="1"/>
    <col min="5623" max="5624" width="11.7109375" style="223" bestFit="1" customWidth="1"/>
    <col min="5625" max="5627" width="11.7109375" style="223" customWidth="1"/>
    <col min="5628" max="5629" width="11.7109375" style="223" bestFit="1" customWidth="1"/>
    <col min="5630" max="5630" width="11.85546875" style="223" bestFit="1" customWidth="1"/>
    <col min="5631" max="5865" width="9.140625" style="223"/>
    <col min="5866" max="5866" width="85.5703125" style="223" customWidth="1"/>
    <col min="5867" max="5868" width="13.42578125" style="223" bestFit="1" customWidth="1"/>
    <col min="5869" max="5877" width="11.7109375" style="223" bestFit="1" customWidth="1"/>
    <col min="5878" max="5878" width="10.7109375" style="223" bestFit="1" customWidth="1"/>
    <col min="5879" max="5880" width="11.7109375" style="223" bestFit="1" customWidth="1"/>
    <col min="5881" max="5883" width="11.7109375" style="223" customWidth="1"/>
    <col min="5884" max="5885" width="11.7109375" style="223" bestFit="1" customWidth="1"/>
    <col min="5886" max="5886" width="11.85546875" style="223" bestFit="1" customWidth="1"/>
    <col min="5887" max="6121" width="9.140625" style="223"/>
    <col min="6122" max="6122" width="85.5703125" style="223" customWidth="1"/>
    <col min="6123" max="6124" width="13.42578125" style="223" bestFit="1" customWidth="1"/>
    <col min="6125" max="6133" width="11.7109375" style="223" bestFit="1" customWidth="1"/>
    <col min="6134" max="6134" width="10.7109375" style="223" bestFit="1" customWidth="1"/>
    <col min="6135" max="6136" width="11.7109375" style="223" bestFit="1" customWidth="1"/>
    <col min="6137" max="6139" width="11.7109375" style="223" customWidth="1"/>
    <col min="6140" max="6141" width="11.7109375" style="223" bestFit="1" customWidth="1"/>
    <col min="6142" max="6142" width="11.85546875" style="223" bestFit="1" customWidth="1"/>
    <col min="6143" max="6377" width="9.140625" style="223"/>
    <col min="6378" max="6378" width="85.5703125" style="223" customWidth="1"/>
    <col min="6379" max="6380" width="13.42578125" style="223" bestFit="1" customWidth="1"/>
    <col min="6381" max="6389" width="11.7109375" style="223" bestFit="1" customWidth="1"/>
    <col min="6390" max="6390" width="10.7109375" style="223" bestFit="1" customWidth="1"/>
    <col min="6391" max="6392" width="11.7109375" style="223" bestFit="1" customWidth="1"/>
    <col min="6393" max="6395" width="11.7109375" style="223" customWidth="1"/>
    <col min="6396" max="6397" width="11.7109375" style="223" bestFit="1" customWidth="1"/>
    <col min="6398" max="6398" width="11.85546875" style="223" bestFit="1" customWidth="1"/>
    <col min="6399" max="6633" width="9.140625" style="223"/>
    <col min="6634" max="6634" width="85.5703125" style="223" customWidth="1"/>
    <col min="6635" max="6636" width="13.42578125" style="223" bestFit="1" customWidth="1"/>
    <col min="6637" max="6645" width="11.7109375" style="223" bestFit="1" customWidth="1"/>
    <col min="6646" max="6646" width="10.7109375" style="223" bestFit="1" customWidth="1"/>
    <col min="6647" max="6648" width="11.7109375" style="223" bestFit="1" customWidth="1"/>
    <col min="6649" max="6651" width="11.7109375" style="223" customWidth="1"/>
    <col min="6652" max="6653" width="11.7109375" style="223" bestFit="1" customWidth="1"/>
    <col min="6654" max="6654" width="11.85546875" style="223" bestFit="1" customWidth="1"/>
    <col min="6655" max="6889" width="9.140625" style="223"/>
    <col min="6890" max="6890" width="85.5703125" style="223" customWidth="1"/>
    <col min="6891" max="6892" width="13.42578125" style="223" bestFit="1" customWidth="1"/>
    <col min="6893" max="6901" width="11.7109375" style="223" bestFit="1" customWidth="1"/>
    <col min="6902" max="6902" width="10.7109375" style="223" bestFit="1" customWidth="1"/>
    <col min="6903" max="6904" width="11.7109375" style="223" bestFit="1" customWidth="1"/>
    <col min="6905" max="6907" width="11.7109375" style="223" customWidth="1"/>
    <col min="6908" max="6909" width="11.7109375" style="223" bestFit="1" customWidth="1"/>
    <col min="6910" max="6910" width="11.85546875" style="223" bestFit="1" customWidth="1"/>
    <col min="6911" max="7145" width="9.140625" style="223"/>
    <col min="7146" max="7146" width="85.5703125" style="223" customWidth="1"/>
    <col min="7147" max="7148" width="13.42578125" style="223" bestFit="1" customWidth="1"/>
    <col min="7149" max="7157" width="11.7109375" style="223" bestFit="1" customWidth="1"/>
    <col min="7158" max="7158" width="10.7109375" style="223" bestFit="1" customWidth="1"/>
    <col min="7159" max="7160" width="11.7109375" style="223" bestFit="1" customWidth="1"/>
    <col min="7161" max="7163" width="11.7109375" style="223" customWidth="1"/>
    <col min="7164" max="7165" width="11.7109375" style="223" bestFit="1" customWidth="1"/>
    <col min="7166" max="7166" width="11.85546875" style="223" bestFit="1" customWidth="1"/>
    <col min="7167" max="7401" width="9.140625" style="223"/>
    <col min="7402" max="7402" width="85.5703125" style="223" customWidth="1"/>
    <col min="7403" max="7404" width="13.42578125" style="223" bestFit="1" customWidth="1"/>
    <col min="7405" max="7413" width="11.7109375" style="223" bestFit="1" customWidth="1"/>
    <col min="7414" max="7414" width="10.7109375" style="223" bestFit="1" customWidth="1"/>
    <col min="7415" max="7416" width="11.7109375" style="223" bestFit="1" customWidth="1"/>
    <col min="7417" max="7419" width="11.7109375" style="223" customWidth="1"/>
    <col min="7420" max="7421" width="11.7109375" style="223" bestFit="1" customWidth="1"/>
    <col min="7422" max="7422" width="11.85546875" style="223" bestFit="1" customWidth="1"/>
    <col min="7423" max="7657" width="9.140625" style="223"/>
    <col min="7658" max="7658" width="85.5703125" style="223" customWidth="1"/>
    <col min="7659" max="7660" width="13.42578125" style="223" bestFit="1" customWidth="1"/>
    <col min="7661" max="7669" width="11.7109375" style="223" bestFit="1" customWidth="1"/>
    <col min="7670" max="7670" width="10.7109375" style="223" bestFit="1" customWidth="1"/>
    <col min="7671" max="7672" width="11.7109375" style="223" bestFit="1" customWidth="1"/>
    <col min="7673" max="7675" width="11.7109375" style="223" customWidth="1"/>
    <col min="7676" max="7677" width="11.7109375" style="223" bestFit="1" customWidth="1"/>
    <col min="7678" max="7678" width="11.85546875" style="223" bestFit="1" customWidth="1"/>
    <col min="7679" max="7913" width="9.140625" style="223"/>
    <col min="7914" max="7914" width="85.5703125" style="223" customWidth="1"/>
    <col min="7915" max="7916" width="13.42578125" style="223" bestFit="1" customWidth="1"/>
    <col min="7917" max="7925" width="11.7109375" style="223" bestFit="1" customWidth="1"/>
    <col min="7926" max="7926" width="10.7109375" style="223" bestFit="1" customWidth="1"/>
    <col min="7927" max="7928" width="11.7109375" style="223" bestFit="1" customWidth="1"/>
    <col min="7929" max="7931" width="11.7109375" style="223" customWidth="1"/>
    <col min="7932" max="7933" width="11.7109375" style="223" bestFit="1" customWidth="1"/>
    <col min="7934" max="7934" width="11.85546875" style="223" bestFit="1" customWidth="1"/>
    <col min="7935" max="8169" width="9.140625" style="223"/>
    <col min="8170" max="8170" width="85.5703125" style="223" customWidth="1"/>
    <col min="8171" max="8172" width="13.42578125" style="223" bestFit="1" customWidth="1"/>
    <col min="8173" max="8181" width="11.7109375" style="223" bestFit="1" customWidth="1"/>
    <col min="8182" max="8182" width="10.7109375" style="223" bestFit="1" customWidth="1"/>
    <col min="8183" max="8184" width="11.7109375" style="223" bestFit="1" customWidth="1"/>
    <col min="8185" max="8187" width="11.7109375" style="223" customWidth="1"/>
    <col min="8188" max="8189" width="11.7109375" style="223" bestFit="1" customWidth="1"/>
    <col min="8190" max="8190" width="11.85546875" style="223" bestFit="1" customWidth="1"/>
    <col min="8191" max="8425" width="9.140625" style="223"/>
    <col min="8426" max="8426" width="85.5703125" style="223" customWidth="1"/>
    <col min="8427" max="8428" width="13.42578125" style="223" bestFit="1" customWidth="1"/>
    <col min="8429" max="8437" width="11.7109375" style="223" bestFit="1" customWidth="1"/>
    <col min="8438" max="8438" width="10.7109375" style="223" bestFit="1" customWidth="1"/>
    <col min="8439" max="8440" width="11.7109375" style="223" bestFit="1" customWidth="1"/>
    <col min="8441" max="8443" width="11.7109375" style="223" customWidth="1"/>
    <col min="8444" max="8445" width="11.7109375" style="223" bestFit="1" customWidth="1"/>
    <col min="8446" max="8446" width="11.85546875" style="223" bestFit="1" customWidth="1"/>
    <col min="8447" max="8681" width="9.140625" style="223"/>
    <col min="8682" max="8682" width="85.5703125" style="223" customWidth="1"/>
    <col min="8683" max="8684" width="13.42578125" style="223" bestFit="1" customWidth="1"/>
    <col min="8685" max="8693" width="11.7109375" style="223" bestFit="1" customWidth="1"/>
    <col min="8694" max="8694" width="10.7109375" style="223" bestFit="1" customWidth="1"/>
    <col min="8695" max="8696" width="11.7109375" style="223" bestFit="1" customWidth="1"/>
    <col min="8697" max="8699" width="11.7109375" style="223" customWidth="1"/>
    <col min="8700" max="8701" width="11.7109375" style="223" bestFit="1" customWidth="1"/>
    <col min="8702" max="8702" width="11.85546875" style="223" bestFit="1" customWidth="1"/>
    <col min="8703" max="8937" width="9.140625" style="223"/>
    <col min="8938" max="8938" width="85.5703125" style="223" customWidth="1"/>
    <col min="8939" max="8940" width="13.42578125" style="223" bestFit="1" customWidth="1"/>
    <col min="8941" max="8949" width="11.7109375" style="223" bestFit="1" customWidth="1"/>
    <col min="8950" max="8950" width="10.7109375" style="223" bestFit="1" customWidth="1"/>
    <col min="8951" max="8952" width="11.7109375" style="223" bestFit="1" customWidth="1"/>
    <col min="8953" max="8955" width="11.7109375" style="223" customWidth="1"/>
    <col min="8956" max="8957" width="11.7109375" style="223" bestFit="1" customWidth="1"/>
    <col min="8958" max="8958" width="11.85546875" style="223" bestFit="1" customWidth="1"/>
    <col min="8959" max="9193" width="9.140625" style="223"/>
    <col min="9194" max="9194" width="85.5703125" style="223" customWidth="1"/>
    <col min="9195" max="9196" width="13.42578125" style="223" bestFit="1" customWidth="1"/>
    <col min="9197" max="9205" width="11.7109375" style="223" bestFit="1" customWidth="1"/>
    <col min="9206" max="9206" width="10.7109375" style="223" bestFit="1" customWidth="1"/>
    <col min="9207" max="9208" width="11.7109375" style="223" bestFit="1" customWidth="1"/>
    <col min="9209" max="9211" width="11.7109375" style="223" customWidth="1"/>
    <col min="9212" max="9213" width="11.7109375" style="223" bestFit="1" customWidth="1"/>
    <col min="9214" max="9214" width="11.85546875" style="223" bestFit="1" customWidth="1"/>
    <col min="9215" max="9449" width="9.140625" style="223"/>
    <col min="9450" max="9450" width="85.5703125" style="223" customWidth="1"/>
    <col min="9451" max="9452" width="13.42578125" style="223" bestFit="1" customWidth="1"/>
    <col min="9453" max="9461" width="11.7109375" style="223" bestFit="1" customWidth="1"/>
    <col min="9462" max="9462" width="10.7109375" style="223" bestFit="1" customWidth="1"/>
    <col min="9463" max="9464" width="11.7109375" style="223" bestFit="1" customWidth="1"/>
    <col min="9465" max="9467" width="11.7109375" style="223" customWidth="1"/>
    <col min="9468" max="9469" width="11.7109375" style="223" bestFit="1" customWidth="1"/>
    <col min="9470" max="9470" width="11.85546875" style="223" bestFit="1" customWidth="1"/>
    <col min="9471" max="9705" width="9.140625" style="223"/>
    <col min="9706" max="9706" width="85.5703125" style="223" customWidth="1"/>
    <col min="9707" max="9708" width="13.42578125" style="223" bestFit="1" customWidth="1"/>
    <col min="9709" max="9717" width="11.7109375" style="223" bestFit="1" customWidth="1"/>
    <col min="9718" max="9718" width="10.7109375" style="223" bestFit="1" customWidth="1"/>
    <col min="9719" max="9720" width="11.7109375" style="223" bestFit="1" customWidth="1"/>
    <col min="9721" max="9723" width="11.7109375" style="223" customWidth="1"/>
    <col min="9724" max="9725" width="11.7109375" style="223" bestFit="1" customWidth="1"/>
    <col min="9726" max="9726" width="11.85546875" style="223" bestFit="1" customWidth="1"/>
    <col min="9727" max="9961" width="9.140625" style="223"/>
    <col min="9962" max="9962" width="85.5703125" style="223" customWidth="1"/>
    <col min="9963" max="9964" width="13.42578125" style="223" bestFit="1" customWidth="1"/>
    <col min="9965" max="9973" width="11.7109375" style="223" bestFit="1" customWidth="1"/>
    <col min="9974" max="9974" width="10.7109375" style="223" bestFit="1" customWidth="1"/>
    <col min="9975" max="9976" width="11.7109375" style="223" bestFit="1" customWidth="1"/>
    <col min="9977" max="9979" width="11.7109375" style="223" customWidth="1"/>
    <col min="9980" max="9981" width="11.7109375" style="223" bestFit="1" customWidth="1"/>
    <col min="9982" max="9982" width="11.85546875" style="223" bestFit="1" customWidth="1"/>
    <col min="9983" max="10217" width="9.140625" style="223"/>
    <col min="10218" max="10218" width="85.5703125" style="223" customWidth="1"/>
    <col min="10219" max="10220" width="13.42578125" style="223" bestFit="1" customWidth="1"/>
    <col min="10221" max="10229" width="11.7109375" style="223" bestFit="1" customWidth="1"/>
    <col min="10230" max="10230" width="10.7109375" style="223" bestFit="1" customWidth="1"/>
    <col min="10231" max="10232" width="11.7109375" style="223" bestFit="1" customWidth="1"/>
    <col min="10233" max="10235" width="11.7109375" style="223" customWidth="1"/>
    <col min="10236" max="10237" width="11.7109375" style="223" bestFit="1" customWidth="1"/>
    <col min="10238" max="10238" width="11.85546875" style="223" bestFit="1" customWidth="1"/>
    <col min="10239" max="10473" width="9.140625" style="223"/>
    <col min="10474" max="10474" width="85.5703125" style="223" customWidth="1"/>
    <col min="10475" max="10476" width="13.42578125" style="223" bestFit="1" customWidth="1"/>
    <col min="10477" max="10485" width="11.7109375" style="223" bestFit="1" customWidth="1"/>
    <col min="10486" max="10486" width="10.7109375" style="223" bestFit="1" customWidth="1"/>
    <col min="10487" max="10488" width="11.7109375" style="223" bestFit="1" customWidth="1"/>
    <col min="10489" max="10491" width="11.7109375" style="223" customWidth="1"/>
    <col min="10492" max="10493" width="11.7109375" style="223" bestFit="1" customWidth="1"/>
    <col min="10494" max="10494" width="11.85546875" style="223" bestFit="1" customWidth="1"/>
    <col min="10495" max="10729" width="9.140625" style="223"/>
    <col min="10730" max="10730" width="85.5703125" style="223" customWidth="1"/>
    <col min="10731" max="10732" width="13.42578125" style="223" bestFit="1" customWidth="1"/>
    <col min="10733" max="10741" width="11.7109375" style="223" bestFit="1" customWidth="1"/>
    <col min="10742" max="10742" width="10.7109375" style="223" bestFit="1" customWidth="1"/>
    <col min="10743" max="10744" width="11.7109375" style="223" bestFit="1" customWidth="1"/>
    <col min="10745" max="10747" width="11.7109375" style="223" customWidth="1"/>
    <col min="10748" max="10749" width="11.7109375" style="223" bestFit="1" customWidth="1"/>
    <col min="10750" max="10750" width="11.85546875" style="223" bestFit="1" customWidth="1"/>
    <col min="10751" max="10985" width="9.140625" style="223"/>
    <col min="10986" max="10986" width="85.5703125" style="223" customWidth="1"/>
    <col min="10987" max="10988" width="13.42578125" style="223" bestFit="1" customWidth="1"/>
    <col min="10989" max="10997" width="11.7109375" style="223" bestFit="1" customWidth="1"/>
    <col min="10998" max="10998" width="10.7109375" style="223" bestFit="1" customWidth="1"/>
    <col min="10999" max="11000" width="11.7109375" style="223" bestFit="1" customWidth="1"/>
    <col min="11001" max="11003" width="11.7109375" style="223" customWidth="1"/>
    <col min="11004" max="11005" width="11.7109375" style="223" bestFit="1" customWidth="1"/>
    <col min="11006" max="11006" width="11.85546875" style="223" bestFit="1" customWidth="1"/>
    <col min="11007" max="11241" width="9.140625" style="223"/>
    <col min="11242" max="11242" width="85.5703125" style="223" customWidth="1"/>
    <col min="11243" max="11244" width="13.42578125" style="223" bestFit="1" customWidth="1"/>
    <col min="11245" max="11253" width="11.7109375" style="223" bestFit="1" customWidth="1"/>
    <col min="11254" max="11254" width="10.7109375" style="223" bestFit="1" customWidth="1"/>
    <col min="11255" max="11256" width="11.7109375" style="223" bestFit="1" customWidth="1"/>
    <col min="11257" max="11259" width="11.7109375" style="223" customWidth="1"/>
    <col min="11260" max="11261" width="11.7109375" style="223" bestFit="1" customWidth="1"/>
    <col min="11262" max="11262" width="11.85546875" style="223" bestFit="1" customWidth="1"/>
    <col min="11263" max="11497" width="9.140625" style="223"/>
    <col min="11498" max="11498" width="85.5703125" style="223" customWidth="1"/>
    <col min="11499" max="11500" width="13.42578125" style="223" bestFit="1" customWidth="1"/>
    <col min="11501" max="11509" width="11.7109375" style="223" bestFit="1" customWidth="1"/>
    <col min="11510" max="11510" width="10.7109375" style="223" bestFit="1" customWidth="1"/>
    <col min="11511" max="11512" width="11.7109375" style="223" bestFit="1" customWidth="1"/>
    <col min="11513" max="11515" width="11.7109375" style="223" customWidth="1"/>
    <col min="11516" max="11517" width="11.7109375" style="223" bestFit="1" customWidth="1"/>
    <col min="11518" max="11518" width="11.85546875" style="223" bestFit="1" customWidth="1"/>
    <col min="11519" max="11753" width="9.140625" style="223"/>
    <col min="11754" max="11754" width="85.5703125" style="223" customWidth="1"/>
    <col min="11755" max="11756" width="13.42578125" style="223" bestFit="1" customWidth="1"/>
    <col min="11757" max="11765" width="11.7109375" style="223" bestFit="1" customWidth="1"/>
    <col min="11766" max="11766" width="10.7109375" style="223" bestFit="1" customWidth="1"/>
    <col min="11767" max="11768" width="11.7109375" style="223" bestFit="1" customWidth="1"/>
    <col min="11769" max="11771" width="11.7109375" style="223" customWidth="1"/>
    <col min="11772" max="11773" width="11.7109375" style="223" bestFit="1" customWidth="1"/>
    <col min="11774" max="11774" width="11.85546875" style="223" bestFit="1" customWidth="1"/>
    <col min="11775" max="12009" width="9.140625" style="223"/>
    <col min="12010" max="12010" width="85.5703125" style="223" customWidth="1"/>
    <col min="12011" max="12012" width="13.42578125" style="223" bestFit="1" customWidth="1"/>
    <col min="12013" max="12021" width="11.7109375" style="223" bestFit="1" customWidth="1"/>
    <col min="12022" max="12022" width="10.7109375" style="223" bestFit="1" customWidth="1"/>
    <col min="12023" max="12024" width="11.7109375" style="223" bestFit="1" customWidth="1"/>
    <col min="12025" max="12027" width="11.7109375" style="223" customWidth="1"/>
    <col min="12028" max="12029" width="11.7109375" style="223" bestFit="1" customWidth="1"/>
    <col min="12030" max="12030" width="11.85546875" style="223" bestFit="1" customWidth="1"/>
    <col min="12031" max="12265" width="9.140625" style="223"/>
    <col min="12266" max="12266" width="85.5703125" style="223" customWidth="1"/>
    <col min="12267" max="12268" width="13.42578125" style="223" bestFit="1" customWidth="1"/>
    <col min="12269" max="12277" width="11.7109375" style="223" bestFit="1" customWidth="1"/>
    <col min="12278" max="12278" width="10.7109375" style="223" bestFit="1" customWidth="1"/>
    <col min="12279" max="12280" width="11.7109375" style="223" bestFit="1" customWidth="1"/>
    <col min="12281" max="12283" width="11.7109375" style="223" customWidth="1"/>
    <col min="12284" max="12285" width="11.7109375" style="223" bestFit="1" customWidth="1"/>
    <col min="12286" max="12286" width="11.85546875" style="223" bestFit="1" customWidth="1"/>
    <col min="12287" max="12521" width="9.140625" style="223"/>
    <col min="12522" max="12522" width="85.5703125" style="223" customWidth="1"/>
    <col min="12523" max="12524" width="13.42578125" style="223" bestFit="1" customWidth="1"/>
    <col min="12525" max="12533" width="11.7109375" style="223" bestFit="1" customWidth="1"/>
    <col min="12534" max="12534" width="10.7109375" style="223" bestFit="1" customWidth="1"/>
    <col min="12535" max="12536" width="11.7109375" style="223" bestFit="1" customWidth="1"/>
    <col min="12537" max="12539" width="11.7109375" style="223" customWidth="1"/>
    <col min="12540" max="12541" width="11.7109375" style="223" bestFit="1" customWidth="1"/>
    <col min="12542" max="12542" width="11.85546875" style="223" bestFit="1" customWidth="1"/>
    <col min="12543" max="12777" width="9.140625" style="223"/>
    <col min="12778" max="12778" width="85.5703125" style="223" customWidth="1"/>
    <col min="12779" max="12780" width="13.42578125" style="223" bestFit="1" customWidth="1"/>
    <col min="12781" max="12789" width="11.7109375" style="223" bestFit="1" customWidth="1"/>
    <col min="12790" max="12790" width="10.7109375" style="223" bestFit="1" customWidth="1"/>
    <col min="12791" max="12792" width="11.7109375" style="223" bestFit="1" customWidth="1"/>
    <col min="12793" max="12795" width="11.7109375" style="223" customWidth="1"/>
    <col min="12796" max="12797" width="11.7109375" style="223" bestFit="1" customWidth="1"/>
    <col min="12798" max="12798" width="11.85546875" style="223" bestFit="1" customWidth="1"/>
    <col min="12799" max="13033" width="9.140625" style="223"/>
    <col min="13034" max="13034" width="85.5703125" style="223" customWidth="1"/>
    <col min="13035" max="13036" width="13.42578125" style="223" bestFit="1" customWidth="1"/>
    <col min="13037" max="13045" width="11.7109375" style="223" bestFit="1" customWidth="1"/>
    <col min="13046" max="13046" width="10.7109375" style="223" bestFit="1" customWidth="1"/>
    <col min="13047" max="13048" width="11.7109375" style="223" bestFit="1" customWidth="1"/>
    <col min="13049" max="13051" width="11.7109375" style="223" customWidth="1"/>
    <col min="13052" max="13053" width="11.7109375" style="223" bestFit="1" customWidth="1"/>
    <col min="13054" max="13054" width="11.85546875" style="223" bestFit="1" customWidth="1"/>
    <col min="13055" max="13289" width="9.140625" style="223"/>
    <col min="13290" max="13290" width="85.5703125" style="223" customWidth="1"/>
    <col min="13291" max="13292" width="13.42578125" style="223" bestFit="1" customWidth="1"/>
    <col min="13293" max="13301" width="11.7109375" style="223" bestFit="1" customWidth="1"/>
    <col min="13302" max="13302" width="10.7109375" style="223" bestFit="1" customWidth="1"/>
    <col min="13303" max="13304" width="11.7109375" style="223" bestFit="1" customWidth="1"/>
    <col min="13305" max="13307" width="11.7109375" style="223" customWidth="1"/>
    <col min="13308" max="13309" width="11.7109375" style="223" bestFit="1" customWidth="1"/>
    <col min="13310" max="13310" width="11.85546875" style="223" bestFit="1" customWidth="1"/>
    <col min="13311" max="13545" width="9.140625" style="223"/>
    <col min="13546" max="13546" width="85.5703125" style="223" customWidth="1"/>
    <col min="13547" max="13548" width="13.42578125" style="223" bestFit="1" customWidth="1"/>
    <col min="13549" max="13557" width="11.7109375" style="223" bestFit="1" customWidth="1"/>
    <col min="13558" max="13558" width="10.7109375" style="223" bestFit="1" customWidth="1"/>
    <col min="13559" max="13560" width="11.7109375" style="223" bestFit="1" customWidth="1"/>
    <col min="13561" max="13563" width="11.7109375" style="223" customWidth="1"/>
    <col min="13564" max="13565" width="11.7109375" style="223" bestFit="1" customWidth="1"/>
    <col min="13566" max="13566" width="11.85546875" style="223" bestFit="1" customWidth="1"/>
    <col min="13567" max="13801" width="9.140625" style="223"/>
    <col min="13802" max="13802" width="85.5703125" style="223" customWidth="1"/>
    <col min="13803" max="13804" width="13.42578125" style="223" bestFit="1" customWidth="1"/>
    <col min="13805" max="13813" width="11.7109375" style="223" bestFit="1" customWidth="1"/>
    <col min="13814" max="13814" width="10.7109375" style="223" bestFit="1" customWidth="1"/>
    <col min="13815" max="13816" width="11.7109375" style="223" bestFit="1" customWidth="1"/>
    <col min="13817" max="13819" width="11.7109375" style="223" customWidth="1"/>
    <col min="13820" max="13821" width="11.7109375" style="223" bestFit="1" customWidth="1"/>
    <col min="13822" max="13822" width="11.85546875" style="223" bestFit="1" customWidth="1"/>
    <col min="13823" max="14057" width="9.140625" style="223"/>
    <col min="14058" max="14058" width="85.5703125" style="223" customWidth="1"/>
    <col min="14059" max="14060" width="13.42578125" style="223" bestFit="1" customWidth="1"/>
    <col min="14061" max="14069" width="11.7109375" style="223" bestFit="1" customWidth="1"/>
    <col min="14070" max="14070" width="10.7109375" style="223" bestFit="1" customWidth="1"/>
    <col min="14071" max="14072" width="11.7109375" style="223" bestFit="1" customWidth="1"/>
    <col min="14073" max="14075" width="11.7109375" style="223" customWidth="1"/>
    <col min="14076" max="14077" width="11.7109375" style="223" bestFit="1" customWidth="1"/>
    <col min="14078" max="14078" width="11.85546875" style="223" bestFit="1" customWidth="1"/>
    <col min="14079" max="14313" width="9.140625" style="223"/>
    <col min="14314" max="14314" width="85.5703125" style="223" customWidth="1"/>
    <col min="14315" max="14316" width="13.42578125" style="223" bestFit="1" customWidth="1"/>
    <col min="14317" max="14325" width="11.7109375" style="223" bestFit="1" customWidth="1"/>
    <col min="14326" max="14326" width="10.7109375" style="223" bestFit="1" customWidth="1"/>
    <col min="14327" max="14328" width="11.7109375" style="223" bestFit="1" customWidth="1"/>
    <col min="14329" max="14331" width="11.7109375" style="223" customWidth="1"/>
    <col min="14332" max="14333" width="11.7109375" style="223" bestFit="1" customWidth="1"/>
    <col min="14334" max="14334" width="11.85546875" style="223" bestFit="1" customWidth="1"/>
    <col min="14335" max="14569" width="9.140625" style="223"/>
    <col min="14570" max="14570" width="85.5703125" style="223" customWidth="1"/>
    <col min="14571" max="14572" width="13.42578125" style="223" bestFit="1" customWidth="1"/>
    <col min="14573" max="14581" width="11.7109375" style="223" bestFit="1" customWidth="1"/>
    <col min="14582" max="14582" width="10.7109375" style="223" bestFit="1" customWidth="1"/>
    <col min="14583" max="14584" width="11.7109375" style="223" bestFit="1" customWidth="1"/>
    <col min="14585" max="14587" width="11.7109375" style="223" customWidth="1"/>
    <col min="14588" max="14589" width="11.7109375" style="223" bestFit="1" customWidth="1"/>
    <col min="14590" max="14590" width="11.85546875" style="223" bestFit="1" customWidth="1"/>
    <col min="14591" max="14825" width="9.140625" style="223"/>
    <col min="14826" max="14826" width="85.5703125" style="223" customWidth="1"/>
    <col min="14827" max="14828" width="13.42578125" style="223" bestFit="1" customWidth="1"/>
    <col min="14829" max="14837" width="11.7109375" style="223" bestFit="1" customWidth="1"/>
    <col min="14838" max="14838" width="10.7109375" style="223" bestFit="1" customWidth="1"/>
    <col min="14839" max="14840" width="11.7109375" style="223" bestFit="1" customWidth="1"/>
    <col min="14841" max="14843" width="11.7109375" style="223" customWidth="1"/>
    <col min="14844" max="14845" width="11.7109375" style="223" bestFit="1" customWidth="1"/>
    <col min="14846" max="14846" width="11.85546875" style="223" bestFit="1" customWidth="1"/>
    <col min="14847" max="15081" width="9.140625" style="223"/>
    <col min="15082" max="15082" width="85.5703125" style="223" customWidth="1"/>
    <col min="15083" max="15084" width="13.42578125" style="223" bestFit="1" customWidth="1"/>
    <col min="15085" max="15093" width="11.7109375" style="223" bestFit="1" customWidth="1"/>
    <col min="15094" max="15094" width="10.7109375" style="223" bestFit="1" customWidth="1"/>
    <col min="15095" max="15096" width="11.7109375" style="223" bestFit="1" customWidth="1"/>
    <col min="15097" max="15099" width="11.7109375" style="223" customWidth="1"/>
    <col min="15100" max="15101" width="11.7109375" style="223" bestFit="1" customWidth="1"/>
    <col min="15102" max="15102" width="11.85546875" style="223" bestFit="1" customWidth="1"/>
    <col min="15103" max="15337" width="9.140625" style="223"/>
    <col min="15338" max="15338" width="85.5703125" style="223" customWidth="1"/>
    <col min="15339" max="15340" width="13.42578125" style="223" bestFit="1" customWidth="1"/>
    <col min="15341" max="15349" width="11.7109375" style="223" bestFit="1" customWidth="1"/>
    <col min="15350" max="15350" width="10.7109375" style="223" bestFit="1" customWidth="1"/>
    <col min="15351" max="15352" width="11.7109375" style="223" bestFit="1" customWidth="1"/>
    <col min="15353" max="15355" width="11.7109375" style="223" customWidth="1"/>
    <col min="15356" max="15357" width="11.7109375" style="223" bestFit="1" customWidth="1"/>
    <col min="15358" max="15358" width="11.85546875" style="223" bestFit="1" customWidth="1"/>
    <col min="15359" max="15593" width="9.140625" style="223"/>
    <col min="15594" max="15594" width="85.5703125" style="223" customWidth="1"/>
    <col min="15595" max="15596" width="13.42578125" style="223" bestFit="1" customWidth="1"/>
    <col min="15597" max="15605" width="11.7109375" style="223" bestFit="1" customWidth="1"/>
    <col min="15606" max="15606" width="10.7109375" style="223" bestFit="1" customWidth="1"/>
    <col min="15607" max="15608" width="11.7109375" style="223" bestFit="1" customWidth="1"/>
    <col min="15609" max="15611" width="11.7109375" style="223" customWidth="1"/>
    <col min="15612" max="15613" width="11.7109375" style="223" bestFit="1" customWidth="1"/>
    <col min="15614" max="15614" width="11.85546875" style="223" bestFit="1" customWidth="1"/>
    <col min="15615" max="15849" width="9.140625" style="223"/>
    <col min="15850" max="15850" width="85.5703125" style="223" customWidth="1"/>
    <col min="15851" max="15852" width="13.42578125" style="223" bestFit="1" customWidth="1"/>
    <col min="15853" max="15861" width="11.7109375" style="223" bestFit="1" customWidth="1"/>
    <col min="15862" max="15862" width="10.7109375" style="223" bestFit="1" customWidth="1"/>
    <col min="15863" max="15864" width="11.7109375" style="223" bestFit="1" customWidth="1"/>
    <col min="15865" max="15867" width="11.7109375" style="223" customWidth="1"/>
    <col min="15868" max="15869" width="11.7109375" style="223" bestFit="1" customWidth="1"/>
    <col min="15870" max="15870" width="11.85546875" style="223" bestFit="1" customWidth="1"/>
    <col min="15871" max="16105" width="9.140625" style="223"/>
    <col min="16106" max="16106" width="85.5703125" style="223" customWidth="1"/>
    <col min="16107" max="16108" width="13.42578125" style="223" bestFit="1" customWidth="1"/>
    <col min="16109" max="16117" width="11.7109375" style="223" bestFit="1" customWidth="1"/>
    <col min="16118" max="16118" width="10.7109375" style="223" bestFit="1" customWidth="1"/>
    <col min="16119" max="16120" width="11.7109375" style="223" bestFit="1" customWidth="1"/>
    <col min="16121" max="16123" width="11.7109375" style="223" customWidth="1"/>
    <col min="16124" max="16125" width="11.7109375" style="223" bestFit="1" customWidth="1"/>
    <col min="16126" max="16126" width="11.85546875" style="223" bestFit="1" customWidth="1"/>
    <col min="16127" max="16384" width="9.140625" style="223"/>
  </cols>
  <sheetData>
    <row r="1" ht="30" customHeight="1"/>
    <row r="2" ht="15" customHeight="1"/>
    <row r="3" ht="15" customHeight="1"/>
    <row r="4" s="220" customFormat="1" ht="30" customHeight="1"/>
    <row r="5" ht="3.75" customHeight="1"/>
    <row r="6" s="221" customFormat="1" ht="30" customHeight="1"/>
    <row r="7" s="244" customFormat="1" ht="15" customHeight="1"/>
    <row r="8" ht="15" customHeight="1"/>
    <row r="9" ht="15" customHeight="1"/>
    <row r="10" s="240" customFormat="1" ht="15" customHeight="1"/>
    <row r="11" s="240" customFormat="1" ht="15" customHeight="1"/>
    <row r="12" s="240" customFormat="1" ht="15" customHeight="1"/>
    <row r="13" s="240" customFormat="1" ht="15" customHeight="1"/>
    <row r="14" s="225" customFormat="1" ht="15" customHeight="1"/>
    <row r="15" s="240" customFormat="1" ht="15" customHeight="1"/>
    <row r="16" s="227" customFormat="1" ht="15" customHeight="1"/>
    <row r="17" s="240" customFormat="1" ht="15" customHeight="1"/>
    <row r="18" s="240" customFormat="1" ht="15" customHeight="1"/>
    <row r="19" s="240" customFormat="1" ht="15" customHeight="1"/>
    <row r="20" s="240" customFormat="1" ht="15" customHeight="1"/>
    <row r="21" s="240" customFormat="1" ht="15" customHeight="1"/>
    <row r="22" s="240" customFormat="1" ht="15" customHeight="1"/>
    <row r="23" s="240" customFormat="1" ht="15" customHeight="1"/>
    <row r="24" s="240" customFormat="1" ht="15" customHeight="1"/>
    <row r="25" s="241" customFormat="1" ht="15" customHeight="1"/>
    <row r="26" s="240" customFormat="1" ht="15" customHeight="1"/>
    <row r="27" s="242" customFormat="1" ht="15" customHeight="1"/>
    <row r="28" s="243" customFormat="1" ht="15" customHeight="1"/>
    <row r="29" s="245" customFormat="1" ht="15" customHeight="1"/>
    <row r="30" s="246" customFormat="1" ht="15" customHeight="1"/>
    <row r="31" s="240" customFormat="1" ht="15" customHeight="1"/>
    <row r="32" s="240" customFormat="1" ht="15" customHeight="1"/>
    <row r="33" ht="15" customHeight="1"/>
    <row r="34" s="247" customFormat="1" ht="15" customHeight="1"/>
    <row r="35" ht="3.75" customHeight="1"/>
    <row r="36" ht="15" customHeight="1"/>
    <row r="37" ht="15" customHeight="1"/>
  </sheetData>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A37"/>
  <sheetViews>
    <sheetView zoomScaleNormal="100" workbookViewId="0">
      <selection activeCell="L22" sqref="L22"/>
    </sheetView>
  </sheetViews>
  <sheetFormatPr baseColWidth="10" defaultColWidth="9.140625" defaultRowHeight="12.75"/>
  <cols>
    <col min="1" max="146" width="9.140625" style="223" customWidth="1"/>
    <col min="147" max="231" width="9.140625" style="223"/>
    <col min="232" max="232" width="85.5703125" style="223" customWidth="1"/>
    <col min="233" max="233" width="11.7109375" style="223" bestFit="1" customWidth="1"/>
    <col min="234" max="234" width="11.7109375" style="223" customWidth="1"/>
    <col min="235" max="235" width="11.7109375" style="223" bestFit="1" customWidth="1"/>
    <col min="236" max="236" width="11.85546875" style="223" bestFit="1" customWidth="1"/>
    <col min="237" max="245" width="11.7109375" style="223" bestFit="1" customWidth="1"/>
    <col min="246" max="246" width="11.85546875" style="223" bestFit="1" customWidth="1"/>
    <col min="247" max="247" width="11.7109375" style="223" bestFit="1" customWidth="1"/>
    <col min="248" max="252" width="11.7109375" style="223" customWidth="1"/>
    <col min="253" max="253" width="11.7109375" style="223" bestFit="1" customWidth="1"/>
    <col min="254" max="254" width="14.85546875" style="223" customWidth="1"/>
    <col min="255" max="402" width="9.140625" style="223" customWidth="1"/>
    <col min="403" max="487" width="9.140625" style="223"/>
    <col min="488" max="488" width="85.5703125" style="223" customWidth="1"/>
    <col min="489" max="489" width="11.7109375" style="223" bestFit="1" customWidth="1"/>
    <col min="490" max="490" width="11.7109375" style="223" customWidth="1"/>
    <col min="491" max="491" width="11.7109375" style="223" bestFit="1" customWidth="1"/>
    <col min="492" max="492" width="11.85546875" style="223" bestFit="1" customWidth="1"/>
    <col min="493" max="501" width="11.7109375" style="223" bestFit="1" customWidth="1"/>
    <col min="502" max="502" width="11.85546875" style="223" bestFit="1" customWidth="1"/>
    <col min="503" max="503" width="11.7109375" style="223" bestFit="1" customWidth="1"/>
    <col min="504" max="508" width="11.7109375" style="223" customWidth="1"/>
    <col min="509" max="509" width="11.7109375" style="223" bestFit="1" customWidth="1"/>
    <col min="510" max="510" width="14.85546875" style="223" customWidth="1"/>
    <col min="511" max="658" width="9.140625" style="223" customWidth="1"/>
    <col min="659" max="743" width="9.140625" style="223"/>
    <col min="744" max="744" width="85.5703125" style="223" customWidth="1"/>
    <col min="745" max="745" width="11.7109375" style="223" bestFit="1" customWidth="1"/>
    <col min="746" max="746" width="11.7109375" style="223" customWidth="1"/>
    <col min="747" max="747" width="11.7109375" style="223" bestFit="1" customWidth="1"/>
    <col min="748" max="748" width="11.85546875" style="223" bestFit="1" customWidth="1"/>
    <col min="749" max="757" width="11.7109375" style="223" bestFit="1" customWidth="1"/>
    <col min="758" max="758" width="11.85546875" style="223" bestFit="1" customWidth="1"/>
    <col min="759" max="759" width="11.7109375" style="223" bestFit="1" customWidth="1"/>
    <col min="760" max="764" width="11.7109375" style="223" customWidth="1"/>
    <col min="765" max="765" width="11.7109375" style="223" bestFit="1" customWidth="1"/>
    <col min="766" max="766" width="14.85546875" style="223" customWidth="1"/>
    <col min="767" max="914" width="9.140625" style="223" customWidth="1"/>
    <col min="915" max="999" width="9.140625" style="223"/>
    <col min="1000" max="1000" width="85.5703125" style="223" customWidth="1"/>
    <col min="1001" max="1001" width="11.7109375" style="223" bestFit="1" customWidth="1"/>
    <col min="1002" max="1002" width="11.7109375" style="223" customWidth="1"/>
    <col min="1003" max="1003" width="11.7109375" style="223" bestFit="1" customWidth="1"/>
    <col min="1004" max="1004" width="11.85546875" style="223" bestFit="1" customWidth="1"/>
    <col min="1005" max="1013" width="11.7109375" style="223" bestFit="1" customWidth="1"/>
    <col min="1014" max="1014" width="11.85546875" style="223" bestFit="1" customWidth="1"/>
    <col min="1015" max="1015" width="11.7109375" style="223" bestFit="1" customWidth="1"/>
    <col min="1016" max="1020" width="11.7109375" style="223" customWidth="1"/>
    <col min="1021" max="1021" width="11.7109375" style="223" bestFit="1" customWidth="1"/>
    <col min="1022" max="1022" width="14.85546875" style="223" customWidth="1"/>
    <col min="1023" max="1170" width="9.140625" style="223" customWidth="1"/>
    <col min="1171" max="1255" width="9.140625" style="223"/>
    <col min="1256" max="1256" width="85.5703125" style="223" customWidth="1"/>
    <col min="1257" max="1257" width="11.7109375" style="223" bestFit="1" customWidth="1"/>
    <col min="1258" max="1258" width="11.7109375" style="223" customWidth="1"/>
    <col min="1259" max="1259" width="11.7109375" style="223" bestFit="1" customWidth="1"/>
    <col min="1260" max="1260" width="11.85546875" style="223" bestFit="1" customWidth="1"/>
    <col min="1261" max="1269" width="11.7109375" style="223" bestFit="1" customWidth="1"/>
    <col min="1270" max="1270" width="11.85546875" style="223" bestFit="1" customWidth="1"/>
    <col min="1271" max="1271" width="11.7109375" style="223" bestFit="1" customWidth="1"/>
    <col min="1272" max="1276" width="11.7109375" style="223" customWidth="1"/>
    <col min="1277" max="1277" width="11.7109375" style="223" bestFit="1" customWidth="1"/>
    <col min="1278" max="1278" width="14.85546875" style="223" customWidth="1"/>
    <col min="1279" max="1426" width="9.140625" style="223" customWidth="1"/>
    <col min="1427" max="1511" width="9.140625" style="223"/>
    <col min="1512" max="1512" width="85.5703125" style="223" customWidth="1"/>
    <col min="1513" max="1513" width="11.7109375" style="223" bestFit="1" customWidth="1"/>
    <col min="1514" max="1514" width="11.7109375" style="223" customWidth="1"/>
    <col min="1515" max="1515" width="11.7109375" style="223" bestFit="1" customWidth="1"/>
    <col min="1516" max="1516" width="11.85546875" style="223" bestFit="1" customWidth="1"/>
    <col min="1517" max="1525" width="11.7109375" style="223" bestFit="1" customWidth="1"/>
    <col min="1526" max="1526" width="11.85546875" style="223" bestFit="1" customWidth="1"/>
    <col min="1527" max="1527" width="11.7109375" style="223" bestFit="1" customWidth="1"/>
    <col min="1528" max="1532" width="11.7109375" style="223" customWidth="1"/>
    <col min="1533" max="1533" width="11.7109375" style="223" bestFit="1" customWidth="1"/>
    <col min="1534" max="1534" width="14.85546875" style="223" customWidth="1"/>
    <col min="1535" max="1682" width="9.140625" style="223" customWidth="1"/>
    <col min="1683" max="1767" width="9.140625" style="223"/>
    <col min="1768" max="1768" width="85.5703125" style="223" customWidth="1"/>
    <col min="1769" max="1769" width="11.7109375" style="223" bestFit="1" customWidth="1"/>
    <col min="1770" max="1770" width="11.7109375" style="223" customWidth="1"/>
    <col min="1771" max="1771" width="11.7109375" style="223" bestFit="1" customWidth="1"/>
    <col min="1772" max="1772" width="11.85546875" style="223" bestFit="1" customWidth="1"/>
    <col min="1773" max="1781" width="11.7109375" style="223" bestFit="1" customWidth="1"/>
    <col min="1782" max="1782" width="11.85546875" style="223" bestFit="1" customWidth="1"/>
    <col min="1783" max="1783" width="11.7109375" style="223" bestFit="1" customWidth="1"/>
    <col min="1784" max="1788" width="11.7109375" style="223" customWidth="1"/>
    <col min="1789" max="1789" width="11.7109375" style="223" bestFit="1" customWidth="1"/>
    <col min="1790" max="1790" width="14.85546875" style="223" customWidth="1"/>
    <col min="1791" max="1938" width="9.140625" style="223" customWidth="1"/>
    <col min="1939" max="2023" width="9.140625" style="223"/>
    <col min="2024" max="2024" width="85.5703125" style="223" customWidth="1"/>
    <col min="2025" max="2025" width="11.7109375" style="223" bestFit="1" customWidth="1"/>
    <col min="2026" max="2026" width="11.7109375" style="223" customWidth="1"/>
    <col min="2027" max="2027" width="11.7109375" style="223" bestFit="1" customWidth="1"/>
    <col min="2028" max="2028" width="11.85546875" style="223" bestFit="1" customWidth="1"/>
    <col min="2029" max="2037" width="11.7109375" style="223" bestFit="1" customWidth="1"/>
    <col min="2038" max="2038" width="11.85546875" style="223" bestFit="1" customWidth="1"/>
    <col min="2039" max="2039" width="11.7109375" style="223" bestFit="1" customWidth="1"/>
    <col min="2040" max="2044" width="11.7109375" style="223" customWidth="1"/>
    <col min="2045" max="2045" width="11.7109375" style="223" bestFit="1" customWidth="1"/>
    <col min="2046" max="2046" width="14.85546875" style="223" customWidth="1"/>
    <col min="2047" max="2194" width="9.140625" style="223" customWidth="1"/>
    <col min="2195" max="2279" width="9.140625" style="223"/>
    <col min="2280" max="2280" width="85.5703125" style="223" customWidth="1"/>
    <col min="2281" max="2281" width="11.7109375" style="223" bestFit="1" customWidth="1"/>
    <col min="2282" max="2282" width="11.7109375" style="223" customWidth="1"/>
    <col min="2283" max="2283" width="11.7109375" style="223" bestFit="1" customWidth="1"/>
    <col min="2284" max="2284" width="11.85546875" style="223" bestFit="1" customWidth="1"/>
    <col min="2285" max="2293" width="11.7109375" style="223" bestFit="1" customWidth="1"/>
    <col min="2294" max="2294" width="11.85546875" style="223" bestFit="1" customWidth="1"/>
    <col min="2295" max="2295" width="11.7109375" style="223" bestFit="1" customWidth="1"/>
    <col min="2296" max="2300" width="11.7109375" style="223" customWidth="1"/>
    <col min="2301" max="2301" width="11.7109375" style="223" bestFit="1" customWidth="1"/>
    <col min="2302" max="2302" width="14.85546875" style="223" customWidth="1"/>
    <col min="2303" max="2450" width="9.140625" style="223" customWidth="1"/>
    <col min="2451" max="2535" width="9.140625" style="223"/>
    <col min="2536" max="2536" width="85.5703125" style="223" customWidth="1"/>
    <col min="2537" max="2537" width="11.7109375" style="223" bestFit="1" customWidth="1"/>
    <col min="2538" max="2538" width="11.7109375" style="223" customWidth="1"/>
    <col min="2539" max="2539" width="11.7109375" style="223" bestFit="1" customWidth="1"/>
    <col min="2540" max="2540" width="11.85546875" style="223" bestFit="1" customWidth="1"/>
    <col min="2541" max="2549" width="11.7109375" style="223" bestFit="1" customWidth="1"/>
    <col min="2550" max="2550" width="11.85546875" style="223" bestFit="1" customWidth="1"/>
    <col min="2551" max="2551" width="11.7109375" style="223" bestFit="1" customWidth="1"/>
    <col min="2552" max="2556" width="11.7109375" style="223" customWidth="1"/>
    <col min="2557" max="2557" width="11.7109375" style="223" bestFit="1" customWidth="1"/>
    <col min="2558" max="2558" width="14.85546875" style="223" customWidth="1"/>
    <col min="2559" max="2706" width="9.140625" style="223" customWidth="1"/>
    <col min="2707" max="2791" width="9.140625" style="223"/>
    <col min="2792" max="2792" width="85.5703125" style="223" customWidth="1"/>
    <col min="2793" max="2793" width="11.7109375" style="223" bestFit="1" customWidth="1"/>
    <col min="2794" max="2794" width="11.7109375" style="223" customWidth="1"/>
    <col min="2795" max="2795" width="11.7109375" style="223" bestFit="1" customWidth="1"/>
    <col min="2796" max="2796" width="11.85546875" style="223" bestFit="1" customWidth="1"/>
    <col min="2797" max="2805" width="11.7109375" style="223" bestFit="1" customWidth="1"/>
    <col min="2806" max="2806" width="11.85546875" style="223" bestFit="1" customWidth="1"/>
    <col min="2807" max="2807" width="11.7109375" style="223" bestFit="1" customWidth="1"/>
    <col min="2808" max="2812" width="11.7109375" style="223" customWidth="1"/>
    <col min="2813" max="2813" width="11.7109375" style="223" bestFit="1" customWidth="1"/>
    <col min="2814" max="2814" width="14.85546875" style="223" customWidth="1"/>
    <col min="2815" max="2962" width="9.140625" style="223" customWidth="1"/>
    <col min="2963" max="3047" width="9.140625" style="223"/>
    <col min="3048" max="3048" width="85.5703125" style="223" customWidth="1"/>
    <col min="3049" max="3049" width="11.7109375" style="223" bestFit="1" customWidth="1"/>
    <col min="3050" max="3050" width="11.7109375" style="223" customWidth="1"/>
    <col min="3051" max="3051" width="11.7109375" style="223" bestFit="1" customWidth="1"/>
    <col min="3052" max="3052" width="11.85546875" style="223" bestFit="1" customWidth="1"/>
    <col min="3053" max="3061" width="11.7109375" style="223" bestFit="1" customWidth="1"/>
    <col min="3062" max="3062" width="11.85546875" style="223" bestFit="1" customWidth="1"/>
    <col min="3063" max="3063" width="11.7109375" style="223" bestFit="1" customWidth="1"/>
    <col min="3064" max="3068" width="11.7109375" style="223" customWidth="1"/>
    <col min="3069" max="3069" width="11.7109375" style="223" bestFit="1" customWidth="1"/>
    <col min="3070" max="3070" width="14.85546875" style="223" customWidth="1"/>
    <col min="3071" max="3218" width="9.140625" style="223" customWidth="1"/>
    <col min="3219" max="3303" width="9.140625" style="223"/>
    <col min="3304" max="3304" width="85.5703125" style="223" customWidth="1"/>
    <col min="3305" max="3305" width="11.7109375" style="223" bestFit="1" customWidth="1"/>
    <col min="3306" max="3306" width="11.7109375" style="223" customWidth="1"/>
    <col min="3307" max="3307" width="11.7109375" style="223" bestFit="1" customWidth="1"/>
    <col min="3308" max="3308" width="11.85546875" style="223" bestFit="1" customWidth="1"/>
    <col min="3309" max="3317" width="11.7109375" style="223" bestFit="1" customWidth="1"/>
    <col min="3318" max="3318" width="11.85546875" style="223" bestFit="1" customWidth="1"/>
    <col min="3319" max="3319" width="11.7109375" style="223" bestFit="1" customWidth="1"/>
    <col min="3320" max="3324" width="11.7109375" style="223" customWidth="1"/>
    <col min="3325" max="3325" width="11.7109375" style="223" bestFit="1" customWidth="1"/>
    <col min="3326" max="3326" width="14.85546875" style="223" customWidth="1"/>
    <col min="3327" max="3474" width="9.140625" style="223" customWidth="1"/>
    <col min="3475" max="3559" width="9.140625" style="223"/>
    <col min="3560" max="3560" width="85.5703125" style="223" customWidth="1"/>
    <col min="3561" max="3561" width="11.7109375" style="223" bestFit="1" customWidth="1"/>
    <col min="3562" max="3562" width="11.7109375" style="223" customWidth="1"/>
    <col min="3563" max="3563" width="11.7109375" style="223" bestFit="1" customWidth="1"/>
    <col min="3564" max="3564" width="11.85546875" style="223" bestFit="1" customWidth="1"/>
    <col min="3565" max="3573" width="11.7109375" style="223" bestFit="1" customWidth="1"/>
    <col min="3574" max="3574" width="11.85546875" style="223" bestFit="1" customWidth="1"/>
    <col min="3575" max="3575" width="11.7109375" style="223" bestFit="1" customWidth="1"/>
    <col min="3576" max="3580" width="11.7109375" style="223" customWidth="1"/>
    <col min="3581" max="3581" width="11.7109375" style="223" bestFit="1" customWidth="1"/>
    <col min="3582" max="3582" width="14.85546875" style="223" customWidth="1"/>
    <col min="3583" max="3730" width="9.140625" style="223" customWidth="1"/>
    <col min="3731" max="3815" width="9.140625" style="223"/>
    <col min="3816" max="3816" width="85.5703125" style="223" customWidth="1"/>
    <col min="3817" max="3817" width="11.7109375" style="223" bestFit="1" customWidth="1"/>
    <col min="3818" max="3818" width="11.7109375" style="223" customWidth="1"/>
    <col min="3819" max="3819" width="11.7109375" style="223" bestFit="1" customWidth="1"/>
    <col min="3820" max="3820" width="11.85546875" style="223" bestFit="1" customWidth="1"/>
    <col min="3821" max="3829" width="11.7109375" style="223" bestFit="1" customWidth="1"/>
    <col min="3830" max="3830" width="11.85546875" style="223" bestFit="1" customWidth="1"/>
    <col min="3831" max="3831" width="11.7109375" style="223" bestFit="1" customWidth="1"/>
    <col min="3832" max="3836" width="11.7109375" style="223" customWidth="1"/>
    <col min="3837" max="3837" width="11.7109375" style="223" bestFit="1" customWidth="1"/>
    <col min="3838" max="3838" width="14.85546875" style="223" customWidth="1"/>
    <col min="3839" max="3986" width="9.140625" style="223" customWidth="1"/>
    <col min="3987" max="4071" width="9.140625" style="223"/>
    <col min="4072" max="4072" width="85.5703125" style="223" customWidth="1"/>
    <col min="4073" max="4073" width="11.7109375" style="223" bestFit="1" customWidth="1"/>
    <col min="4074" max="4074" width="11.7109375" style="223" customWidth="1"/>
    <col min="4075" max="4075" width="11.7109375" style="223" bestFit="1" customWidth="1"/>
    <col min="4076" max="4076" width="11.85546875" style="223" bestFit="1" customWidth="1"/>
    <col min="4077" max="4085" width="11.7109375" style="223" bestFit="1" customWidth="1"/>
    <col min="4086" max="4086" width="11.85546875" style="223" bestFit="1" customWidth="1"/>
    <col min="4087" max="4087" width="11.7109375" style="223" bestFit="1" customWidth="1"/>
    <col min="4088" max="4092" width="11.7109375" style="223" customWidth="1"/>
    <col min="4093" max="4093" width="11.7109375" style="223" bestFit="1" customWidth="1"/>
    <col min="4094" max="4094" width="14.85546875" style="223" customWidth="1"/>
    <col min="4095" max="4242" width="9.140625" style="223" customWidth="1"/>
    <col min="4243" max="4327" width="9.140625" style="223"/>
    <col min="4328" max="4328" width="85.5703125" style="223" customWidth="1"/>
    <col min="4329" max="4329" width="11.7109375" style="223" bestFit="1" customWidth="1"/>
    <col min="4330" max="4330" width="11.7109375" style="223" customWidth="1"/>
    <col min="4331" max="4331" width="11.7109375" style="223" bestFit="1" customWidth="1"/>
    <col min="4332" max="4332" width="11.85546875" style="223" bestFit="1" customWidth="1"/>
    <col min="4333" max="4341" width="11.7109375" style="223" bestFit="1" customWidth="1"/>
    <col min="4342" max="4342" width="11.85546875" style="223" bestFit="1" customWidth="1"/>
    <col min="4343" max="4343" width="11.7109375" style="223" bestFit="1" customWidth="1"/>
    <col min="4344" max="4348" width="11.7109375" style="223" customWidth="1"/>
    <col min="4349" max="4349" width="11.7109375" style="223" bestFit="1" customWidth="1"/>
    <col min="4350" max="4350" width="14.85546875" style="223" customWidth="1"/>
    <col min="4351" max="4498" width="9.140625" style="223" customWidth="1"/>
    <col min="4499" max="4583" width="9.140625" style="223"/>
    <col min="4584" max="4584" width="85.5703125" style="223" customWidth="1"/>
    <col min="4585" max="4585" width="11.7109375" style="223" bestFit="1" customWidth="1"/>
    <col min="4586" max="4586" width="11.7109375" style="223" customWidth="1"/>
    <col min="4587" max="4587" width="11.7109375" style="223" bestFit="1" customWidth="1"/>
    <col min="4588" max="4588" width="11.85546875" style="223" bestFit="1" customWidth="1"/>
    <col min="4589" max="4597" width="11.7109375" style="223" bestFit="1" customWidth="1"/>
    <col min="4598" max="4598" width="11.85546875" style="223" bestFit="1" customWidth="1"/>
    <col min="4599" max="4599" width="11.7109375" style="223" bestFit="1" customWidth="1"/>
    <col min="4600" max="4604" width="11.7109375" style="223" customWidth="1"/>
    <col min="4605" max="4605" width="11.7109375" style="223" bestFit="1" customWidth="1"/>
    <col min="4606" max="4606" width="14.85546875" style="223" customWidth="1"/>
    <col min="4607" max="4754" width="9.140625" style="223" customWidth="1"/>
    <col min="4755" max="4839" width="9.140625" style="223"/>
    <col min="4840" max="4840" width="85.5703125" style="223" customWidth="1"/>
    <col min="4841" max="4841" width="11.7109375" style="223" bestFit="1" customWidth="1"/>
    <col min="4842" max="4842" width="11.7109375" style="223" customWidth="1"/>
    <col min="4843" max="4843" width="11.7109375" style="223" bestFit="1" customWidth="1"/>
    <col min="4844" max="4844" width="11.85546875" style="223" bestFit="1" customWidth="1"/>
    <col min="4845" max="4853" width="11.7109375" style="223" bestFit="1" customWidth="1"/>
    <col min="4854" max="4854" width="11.85546875" style="223" bestFit="1" customWidth="1"/>
    <col min="4855" max="4855" width="11.7109375" style="223" bestFit="1" customWidth="1"/>
    <col min="4856" max="4860" width="11.7109375" style="223" customWidth="1"/>
    <col min="4861" max="4861" width="11.7109375" style="223" bestFit="1" customWidth="1"/>
    <col min="4862" max="4862" width="14.85546875" style="223" customWidth="1"/>
    <col min="4863" max="5010" width="9.140625" style="223" customWidth="1"/>
    <col min="5011" max="5095" width="9.140625" style="223"/>
    <col min="5096" max="5096" width="85.5703125" style="223" customWidth="1"/>
    <col min="5097" max="5097" width="11.7109375" style="223" bestFit="1" customWidth="1"/>
    <col min="5098" max="5098" width="11.7109375" style="223" customWidth="1"/>
    <col min="5099" max="5099" width="11.7109375" style="223" bestFit="1" customWidth="1"/>
    <col min="5100" max="5100" width="11.85546875" style="223" bestFit="1" customWidth="1"/>
    <col min="5101" max="5109" width="11.7109375" style="223" bestFit="1" customWidth="1"/>
    <col min="5110" max="5110" width="11.85546875" style="223" bestFit="1" customWidth="1"/>
    <col min="5111" max="5111" width="11.7109375" style="223" bestFit="1" customWidth="1"/>
    <col min="5112" max="5116" width="11.7109375" style="223" customWidth="1"/>
    <col min="5117" max="5117" width="11.7109375" style="223" bestFit="1" customWidth="1"/>
    <col min="5118" max="5118" width="14.85546875" style="223" customWidth="1"/>
    <col min="5119" max="5266" width="9.140625" style="223" customWidth="1"/>
    <col min="5267" max="5351" width="9.140625" style="223"/>
    <col min="5352" max="5352" width="85.5703125" style="223" customWidth="1"/>
    <col min="5353" max="5353" width="11.7109375" style="223" bestFit="1" customWidth="1"/>
    <col min="5354" max="5354" width="11.7109375" style="223" customWidth="1"/>
    <col min="5355" max="5355" width="11.7109375" style="223" bestFit="1" customWidth="1"/>
    <col min="5356" max="5356" width="11.85546875" style="223" bestFit="1" customWidth="1"/>
    <col min="5357" max="5365" width="11.7109375" style="223" bestFit="1" customWidth="1"/>
    <col min="5366" max="5366" width="11.85546875" style="223" bestFit="1" customWidth="1"/>
    <col min="5367" max="5367" width="11.7109375" style="223" bestFit="1" customWidth="1"/>
    <col min="5368" max="5372" width="11.7109375" style="223" customWidth="1"/>
    <col min="5373" max="5373" width="11.7109375" style="223" bestFit="1" customWidth="1"/>
    <col min="5374" max="5374" width="14.85546875" style="223" customWidth="1"/>
    <col min="5375" max="5522" width="9.140625" style="223" customWidth="1"/>
    <col min="5523" max="5607" width="9.140625" style="223"/>
    <col min="5608" max="5608" width="85.5703125" style="223" customWidth="1"/>
    <col min="5609" max="5609" width="11.7109375" style="223" bestFit="1" customWidth="1"/>
    <col min="5610" max="5610" width="11.7109375" style="223" customWidth="1"/>
    <col min="5611" max="5611" width="11.7109375" style="223" bestFit="1" customWidth="1"/>
    <col min="5612" max="5612" width="11.85546875" style="223" bestFit="1" customWidth="1"/>
    <col min="5613" max="5621" width="11.7109375" style="223" bestFit="1" customWidth="1"/>
    <col min="5622" max="5622" width="11.85546875" style="223" bestFit="1" customWidth="1"/>
    <col min="5623" max="5623" width="11.7109375" style="223" bestFit="1" customWidth="1"/>
    <col min="5624" max="5628" width="11.7109375" style="223" customWidth="1"/>
    <col min="5629" max="5629" width="11.7109375" style="223" bestFit="1" customWidth="1"/>
    <col min="5630" max="5630" width="14.85546875" style="223" customWidth="1"/>
    <col min="5631" max="5778" width="9.140625" style="223" customWidth="1"/>
    <col min="5779" max="5863" width="9.140625" style="223"/>
    <col min="5864" max="5864" width="85.5703125" style="223" customWidth="1"/>
    <col min="5865" max="5865" width="11.7109375" style="223" bestFit="1" customWidth="1"/>
    <col min="5866" max="5866" width="11.7109375" style="223" customWidth="1"/>
    <col min="5867" max="5867" width="11.7109375" style="223" bestFit="1" customWidth="1"/>
    <col min="5868" max="5868" width="11.85546875" style="223" bestFit="1" customWidth="1"/>
    <col min="5869" max="5877" width="11.7109375" style="223" bestFit="1" customWidth="1"/>
    <col min="5878" max="5878" width="11.85546875" style="223" bestFit="1" customWidth="1"/>
    <col min="5879" max="5879" width="11.7109375" style="223" bestFit="1" customWidth="1"/>
    <col min="5880" max="5884" width="11.7109375" style="223" customWidth="1"/>
    <col min="5885" max="5885" width="11.7109375" style="223" bestFit="1" customWidth="1"/>
    <col min="5886" max="5886" width="14.85546875" style="223" customWidth="1"/>
    <col min="5887" max="6034" width="9.140625" style="223" customWidth="1"/>
    <col min="6035" max="6119" width="9.140625" style="223"/>
    <col min="6120" max="6120" width="85.5703125" style="223" customWidth="1"/>
    <col min="6121" max="6121" width="11.7109375" style="223" bestFit="1" customWidth="1"/>
    <col min="6122" max="6122" width="11.7109375" style="223" customWidth="1"/>
    <col min="6123" max="6123" width="11.7109375" style="223" bestFit="1" customWidth="1"/>
    <col min="6124" max="6124" width="11.85546875" style="223" bestFit="1" customWidth="1"/>
    <col min="6125" max="6133" width="11.7109375" style="223" bestFit="1" customWidth="1"/>
    <col min="6134" max="6134" width="11.85546875" style="223" bestFit="1" customWidth="1"/>
    <col min="6135" max="6135" width="11.7109375" style="223" bestFit="1" customWidth="1"/>
    <col min="6136" max="6140" width="11.7109375" style="223" customWidth="1"/>
    <col min="6141" max="6141" width="11.7109375" style="223" bestFit="1" customWidth="1"/>
    <col min="6142" max="6142" width="14.85546875" style="223" customWidth="1"/>
    <col min="6143" max="6290" width="9.140625" style="223" customWidth="1"/>
    <col min="6291" max="6375" width="9.140625" style="223"/>
    <col min="6376" max="6376" width="85.5703125" style="223" customWidth="1"/>
    <col min="6377" max="6377" width="11.7109375" style="223" bestFit="1" customWidth="1"/>
    <col min="6378" max="6378" width="11.7109375" style="223" customWidth="1"/>
    <col min="6379" max="6379" width="11.7109375" style="223" bestFit="1" customWidth="1"/>
    <col min="6380" max="6380" width="11.85546875" style="223" bestFit="1" customWidth="1"/>
    <col min="6381" max="6389" width="11.7109375" style="223" bestFit="1" customWidth="1"/>
    <col min="6390" max="6390" width="11.85546875" style="223" bestFit="1" customWidth="1"/>
    <col min="6391" max="6391" width="11.7109375" style="223" bestFit="1" customWidth="1"/>
    <col min="6392" max="6396" width="11.7109375" style="223" customWidth="1"/>
    <col min="6397" max="6397" width="11.7109375" style="223" bestFit="1" customWidth="1"/>
    <col min="6398" max="6398" width="14.85546875" style="223" customWidth="1"/>
    <col min="6399" max="6546" width="9.140625" style="223" customWidth="1"/>
    <col min="6547" max="6631" width="9.140625" style="223"/>
    <col min="6632" max="6632" width="85.5703125" style="223" customWidth="1"/>
    <col min="6633" max="6633" width="11.7109375" style="223" bestFit="1" customWidth="1"/>
    <col min="6634" max="6634" width="11.7109375" style="223" customWidth="1"/>
    <col min="6635" max="6635" width="11.7109375" style="223" bestFit="1" customWidth="1"/>
    <col min="6636" max="6636" width="11.85546875" style="223" bestFit="1" customWidth="1"/>
    <col min="6637" max="6645" width="11.7109375" style="223" bestFit="1" customWidth="1"/>
    <col min="6646" max="6646" width="11.85546875" style="223" bestFit="1" customWidth="1"/>
    <col min="6647" max="6647" width="11.7109375" style="223" bestFit="1" customWidth="1"/>
    <col min="6648" max="6652" width="11.7109375" style="223" customWidth="1"/>
    <col min="6653" max="6653" width="11.7109375" style="223" bestFit="1" customWidth="1"/>
    <col min="6654" max="6654" width="14.85546875" style="223" customWidth="1"/>
    <col min="6655" max="6802" width="9.140625" style="223" customWidth="1"/>
    <col min="6803" max="6887" width="9.140625" style="223"/>
    <col min="6888" max="6888" width="85.5703125" style="223" customWidth="1"/>
    <col min="6889" max="6889" width="11.7109375" style="223" bestFit="1" customWidth="1"/>
    <col min="6890" max="6890" width="11.7109375" style="223" customWidth="1"/>
    <col min="6891" max="6891" width="11.7109375" style="223" bestFit="1" customWidth="1"/>
    <col min="6892" max="6892" width="11.85546875" style="223" bestFit="1" customWidth="1"/>
    <col min="6893" max="6901" width="11.7109375" style="223" bestFit="1" customWidth="1"/>
    <col min="6902" max="6902" width="11.85546875" style="223" bestFit="1" customWidth="1"/>
    <col min="6903" max="6903" width="11.7109375" style="223" bestFit="1" customWidth="1"/>
    <col min="6904" max="6908" width="11.7109375" style="223" customWidth="1"/>
    <col min="6909" max="6909" width="11.7109375" style="223" bestFit="1" customWidth="1"/>
    <col min="6910" max="6910" width="14.85546875" style="223" customWidth="1"/>
    <col min="6911" max="7058" width="9.140625" style="223" customWidth="1"/>
    <col min="7059" max="7143" width="9.140625" style="223"/>
    <col min="7144" max="7144" width="85.5703125" style="223" customWidth="1"/>
    <col min="7145" max="7145" width="11.7109375" style="223" bestFit="1" customWidth="1"/>
    <col min="7146" max="7146" width="11.7109375" style="223" customWidth="1"/>
    <col min="7147" max="7147" width="11.7109375" style="223" bestFit="1" customWidth="1"/>
    <col min="7148" max="7148" width="11.85546875" style="223" bestFit="1" customWidth="1"/>
    <col min="7149" max="7157" width="11.7109375" style="223" bestFit="1" customWidth="1"/>
    <col min="7158" max="7158" width="11.85546875" style="223" bestFit="1" customWidth="1"/>
    <col min="7159" max="7159" width="11.7109375" style="223" bestFit="1" customWidth="1"/>
    <col min="7160" max="7164" width="11.7109375" style="223" customWidth="1"/>
    <col min="7165" max="7165" width="11.7109375" style="223" bestFit="1" customWidth="1"/>
    <col min="7166" max="7166" width="14.85546875" style="223" customWidth="1"/>
    <col min="7167" max="7314" width="9.140625" style="223" customWidth="1"/>
    <col min="7315" max="7399" width="9.140625" style="223"/>
    <col min="7400" max="7400" width="85.5703125" style="223" customWidth="1"/>
    <col min="7401" max="7401" width="11.7109375" style="223" bestFit="1" customWidth="1"/>
    <col min="7402" max="7402" width="11.7109375" style="223" customWidth="1"/>
    <col min="7403" max="7403" width="11.7109375" style="223" bestFit="1" customWidth="1"/>
    <col min="7404" max="7404" width="11.85546875" style="223" bestFit="1" customWidth="1"/>
    <col min="7405" max="7413" width="11.7109375" style="223" bestFit="1" customWidth="1"/>
    <col min="7414" max="7414" width="11.85546875" style="223" bestFit="1" customWidth="1"/>
    <col min="7415" max="7415" width="11.7109375" style="223" bestFit="1" customWidth="1"/>
    <col min="7416" max="7420" width="11.7109375" style="223" customWidth="1"/>
    <col min="7421" max="7421" width="11.7109375" style="223" bestFit="1" customWidth="1"/>
    <col min="7422" max="7422" width="14.85546875" style="223" customWidth="1"/>
    <col min="7423" max="7570" width="9.140625" style="223" customWidth="1"/>
    <col min="7571" max="7655" width="9.140625" style="223"/>
    <col min="7656" max="7656" width="85.5703125" style="223" customWidth="1"/>
    <col min="7657" max="7657" width="11.7109375" style="223" bestFit="1" customWidth="1"/>
    <col min="7658" max="7658" width="11.7109375" style="223" customWidth="1"/>
    <col min="7659" max="7659" width="11.7109375" style="223" bestFit="1" customWidth="1"/>
    <col min="7660" max="7660" width="11.85546875" style="223" bestFit="1" customWidth="1"/>
    <col min="7661" max="7669" width="11.7109375" style="223" bestFit="1" customWidth="1"/>
    <col min="7670" max="7670" width="11.85546875" style="223" bestFit="1" customWidth="1"/>
    <col min="7671" max="7671" width="11.7109375" style="223" bestFit="1" customWidth="1"/>
    <col min="7672" max="7676" width="11.7109375" style="223" customWidth="1"/>
    <col min="7677" max="7677" width="11.7109375" style="223" bestFit="1" customWidth="1"/>
    <col min="7678" max="7678" width="14.85546875" style="223" customWidth="1"/>
    <col min="7679" max="7826" width="9.140625" style="223" customWidth="1"/>
    <col min="7827" max="7911" width="9.140625" style="223"/>
    <col min="7912" max="7912" width="85.5703125" style="223" customWidth="1"/>
    <col min="7913" max="7913" width="11.7109375" style="223" bestFit="1" customWidth="1"/>
    <col min="7914" max="7914" width="11.7109375" style="223" customWidth="1"/>
    <col min="7915" max="7915" width="11.7109375" style="223" bestFit="1" customWidth="1"/>
    <col min="7916" max="7916" width="11.85546875" style="223" bestFit="1" customWidth="1"/>
    <col min="7917" max="7925" width="11.7109375" style="223" bestFit="1" customWidth="1"/>
    <col min="7926" max="7926" width="11.85546875" style="223" bestFit="1" customWidth="1"/>
    <col min="7927" max="7927" width="11.7109375" style="223" bestFit="1" customWidth="1"/>
    <col min="7928" max="7932" width="11.7109375" style="223" customWidth="1"/>
    <col min="7933" max="7933" width="11.7109375" style="223" bestFit="1" customWidth="1"/>
    <col min="7934" max="7934" width="14.85546875" style="223" customWidth="1"/>
    <col min="7935" max="8082" width="9.140625" style="223" customWidth="1"/>
    <col min="8083" max="8167" width="9.140625" style="223"/>
    <col min="8168" max="8168" width="85.5703125" style="223" customWidth="1"/>
    <col min="8169" max="8169" width="11.7109375" style="223" bestFit="1" customWidth="1"/>
    <col min="8170" max="8170" width="11.7109375" style="223" customWidth="1"/>
    <col min="8171" max="8171" width="11.7109375" style="223" bestFit="1" customWidth="1"/>
    <col min="8172" max="8172" width="11.85546875" style="223" bestFit="1" customWidth="1"/>
    <col min="8173" max="8181" width="11.7109375" style="223" bestFit="1" customWidth="1"/>
    <col min="8182" max="8182" width="11.85546875" style="223" bestFit="1" customWidth="1"/>
    <col min="8183" max="8183" width="11.7109375" style="223" bestFit="1" customWidth="1"/>
    <col min="8184" max="8188" width="11.7109375" style="223" customWidth="1"/>
    <col min="8189" max="8189" width="11.7109375" style="223" bestFit="1" customWidth="1"/>
    <col min="8190" max="8190" width="14.85546875" style="223" customWidth="1"/>
    <col min="8191" max="8338" width="9.140625" style="223" customWidth="1"/>
    <col min="8339" max="8423" width="9.140625" style="223"/>
    <col min="8424" max="8424" width="85.5703125" style="223" customWidth="1"/>
    <col min="8425" max="8425" width="11.7109375" style="223" bestFit="1" customWidth="1"/>
    <col min="8426" max="8426" width="11.7109375" style="223" customWidth="1"/>
    <col min="8427" max="8427" width="11.7109375" style="223" bestFit="1" customWidth="1"/>
    <col min="8428" max="8428" width="11.85546875" style="223" bestFit="1" customWidth="1"/>
    <col min="8429" max="8437" width="11.7109375" style="223" bestFit="1" customWidth="1"/>
    <col min="8438" max="8438" width="11.85546875" style="223" bestFit="1" customWidth="1"/>
    <col min="8439" max="8439" width="11.7109375" style="223" bestFit="1" customWidth="1"/>
    <col min="8440" max="8444" width="11.7109375" style="223" customWidth="1"/>
    <col min="8445" max="8445" width="11.7109375" style="223" bestFit="1" customWidth="1"/>
    <col min="8446" max="8446" width="14.85546875" style="223" customWidth="1"/>
    <col min="8447" max="8594" width="9.140625" style="223" customWidth="1"/>
    <col min="8595" max="8679" width="9.140625" style="223"/>
    <col min="8680" max="8680" width="85.5703125" style="223" customWidth="1"/>
    <col min="8681" max="8681" width="11.7109375" style="223" bestFit="1" customWidth="1"/>
    <col min="8682" max="8682" width="11.7109375" style="223" customWidth="1"/>
    <col min="8683" max="8683" width="11.7109375" style="223" bestFit="1" customWidth="1"/>
    <col min="8684" max="8684" width="11.85546875" style="223" bestFit="1" customWidth="1"/>
    <col min="8685" max="8693" width="11.7109375" style="223" bestFit="1" customWidth="1"/>
    <col min="8694" max="8694" width="11.85546875" style="223" bestFit="1" customWidth="1"/>
    <col min="8695" max="8695" width="11.7109375" style="223" bestFit="1" customWidth="1"/>
    <col min="8696" max="8700" width="11.7109375" style="223" customWidth="1"/>
    <col min="8701" max="8701" width="11.7109375" style="223" bestFit="1" customWidth="1"/>
    <col min="8702" max="8702" width="14.85546875" style="223" customWidth="1"/>
    <col min="8703" max="8850" width="9.140625" style="223" customWidth="1"/>
    <col min="8851" max="8935" width="9.140625" style="223"/>
    <col min="8936" max="8936" width="85.5703125" style="223" customWidth="1"/>
    <col min="8937" max="8937" width="11.7109375" style="223" bestFit="1" customWidth="1"/>
    <col min="8938" max="8938" width="11.7109375" style="223" customWidth="1"/>
    <col min="8939" max="8939" width="11.7109375" style="223" bestFit="1" customWidth="1"/>
    <col min="8940" max="8940" width="11.85546875" style="223" bestFit="1" customWidth="1"/>
    <col min="8941" max="8949" width="11.7109375" style="223" bestFit="1" customWidth="1"/>
    <col min="8950" max="8950" width="11.85546875" style="223" bestFit="1" customWidth="1"/>
    <col min="8951" max="8951" width="11.7109375" style="223" bestFit="1" customWidth="1"/>
    <col min="8952" max="8956" width="11.7109375" style="223" customWidth="1"/>
    <col min="8957" max="8957" width="11.7109375" style="223" bestFit="1" customWidth="1"/>
    <col min="8958" max="8958" width="14.85546875" style="223" customWidth="1"/>
    <col min="8959" max="9106" width="9.140625" style="223" customWidth="1"/>
    <col min="9107" max="9191" width="9.140625" style="223"/>
    <col min="9192" max="9192" width="85.5703125" style="223" customWidth="1"/>
    <col min="9193" max="9193" width="11.7109375" style="223" bestFit="1" customWidth="1"/>
    <col min="9194" max="9194" width="11.7109375" style="223" customWidth="1"/>
    <col min="9195" max="9195" width="11.7109375" style="223" bestFit="1" customWidth="1"/>
    <col min="9196" max="9196" width="11.85546875" style="223" bestFit="1" customWidth="1"/>
    <col min="9197" max="9205" width="11.7109375" style="223" bestFit="1" customWidth="1"/>
    <col min="9206" max="9206" width="11.85546875" style="223" bestFit="1" customWidth="1"/>
    <col min="9207" max="9207" width="11.7109375" style="223" bestFit="1" customWidth="1"/>
    <col min="9208" max="9212" width="11.7109375" style="223" customWidth="1"/>
    <col min="9213" max="9213" width="11.7109375" style="223" bestFit="1" customWidth="1"/>
    <col min="9214" max="9214" width="14.85546875" style="223" customWidth="1"/>
    <col min="9215" max="9362" width="9.140625" style="223" customWidth="1"/>
    <col min="9363" max="9447" width="9.140625" style="223"/>
    <col min="9448" max="9448" width="85.5703125" style="223" customWidth="1"/>
    <col min="9449" max="9449" width="11.7109375" style="223" bestFit="1" customWidth="1"/>
    <col min="9450" max="9450" width="11.7109375" style="223" customWidth="1"/>
    <col min="9451" max="9451" width="11.7109375" style="223" bestFit="1" customWidth="1"/>
    <col min="9452" max="9452" width="11.85546875" style="223" bestFit="1" customWidth="1"/>
    <col min="9453" max="9461" width="11.7109375" style="223" bestFit="1" customWidth="1"/>
    <col min="9462" max="9462" width="11.85546875" style="223" bestFit="1" customWidth="1"/>
    <col min="9463" max="9463" width="11.7109375" style="223" bestFit="1" customWidth="1"/>
    <col min="9464" max="9468" width="11.7109375" style="223" customWidth="1"/>
    <col min="9469" max="9469" width="11.7109375" style="223" bestFit="1" customWidth="1"/>
    <col min="9470" max="9470" width="14.85546875" style="223" customWidth="1"/>
    <col min="9471" max="9618" width="9.140625" style="223" customWidth="1"/>
    <col min="9619" max="9703" width="9.140625" style="223"/>
    <col min="9704" max="9704" width="85.5703125" style="223" customWidth="1"/>
    <col min="9705" max="9705" width="11.7109375" style="223" bestFit="1" customWidth="1"/>
    <col min="9706" max="9706" width="11.7109375" style="223" customWidth="1"/>
    <col min="9707" max="9707" width="11.7109375" style="223" bestFit="1" customWidth="1"/>
    <col min="9708" max="9708" width="11.85546875" style="223" bestFit="1" customWidth="1"/>
    <col min="9709" max="9717" width="11.7109375" style="223" bestFit="1" customWidth="1"/>
    <col min="9718" max="9718" width="11.85546875" style="223" bestFit="1" customWidth="1"/>
    <col min="9719" max="9719" width="11.7109375" style="223" bestFit="1" customWidth="1"/>
    <col min="9720" max="9724" width="11.7109375" style="223" customWidth="1"/>
    <col min="9725" max="9725" width="11.7109375" style="223" bestFit="1" customWidth="1"/>
    <col min="9726" max="9726" width="14.85546875" style="223" customWidth="1"/>
    <col min="9727" max="9874" width="9.140625" style="223" customWidth="1"/>
    <col min="9875" max="9959" width="9.140625" style="223"/>
    <col min="9960" max="9960" width="85.5703125" style="223" customWidth="1"/>
    <col min="9961" max="9961" width="11.7109375" style="223" bestFit="1" customWidth="1"/>
    <col min="9962" max="9962" width="11.7109375" style="223" customWidth="1"/>
    <col min="9963" max="9963" width="11.7109375" style="223" bestFit="1" customWidth="1"/>
    <col min="9964" max="9964" width="11.85546875" style="223" bestFit="1" customWidth="1"/>
    <col min="9965" max="9973" width="11.7109375" style="223" bestFit="1" customWidth="1"/>
    <col min="9974" max="9974" width="11.85546875" style="223" bestFit="1" customWidth="1"/>
    <col min="9975" max="9975" width="11.7109375" style="223" bestFit="1" customWidth="1"/>
    <col min="9976" max="9980" width="11.7109375" style="223" customWidth="1"/>
    <col min="9981" max="9981" width="11.7109375" style="223" bestFit="1" customWidth="1"/>
    <col min="9982" max="9982" width="14.85546875" style="223" customWidth="1"/>
    <col min="9983" max="10130" width="9.140625" style="223" customWidth="1"/>
    <col min="10131" max="10215" width="9.140625" style="223"/>
    <col min="10216" max="10216" width="85.5703125" style="223" customWidth="1"/>
    <col min="10217" max="10217" width="11.7109375" style="223" bestFit="1" customWidth="1"/>
    <col min="10218" max="10218" width="11.7109375" style="223" customWidth="1"/>
    <col min="10219" max="10219" width="11.7109375" style="223" bestFit="1" customWidth="1"/>
    <col min="10220" max="10220" width="11.85546875" style="223" bestFit="1" customWidth="1"/>
    <col min="10221" max="10229" width="11.7109375" style="223" bestFit="1" customWidth="1"/>
    <col min="10230" max="10230" width="11.85546875" style="223" bestFit="1" customWidth="1"/>
    <col min="10231" max="10231" width="11.7109375" style="223" bestFit="1" customWidth="1"/>
    <col min="10232" max="10236" width="11.7109375" style="223" customWidth="1"/>
    <col min="10237" max="10237" width="11.7109375" style="223" bestFit="1" customWidth="1"/>
    <col min="10238" max="10238" width="14.85546875" style="223" customWidth="1"/>
    <col min="10239" max="10386" width="9.140625" style="223" customWidth="1"/>
    <col min="10387" max="10471" width="9.140625" style="223"/>
    <col min="10472" max="10472" width="85.5703125" style="223" customWidth="1"/>
    <col min="10473" max="10473" width="11.7109375" style="223" bestFit="1" customWidth="1"/>
    <col min="10474" max="10474" width="11.7109375" style="223" customWidth="1"/>
    <col min="10475" max="10475" width="11.7109375" style="223" bestFit="1" customWidth="1"/>
    <col min="10476" max="10476" width="11.85546875" style="223" bestFit="1" customWidth="1"/>
    <col min="10477" max="10485" width="11.7109375" style="223" bestFit="1" customWidth="1"/>
    <col min="10486" max="10486" width="11.85546875" style="223" bestFit="1" customWidth="1"/>
    <col min="10487" max="10487" width="11.7109375" style="223" bestFit="1" customWidth="1"/>
    <col min="10488" max="10492" width="11.7109375" style="223" customWidth="1"/>
    <col min="10493" max="10493" width="11.7109375" style="223" bestFit="1" customWidth="1"/>
    <col min="10494" max="10494" width="14.85546875" style="223" customWidth="1"/>
    <col min="10495" max="10642" width="9.140625" style="223" customWidth="1"/>
    <col min="10643" max="10727" width="9.140625" style="223"/>
    <col min="10728" max="10728" width="85.5703125" style="223" customWidth="1"/>
    <col min="10729" max="10729" width="11.7109375" style="223" bestFit="1" customWidth="1"/>
    <col min="10730" max="10730" width="11.7109375" style="223" customWidth="1"/>
    <col min="10731" max="10731" width="11.7109375" style="223" bestFit="1" customWidth="1"/>
    <col min="10732" max="10732" width="11.85546875" style="223" bestFit="1" customWidth="1"/>
    <col min="10733" max="10741" width="11.7109375" style="223" bestFit="1" customWidth="1"/>
    <col min="10742" max="10742" width="11.85546875" style="223" bestFit="1" customWidth="1"/>
    <col min="10743" max="10743" width="11.7109375" style="223" bestFit="1" customWidth="1"/>
    <col min="10744" max="10748" width="11.7109375" style="223" customWidth="1"/>
    <col min="10749" max="10749" width="11.7109375" style="223" bestFit="1" customWidth="1"/>
    <col min="10750" max="10750" width="14.85546875" style="223" customWidth="1"/>
    <col min="10751" max="10898" width="9.140625" style="223" customWidth="1"/>
    <col min="10899" max="10983" width="9.140625" style="223"/>
    <col min="10984" max="10984" width="85.5703125" style="223" customWidth="1"/>
    <col min="10985" max="10985" width="11.7109375" style="223" bestFit="1" customWidth="1"/>
    <col min="10986" max="10986" width="11.7109375" style="223" customWidth="1"/>
    <col min="10987" max="10987" width="11.7109375" style="223" bestFit="1" customWidth="1"/>
    <col min="10988" max="10988" width="11.85546875" style="223" bestFit="1" customWidth="1"/>
    <col min="10989" max="10997" width="11.7109375" style="223" bestFit="1" customWidth="1"/>
    <col min="10998" max="10998" width="11.85546875" style="223" bestFit="1" customWidth="1"/>
    <col min="10999" max="10999" width="11.7109375" style="223" bestFit="1" customWidth="1"/>
    <col min="11000" max="11004" width="11.7109375" style="223" customWidth="1"/>
    <col min="11005" max="11005" width="11.7109375" style="223" bestFit="1" customWidth="1"/>
    <col min="11006" max="11006" width="14.85546875" style="223" customWidth="1"/>
    <col min="11007" max="11154" width="9.140625" style="223" customWidth="1"/>
    <col min="11155" max="11239" width="9.140625" style="223"/>
    <col min="11240" max="11240" width="85.5703125" style="223" customWidth="1"/>
    <col min="11241" max="11241" width="11.7109375" style="223" bestFit="1" customWidth="1"/>
    <col min="11242" max="11242" width="11.7109375" style="223" customWidth="1"/>
    <col min="11243" max="11243" width="11.7109375" style="223" bestFit="1" customWidth="1"/>
    <col min="11244" max="11244" width="11.85546875" style="223" bestFit="1" customWidth="1"/>
    <col min="11245" max="11253" width="11.7109375" style="223" bestFit="1" customWidth="1"/>
    <col min="11254" max="11254" width="11.85546875" style="223" bestFit="1" customWidth="1"/>
    <col min="11255" max="11255" width="11.7109375" style="223" bestFit="1" customWidth="1"/>
    <col min="11256" max="11260" width="11.7109375" style="223" customWidth="1"/>
    <col min="11261" max="11261" width="11.7109375" style="223" bestFit="1" customWidth="1"/>
    <col min="11262" max="11262" width="14.85546875" style="223" customWidth="1"/>
    <col min="11263" max="11410" width="9.140625" style="223" customWidth="1"/>
    <col min="11411" max="11495" width="9.140625" style="223"/>
    <col min="11496" max="11496" width="85.5703125" style="223" customWidth="1"/>
    <col min="11497" max="11497" width="11.7109375" style="223" bestFit="1" customWidth="1"/>
    <col min="11498" max="11498" width="11.7109375" style="223" customWidth="1"/>
    <col min="11499" max="11499" width="11.7109375" style="223" bestFit="1" customWidth="1"/>
    <col min="11500" max="11500" width="11.85546875" style="223" bestFit="1" customWidth="1"/>
    <col min="11501" max="11509" width="11.7109375" style="223" bestFit="1" customWidth="1"/>
    <col min="11510" max="11510" width="11.85546875" style="223" bestFit="1" customWidth="1"/>
    <col min="11511" max="11511" width="11.7109375" style="223" bestFit="1" customWidth="1"/>
    <col min="11512" max="11516" width="11.7109375" style="223" customWidth="1"/>
    <col min="11517" max="11517" width="11.7109375" style="223" bestFit="1" customWidth="1"/>
    <col min="11518" max="11518" width="14.85546875" style="223" customWidth="1"/>
    <col min="11519" max="11666" width="9.140625" style="223" customWidth="1"/>
    <col min="11667" max="11751" width="9.140625" style="223"/>
    <col min="11752" max="11752" width="85.5703125" style="223" customWidth="1"/>
    <col min="11753" max="11753" width="11.7109375" style="223" bestFit="1" customWidth="1"/>
    <col min="11754" max="11754" width="11.7109375" style="223" customWidth="1"/>
    <col min="11755" max="11755" width="11.7109375" style="223" bestFit="1" customWidth="1"/>
    <col min="11756" max="11756" width="11.85546875" style="223" bestFit="1" customWidth="1"/>
    <col min="11757" max="11765" width="11.7109375" style="223" bestFit="1" customWidth="1"/>
    <col min="11766" max="11766" width="11.85546875" style="223" bestFit="1" customWidth="1"/>
    <col min="11767" max="11767" width="11.7109375" style="223" bestFit="1" customWidth="1"/>
    <col min="11768" max="11772" width="11.7109375" style="223" customWidth="1"/>
    <col min="11773" max="11773" width="11.7109375" style="223" bestFit="1" customWidth="1"/>
    <col min="11774" max="11774" width="14.85546875" style="223" customWidth="1"/>
    <col min="11775" max="11922" width="9.140625" style="223" customWidth="1"/>
    <col min="11923" max="12007" width="9.140625" style="223"/>
    <col min="12008" max="12008" width="85.5703125" style="223" customWidth="1"/>
    <col min="12009" max="12009" width="11.7109375" style="223" bestFit="1" customWidth="1"/>
    <col min="12010" max="12010" width="11.7109375" style="223" customWidth="1"/>
    <col min="12011" max="12011" width="11.7109375" style="223" bestFit="1" customWidth="1"/>
    <col min="12012" max="12012" width="11.85546875" style="223" bestFit="1" customWidth="1"/>
    <col min="12013" max="12021" width="11.7109375" style="223" bestFit="1" customWidth="1"/>
    <col min="12022" max="12022" width="11.85546875" style="223" bestFit="1" customWidth="1"/>
    <col min="12023" max="12023" width="11.7109375" style="223" bestFit="1" customWidth="1"/>
    <col min="12024" max="12028" width="11.7109375" style="223" customWidth="1"/>
    <col min="12029" max="12029" width="11.7109375" style="223" bestFit="1" customWidth="1"/>
    <col min="12030" max="12030" width="14.85546875" style="223" customWidth="1"/>
    <col min="12031" max="12178" width="9.140625" style="223" customWidth="1"/>
    <col min="12179" max="12263" width="9.140625" style="223"/>
    <col min="12264" max="12264" width="85.5703125" style="223" customWidth="1"/>
    <col min="12265" max="12265" width="11.7109375" style="223" bestFit="1" customWidth="1"/>
    <col min="12266" max="12266" width="11.7109375" style="223" customWidth="1"/>
    <col min="12267" max="12267" width="11.7109375" style="223" bestFit="1" customWidth="1"/>
    <col min="12268" max="12268" width="11.85546875" style="223" bestFit="1" customWidth="1"/>
    <col min="12269" max="12277" width="11.7109375" style="223" bestFit="1" customWidth="1"/>
    <col min="12278" max="12278" width="11.85546875" style="223" bestFit="1" customWidth="1"/>
    <col min="12279" max="12279" width="11.7109375" style="223" bestFit="1" customWidth="1"/>
    <col min="12280" max="12284" width="11.7109375" style="223" customWidth="1"/>
    <col min="12285" max="12285" width="11.7109375" style="223" bestFit="1" customWidth="1"/>
    <col min="12286" max="12286" width="14.85546875" style="223" customWidth="1"/>
    <col min="12287" max="12434" width="9.140625" style="223" customWidth="1"/>
    <col min="12435" max="12519" width="9.140625" style="223"/>
    <col min="12520" max="12520" width="85.5703125" style="223" customWidth="1"/>
    <col min="12521" max="12521" width="11.7109375" style="223" bestFit="1" customWidth="1"/>
    <col min="12522" max="12522" width="11.7109375" style="223" customWidth="1"/>
    <col min="12523" max="12523" width="11.7109375" style="223" bestFit="1" customWidth="1"/>
    <col min="12524" max="12524" width="11.85546875" style="223" bestFit="1" customWidth="1"/>
    <col min="12525" max="12533" width="11.7109375" style="223" bestFit="1" customWidth="1"/>
    <col min="12534" max="12534" width="11.85546875" style="223" bestFit="1" customWidth="1"/>
    <col min="12535" max="12535" width="11.7109375" style="223" bestFit="1" customWidth="1"/>
    <col min="12536" max="12540" width="11.7109375" style="223" customWidth="1"/>
    <col min="12541" max="12541" width="11.7109375" style="223" bestFit="1" customWidth="1"/>
    <col min="12542" max="12542" width="14.85546875" style="223" customWidth="1"/>
    <col min="12543" max="12690" width="9.140625" style="223" customWidth="1"/>
    <col min="12691" max="12775" width="9.140625" style="223"/>
    <col min="12776" max="12776" width="85.5703125" style="223" customWidth="1"/>
    <col min="12777" max="12777" width="11.7109375" style="223" bestFit="1" customWidth="1"/>
    <col min="12778" max="12778" width="11.7109375" style="223" customWidth="1"/>
    <col min="12779" max="12779" width="11.7109375" style="223" bestFit="1" customWidth="1"/>
    <col min="12780" max="12780" width="11.85546875" style="223" bestFit="1" customWidth="1"/>
    <col min="12781" max="12789" width="11.7109375" style="223" bestFit="1" customWidth="1"/>
    <col min="12790" max="12790" width="11.85546875" style="223" bestFit="1" customWidth="1"/>
    <col min="12791" max="12791" width="11.7109375" style="223" bestFit="1" customWidth="1"/>
    <col min="12792" max="12796" width="11.7109375" style="223" customWidth="1"/>
    <col min="12797" max="12797" width="11.7109375" style="223" bestFit="1" customWidth="1"/>
    <col min="12798" max="12798" width="14.85546875" style="223" customWidth="1"/>
    <col min="12799" max="12946" width="9.140625" style="223" customWidth="1"/>
    <col min="12947" max="13031" width="9.140625" style="223"/>
    <col min="13032" max="13032" width="85.5703125" style="223" customWidth="1"/>
    <col min="13033" max="13033" width="11.7109375" style="223" bestFit="1" customWidth="1"/>
    <col min="13034" max="13034" width="11.7109375" style="223" customWidth="1"/>
    <col min="13035" max="13035" width="11.7109375" style="223" bestFit="1" customWidth="1"/>
    <col min="13036" max="13036" width="11.85546875" style="223" bestFit="1" customWidth="1"/>
    <col min="13037" max="13045" width="11.7109375" style="223" bestFit="1" customWidth="1"/>
    <col min="13046" max="13046" width="11.85546875" style="223" bestFit="1" customWidth="1"/>
    <col min="13047" max="13047" width="11.7109375" style="223" bestFit="1" customWidth="1"/>
    <col min="13048" max="13052" width="11.7109375" style="223" customWidth="1"/>
    <col min="13053" max="13053" width="11.7109375" style="223" bestFit="1" customWidth="1"/>
    <col min="13054" max="13054" width="14.85546875" style="223" customWidth="1"/>
    <col min="13055" max="13202" width="9.140625" style="223" customWidth="1"/>
    <col min="13203" max="13287" width="9.140625" style="223"/>
    <col min="13288" max="13288" width="85.5703125" style="223" customWidth="1"/>
    <col min="13289" max="13289" width="11.7109375" style="223" bestFit="1" customWidth="1"/>
    <col min="13290" max="13290" width="11.7109375" style="223" customWidth="1"/>
    <col min="13291" max="13291" width="11.7109375" style="223" bestFit="1" customWidth="1"/>
    <col min="13292" max="13292" width="11.85546875" style="223" bestFit="1" customWidth="1"/>
    <col min="13293" max="13301" width="11.7109375" style="223" bestFit="1" customWidth="1"/>
    <col min="13302" max="13302" width="11.85546875" style="223" bestFit="1" customWidth="1"/>
    <col min="13303" max="13303" width="11.7109375" style="223" bestFit="1" customWidth="1"/>
    <col min="13304" max="13308" width="11.7109375" style="223" customWidth="1"/>
    <col min="13309" max="13309" width="11.7109375" style="223" bestFit="1" customWidth="1"/>
    <col min="13310" max="13310" width="14.85546875" style="223" customWidth="1"/>
    <col min="13311" max="13458" width="9.140625" style="223" customWidth="1"/>
    <col min="13459" max="13543" width="9.140625" style="223"/>
    <col min="13544" max="13544" width="85.5703125" style="223" customWidth="1"/>
    <col min="13545" max="13545" width="11.7109375" style="223" bestFit="1" customWidth="1"/>
    <col min="13546" max="13546" width="11.7109375" style="223" customWidth="1"/>
    <col min="13547" max="13547" width="11.7109375" style="223" bestFit="1" customWidth="1"/>
    <col min="13548" max="13548" width="11.85546875" style="223" bestFit="1" customWidth="1"/>
    <col min="13549" max="13557" width="11.7109375" style="223" bestFit="1" customWidth="1"/>
    <col min="13558" max="13558" width="11.85546875" style="223" bestFit="1" customWidth="1"/>
    <col min="13559" max="13559" width="11.7109375" style="223" bestFit="1" customWidth="1"/>
    <col min="13560" max="13564" width="11.7109375" style="223" customWidth="1"/>
    <col min="13565" max="13565" width="11.7109375" style="223" bestFit="1" customWidth="1"/>
    <col min="13566" max="13566" width="14.85546875" style="223" customWidth="1"/>
    <col min="13567" max="13714" width="9.140625" style="223" customWidth="1"/>
    <col min="13715" max="13799" width="9.140625" style="223"/>
    <col min="13800" max="13800" width="85.5703125" style="223" customWidth="1"/>
    <col min="13801" max="13801" width="11.7109375" style="223" bestFit="1" customWidth="1"/>
    <col min="13802" max="13802" width="11.7109375" style="223" customWidth="1"/>
    <col min="13803" max="13803" width="11.7109375" style="223" bestFit="1" customWidth="1"/>
    <col min="13804" max="13804" width="11.85546875" style="223" bestFit="1" customWidth="1"/>
    <col min="13805" max="13813" width="11.7109375" style="223" bestFit="1" customWidth="1"/>
    <col min="13814" max="13814" width="11.85546875" style="223" bestFit="1" customWidth="1"/>
    <col min="13815" max="13815" width="11.7109375" style="223" bestFit="1" customWidth="1"/>
    <col min="13816" max="13820" width="11.7109375" style="223" customWidth="1"/>
    <col min="13821" max="13821" width="11.7109375" style="223" bestFit="1" customWidth="1"/>
    <col min="13822" max="13822" width="14.85546875" style="223" customWidth="1"/>
    <col min="13823" max="13970" width="9.140625" style="223" customWidth="1"/>
    <col min="13971" max="14055" width="9.140625" style="223"/>
    <col min="14056" max="14056" width="85.5703125" style="223" customWidth="1"/>
    <col min="14057" max="14057" width="11.7109375" style="223" bestFit="1" customWidth="1"/>
    <col min="14058" max="14058" width="11.7109375" style="223" customWidth="1"/>
    <col min="14059" max="14059" width="11.7109375" style="223" bestFit="1" customWidth="1"/>
    <col min="14060" max="14060" width="11.85546875" style="223" bestFit="1" customWidth="1"/>
    <col min="14061" max="14069" width="11.7109375" style="223" bestFit="1" customWidth="1"/>
    <col min="14070" max="14070" width="11.85546875" style="223" bestFit="1" customWidth="1"/>
    <col min="14071" max="14071" width="11.7109375" style="223" bestFit="1" customWidth="1"/>
    <col min="14072" max="14076" width="11.7109375" style="223" customWidth="1"/>
    <col min="14077" max="14077" width="11.7109375" style="223" bestFit="1" customWidth="1"/>
    <col min="14078" max="14078" width="14.85546875" style="223" customWidth="1"/>
    <col min="14079" max="14226" width="9.140625" style="223" customWidth="1"/>
    <col min="14227" max="14311" width="9.140625" style="223"/>
    <col min="14312" max="14312" width="85.5703125" style="223" customWidth="1"/>
    <col min="14313" max="14313" width="11.7109375" style="223" bestFit="1" customWidth="1"/>
    <col min="14314" max="14314" width="11.7109375" style="223" customWidth="1"/>
    <col min="14315" max="14315" width="11.7109375" style="223" bestFit="1" customWidth="1"/>
    <col min="14316" max="14316" width="11.85546875" style="223" bestFit="1" customWidth="1"/>
    <col min="14317" max="14325" width="11.7109375" style="223" bestFit="1" customWidth="1"/>
    <col min="14326" max="14326" width="11.85546875" style="223" bestFit="1" customWidth="1"/>
    <col min="14327" max="14327" width="11.7109375" style="223" bestFit="1" customWidth="1"/>
    <col min="14328" max="14332" width="11.7109375" style="223" customWidth="1"/>
    <col min="14333" max="14333" width="11.7109375" style="223" bestFit="1" customWidth="1"/>
    <col min="14334" max="14334" width="14.85546875" style="223" customWidth="1"/>
    <col min="14335" max="14482" width="9.140625" style="223" customWidth="1"/>
    <col min="14483" max="14567" width="9.140625" style="223"/>
    <col min="14568" max="14568" width="85.5703125" style="223" customWidth="1"/>
    <col min="14569" max="14569" width="11.7109375" style="223" bestFit="1" customWidth="1"/>
    <col min="14570" max="14570" width="11.7109375" style="223" customWidth="1"/>
    <col min="14571" max="14571" width="11.7109375" style="223" bestFit="1" customWidth="1"/>
    <col min="14572" max="14572" width="11.85546875" style="223" bestFit="1" customWidth="1"/>
    <col min="14573" max="14581" width="11.7109375" style="223" bestFit="1" customWidth="1"/>
    <col min="14582" max="14582" width="11.85546875" style="223" bestFit="1" customWidth="1"/>
    <col min="14583" max="14583" width="11.7109375" style="223" bestFit="1" customWidth="1"/>
    <col min="14584" max="14588" width="11.7109375" style="223" customWidth="1"/>
    <col min="14589" max="14589" width="11.7109375" style="223" bestFit="1" customWidth="1"/>
    <col min="14590" max="14590" width="14.85546875" style="223" customWidth="1"/>
    <col min="14591" max="14738" width="9.140625" style="223" customWidth="1"/>
    <col min="14739" max="14823" width="9.140625" style="223"/>
    <col min="14824" max="14824" width="85.5703125" style="223" customWidth="1"/>
    <col min="14825" max="14825" width="11.7109375" style="223" bestFit="1" customWidth="1"/>
    <col min="14826" max="14826" width="11.7109375" style="223" customWidth="1"/>
    <col min="14827" max="14827" width="11.7109375" style="223" bestFit="1" customWidth="1"/>
    <col min="14828" max="14828" width="11.85546875" style="223" bestFit="1" customWidth="1"/>
    <col min="14829" max="14837" width="11.7109375" style="223" bestFit="1" customWidth="1"/>
    <col min="14838" max="14838" width="11.85546875" style="223" bestFit="1" customWidth="1"/>
    <col min="14839" max="14839" width="11.7109375" style="223" bestFit="1" customWidth="1"/>
    <col min="14840" max="14844" width="11.7109375" style="223" customWidth="1"/>
    <col min="14845" max="14845" width="11.7109375" style="223" bestFit="1" customWidth="1"/>
    <col min="14846" max="14846" width="14.85546875" style="223" customWidth="1"/>
    <col min="14847" max="14994" width="9.140625" style="223" customWidth="1"/>
    <col min="14995" max="15079" width="9.140625" style="223"/>
    <col min="15080" max="15080" width="85.5703125" style="223" customWidth="1"/>
    <col min="15081" max="15081" width="11.7109375" style="223" bestFit="1" customWidth="1"/>
    <col min="15082" max="15082" width="11.7109375" style="223" customWidth="1"/>
    <col min="15083" max="15083" width="11.7109375" style="223" bestFit="1" customWidth="1"/>
    <col min="15084" max="15084" width="11.85546875" style="223" bestFit="1" customWidth="1"/>
    <col min="15085" max="15093" width="11.7109375" style="223" bestFit="1" customWidth="1"/>
    <col min="15094" max="15094" width="11.85546875" style="223" bestFit="1" customWidth="1"/>
    <col min="15095" max="15095" width="11.7109375" style="223" bestFit="1" customWidth="1"/>
    <col min="15096" max="15100" width="11.7109375" style="223" customWidth="1"/>
    <col min="15101" max="15101" width="11.7109375" style="223" bestFit="1" customWidth="1"/>
    <col min="15102" max="15102" width="14.85546875" style="223" customWidth="1"/>
    <col min="15103" max="15250" width="9.140625" style="223" customWidth="1"/>
    <col min="15251" max="15335" width="9.140625" style="223"/>
    <col min="15336" max="15336" width="85.5703125" style="223" customWidth="1"/>
    <col min="15337" max="15337" width="11.7109375" style="223" bestFit="1" customWidth="1"/>
    <col min="15338" max="15338" width="11.7109375" style="223" customWidth="1"/>
    <col min="15339" max="15339" width="11.7109375" style="223" bestFit="1" customWidth="1"/>
    <col min="15340" max="15340" width="11.85546875" style="223" bestFit="1" customWidth="1"/>
    <col min="15341" max="15349" width="11.7109375" style="223" bestFit="1" customWidth="1"/>
    <col min="15350" max="15350" width="11.85546875" style="223" bestFit="1" customWidth="1"/>
    <col min="15351" max="15351" width="11.7109375" style="223" bestFit="1" customWidth="1"/>
    <col min="15352" max="15356" width="11.7109375" style="223" customWidth="1"/>
    <col min="15357" max="15357" width="11.7109375" style="223" bestFit="1" customWidth="1"/>
    <col min="15358" max="15358" width="14.85546875" style="223" customWidth="1"/>
    <col min="15359" max="15506" width="9.140625" style="223" customWidth="1"/>
    <col min="15507" max="15591" width="9.140625" style="223"/>
    <col min="15592" max="15592" width="85.5703125" style="223" customWidth="1"/>
    <col min="15593" max="15593" width="11.7109375" style="223" bestFit="1" customWidth="1"/>
    <col min="15594" max="15594" width="11.7109375" style="223" customWidth="1"/>
    <col min="15595" max="15595" width="11.7109375" style="223" bestFit="1" customWidth="1"/>
    <col min="15596" max="15596" width="11.85546875" style="223" bestFit="1" customWidth="1"/>
    <col min="15597" max="15605" width="11.7109375" style="223" bestFit="1" customWidth="1"/>
    <col min="15606" max="15606" width="11.85546875" style="223" bestFit="1" customWidth="1"/>
    <col min="15607" max="15607" width="11.7109375" style="223" bestFit="1" customWidth="1"/>
    <col min="15608" max="15612" width="11.7109375" style="223" customWidth="1"/>
    <col min="15613" max="15613" width="11.7109375" style="223" bestFit="1" customWidth="1"/>
    <col min="15614" max="15614" width="14.85546875" style="223" customWidth="1"/>
    <col min="15615" max="15762" width="9.140625" style="223" customWidth="1"/>
    <col min="15763" max="15847" width="9.140625" style="223"/>
    <col min="15848" max="15848" width="85.5703125" style="223" customWidth="1"/>
    <col min="15849" max="15849" width="11.7109375" style="223" bestFit="1" customWidth="1"/>
    <col min="15850" max="15850" width="11.7109375" style="223" customWidth="1"/>
    <col min="15851" max="15851" width="11.7109375" style="223" bestFit="1" customWidth="1"/>
    <col min="15852" max="15852" width="11.85546875" style="223" bestFit="1" customWidth="1"/>
    <col min="15853" max="15861" width="11.7109375" style="223" bestFit="1" customWidth="1"/>
    <col min="15862" max="15862" width="11.85546875" style="223" bestFit="1" customWidth="1"/>
    <col min="15863" max="15863" width="11.7109375" style="223" bestFit="1" customWidth="1"/>
    <col min="15864" max="15868" width="11.7109375" style="223" customWidth="1"/>
    <col min="15869" max="15869" width="11.7109375" style="223" bestFit="1" customWidth="1"/>
    <col min="15870" max="15870" width="14.85546875" style="223" customWidth="1"/>
    <col min="15871" max="16018" width="9.140625" style="223" customWidth="1"/>
    <col min="16019" max="16103" width="9.140625" style="223"/>
    <col min="16104" max="16104" width="85.5703125" style="223" customWidth="1"/>
    <col min="16105" max="16105" width="11.7109375" style="223" bestFit="1" customWidth="1"/>
    <col min="16106" max="16106" width="11.7109375" style="223" customWidth="1"/>
    <col min="16107" max="16107" width="11.7109375" style="223" bestFit="1" customWidth="1"/>
    <col min="16108" max="16108" width="11.85546875" style="223" bestFit="1" customWidth="1"/>
    <col min="16109" max="16117" width="11.7109375" style="223" bestFit="1" customWidth="1"/>
    <col min="16118" max="16118" width="11.85546875" style="223" bestFit="1" customWidth="1"/>
    <col min="16119" max="16119" width="11.7109375" style="223" bestFit="1" customWidth="1"/>
    <col min="16120" max="16124" width="11.7109375" style="223" customWidth="1"/>
    <col min="16125" max="16125" width="11.7109375" style="223" bestFit="1" customWidth="1"/>
    <col min="16126" max="16126" width="14.85546875" style="223" customWidth="1"/>
    <col min="16127" max="16274" width="9.140625" style="223" customWidth="1"/>
    <col min="16275" max="16384" width="9.140625" style="223"/>
  </cols>
  <sheetData>
    <row r="1" ht="30" customHeight="1"/>
    <row r="2" ht="15" customHeight="1"/>
    <row r="3" ht="15" customHeight="1"/>
    <row r="4" s="220" customFormat="1" ht="30" customHeight="1"/>
    <row r="5" ht="3.75" customHeight="1"/>
    <row r="6" s="221" customFormat="1" ht="30" customHeight="1"/>
    <row r="7" s="244" customFormat="1" ht="15" customHeight="1"/>
    <row r="8" ht="15" customHeight="1"/>
    <row r="9" ht="15" customHeight="1"/>
    <row r="10" s="240" customFormat="1" ht="15" customHeight="1"/>
    <row r="11" s="240" customFormat="1" ht="15" customHeight="1"/>
    <row r="12" s="240" customFormat="1" ht="15" customHeight="1"/>
    <row r="13" s="240" customFormat="1" ht="15" customHeight="1"/>
    <row r="14" s="225" customFormat="1" ht="15" customHeight="1"/>
    <row r="15" s="240" customFormat="1" ht="15" customHeight="1"/>
    <row r="16" s="227" customFormat="1" ht="15" customHeight="1"/>
    <row r="17" s="240" customFormat="1" ht="15" customHeight="1"/>
    <row r="18" s="240" customFormat="1" ht="15" customHeight="1"/>
    <row r="19" s="240" customFormat="1" ht="15" customHeight="1"/>
    <row r="20" s="240" customFormat="1" ht="15" customHeight="1"/>
    <row r="21" s="240" customFormat="1" ht="15" customHeight="1"/>
    <row r="22" s="240" customFormat="1" ht="15" customHeight="1"/>
    <row r="23" s="240" customFormat="1" ht="15" customHeight="1"/>
    <row r="24" s="240" customFormat="1" ht="15" customHeight="1"/>
    <row r="25" s="241" customFormat="1" ht="15" customHeight="1"/>
    <row r="26" s="240" customFormat="1" ht="15" customHeight="1"/>
    <row r="27" s="242" customFormat="1" ht="15" customHeight="1"/>
    <row r="28" s="243" customFormat="1" ht="15" customHeight="1"/>
    <row r="29" s="240" customFormat="1" ht="15" customHeight="1"/>
    <row r="30" s="240" customFormat="1" ht="15" customHeight="1"/>
    <row r="31" s="240" customFormat="1" ht="15" customHeight="1"/>
    <row r="32" s="240" customFormat="1" ht="15" customHeight="1"/>
    <row r="33" ht="15" customHeight="1"/>
    <row r="34" s="247" customFormat="1" ht="15" customHeight="1"/>
    <row r="35" ht="3.75" customHeight="1"/>
    <row r="36" ht="15" customHeight="1"/>
    <row r="37" ht="15" customHeight="1"/>
  </sheetData>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24"/>
  <sheetViews>
    <sheetView zoomScaleNormal="100" workbookViewId="0">
      <selection activeCell="N23" sqref="N23"/>
    </sheetView>
  </sheetViews>
  <sheetFormatPr baseColWidth="10" defaultColWidth="9.140625" defaultRowHeight="12.75"/>
  <cols>
    <col min="1" max="233" width="9.140625" style="223"/>
    <col min="234" max="234" width="37.7109375" style="223" customWidth="1"/>
    <col min="235" max="235" width="12.85546875" style="223" customWidth="1"/>
    <col min="236" max="254" width="13" style="223" customWidth="1"/>
    <col min="255" max="489" width="9.140625" style="223"/>
    <col min="490" max="490" width="37.7109375" style="223" customWidth="1"/>
    <col min="491" max="491" width="12.85546875" style="223" customWidth="1"/>
    <col min="492" max="510" width="13" style="223" customWidth="1"/>
    <col min="511" max="745" width="9.140625" style="223"/>
    <col min="746" max="746" width="37.7109375" style="223" customWidth="1"/>
    <col min="747" max="747" width="12.85546875" style="223" customWidth="1"/>
    <col min="748" max="766" width="13" style="223" customWidth="1"/>
    <col min="767" max="1001" width="9.140625" style="223"/>
    <col min="1002" max="1002" width="37.7109375" style="223" customWidth="1"/>
    <col min="1003" max="1003" width="12.85546875" style="223" customWidth="1"/>
    <col min="1004" max="1022" width="13" style="223" customWidth="1"/>
    <col min="1023" max="1257" width="9.140625" style="223"/>
    <col min="1258" max="1258" width="37.7109375" style="223" customWidth="1"/>
    <col min="1259" max="1259" width="12.85546875" style="223" customWidth="1"/>
    <col min="1260" max="1278" width="13" style="223" customWidth="1"/>
    <col min="1279" max="1513" width="9.140625" style="223"/>
    <col min="1514" max="1514" width="37.7109375" style="223" customWidth="1"/>
    <col min="1515" max="1515" width="12.85546875" style="223" customWidth="1"/>
    <col min="1516" max="1534" width="13" style="223" customWidth="1"/>
    <col min="1535" max="1769" width="9.140625" style="223"/>
    <col min="1770" max="1770" width="37.7109375" style="223" customWidth="1"/>
    <col min="1771" max="1771" width="12.85546875" style="223" customWidth="1"/>
    <col min="1772" max="1790" width="13" style="223" customWidth="1"/>
    <col min="1791" max="2025" width="9.140625" style="223"/>
    <col min="2026" max="2026" width="37.7109375" style="223" customWidth="1"/>
    <col min="2027" max="2027" width="12.85546875" style="223" customWidth="1"/>
    <col min="2028" max="2046" width="13" style="223" customWidth="1"/>
    <col min="2047" max="2281" width="9.140625" style="223"/>
    <col min="2282" max="2282" width="37.7109375" style="223" customWidth="1"/>
    <col min="2283" max="2283" width="12.85546875" style="223" customWidth="1"/>
    <col min="2284" max="2302" width="13" style="223" customWidth="1"/>
    <col min="2303" max="2537" width="9.140625" style="223"/>
    <col min="2538" max="2538" width="37.7109375" style="223" customWidth="1"/>
    <col min="2539" max="2539" width="12.85546875" style="223" customWidth="1"/>
    <col min="2540" max="2558" width="13" style="223" customWidth="1"/>
    <col min="2559" max="2793" width="9.140625" style="223"/>
    <col min="2794" max="2794" width="37.7109375" style="223" customWidth="1"/>
    <col min="2795" max="2795" width="12.85546875" style="223" customWidth="1"/>
    <col min="2796" max="2814" width="13" style="223" customWidth="1"/>
    <col min="2815" max="3049" width="9.140625" style="223"/>
    <col min="3050" max="3050" width="37.7109375" style="223" customWidth="1"/>
    <col min="3051" max="3051" width="12.85546875" style="223" customWidth="1"/>
    <col min="3052" max="3070" width="13" style="223" customWidth="1"/>
    <col min="3071" max="3305" width="9.140625" style="223"/>
    <col min="3306" max="3306" width="37.7109375" style="223" customWidth="1"/>
    <col min="3307" max="3307" width="12.85546875" style="223" customWidth="1"/>
    <col min="3308" max="3326" width="13" style="223" customWidth="1"/>
    <col min="3327" max="3561" width="9.140625" style="223"/>
    <col min="3562" max="3562" width="37.7109375" style="223" customWidth="1"/>
    <col min="3563" max="3563" width="12.85546875" style="223" customWidth="1"/>
    <col min="3564" max="3582" width="13" style="223" customWidth="1"/>
    <col min="3583" max="3817" width="9.140625" style="223"/>
    <col min="3818" max="3818" width="37.7109375" style="223" customWidth="1"/>
    <col min="3819" max="3819" width="12.85546875" style="223" customWidth="1"/>
    <col min="3820" max="3838" width="13" style="223" customWidth="1"/>
    <col min="3839" max="4073" width="9.140625" style="223"/>
    <col min="4074" max="4074" width="37.7109375" style="223" customWidth="1"/>
    <col min="4075" max="4075" width="12.85546875" style="223" customWidth="1"/>
    <col min="4076" max="4094" width="13" style="223" customWidth="1"/>
    <col min="4095" max="4329" width="9.140625" style="223"/>
    <col min="4330" max="4330" width="37.7109375" style="223" customWidth="1"/>
    <col min="4331" max="4331" width="12.85546875" style="223" customWidth="1"/>
    <col min="4332" max="4350" width="13" style="223" customWidth="1"/>
    <col min="4351" max="4585" width="9.140625" style="223"/>
    <col min="4586" max="4586" width="37.7109375" style="223" customWidth="1"/>
    <col min="4587" max="4587" width="12.85546875" style="223" customWidth="1"/>
    <col min="4588" max="4606" width="13" style="223" customWidth="1"/>
    <col min="4607" max="4841" width="9.140625" style="223"/>
    <col min="4842" max="4842" width="37.7109375" style="223" customWidth="1"/>
    <col min="4843" max="4843" width="12.85546875" style="223" customWidth="1"/>
    <col min="4844" max="4862" width="13" style="223" customWidth="1"/>
    <col min="4863" max="5097" width="9.140625" style="223"/>
    <col min="5098" max="5098" width="37.7109375" style="223" customWidth="1"/>
    <col min="5099" max="5099" width="12.85546875" style="223" customWidth="1"/>
    <col min="5100" max="5118" width="13" style="223" customWidth="1"/>
    <col min="5119" max="5353" width="9.140625" style="223"/>
    <col min="5354" max="5354" width="37.7109375" style="223" customWidth="1"/>
    <col min="5355" max="5355" width="12.85546875" style="223" customWidth="1"/>
    <col min="5356" max="5374" width="13" style="223" customWidth="1"/>
    <col min="5375" max="5609" width="9.140625" style="223"/>
    <col min="5610" max="5610" width="37.7109375" style="223" customWidth="1"/>
    <col min="5611" max="5611" width="12.85546875" style="223" customWidth="1"/>
    <col min="5612" max="5630" width="13" style="223" customWidth="1"/>
    <col min="5631" max="5865" width="9.140625" style="223"/>
    <col min="5866" max="5866" width="37.7109375" style="223" customWidth="1"/>
    <col min="5867" max="5867" width="12.85546875" style="223" customWidth="1"/>
    <col min="5868" max="5886" width="13" style="223" customWidth="1"/>
    <col min="5887" max="6121" width="9.140625" style="223"/>
    <col min="6122" max="6122" width="37.7109375" style="223" customWidth="1"/>
    <col min="6123" max="6123" width="12.85546875" style="223" customWidth="1"/>
    <col min="6124" max="6142" width="13" style="223" customWidth="1"/>
    <col min="6143" max="6377" width="9.140625" style="223"/>
    <col min="6378" max="6378" width="37.7109375" style="223" customWidth="1"/>
    <col min="6379" max="6379" width="12.85546875" style="223" customWidth="1"/>
    <col min="6380" max="6398" width="13" style="223" customWidth="1"/>
    <col min="6399" max="6633" width="9.140625" style="223"/>
    <col min="6634" max="6634" width="37.7109375" style="223" customWidth="1"/>
    <col min="6635" max="6635" width="12.85546875" style="223" customWidth="1"/>
    <col min="6636" max="6654" width="13" style="223" customWidth="1"/>
    <col min="6655" max="6889" width="9.140625" style="223"/>
    <col min="6890" max="6890" width="37.7109375" style="223" customWidth="1"/>
    <col min="6891" max="6891" width="12.85546875" style="223" customWidth="1"/>
    <col min="6892" max="6910" width="13" style="223" customWidth="1"/>
    <col min="6911" max="7145" width="9.140625" style="223"/>
    <col min="7146" max="7146" width="37.7109375" style="223" customWidth="1"/>
    <col min="7147" max="7147" width="12.85546875" style="223" customWidth="1"/>
    <col min="7148" max="7166" width="13" style="223" customWidth="1"/>
    <col min="7167" max="7401" width="9.140625" style="223"/>
    <col min="7402" max="7402" width="37.7109375" style="223" customWidth="1"/>
    <col min="7403" max="7403" width="12.85546875" style="223" customWidth="1"/>
    <col min="7404" max="7422" width="13" style="223" customWidth="1"/>
    <col min="7423" max="7657" width="9.140625" style="223"/>
    <col min="7658" max="7658" width="37.7109375" style="223" customWidth="1"/>
    <col min="7659" max="7659" width="12.85546875" style="223" customWidth="1"/>
    <col min="7660" max="7678" width="13" style="223" customWidth="1"/>
    <col min="7679" max="7913" width="9.140625" style="223"/>
    <col min="7914" max="7914" width="37.7109375" style="223" customWidth="1"/>
    <col min="7915" max="7915" width="12.85546875" style="223" customWidth="1"/>
    <col min="7916" max="7934" width="13" style="223" customWidth="1"/>
    <col min="7935" max="8169" width="9.140625" style="223"/>
    <col min="8170" max="8170" width="37.7109375" style="223" customWidth="1"/>
    <col min="8171" max="8171" width="12.85546875" style="223" customWidth="1"/>
    <col min="8172" max="8190" width="13" style="223" customWidth="1"/>
    <col min="8191" max="8425" width="9.140625" style="223"/>
    <col min="8426" max="8426" width="37.7109375" style="223" customWidth="1"/>
    <col min="8427" max="8427" width="12.85546875" style="223" customWidth="1"/>
    <col min="8428" max="8446" width="13" style="223" customWidth="1"/>
    <col min="8447" max="8681" width="9.140625" style="223"/>
    <col min="8682" max="8682" width="37.7109375" style="223" customWidth="1"/>
    <col min="8683" max="8683" width="12.85546875" style="223" customWidth="1"/>
    <col min="8684" max="8702" width="13" style="223" customWidth="1"/>
    <col min="8703" max="8937" width="9.140625" style="223"/>
    <col min="8938" max="8938" width="37.7109375" style="223" customWidth="1"/>
    <col min="8939" max="8939" width="12.85546875" style="223" customWidth="1"/>
    <col min="8940" max="8958" width="13" style="223" customWidth="1"/>
    <col min="8959" max="9193" width="9.140625" style="223"/>
    <col min="9194" max="9194" width="37.7109375" style="223" customWidth="1"/>
    <col min="9195" max="9195" width="12.85546875" style="223" customWidth="1"/>
    <col min="9196" max="9214" width="13" style="223" customWidth="1"/>
    <col min="9215" max="9449" width="9.140625" style="223"/>
    <col min="9450" max="9450" width="37.7109375" style="223" customWidth="1"/>
    <col min="9451" max="9451" width="12.85546875" style="223" customWidth="1"/>
    <col min="9452" max="9470" width="13" style="223" customWidth="1"/>
    <col min="9471" max="9705" width="9.140625" style="223"/>
    <col min="9706" max="9706" width="37.7109375" style="223" customWidth="1"/>
    <col min="9707" max="9707" width="12.85546875" style="223" customWidth="1"/>
    <col min="9708" max="9726" width="13" style="223" customWidth="1"/>
    <col min="9727" max="9961" width="9.140625" style="223"/>
    <col min="9962" max="9962" width="37.7109375" style="223" customWidth="1"/>
    <col min="9963" max="9963" width="12.85546875" style="223" customWidth="1"/>
    <col min="9964" max="9982" width="13" style="223" customWidth="1"/>
    <col min="9983" max="10217" width="9.140625" style="223"/>
    <col min="10218" max="10218" width="37.7109375" style="223" customWidth="1"/>
    <col min="10219" max="10219" width="12.85546875" style="223" customWidth="1"/>
    <col min="10220" max="10238" width="13" style="223" customWidth="1"/>
    <col min="10239" max="10473" width="9.140625" style="223"/>
    <col min="10474" max="10474" width="37.7109375" style="223" customWidth="1"/>
    <col min="10475" max="10475" width="12.85546875" style="223" customWidth="1"/>
    <col min="10476" max="10494" width="13" style="223" customWidth="1"/>
    <col min="10495" max="10729" width="9.140625" style="223"/>
    <col min="10730" max="10730" width="37.7109375" style="223" customWidth="1"/>
    <col min="10731" max="10731" width="12.85546875" style="223" customWidth="1"/>
    <col min="10732" max="10750" width="13" style="223" customWidth="1"/>
    <col min="10751" max="10985" width="9.140625" style="223"/>
    <col min="10986" max="10986" width="37.7109375" style="223" customWidth="1"/>
    <col min="10987" max="10987" width="12.85546875" style="223" customWidth="1"/>
    <col min="10988" max="11006" width="13" style="223" customWidth="1"/>
    <col min="11007" max="11241" width="9.140625" style="223"/>
    <col min="11242" max="11242" width="37.7109375" style="223" customWidth="1"/>
    <col min="11243" max="11243" width="12.85546875" style="223" customWidth="1"/>
    <col min="11244" max="11262" width="13" style="223" customWidth="1"/>
    <col min="11263" max="11497" width="9.140625" style="223"/>
    <col min="11498" max="11498" width="37.7109375" style="223" customWidth="1"/>
    <col min="11499" max="11499" width="12.85546875" style="223" customWidth="1"/>
    <col min="11500" max="11518" width="13" style="223" customWidth="1"/>
    <col min="11519" max="11753" width="9.140625" style="223"/>
    <col min="11754" max="11754" width="37.7109375" style="223" customWidth="1"/>
    <col min="11755" max="11755" width="12.85546875" style="223" customWidth="1"/>
    <col min="11756" max="11774" width="13" style="223" customWidth="1"/>
    <col min="11775" max="12009" width="9.140625" style="223"/>
    <col min="12010" max="12010" width="37.7109375" style="223" customWidth="1"/>
    <col min="12011" max="12011" width="12.85546875" style="223" customWidth="1"/>
    <col min="12012" max="12030" width="13" style="223" customWidth="1"/>
    <col min="12031" max="12265" width="9.140625" style="223"/>
    <col min="12266" max="12266" width="37.7109375" style="223" customWidth="1"/>
    <col min="12267" max="12267" width="12.85546875" style="223" customWidth="1"/>
    <col min="12268" max="12286" width="13" style="223" customWidth="1"/>
    <col min="12287" max="12521" width="9.140625" style="223"/>
    <col min="12522" max="12522" width="37.7109375" style="223" customWidth="1"/>
    <col min="12523" max="12523" width="12.85546875" style="223" customWidth="1"/>
    <col min="12524" max="12542" width="13" style="223" customWidth="1"/>
    <col min="12543" max="12777" width="9.140625" style="223"/>
    <col min="12778" max="12778" width="37.7109375" style="223" customWidth="1"/>
    <col min="12779" max="12779" width="12.85546875" style="223" customWidth="1"/>
    <col min="12780" max="12798" width="13" style="223" customWidth="1"/>
    <col min="12799" max="13033" width="9.140625" style="223"/>
    <col min="13034" max="13034" width="37.7109375" style="223" customWidth="1"/>
    <col min="13035" max="13035" width="12.85546875" style="223" customWidth="1"/>
    <col min="13036" max="13054" width="13" style="223" customWidth="1"/>
    <col min="13055" max="13289" width="9.140625" style="223"/>
    <col min="13290" max="13290" width="37.7109375" style="223" customWidth="1"/>
    <col min="13291" max="13291" width="12.85546875" style="223" customWidth="1"/>
    <col min="13292" max="13310" width="13" style="223" customWidth="1"/>
    <col min="13311" max="13545" width="9.140625" style="223"/>
    <col min="13546" max="13546" width="37.7109375" style="223" customWidth="1"/>
    <col min="13547" max="13547" width="12.85546875" style="223" customWidth="1"/>
    <col min="13548" max="13566" width="13" style="223" customWidth="1"/>
    <col min="13567" max="13801" width="9.140625" style="223"/>
    <col min="13802" max="13802" width="37.7109375" style="223" customWidth="1"/>
    <col min="13803" max="13803" width="12.85546875" style="223" customWidth="1"/>
    <col min="13804" max="13822" width="13" style="223" customWidth="1"/>
    <col min="13823" max="14057" width="9.140625" style="223"/>
    <col min="14058" max="14058" width="37.7109375" style="223" customWidth="1"/>
    <col min="14059" max="14059" width="12.85546875" style="223" customWidth="1"/>
    <col min="14060" max="14078" width="13" style="223" customWidth="1"/>
    <col min="14079" max="14313" width="9.140625" style="223"/>
    <col min="14314" max="14314" width="37.7109375" style="223" customWidth="1"/>
    <col min="14315" max="14315" width="12.85546875" style="223" customWidth="1"/>
    <col min="14316" max="14334" width="13" style="223" customWidth="1"/>
    <col min="14335" max="14569" width="9.140625" style="223"/>
    <col min="14570" max="14570" width="37.7109375" style="223" customWidth="1"/>
    <col min="14571" max="14571" width="12.85546875" style="223" customWidth="1"/>
    <col min="14572" max="14590" width="13" style="223" customWidth="1"/>
    <col min="14591" max="14825" width="9.140625" style="223"/>
    <col min="14826" max="14826" width="37.7109375" style="223" customWidth="1"/>
    <col min="14827" max="14827" width="12.85546875" style="223" customWidth="1"/>
    <col min="14828" max="14846" width="13" style="223" customWidth="1"/>
    <col min="14847" max="15081" width="9.140625" style="223"/>
    <col min="15082" max="15082" width="37.7109375" style="223" customWidth="1"/>
    <col min="15083" max="15083" width="12.85546875" style="223" customWidth="1"/>
    <col min="15084" max="15102" width="13" style="223" customWidth="1"/>
    <col min="15103" max="15337" width="9.140625" style="223"/>
    <col min="15338" max="15338" width="37.7109375" style="223" customWidth="1"/>
    <col min="15339" max="15339" width="12.85546875" style="223" customWidth="1"/>
    <col min="15340" max="15358" width="13" style="223" customWidth="1"/>
    <col min="15359" max="15593" width="9.140625" style="223"/>
    <col min="15594" max="15594" width="37.7109375" style="223" customWidth="1"/>
    <col min="15595" max="15595" width="12.85546875" style="223" customWidth="1"/>
    <col min="15596" max="15614" width="13" style="223" customWidth="1"/>
    <col min="15615" max="15849" width="9.140625" style="223"/>
    <col min="15850" max="15850" width="37.7109375" style="223" customWidth="1"/>
    <col min="15851" max="15851" width="12.85546875" style="223" customWidth="1"/>
    <col min="15852" max="15870" width="13" style="223" customWidth="1"/>
    <col min="15871" max="16105" width="9.140625" style="223"/>
    <col min="16106" max="16106" width="37.7109375" style="223" customWidth="1"/>
    <col min="16107" max="16107" width="12.85546875" style="223" customWidth="1"/>
    <col min="16108" max="16126" width="13" style="223" customWidth="1"/>
    <col min="16127" max="16384" width="9.140625" style="223"/>
  </cols>
  <sheetData>
    <row r="1" s="232" customFormat="1" ht="30" customHeight="1"/>
    <row r="2" s="232" customFormat="1" ht="15" customHeight="1"/>
    <row r="3" s="232" customFormat="1" ht="15" customHeight="1"/>
    <row r="4" s="233" customFormat="1" ht="30" customHeight="1"/>
    <row r="5" ht="3.7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s="234" customFormat="1" ht="15" customHeight="1"/>
    <row r="22" ht="15" customHeight="1"/>
    <row r="23" ht="37.5" customHeight="1"/>
    <row r="24" ht="50.25" customHeight="1"/>
  </sheetData>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A25"/>
  <sheetViews>
    <sheetView zoomScaleNormal="100" workbookViewId="0">
      <selection activeCell="M21" sqref="M21"/>
    </sheetView>
  </sheetViews>
  <sheetFormatPr baseColWidth="10" defaultColWidth="9.140625" defaultRowHeight="12.75"/>
  <cols>
    <col min="1" max="1" width="11.85546875" style="223" bestFit="1" customWidth="1"/>
    <col min="2" max="231" width="9.140625" style="223"/>
    <col min="232" max="232" width="38.42578125" style="223" customWidth="1"/>
    <col min="233" max="255" width="13.140625" style="223" customWidth="1"/>
    <col min="256" max="256" width="9.140625" style="223"/>
    <col min="257" max="257" width="11.85546875" style="223" bestFit="1" customWidth="1"/>
    <col min="258" max="487" width="9.140625" style="223"/>
    <col min="488" max="488" width="38.42578125" style="223" customWidth="1"/>
    <col min="489" max="511" width="13.140625" style="223" customWidth="1"/>
    <col min="512" max="512" width="9.140625" style="223"/>
    <col min="513" max="513" width="11.85546875" style="223" bestFit="1" customWidth="1"/>
    <col min="514" max="743" width="9.140625" style="223"/>
    <col min="744" max="744" width="38.42578125" style="223" customWidth="1"/>
    <col min="745" max="767" width="13.140625" style="223" customWidth="1"/>
    <col min="768" max="768" width="9.140625" style="223"/>
    <col min="769" max="769" width="11.85546875" style="223" bestFit="1" customWidth="1"/>
    <col min="770" max="999" width="9.140625" style="223"/>
    <col min="1000" max="1000" width="38.42578125" style="223" customWidth="1"/>
    <col min="1001" max="1023" width="13.140625" style="223" customWidth="1"/>
    <col min="1024" max="1024" width="9.140625" style="223"/>
    <col min="1025" max="1025" width="11.85546875" style="223" bestFit="1" customWidth="1"/>
    <col min="1026" max="1255" width="9.140625" style="223"/>
    <col min="1256" max="1256" width="38.42578125" style="223" customWidth="1"/>
    <col min="1257" max="1279" width="13.140625" style="223" customWidth="1"/>
    <col min="1280" max="1280" width="9.140625" style="223"/>
    <col min="1281" max="1281" width="11.85546875" style="223" bestFit="1" customWidth="1"/>
    <col min="1282" max="1511" width="9.140625" style="223"/>
    <col min="1512" max="1512" width="38.42578125" style="223" customWidth="1"/>
    <col min="1513" max="1535" width="13.140625" style="223" customWidth="1"/>
    <col min="1536" max="1536" width="9.140625" style="223"/>
    <col min="1537" max="1537" width="11.85546875" style="223" bestFit="1" customWidth="1"/>
    <col min="1538" max="1767" width="9.140625" style="223"/>
    <col min="1768" max="1768" width="38.42578125" style="223" customWidth="1"/>
    <col min="1769" max="1791" width="13.140625" style="223" customWidth="1"/>
    <col min="1792" max="1792" width="9.140625" style="223"/>
    <col min="1793" max="1793" width="11.85546875" style="223" bestFit="1" customWidth="1"/>
    <col min="1794" max="2023" width="9.140625" style="223"/>
    <col min="2024" max="2024" width="38.42578125" style="223" customWidth="1"/>
    <col min="2025" max="2047" width="13.140625" style="223" customWidth="1"/>
    <col min="2048" max="2048" width="9.140625" style="223"/>
    <col min="2049" max="2049" width="11.85546875" style="223" bestFit="1" customWidth="1"/>
    <col min="2050" max="2279" width="9.140625" style="223"/>
    <col min="2280" max="2280" width="38.42578125" style="223" customWidth="1"/>
    <col min="2281" max="2303" width="13.140625" style="223" customWidth="1"/>
    <col min="2304" max="2304" width="9.140625" style="223"/>
    <col min="2305" max="2305" width="11.85546875" style="223" bestFit="1" customWidth="1"/>
    <col min="2306" max="2535" width="9.140625" style="223"/>
    <col min="2536" max="2536" width="38.42578125" style="223" customWidth="1"/>
    <col min="2537" max="2559" width="13.140625" style="223" customWidth="1"/>
    <col min="2560" max="2560" width="9.140625" style="223"/>
    <col min="2561" max="2561" width="11.85546875" style="223" bestFit="1" customWidth="1"/>
    <col min="2562" max="2791" width="9.140625" style="223"/>
    <col min="2792" max="2792" width="38.42578125" style="223" customWidth="1"/>
    <col min="2793" max="2815" width="13.140625" style="223" customWidth="1"/>
    <col min="2816" max="2816" width="9.140625" style="223"/>
    <col min="2817" max="2817" width="11.85546875" style="223" bestFit="1" customWidth="1"/>
    <col min="2818" max="3047" width="9.140625" style="223"/>
    <col min="3048" max="3048" width="38.42578125" style="223" customWidth="1"/>
    <col min="3049" max="3071" width="13.140625" style="223" customWidth="1"/>
    <col min="3072" max="3072" width="9.140625" style="223"/>
    <col min="3073" max="3073" width="11.85546875" style="223" bestFit="1" customWidth="1"/>
    <col min="3074" max="3303" width="9.140625" style="223"/>
    <col min="3304" max="3304" width="38.42578125" style="223" customWidth="1"/>
    <col min="3305" max="3327" width="13.140625" style="223" customWidth="1"/>
    <col min="3328" max="3328" width="9.140625" style="223"/>
    <col min="3329" max="3329" width="11.85546875" style="223" bestFit="1" customWidth="1"/>
    <col min="3330" max="3559" width="9.140625" style="223"/>
    <col min="3560" max="3560" width="38.42578125" style="223" customWidth="1"/>
    <col min="3561" max="3583" width="13.140625" style="223" customWidth="1"/>
    <col min="3584" max="3584" width="9.140625" style="223"/>
    <col min="3585" max="3585" width="11.85546875" style="223" bestFit="1" customWidth="1"/>
    <col min="3586" max="3815" width="9.140625" style="223"/>
    <col min="3816" max="3816" width="38.42578125" style="223" customWidth="1"/>
    <col min="3817" max="3839" width="13.140625" style="223" customWidth="1"/>
    <col min="3840" max="3840" width="9.140625" style="223"/>
    <col min="3841" max="3841" width="11.85546875" style="223" bestFit="1" customWidth="1"/>
    <col min="3842" max="4071" width="9.140625" style="223"/>
    <col min="4072" max="4072" width="38.42578125" style="223" customWidth="1"/>
    <col min="4073" max="4095" width="13.140625" style="223" customWidth="1"/>
    <col min="4096" max="4096" width="9.140625" style="223"/>
    <col min="4097" max="4097" width="11.85546875" style="223" bestFit="1" customWidth="1"/>
    <col min="4098" max="4327" width="9.140625" style="223"/>
    <col min="4328" max="4328" width="38.42578125" style="223" customWidth="1"/>
    <col min="4329" max="4351" width="13.140625" style="223" customWidth="1"/>
    <col min="4352" max="4352" width="9.140625" style="223"/>
    <col min="4353" max="4353" width="11.85546875" style="223" bestFit="1" customWidth="1"/>
    <col min="4354" max="4583" width="9.140625" style="223"/>
    <col min="4584" max="4584" width="38.42578125" style="223" customWidth="1"/>
    <col min="4585" max="4607" width="13.140625" style="223" customWidth="1"/>
    <col min="4608" max="4608" width="9.140625" style="223"/>
    <col min="4609" max="4609" width="11.85546875" style="223" bestFit="1" customWidth="1"/>
    <col min="4610" max="4839" width="9.140625" style="223"/>
    <col min="4840" max="4840" width="38.42578125" style="223" customWidth="1"/>
    <col min="4841" max="4863" width="13.140625" style="223" customWidth="1"/>
    <col min="4864" max="4864" width="9.140625" style="223"/>
    <col min="4865" max="4865" width="11.85546875" style="223" bestFit="1" customWidth="1"/>
    <col min="4866" max="5095" width="9.140625" style="223"/>
    <col min="5096" max="5096" width="38.42578125" style="223" customWidth="1"/>
    <col min="5097" max="5119" width="13.140625" style="223" customWidth="1"/>
    <col min="5120" max="5120" width="9.140625" style="223"/>
    <col min="5121" max="5121" width="11.85546875" style="223" bestFit="1" customWidth="1"/>
    <col min="5122" max="5351" width="9.140625" style="223"/>
    <col min="5352" max="5352" width="38.42578125" style="223" customWidth="1"/>
    <col min="5353" max="5375" width="13.140625" style="223" customWidth="1"/>
    <col min="5376" max="5376" width="9.140625" style="223"/>
    <col min="5377" max="5377" width="11.85546875" style="223" bestFit="1" customWidth="1"/>
    <col min="5378" max="5607" width="9.140625" style="223"/>
    <col min="5608" max="5608" width="38.42578125" style="223" customWidth="1"/>
    <col min="5609" max="5631" width="13.140625" style="223" customWidth="1"/>
    <col min="5632" max="5632" width="9.140625" style="223"/>
    <col min="5633" max="5633" width="11.85546875" style="223" bestFit="1" customWidth="1"/>
    <col min="5634" max="5863" width="9.140625" style="223"/>
    <col min="5864" max="5864" width="38.42578125" style="223" customWidth="1"/>
    <col min="5865" max="5887" width="13.140625" style="223" customWidth="1"/>
    <col min="5888" max="5888" width="9.140625" style="223"/>
    <col min="5889" max="5889" width="11.85546875" style="223" bestFit="1" customWidth="1"/>
    <col min="5890" max="6119" width="9.140625" style="223"/>
    <col min="6120" max="6120" width="38.42578125" style="223" customWidth="1"/>
    <col min="6121" max="6143" width="13.140625" style="223" customWidth="1"/>
    <col min="6144" max="6144" width="9.140625" style="223"/>
    <col min="6145" max="6145" width="11.85546875" style="223" bestFit="1" customWidth="1"/>
    <col min="6146" max="6375" width="9.140625" style="223"/>
    <col min="6376" max="6376" width="38.42578125" style="223" customWidth="1"/>
    <col min="6377" max="6399" width="13.140625" style="223" customWidth="1"/>
    <col min="6400" max="6400" width="9.140625" style="223"/>
    <col min="6401" max="6401" width="11.85546875" style="223" bestFit="1" customWidth="1"/>
    <col min="6402" max="6631" width="9.140625" style="223"/>
    <col min="6632" max="6632" width="38.42578125" style="223" customWidth="1"/>
    <col min="6633" max="6655" width="13.140625" style="223" customWidth="1"/>
    <col min="6656" max="6656" width="9.140625" style="223"/>
    <col min="6657" max="6657" width="11.85546875" style="223" bestFit="1" customWidth="1"/>
    <col min="6658" max="6887" width="9.140625" style="223"/>
    <col min="6888" max="6888" width="38.42578125" style="223" customWidth="1"/>
    <col min="6889" max="6911" width="13.140625" style="223" customWidth="1"/>
    <col min="6912" max="6912" width="9.140625" style="223"/>
    <col min="6913" max="6913" width="11.85546875" style="223" bestFit="1" customWidth="1"/>
    <col min="6914" max="7143" width="9.140625" style="223"/>
    <col min="7144" max="7144" width="38.42578125" style="223" customWidth="1"/>
    <col min="7145" max="7167" width="13.140625" style="223" customWidth="1"/>
    <col min="7168" max="7168" width="9.140625" style="223"/>
    <col min="7169" max="7169" width="11.85546875" style="223" bestFit="1" customWidth="1"/>
    <col min="7170" max="7399" width="9.140625" style="223"/>
    <col min="7400" max="7400" width="38.42578125" style="223" customWidth="1"/>
    <col min="7401" max="7423" width="13.140625" style="223" customWidth="1"/>
    <col min="7424" max="7424" width="9.140625" style="223"/>
    <col min="7425" max="7425" width="11.85546875" style="223" bestFit="1" customWidth="1"/>
    <col min="7426" max="7655" width="9.140625" style="223"/>
    <col min="7656" max="7656" width="38.42578125" style="223" customWidth="1"/>
    <col min="7657" max="7679" width="13.140625" style="223" customWidth="1"/>
    <col min="7680" max="7680" width="9.140625" style="223"/>
    <col min="7681" max="7681" width="11.85546875" style="223" bestFit="1" customWidth="1"/>
    <col min="7682" max="7911" width="9.140625" style="223"/>
    <col min="7912" max="7912" width="38.42578125" style="223" customWidth="1"/>
    <col min="7913" max="7935" width="13.140625" style="223" customWidth="1"/>
    <col min="7936" max="7936" width="9.140625" style="223"/>
    <col min="7937" max="7937" width="11.85546875" style="223" bestFit="1" customWidth="1"/>
    <col min="7938" max="8167" width="9.140625" style="223"/>
    <col min="8168" max="8168" width="38.42578125" style="223" customWidth="1"/>
    <col min="8169" max="8191" width="13.140625" style="223" customWidth="1"/>
    <col min="8192" max="8192" width="9.140625" style="223"/>
    <col min="8193" max="8193" width="11.85546875" style="223" bestFit="1" customWidth="1"/>
    <col min="8194" max="8423" width="9.140625" style="223"/>
    <col min="8424" max="8424" width="38.42578125" style="223" customWidth="1"/>
    <col min="8425" max="8447" width="13.140625" style="223" customWidth="1"/>
    <col min="8448" max="8448" width="9.140625" style="223"/>
    <col min="8449" max="8449" width="11.85546875" style="223" bestFit="1" customWidth="1"/>
    <col min="8450" max="8679" width="9.140625" style="223"/>
    <col min="8680" max="8680" width="38.42578125" style="223" customWidth="1"/>
    <col min="8681" max="8703" width="13.140625" style="223" customWidth="1"/>
    <col min="8704" max="8704" width="9.140625" style="223"/>
    <col min="8705" max="8705" width="11.85546875" style="223" bestFit="1" customWidth="1"/>
    <col min="8706" max="8935" width="9.140625" style="223"/>
    <col min="8936" max="8936" width="38.42578125" style="223" customWidth="1"/>
    <col min="8937" max="8959" width="13.140625" style="223" customWidth="1"/>
    <col min="8960" max="8960" width="9.140625" style="223"/>
    <col min="8961" max="8961" width="11.85546875" style="223" bestFit="1" customWidth="1"/>
    <col min="8962" max="9191" width="9.140625" style="223"/>
    <col min="9192" max="9192" width="38.42578125" style="223" customWidth="1"/>
    <col min="9193" max="9215" width="13.140625" style="223" customWidth="1"/>
    <col min="9216" max="9216" width="9.140625" style="223"/>
    <col min="9217" max="9217" width="11.85546875" style="223" bestFit="1" customWidth="1"/>
    <col min="9218" max="9447" width="9.140625" style="223"/>
    <col min="9448" max="9448" width="38.42578125" style="223" customWidth="1"/>
    <col min="9449" max="9471" width="13.140625" style="223" customWidth="1"/>
    <col min="9472" max="9472" width="9.140625" style="223"/>
    <col min="9473" max="9473" width="11.85546875" style="223" bestFit="1" customWidth="1"/>
    <col min="9474" max="9703" width="9.140625" style="223"/>
    <col min="9704" max="9704" width="38.42578125" style="223" customWidth="1"/>
    <col min="9705" max="9727" width="13.140625" style="223" customWidth="1"/>
    <col min="9728" max="9728" width="9.140625" style="223"/>
    <col min="9729" max="9729" width="11.85546875" style="223" bestFit="1" customWidth="1"/>
    <col min="9730" max="9959" width="9.140625" style="223"/>
    <col min="9960" max="9960" width="38.42578125" style="223" customWidth="1"/>
    <col min="9961" max="9983" width="13.140625" style="223" customWidth="1"/>
    <col min="9984" max="9984" width="9.140625" style="223"/>
    <col min="9985" max="9985" width="11.85546875" style="223" bestFit="1" customWidth="1"/>
    <col min="9986" max="10215" width="9.140625" style="223"/>
    <col min="10216" max="10216" width="38.42578125" style="223" customWidth="1"/>
    <col min="10217" max="10239" width="13.140625" style="223" customWidth="1"/>
    <col min="10240" max="10240" width="9.140625" style="223"/>
    <col min="10241" max="10241" width="11.85546875" style="223" bestFit="1" customWidth="1"/>
    <col min="10242" max="10471" width="9.140625" style="223"/>
    <col min="10472" max="10472" width="38.42578125" style="223" customWidth="1"/>
    <col min="10473" max="10495" width="13.140625" style="223" customWidth="1"/>
    <col min="10496" max="10496" width="9.140625" style="223"/>
    <col min="10497" max="10497" width="11.85546875" style="223" bestFit="1" customWidth="1"/>
    <col min="10498" max="10727" width="9.140625" style="223"/>
    <col min="10728" max="10728" width="38.42578125" style="223" customWidth="1"/>
    <col min="10729" max="10751" width="13.140625" style="223" customWidth="1"/>
    <col min="10752" max="10752" width="9.140625" style="223"/>
    <col min="10753" max="10753" width="11.85546875" style="223" bestFit="1" customWidth="1"/>
    <col min="10754" max="10983" width="9.140625" style="223"/>
    <col min="10984" max="10984" width="38.42578125" style="223" customWidth="1"/>
    <col min="10985" max="11007" width="13.140625" style="223" customWidth="1"/>
    <col min="11008" max="11008" width="9.140625" style="223"/>
    <col min="11009" max="11009" width="11.85546875" style="223" bestFit="1" customWidth="1"/>
    <col min="11010" max="11239" width="9.140625" style="223"/>
    <col min="11240" max="11240" width="38.42578125" style="223" customWidth="1"/>
    <col min="11241" max="11263" width="13.140625" style="223" customWidth="1"/>
    <col min="11264" max="11264" width="9.140625" style="223"/>
    <col min="11265" max="11265" width="11.85546875" style="223" bestFit="1" customWidth="1"/>
    <col min="11266" max="11495" width="9.140625" style="223"/>
    <col min="11496" max="11496" width="38.42578125" style="223" customWidth="1"/>
    <col min="11497" max="11519" width="13.140625" style="223" customWidth="1"/>
    <col min="11520" max="11520" width="9.140625" style="223"/>
    <col min="11521" max="11521" width="11.85546875" style="223" bestFit="1" customWidth="1"/>
    <col min="11522" max="11751" width="9.140625" style="223"/>
    <col min="11752" max="11752" width="38.42578125" style="223" customWidth="1"/>
    <col min="11753" max="11775" width="13.140625" style="223" customWidth="1"/>
    <col min="11776" max="11776" width="9.140625" style="223"/>
    <col min="11777" max="11777" width="11.85546875" style="223" bestFit="1" customWidth="1"/>
    <col min="11778" max="12007" width="9.140625" style="223"/>
    <col min="12008" max="12008" width="38.42578125" style="223" customWidth="1"/>
    <col min="12009" max="12031" width="13.140625" style="223" customWidth="1"/>
    <col min="12032" max="12032" width="9.140625" style="223"/>
    <col min="12033" max="12033" width="11.85546875" style="223" bestFit="1" customWidth="1"/>
    <col min="12034" max="12263" width="9.140625" style="223"/>
    <col min="12264" max="12264" width="38.42578125" style="223" customWidth="1"/>
    <col min="12265" max="12287" width="13.140625" style="223" customWidth="1"/>
    <col min="12288" max="12288" width="9.140625" style="223"/>
    <col min="12289" max="12289" width="11.85546875" style="223" bestFit="1" customWidth="1"/>
    <col min="12290" max="12519" width="9.140625" style="223"/>
    <col min="12520" max="12520" width="38.42578125" style="223" customWidth="1"/>
    <col min="12521" max="12543" width="13.140625" style="223" customWidth="1"/>
    <col min="12544" max="12544" width="9.140625" style="223"/>
    <col min="12545" max="12545" width="11.85546875" style="223" bestFit="1" customWidth="1"/>
    <col min="12546" max="12775" width="9.140625" style="223"/>
    <col min="12776" max="12776" width="38.42578125" style="223" customWidth="1"/>
    <col min="12777" max="12799" width="13.140625" style="223" customWidth="1"/>
    <col min="12800" max="12800" width="9.140625" style="223"/>
    <col min="12801" max="12801" width="11.85546875" style="223" bestFit="1" customWidth="1"/>
    <col min="12802" max="13031" width="9.140625" style="223"/>
    <col min="13032" max="13032" width="38.42578125" style="223" customWidth="1"/>
    <col min="13033" max="13055" width="13.140625" style="223" customWidth="1"/>
    <col min="13056" max="13056" width="9.140625" style="223"/>
    <col min="13057" max="13057" width="11.85546875" style="223" bestFit="1" customWidth="1"/>
    <col min="13058" max="13287" width="9.140625" style="223"/>
    <col min="13288" max="13288" width="38.42578125" style="223" customWidth="1"/>
    <col min="13289" max="13311" width="13.140625" style="223" customWidth="1"/>
    <col min="13312" max="13312" width="9.140625" style="223"/>
    <col min="13313" max="13313" width="11.85546875" style="223" bestFit="1" customWidth="1"/>
    <col min="13314" max="13543" width="9.140625" style="223"/>
    <col min="13544" max="13544" width="38.42578125" style="223" customWidth="1"/>
    <col min="13545" max="13567" width="13.140625" style="223" customWidth="1"/>
    <col min="13568" max="13568" width="9.140625" style="223"/>
    <col min="13569" max="13569" width="11.85546875" style="223" bestFit="1" customWidth="1"/>
    <col min="13570" max="13799" width="9.140625" style="223"/>
    <col min="13800" max="13800" width="38.42578125" style="223" customWidth="1"/>
    <col min="13801" max="13823" width="13.140625" style="223" customWidth="1"/>
    <col min="13824" max="13824" width="9.140625" style="223"/>
    <col min="13825" max="13825" width="11.85546875" style="223" bestFit="1" customWidth="1"/>
    <col min="13826" max="14055" width="9.140625" style="223"/>
    <col min="14056" max="14056" width="38.42578125" style="223" customWidth="1"/>
    <col min="14057" max="14079" width="13.140625" style="223" customWidth="1"/>
    <col min="14080" max="14080" width="9.140625" style="223"/>
    <col min="14081" max="14081" width="11.85546875" style="223" bestFit="1" customWidth="1"/>
    <col min="14082" max="14311" width="9.140625" style="223"/>
    <col min="14312" max="14312" width="38.42578125" style="223" customWidth="1"/>
    <col min="14313" max="14335" width="13.140625" style="223" customWidth="1"/>
    <col min="14336" max="14336" width="9.140625" style="223"/>
    <col min="14337" max="14337" width="11.85546875" style="223" bestFit="1" customWidth="1"/>
    <col min="14338" max="14567" width="9.140625" style="223"/>
    <col min="14568" max="14568" width="38.42578125" style="223" customWidth="1"/>
    <col min="14569" max="14591" width="13.140625" style="223" customWidth="1"/>
    <col min="14592" max="14592" width="9.140625" style="223"/>
    <col min="14593" max="14593" width="11.85546875" style="223" bestFit="1" customWidth="1"/>
    <col min="14594" max="14823" width="9.140625" style="223"/>
    <col min="14824" max="14824" width="38.42578125" style="223" customWidth="1"/>
    <col min="14825" max="14847" width="13.140625" style="223" customWidth="1"/>
    <col min="14848" max="14848" width="9.140625" style="223"/>
    <col min="14849" max="14849" width="11.85546875" style="223" bestFit="1" customWidth="1"/>
    <col min="14850" max="15079" width="9.140625" style="223"/>
    <col min="15080" max="15080" width="38.42578125" style="223" customWidth="1"/>
    <col min="15081" max="15103" width="13.140625" style="223" customWidth="1"/>
    <col min="15104" max="15104" width="9.140625" style="223"/>
    <col min="15105" max="15105" width="11.85546875" style="223" bestFit="1" customWidth="1"/>
    <col min="15106" max="15335" width="9.140625" style="223"/>
    <col min="15336" max="15336" width="38.42578125" style="223" customWidth="1"/>
    <col min="15337" max="15359" width="13.140625" style="223" customWidth="1"/>
    <col min="15360" max="15360" width="9.140625" style="223"/>
    <col min="15361" max="15361" width="11.85546875" style="223" bestFit="1" customWidth="1"/>
    <col min="15362" max="15591" width="9.140625" style="223"/>
    <col min="15592" max="15592" width="38.42578125" style="223" customWidth="1"/>
    <col min="15593" max="15615" width="13.140625" style="223" customWidth="1"/>
    <col min="15616" max="15616" width="9.140625" style="223"/>
    <col min="15617" max="15617" width="11.85546875" style="223" bestFit="1" customWidth="1"/>
    <col min="15618" max="15847" width="9.140625" style="223"/>
    <col min="15848" max="15848" width="38.42578125" style="223" customWidth="1"/>
    <col min="15849" max="15871" width="13.140625" style="223" customWidth="1"/>
    <col min="15872" max="15872" width="9.140625" style="223"/>
    <col min="15873" max="15873" width="11.85546875" style="223" bestFit="1" customWidth="1"/>
    <col min="15874" max="16103" width="9.140625" style="223"/>
    <col min="16104" max="16104" width="38.42578125" style="223" customWidth="1"/>
    <col min="16105" max="16127" width="13.140625" style="223" customWidth="1"/>
    <col min="16128" max="16128" width="9.140625" style="223"/>
    <col min="16129" max="16129" width="11.85546875" style="223" bestFit="1" customWidth="1"/>
    <col min="16130" max="16384" width="9.140625" style="223"/>
  </cols>
  <sheetData>
    <row r="1" spans="1:1" s="232" customFormat="1" ht="30" customHeight="1"/>
    <row r="2" spans="1:1" s="232" customFormat="1" ht="15" customHeight="1"/>
    <row r="3" spans="1:1" s="232" customFormat="1" ht="15" customHeight="1"/>
    <row r="4" spans="1:1" s="232" customFormat="1" ht="30" customHeight="1"/>
    <row r="5" spans="1:1" ht="4.5" customHeight="1"/>
    <row r="6" spans="1:1" ht="30" customHeight="1"/>
    <row r="7" spans="1:1" ht="15" customHeight="1"/>
    <row r="8" spans="1:1" ht="15" customHeight="1">
      <c r="A8" s="249"/>
    </row>
    <row r="9" spans="1:1" ht="15" customHeight="1">
      <c r="A9" s="249"/>
    </row>
    <row r="10" spans="1:1" ht="15" customHeight="1">
      <c r="A10" s="249"/>
    </row>
    <row r="11" spans="1:1" ht="15" customHeight="1">
      <c r="A11" s="249"/>
    </row>
    <row r="12" spans="1:1" ht="15" customHeight="1">
      <c r="A12" s="249"/>
    </row>
    <row r="13" spans="1:1" ht="15" customHeight="1">
      <c r="A13" s="249"/>
    </row>
    <row r="14" spans="1:1" ht="15" customHeight="1">
      <c r="A14" s="249"/>
    </row>
    <row r="15" spans="1:1" ht="15" customHeight="1">
      <c r="A15" s="249"/>
    </row>
    <row r="16" spans="1:1" ht="15" customHeight="1">
      <c r="A16" s="249"/>
    </row>
    <row r="17" spans="1:1" ht="15" customHeight="1">
      <c r="A17" s="249"/>
    </row>
    <row r="18" spans="1:1" ht="15" customHeight="1">
      <c r="A18" s="249"/>
    </row>
    <row r="19" spans="1:1" ht="15" customHeight="1">
      <c r="A19" s="249"/>
    </row>
    <row r="20" spans="1:1" ht="15" customHeight="1">
      <c r="A20" s="249"/>
    </row>
    <row r="21" spans="1:1" s="234" customFormat="1" ht="15" customHeight="1"/>
    <row r="22" spans="1:1" ht="15" customHeight="1"/>
    <row r="23" spans="1:1" ht="38.25" customHeight="1"/>
    <row r="24" spans="1:1" ht="37.5" customHeight="1"/>
    <row r="25" spans="1:1" ht="15" customHeight="1"/>
  </sheetData>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09"/>
  <sheetViews>
    <sheetView topLeftCell="AE1" zoomScaleNormal="100" workbookViewId="0">
      <selection activeCell="U12" sqref="U12"/>
    </sheetView>
  </sheetViews>
  <sheetFormatPr baseColWidth="10" defaultColWidth="9.140625" defaultRowHeight="15"/>
  <cols>
    <col min="1" max="1" width="48.7109375" style="260" customWidth="1"/>
    <col min="2" max="42" width="13.5703125" style="260" bestFit="1" customWidth="1"/>
    <col min="43" max="43" width="19.7109375" style="260" bestFit="1" customWidth="1"/>
    <col min="44" max="44" width="13.5703125" style="260" bestFit="1" customWidth="1"/>
    <col min="45" max="45" width="9.140625" style="260"/>
    <col min="46" max="46" width="10.5703125" style="260" bestFit="1" customWidth="1"/>
    <col min="47" max="256" width="9.140625" style="260"/>
    <col min="257" max="257" width="48.7109375" style="260" customWidth="1"/>
    <col min="258" max="258" width="11.7109375" style="260" customWidth="1"/>
    <col min="259" max="259" width="10.140625" style="260" customWidth="1"/>
    <col min="260" max="298" width="9.140625" style="260" customWidth="1"/>
    <col min="299" max="299" width="13.85546875" style="260" customWidth="1"/>
    <col min="300" max="300" width="9.140625" style="260" customWidth="1"/>
    <col min="301" max="301" width="9.140625" style="260"/>
    <col min="302" max="302" width="10.5703125" style="260" bestFit="1" customWidth="1"/>
    <col min="303" max="512" width="9.140625" style="260"/>
    <col min="513" max="513" width="48.7109375" style="260" customWidth="1"/>
    <col min="514" max="514" width="11.7109375" style="260" customWidth="1"/>
    <col min="515" max="515" width="10.140625" style="260" customWidth="1"/>
    <col min="516" max="554" width="9.140625" style="260" customWidth="1"/>
    <col min="555" max="555" width="13.85546875" style="260" customWidth="1"/>
    <col min="556" max="556" width="9.140625" style="260" customWidth="1"/>
    <col min="557" max="557" width="9.140625" style="260"/>
    <col min="558" max="558" width="10.5703125" style="260" bestFit="1" customWidth="1"/>
    <col min="559" max="768" width="9.140625" style="260"/>
    <col min="769" max="769" width="48.7109375" style="260" customWidth="1"/>
    <col min="770" max="770" width="11.7109375" style="260" customWidth="1"/>
    <col min="771" max="771" width="10.140625" style="260" customWidth="1"/>
    <col min="772" max="810" width="9.140625" style="260" customWidth="1"/>
    <col min="811" max="811" width="13.85546875" style="260" customWidth="1"/>
    <col min="812" max="812" width="9.140625" style="260" customWidth="1"/>
    <col min="813" max="813" width="9.140625" style="260"/>
    <col min="814" max="814" width="10.5703125" style="260" bestFit="1" customWidth="1"/>
    <col min="815" max="1024" width="9.140625" style="260"/>
    <col min="1025" max="1025" width="48.7109375" style="260" customWidth="1"/>
    <col min="1026" max="1026" width="11.7109375" style="260" customWidth="1"/>
    <col min="1027" max="1027" width="10.140625" style="260" customWidth="1"/>
    <col min="1028" max="1066" width="9.140625" style="260" customWidth="1"/>
    <col min="1067" max="1067" width="13.85546875" style="260" customWidth="1"/>
    <col min="1068" max="1068" width="9.140625" style="260" customWidth="1"/>
    <col min="1069" max="1069" width="9.140625" style="260"/>
    <col min="1070" max="1070" width="10.5703125" style="260" bestFit="1" customWidth="1"/>
    <col min="1071" max="1280" width="9.140625" style="260"/>
    <col min="1281" max="1281" width="48.7109375" style="260" customWidth="1"/>
    <col min="1282" max="1282" width="11.7109375" style="260" customWidth="1"/>
    <col min="1283" max="1283" width="10.140625" style="260" customWidth="1"/>
    <col min="1284" max="1322" width="9.140625" style="260" customWidth="1"/>
    <col min="1323" max="1323" width="13.85546875" style="260" customWidth="1"/>
    <col min="1324" max="1324" width="9.140625" style="260" customWidth="1"/>
    <col min="1325" max="1325" width="9.140625" style="260"/>
    <col min="1326" max="1326" width="10.5703125" style="260" bestFit="1" customWidth="1"/>
    <col min="1327" max="1536" width="9.140625" style="260"/>
    <col min="1537" max="1537" width="48.7109375" style="260" customWidth="1"/>
    <col min="1538" max="1538" width="11.7109375" style="260" customWidth="1"/>
    <col min="1539" max="1539" width="10.140625" style="260" customWidth="1"/>
    <col min="1540" max="1578" width="9.140625" style="260" customWidth="1"/>
    <col min="1579" max="1579" width="13.85546875" style="260" customWidth="1"/>
    <col min="1580" max="1580" width="9.140625" style="260" customWidth="1"/>
    <col min="1581" max="1581" width="9.140625" style="260"/>
    <col min="1582" max="1582" width="10.5703125" style="260" bestFit="1" customWidth="1"/>
    <col min="1583" max="1792" width="9.140625" style="260"/>
    <col min="1793" max="1793" width="48.7109375" style="260" customWidth="1"/>
    <col min="1794" max="1794" width="11.7109375" style="260" customWidth="1"/>
    <col min="1795" max="1795" width="10.140625" style="260" customWidth="1"/>
    <col min="1796" max="1834" width="9.140625" style="260" customWidth="1"/>
    <col min="1835" max="1835" width="13.85546875" style="260" customWidth="1"/>
    <col min="1836" max="1836" width="9.140625" style="260" customWidth="1"/>
    <col min="1837" max="1837" width="9.140625" style="260"/>
    <col min="1838" max="1838" width="10.5703125" style="260" bestFit="1" customWidth="1"/>
    <col min="1839" max="2048" width="9.140625" style="260"/>
    <col min="2049" max="2049" width="48.7109375" style="260" customWidth="1"/>
    <col min="2050" max="2050" width="11.7109375" style="260" customWidth="1"/>
    <col min="2051" max="2051" width="10.140625" style="260" customWidth="1"/>
    <col min="2052" max="2090" width="9.140625" style="260" customWidth="1"/>
    <col min="2091" max="2091" width="13.85546875" style="260" customWidth="1"/>
    <col min="2092" max="2092" width="9.140625" style="260" customWidth="1"/>
    <col min="2093" max="2093" width="9.140625" style="260"/>
    <col min="2094" max="2094" width="10.5703125" style="260" bestFit="1" customWidth="1"/>
    <col min="2095" max="2304" width="9.140625" style="260"/>
    <col min="2305" max="2305" width="48.7109375" style="260" customWidth="1"/>
    <col min="2306" max="2306" width="11.7109375" style="260" customWidth="1"/>
    <col min="2307" max="2307" width="10.140625" style="260" customWidth="1"/>
    <col min="2308" max="2346" width="9.140625" style="260" customWidth="1"/>
    <col min="2347" max="2347" width="13.85546875" style="260" customWidth="1"/>
    <col min="2348" max="2348" width="9.140625" style="260" customWidth="1"/>
    <col min="2349" max="2349" width="9.140625" style="260"/>
    <col min="2350" max="2350" width="10.5703125" style="260" bestFit="1" customWidth="1"/>
    <col min="2351" max="2560" width="9.140625" style="260"/>
    <col min="2561" max="2561" width="48.7109375" style="260" customWidth="1"/>
    <col min="2562" max="2562" width="11.7109375" style="260" customWidth="1"/>
    <col min="2563" max="2563" width="10.140625" style="260" customWidth="1"/>
    <col min="2564" max="2602" width="9.140625" style="260" customWidth="1"/>
    <col min="2603" max="2603" width="13.85546875" style="260" customWidth="1"/>
    <col min="2604" max="2604" width="9.140625" style="260" customWidth="1"/>
    <col min="2605" max="2605" width="9.140625" style="260"/>
    <col min="2606" max="2606" width="10.5703125" style="260" bestFit="1" customWidth="1"/>
    <col min="2607" max="2816" width="9.140625" style="260"/>
    <col min="2817" max="2817" width="48.7109375" style="260" customWidth="1"/>
    <col min="2818" max="2818" width="11.7109375" style="260" customWidth="1"/>
    <col min="2819" max="2819" width="10.140625" style="260" customWidth="1"/>
    <col min="2820" max="2858" width="9.140625" style="260" customWidth="1"/>
    <col min="2859" max="2859" width="13.85546875" style="260" customWidth="1"/>
    <col min="2860" max="2860" width="9.140625" style="260" customWidth="1"/>
    <col min="2861" max="2861" width="9.140625" style="260"/>
    <col min="2862" max="2862" width="10.5703125" style="260" bestFit="1" customWidth="1"/>
    <col min="2863" max="3072" width="9.140625" style="260"/>
    <col min="3073" max="3073" width="48.7109375" style="260" customWidth="1"/>
    <col min="3074" max="3074" width="11.7109375" style="260" customWidth="1"/>
    <col min="3075" max="3075" width="10.140625" style="260" customWidth="1"/>
    <col min="3076" max="3114" width="9.140625" style="260" customWidth="1"/>
    <col min="3115" max="3115" width="13.85546875" style="260" customWidth="1"/>
    <col min="3116" max="3116" width="9.140625" style="260" customWidth="1"/>
    <col min="3117" max="3117" width="9.140625" style="260"/>
    <col min="3118" max="3118" width="10.5703125" style="260" bestFit="1" customWidth="1"/>
    <col min="3119" max="3328" width="9.140625" style="260"/>
    <col min="3329" max="3329" width="48.7109375" style="260" customWidth="1"/>
    <col min="3330" max="3330" width="11.7109375" style="260" customWidth="1"/>
    <col min="3331" max="3331" width="10.140625" style="260" customWidth="1"/>
    <col min="3332" max="3370" width="9.140625" style="260" customWidth="1"/>
    <col min="3371" max="3371" width="13.85546875" style="260" customWidth="1"/>
    <col min="3372" max="3372" width="9.140625" style="260" customWidth="1"/>
    <col min="3373" max="3373" width="9.140625" style="260"/>
    <col min="3374" max="3374" width="10.5703125" style="260" bestFit="1" customWidth="1"/>
    <col min="3375" max="3584" width="9.140625" style="260"/>
    <col min="3585" max="3585" width="48.7109375" style="260" customWidth="1"/>
    <col min="3586" max="3586" width="11.7109375" style="260" customWidth="1"/>
    <col min="3587" max="3587" width="10.140625" style="260" customWidth="1"/>
    <col min="3588" max="3626" width="9.140625" style="260" customWidth="1"/>
    <col min="3627" max="3627" width="13.85546875" style="260" customWidth="1"/>
    <col min="3628" max="3628" width="9.140625" style="260" customWidth="1"/>
    <col min="3629" max="3629" width="9.140625" style="260"/>
    <col min="3630" max="3630" width="10.5703125" style="260" bestFit="1" customWidth="1"/>
    <col min="3631" max="3840" width="9.140625" style="260"/>
    <col min="3841" max="3841" width="48.7109375" style="260" customWidth="1"/>
    <col min="3842" max="3842" width="11.7109375" style="260" customWidth="1"/>
    <col min="3843" max="3843" width="10.140625" style="260" customWidth="1"/>
    <col min="3844" max="3882" width="9.140625" style="260" customWidth="1"/>
    <col min="3883" max="3883" width="13.85546875" style="260" customWidth="1"/>
    <col min="3884" max="3884" width="9.140625" style="260" customWidth="1"/>
    <col min="3885" max="3885" width="9.140625" style="260"/>
    <col min="3886" max="3886" width="10.5703125" style="260" bestFit="1" customWidth="1"/>
    <col min="3887" max="4096" width="9.140625" style="260"/>
    <col min="4097" max="4097" width="48.7109375" style="260" customWidth="1"/>
    <col min="4098" max="4098" width="11.7109375" style="260" customWidth="1"/>
    <col min="4099" max="4099" width="10.140625" style="260" customWidth="1"/>
    <col min="4100" max="4138" width="9.140625" style="260" customWidth="1"/>
    <col min="4139" max="4139" width="13.85546875" style="260" customWidth="1"/>
    <col min="4140" max="4140" width="9.140625" style="260" customWidth="1"/>
    <col min="4141" max="4141" width="9.140625" style="260"/>
    <col min="4142" max="4142" width="10.5703125" style="260" bestFit="1" customWidth="1"/>
    <col min="4143" max="4352" width="9.140625" style="260"/>
    <col min="4353" max="4353" width="48.7109375" style="260" customWidth="1"/>
    <col min="4354" max="4354" width="11.7109375" style="260" customWidth="1"/>
    <col min="4355" max="4355" width="10.140625" style="260" customWidth="1"/>
    <col min="4356" max="4394" width="9.140625" style="260" customWidth="1"/>
    <col min="4395" max="4395" width="13.85546875" style="260" customWidth="1"/>
    <col min="4396" max="4396" width="9.140625" style="260" customWidth="1"/>
    <col min="4397" max="4397" width="9.140625" style="260"/>
    <col min="4398" max="4398" width="10.5703125" style="260" bestFit="1" customWidth="1"/>
    <col min="4399" max="4608" width="9.140625" style="260"/>
    <col min="4609" max="4609" width="48.7109375" style="260" customWidth="1"/>
    <col min="4610" max="4610" width="11.7109375" style="260" customWidth="1"/>
    <col min="4611" max="4611" width="10.140625" style="260" customWidth="1"/>
    <col min="4612" max="4650" width="9.140625" style="260" customWidth="1"/>
    <col min="4651" max="4651" width="13.85546875" style="260" customWidth="1"/>
    <col min="4652" max="4652" width="9.140625" style="260" customWidth="1"/>
    <col min="4653" max="4653" width="9.140625" style="260"/>
    <col min="4654" max="4654" width="10.5703125" style="260" bestFit="1" customWidth="1"/>
    <col min="4655" max="4864" width="9.140625" style="260"/>
    <col min="4865" max="4865" width="48.7109375" style="260" customWidth="1"/>
    <col min="4866" max="4866" width="11.7109375" style="260" customWidth="1"/>
    <col min="4867" max="4867" width="10.140625" style="260" customWidth="1"/>
    <col min="4868" max="4906" width="9.140625" style="260" customWidth="1"/>
    <col min="4907" max="4907" width="13.85546875" style="260" customWidth="1"/>
    <col min="4908" max="4908" width="9.140625" style="260" customWidth="1"/>
    <col min="4909" max="4909" width="9.140625" style="260"/>
    <col min="4910" max="4910" width="10.5703125" style="260" bestFit="1" customWidth="1"/>
    <col min="4911" max="5120" width="9.140625" style="260"/>
    <col min="5121" max="5121" width="48.7109375" style="260" customWidth="1"/>
    <col min="5122" max="5122" width="11.7109375" style="260" customWidth="1"/>
    <col min="5123" max="5123" width="10.140625" style="260" customWidth="1"/>
    <col min="5124" max="5162" width="9.140625" style="260" customWidth="1"/>
    <col min="5163" max="5163" width="13.85546875" style="260" customWidth="1"/>
    <col min="5164" max="5164" width="9.140625" style="260" customWidth="1"/>
    <col min="5165" max="5165" width="9.140625" style="260"/>
    <col min="5166" max="5166" width="10.5703125" style="260" bestFit="1" customWidth="1"/>
    <col min="5167" max="5376" width="9.140625" style="260"/>
    <col min="5377" max="5377" width="48.7109375" style="260" customWidth="1"/>
    <col min="5378" max="5378" width="11.7109375" style="260" customWidth="1"/>
    <col min="5379" max="5379" width="10.140625" style="260" customWidth="1"/>
    <col min="5380" max="5418" width="9.140625" style="260" customWidth="1"/>
    <col min="5419" max="5419" width="13.85546875" style="260" customWidth="1"/>
    <col min="5420" max="5420" width="9.140625" style="260" customWidth="1"/>
    <col min="5421" max="5421" width="9.140625" style="260"/>
    <col min="5422" max="5422" width="10.5703125" style="260" bestFit="1" customWidth="1"/>
    <col min="5423" max="5632" width="9.140625" style="260"/>
    <col min="5633" max="5633" width="48.7109375" style="260" customWidth="1"/>
    <col min="5634" max="5634" width="11.7109375" style="260" customWidth="1"/>
    <col min="5635" max="5635" width="10.140625" style="260" customWidth="1"/>
    <col min="5636" max="5674" width="9.140625" style="260" customWidth="1"/>
    <col min="5675" max="5675" width="13.85546875" style="260" customWidth="1"/>
    <col min="5676" max="5676" width="9.140625" style="260" customWidth="1"/>
    <col min="5677" max="5677" width="9.140625" style="260"/>
    <col min="5678" max="5678" width="10.5703125" style="260" bestFit="1" customWidth="1"/>
    <col min="5679" max="5888" width="9.140625" style="260"/>
    <col min="5889" max="5889" width="48.7109375" style="260" customWidth="1"/>
    <col min="5890" max="5890" width="11.7109375" style="260" customWidth="1"/>
    <col min="5891" max="5891" width="10.140625" style="260" customWidth="1"/>
    <col min="5892" max="5930" width="9.140625" style="260" customWidth="1"/>
    <col min="5931" max="5931" width="13.85546875" style="260" customWidth="1"/>
    <col min="5932" max="5932" width="9.140625" style="260" customWidth="1"/>
    <col min="5933" max="5933" width="9.140625" style="260"/>
    <col min="5934" max="5934" width="10.5703125" style="260" bestFit="1" customWidth="1"/>
    <col min="5935" max="6144" width="9.140625" style="260"/>
    <col min="6145" max="6145" width="48.7109375" style="260" customWidth="1"/>
    <col min="6146" max="6146" width="11.7109375" style="260" customWidth="1"/>
    <col min="6147" max="6147" width="10.140625" style="260" customWidth="1"/>
    <col min="6148" max="6186" width="9.140625" style="260" customWidth="1"/>
    <col min="6187" max="6187" width="13.85546875" style="260" customWidth="1"/>
    <col min="6188" max="6188" width="9.140625" style="260" customWidth="1"/>
    <col min="6189" max="6189" width="9.140625" style="260"/>
    <col min="6190" max="6190" width="10.5703125" style="260" bestFit="1" customWidth="1"/>
    <col min="6191" max="6400" width="9.140625" style="260"/>
    <col min="6401" max="6401" width="48.7109375" style="260" customWidth="1"/>
    <col min="6402" max="6402" width="11.7109375" style="260" customWidth="1"/>
    <col min="6403" max="6403" width="10.140625" style="260" customWidth="1"/>
    <col min="6404" max="6442" width="9.140625" style="260" customWidth="1"/>
    <col min="6443" max="6443" width="13.85546875" style="260" customWidth="1"/>
    <col min="6444" max="6444" width="9.140625" style="260" customWidth="1"/>
    <col min="6445" max="6445" width="9.140625" style="260"/>
    <col min="6446" max="6446" width="10.5703125" style="260" bestFit="1" customWidth="1"/>
    <col min="6447" max="6656" width="9.140625" style="260"/>
    <col min="6657" max="6657" width="48.7109375" style="260" customWidth="1"/>
    <col min="6658" max="6658" width="11.7109375" style="260" customWidth="1"/>
    <col min="6659" max="6659" width="10.140625" style="260" customWidth="1"/>
    <col min="6660" max="6698" width="9.140625" style="260" customWidth="1"/>
    <col min="6699" max="6699" width="13.85546875" style="260" customWidth="1"/>
    <col min="6700" max="6700" width="9.140625" style="260" customWidth="1"/>
    <col min="6701" max="6701" width="9.140625" style="260"/>
    <col min="6702" max="6702" width="10.5703125" style="260" bestFit="1" customWidth="1"/>
    <col min="6703" max="6912" width="9.140625" style="260"/>
    <col min="6913" max="6913" width="48.7109375" style="260" customWidth="1"/>
    <col min="6914" max="6914" width="11.7109375" style="260" customWidth="1"/>
    <col min="6915" max="6915" width="10.140625" style="260" customWidth="1"/>
    <col min="6916" max="6954" width="9.140625" style="260" customWidth="1"/>
    <col min="6955" max="6955" width="13.85546875" style="260" customWidth="1"/>
    <col min="6956" max="6956" width="9.140625" style="260" customWidth="1"/>
    <col min="6957" max="6957" width="9.140625" style="260"/>
    <col min="6958" max="6958" width="10.5703125" style="260" bestFit="1" customWidth="1"/>
    <col min="6959" max="7168" width="9.140625" style="260"/>
    <col min="7169" max="7169" width="48.7109375" style="260" customWidth="1"/>
    <col min="7170" max="7170" width="11.7109375" style="260" customWidth="1"/>
    <col min="7171" max="7171" width="10.140625" style="260" customWidth="1"/>
    <col min="7172" max="7210" width="9.140625" style="260" customWidth="1"/>
    <col min="7211" max="7211" width="13.85546875" style="260" customWidth="1"/>
    <col min="7212" max="7212" width="9.140625" style="260" customWidth="1"/>
    <col min="7213" max="7213" width="9.140625" style="260"/>
    <col min="7214" max="7214" width="10.5703125" style="260" bestFit="1" customWidth="1"/>
    <col min="7215" max="7424" width="9.140625" style="260"/>
    <col min="7425" max="7425" width="48.7109375" style="260" customWidth="1"/>
    <col min="7426" max="7426" width="11.7109375" style="260" customWidth="1"/>
    <col min="7427" max="7427" width="10.140625" style="260" customWidth="1"/>
    <col min="7428" max="7466" width="9.140625" style="260" customWidth="1"/>
    <col min="7467" max="7467" width="13.85546875" style="260" customWidth="1"/>
    <col min="7468" max="7468" width="9.140625" style="260" customWidth="1"/>
    <col min="7469" max="7469" width="9.140625" style="260"/>
    <col min="7470" max="7470" width="10.5703125" style="260" bestFit="1" customWidth="1"/>
    <col min="7471" max="7680" width="9.140625" style="260"/>
    <col min="7681" max="7681" width="48.7109375" style="260" customWidth="1"/>
    <col min="7682" max="7682" width="11.7109375" style="260" customWidth="1"/>
    <col min="7683" max="7683" width="10.140625" style="260" customWidth="1"/>
    <col min="7684" max="7722" width="9.140625" style="260" customWidth="1"/>
    <col min="7723" max="7723" width="13.85546875" style="260" customWidth="1"/>
    <col min="7724" max="7724" width="9.140625" style="260" customWidth="1"/>
    <col min="7725" max="7725" width="9.140625" style="260"/>
    <col min="7726" max="7726" width="10.5703125" style="260" bestFit="1" customWidth="1"/>
    <col min="7727" max="7936" width="9.140625" style="260"/>
    <col min="7937" max="7937" width="48.7109375" style="260" customWidth="1"/>
    <col min="7938" max="7938" width="11.7109375" style="260" customWidth="1"/>
    <col min="7939" max="7939" width="10.140625" style="260" customWidth="1"/>
    <col min="7940" max="7978" width="9.140625" style="260" customWidth="1"/>
    <col min="7979" max="7979" width="13.85546875" style="260" customWidth="1"/>
    <col min="7980" max="7980" width="9.140625" style="260" customWidth="1"/>
    <col min="7981" max="7981" width="9.140625" style="260"/>
    <col min="7982" max="7982" width="10.5703125" style="260" bestFit="1" customWidth="1"/>
    <col min="7983" max="8192" width="9.140625" style="260"/>
    <col min="8193" max="8193" width="48.7109375" style="260" customWidth="1"/>
    <col min="8194" max="8194" width="11.7109375" style="260" customWidth="1"/>
    <col min="8195" max="8195" width="10.140625" style="260" customWidth="1"/>
    <col min="8196" max="8234" width="9.140625" style="260" customWidth="1"/>
    <col min="8235" max="8235" width="13.85546875" style="260" customWidth="1"/>
    <col min="8236" max="8236" width="9.140625" style="260" customWidth="1"/>
    <col min="8237" max="8237" width="9.140625" style="260"/>
    <col min="8238" max="8238" width="10.5703125" style="260" bestFit="1" customWidth="1"/>
    <col min="8239" max="8448" width="9.140625" style="260"/>
    <col min="8449" max="8449" width="48.7109375" style="260" customWidth="1"/>
    <col min="8450" max="8450" width="11.7109375" style="260" customWidth="1"/>
    <col min="8451" max="8451" width="10.140625" style="260" customWidth="1"/>
    <col min="8452" max="8490" width="9.140625" style="260" customWidth="1"/>
    <col min="8491" max="8491" width="13.85546875" style="260" customWidth="1"/>
    <col min="8492" max="8492" width="9.140625" style="260" customWidth="1"/>
    <col min="8493" max="8493" width="9.140625" style="260"/>
    <col min="8494" max="8494" width="10.5703125" style="260" bestFit="1" customWidth="1"/>
    <col min="8495" max="8704" width="9.140625" style="260"/>
    <col min="8705" max="8705" width="48.7109375" style="260" customWidth="1"/>
    <col min="8706" max="8706" width="11.7109375" style="260" customWidth="1"/>
    <col min="8707" max="8707" width="10.140625" style="260" customWidth="1"/>
    <col min="8708" max="8746" width="9.140625" style="260" customWidth="1"/>
    <col min="8747" max="8747" width="13.85546875" style="260" customWidth="1"/>
    <col min="8748" max="8748" width="9.140625" style="260" customWidth="1"/>
    <col min="8749" max="8749" width="9.140625" style="260"/>
    <col min="8750" max="8750" width="10.5703125" style="260" bestFit="1" customWidth="1"/>
    <col min="8751" max="8960" width="9.140625" style="260"/>
    <col min="8961" max="8961" width="48.7109375" style="260" customWidth="1"/>
    <col min="8962" max="8962" width="11.7109375" style="260" customWidth="1"/>
    <col min="8963" max="8963" width="10.140625" style="260" customWidth="1"/>
    <col min="8964" max="9002" width="9.140625" style="260" customWidth="1"/>
    <col min="9003" max="9003" width="13.85546875" style="260" customWidth="1"/>
    <col min="9004" max="9004" width="9.140625" style="260" customWidth="1"/>
    <col min="9005" max="9005" width="9.140625" style="260"/>
    <col min="9006" max="9006" width="10.5703125" style="260" bestFit="1" customWidth="1"/>
    <col min="9007" max="9216" width="9.140625" style="260"/>
    <col min="9217" max="9217" width="48.7109375" style="260" customWidth="1"/>
    <col min="9218" max="9218" width="11.7109375" style="260" customWidth="1"/>
    <col min="9219" max="9219" width="10.140625" style="260" customWidth="1"/>
    <col min="9220" max="9258" width="9.140625" style="260" customWidth="1"/>
    <col min="9259" max="9259" width="13.85546875" style="260" customWidth="1"/>
    <col min="9260" max="9260" width="9.140625" style="260" customWidth="1"/>
    <col min="9261" max="9261" width="9.140625" style="260"/>
    <col min="9262" max="9262" width="10.5703125" style="260" bestFit="1" customWidth="1"/>
    <col min="9263" max="9472" width="9.140625" style="260"/>
    <col min="9473" max="9473" width="48.7109375" style="260" customWidth="1"/>
    <col min="9474" max="9474" width="11.7109375" style="260" customWidth="1"/>
    <col min="9475" max="9475" width="10.140625" style="260" customWidth="1"/>
    <col min="9476" max="9514" width="9.140625" style="260" customWidth="1"/>
    <col min="9515" max="9515" width="13.85546875" style="260" customWidth="1"/>
    <col min="9516" max="9516" width="9.140625" style="260" customWidth="1"/>
    <col min="9517" max="9517" width="9.140625" style="260"/>
    <col min="9518" max="9518" width="10.5703125" style="260" bestFit="1" customWidth="1"/>
    <col min="9519" max="9728" width="9.140625" style="260"/>
    <col min="9729" max="9729" width="48.7109375" style="260" customWidth="1"/>
    <col min="9730" max="9730" width="11.7109375" style="260" customWidth="1"/>
    <col min="9731" max="9731" width="10.140625" style="260" customWidth="1"/>
    <col min="9732" max="9770" width="9.140625" style="260" customWidth="1"/>
    <col min="9771" max="9771" width="13.85546875" style="260" customWidth="1"/>
    <col min="9772" max="9772" width="9.140625" style="260" customWidth="1"/>
    <col min="9773" max="9773" width="9.140625" style="260"/>
    <col min="9774" max="9774" width="10.5703125" style="260" bestFit="1" customWidth="1"/>
    <col min="9775" max="9984" width="9.140625" style="260"/>
    <col min="9985" max="9985" width="48.7109375" style="260" customWidth="1"/>
    <col min="9986" max="9986" width="11.7109375" style="260" customWidth="1"/>
    <col min="9987" max="9987" width="10.140625" style="260" customWidth="1"/>
    <col min="9988" max="10026" width="9.140625" style="260" customWidth="1"/>
    <col min="10027" max="10027" width="13.85546875" style="260" customWidth="1"/>
    <col min="10028" max="10028" width="9.140625" style="260" customWidth="1"/>
    <col min="10029" max="10029" width="9.140625" style="260"/>
    <col min="10030" max="10030" width="10.5703125" style="260" bestFit="1" customWidth="1"/>
    <col min="10031" max="10240" width="9.140625" style="260"/>
    <col min="10241" max="10241" width="48.7109375" style="260" customWidth="1"/>
    <col min="10242" max="10242" width="11.7109375" style="260" customWidth="1"/>
    <col min="10243" max="10243" width="10.140625" style="260" customWidth="1"/>
    <col min="10244" max="10282" width="9.140625" style="260" customWidth="1"/>
    <col min="10283" max="10283" width="13.85546875" style="260" customWidth="1"/>
    <col min="10284" max="10284" width="9.140625" style="260" customWidth="1"/>
    <col min="10285" max="10285" width="9.140625" style="260"/>
    <col min="10286" max="10286" width="10.5703125" style="260" bestFit="1" customWidth="1"/>
    <col min="10287" max="10496" width="9.140625" style="260"/>
    <col min="10497" max="10497" width="48.7109375" style="260" customWidth="1"/>
    <col min="10498" max="10498" width="11.7109375" style="260" customWidth="1"/>
    <col min="10499" max="10499" width="10.140625" style="260" customWidth="1"/>
    <col min="10500" max="10538" width="9.140625" style="260" customWidth="1"/>
    <col min="10539" max="10539" width="13.85546875" style="260" customWidth="1"/>
    <col min="10540" max="10540" width="9.140625" style="260" customWidth="1"/>
    <col min="10541" max="10541" width="9.140625" style="260"/>
    <col min="10542" max="10542" width="10.5703125" style="260" bestFit="1" customWidth="1"/>
    <col min="10543" max="10752" width="9.140625" style="260"/>
    <col min="10753" max="10753" width="48.7109375" style="260" customWidth="1"/>
    <col min="10754" max="10754" width="11.7109375" style="260" customWidth="1"/>
    <col min="10755" max="10755" width="10.140625" style="260" customWidth="1"/>
    <col min="10756" max="10794" width="9.140625" style="260" customWidth="1"/>
    <col min="10795" max="10795" width="13.85546875" style="260" customWidth="1"/>
    <col min="10796" max="10796" width="9.140625" style="260" customWidth="1"/>
    <col min="10797" max="10797" width="9.140625" style="260"/>
    <col min="10798" max="10798" width="10.5703125" style="260" bestFit="1" customWidth="1"/>
    <col min="10799" max="11008" width="9.140625" style="260"/>
    <col min="11009" max="11009" width="48.7109375" style="260" customWidth="1"/>
    <col min="11010" max="11010" width="11.7109375" style="260" customWidth="1"/>
    <col min="11011" max="11011" width="10.140625" style="260" customWidth="1"/>
    <col min="11012" max="11050" width="9.140625" style="260" customWidth="1"/>
    <col min="11051" max="11051" width="13.85546875" style="260" customWidth="1"/>
    <col min="11052" max="11052" width="9.140625" style="260" customWidth="1"/>
    <col min="11053" max="11053" width="9.140625" style="260"/>
    <col min="11054" max="11054" width="10.5703125" style="260" bestFit="1" customWidth="1"/>
    <col min="11055" max="11264" width="9.140625" style="260"/>
    <col min="11265" max="11265" width="48.7109375" style="260" customWidth="1"/>
    <col min="11266" max="11266" width="11.7109375" style="260" customWidth="1"/>
    <col min="11267" max="11267" width="10.140625" style="260" customWidth="1"/>
    <col min="11268" max="11306" width="9.140625" style="260" customWidth="1"/>
    <col min="11307" max="11307" width="13.85546875" style="260" customWidth="1"/>
    <col min="11308" max="11308" width="9.140625" style="260" customWidth="1"/>
    <col min="11309" max="11309" width="9.140625" style="260"/>
    <col min="11310" max="11310" width="10.5703125" style="260" bestFit="1" customWidth="1"/>
    <col min="11311" max="11520" width="9.140625" style="260"/>
    <col min="11521" max="11521" width="48.7109375" style="260" customWidth="1"/>
    <col min="11522" max="11522" width="11.7109375" style="260" customWidth="1"/>
    <col min="11523" max="11523" width="10.140625" style="260" customWidth="1"/>
    <col min="11524" max="11562" width="9.140625" style="260" customWidth="1"/>
    <col min="11563" max="11563" width="13.85546875" style="260" customWidth="1"/>
    <col min="11564" max="11564" width="9.140625" style="260" customWidth="1"/>
    <col min="11565" max="11565" width="9.140625" style="260"/>
    <col min="11566" max="11566" width="10.5703125" style="260" bestFit="1" customWidth="1"/>
    <col min="11567" max="11776" width="9.140625" style="260"/>
    <col min="11777" max="11777" width="48.7109375" style="260" customWidth="1"/>
    <col min="11778" max="11778" width="11.7109375" style="260" customWidth="1"/>
    <col min="11779" max="11779" width="10.140625" style="260" customWidth="1"/>
    <col min="11780" max="11818" width="9.140625" style="260" customWidth="1"/>
    <col min="11819" max="11819" width="13.85546875" style="260" customWidth="1"/>
    <col min="11820" max="11820" width="9.140625" style="260" customWidth="1"/>
    <col min="11821" max="11821" width="9.140625" style="260"/>
    <col min="11822" max="11822" width="10.5703125" style="260" bestFit="1" customWidth="1"/>
    <col min="11823" max="12032" width="9.140625" style="260"/>
    <col min="12033" max="12033" width="48.7109375" style="260" customWidth="1"/>
    <col min="12034" max="12034" width="11.7109375" style="260" customWidth="1"/>
    <col min="12035" max="12035" width="10.140625" style="260" customWidth="1"/>
    <col min="12036" max="12074" width="9.140625" style="260" customWidth="1"/>
    <col min="12075" max="12075" width="13.85546875" style="260" customWidth="1"/>
    <col min="12076" max="12076" width="9.140625" style="260" customWidth="1"/>
    <col min="12077" max="12077" width="9.140625" style="260"/>
    <col min="12078" max="12078" width="10.5703125" style="260" bestFit="1" customWidth="1"/>
    <col min="12079" max="12288" width="9.140625" style="260"/>
    <col min="12289" max="12289" width="48.7109375" style="260" customWidth="1"/>
    <col min="12290" max="12290" width="11.7109375" style="260" customWidth="1"/>
    <col min="12291" max="12291" width="10.140625" style="260" customWidth="1"/>
    <col min="12292" max="12330" width="9.140625" style="260" customWidth="1"/>
    <col min="12331" max="12331" width="13.85546875" style="260" customWidth="1"/>
    <col min="12332" max="12332" width="9.140625" style="260" customWidth="1"/>
    <col min="12333" max="12333" width="9.140625" style="260"/>
    <col min="12334" max="12334" width="10.5703125" style="260" bestFit="1" customWidth="1"/>
    <col min="12335" max="12544" width="9.140625" style="260"/>
    <col min="12545" max="12545" width="48.7109375" style="260" customWidth="1"/>
    <col min="12546" max="12546" width="11.7109375" style="260" customWidth="1"/>
    <col min="12547" max="12547" width="10.140625" style="260" customWidth="1"/>
    <col min="12548" max="12586" width="9.140625" style="260" customWidth="1"/>
    <col min="12587" max="12587" width="13.85546875" style="260" customWidth="1"/>
    <col min="12588" max="12588" width="9.140625" style="260" customWidth="1"/>
    <col min="12589" max="12589" width="9.140625" style="260"/>
    <col min="12590" max="12590" width="10.5703125" style="260" bestFit="1" customWidth="1"/>
    <col min="12591" max="12800" width="9.140625" style="260"/>
    <col min="12801" max="12801" width="48.7109375" style="260" customWidth="1"/>
    <col min="12802" max="12802" width="11.7109375" style="260" customWidth="1"/>
    <col min="12803" max="12803" width="10.140625" style="260" customWidth="1"/>
    <col min="12804" max="12842" width="9.140625" style="260" customWidth="1"/>
    <col min="12843" max="12843" width="13.85546875" style="260" customWidth="1"/>
    <col min="12844" max="12844" width="9.140625" style="260" customWidth="1"/>
    <col min="12845" max="12845" width="9.140625" style="260"/>
    <col min="12846" max="12846" width="10.5703125" style="260" bestFit="1" customWidth="1"/>
    <col min="12847" max="13056" width="9.140625" style="260"/>
    <col min="13057" max="13057" width="48.7109375" style="260" customWidth="1"/>
    <col min="13058" max="13058" width="11.7109375" style="260" customWidth="1"/>
    <col min="13059" max="13059" width="10.140625" style="260" customWidth="1"/>
    <col min="13060" max="13098" width="9.140625" style="260" customWidth="1"/>
    <col min="13099" max="13099" width="13.85546875" style="260" customWidth="1"/>
    <col min="13100" max="13100" width="9.140625" style="260" customWidth="1"/>
    <col min="13101" max="13101" width="9.140625" style="260"/>
    <col min="13102" max="13102" width="10.5703125" style="260" bestFit="1" customWidth="1"/>
    <col min="13103" max="13312" width="9.140625" style="260"/>
    <col min="13313" max="13313" width="48.7109375" style="260" customWidth="1"/>
    <col min="13314" max="13314" width="11.7109375" style="260" customWidth="1"/>
    <col min="13315" max="13315" width="10.140625" style="260" customWidth="1"/>
    <col min="13316" max="13354" width="9.140625" style="260" customWidth="1"/>
    <col min="13355" max="13355" width="13.85546875" style="260" customWidth="1"/>
    <col min="13356" max="13356" width="9.140625" style="260" customWidth="1"/>
    <col min="13357" max="13357" width="9.140625" style="260"/>
    <col min="13358" max="13358" width="10.5703125" style="260" bestFit="1" customWidth="1"/>
    <col min="13359" max="13568" width="9.140625" style="260"/>
    <col min="13569" max="13569" width="48.7109375" style="260" customWidth="1"/>
    <col min="13570" max="13570" width="11.7109375" style="260" customWidth="1"/>
    <col min="13571" max="13571" width="10.140625" style="260" customWidth="1"/>
    <col min="13572" max="13610" width="9.140625" style="260" customWidth="1"/>
    <col min="13611" max="13611" width="13.85546875" style="260" customWidth="1"/>
    <col min="13612" max="13612" width="9.140625" style="260" customWidth="1"/>
    <col min="13613" max="13613" width="9.140625" style="260"/>
    <col min="13614" max="13614" width="10.5703125" style="260" bestFit="1" customWidth="1"/>
    <col min="13615" max="13824" width="9.140625" style="260"/>
    <col min="13825" max="13825" width="48.7109375" style="260" customWidth="1"/>
    <col min="13826" max="13826" width="11.7109375" style="260" customWidth="1"/>
    <col min="13827" max="13827" width="10.140625" style="260" customWidth="1"/>
    <col min="13828" max="13866" width="9.140625" style="260" customWidth="1"/>
    <col min="13867" max="13867" width="13.85546875" style="260" customWidth="1"/>
    <col min="13868" max="13868" width="9.140625" style="260" customWidth="1"/>
    <col min="13869" max="13869" width="9.140625" style="260"/>
    <col min="13870" max="13870" width="10.5703125" style="260" bestFit="1" customWidth="1"/>
    <col min="13871" max="14080" width="9.140625" style="260"/>
    <col min="14081" max="14081" width="48.7109375" style="260" customWidth="1"/>
    <col min="14082" max="14082" width="11.7109375" style="260" customWidth="1"/>
    <col min="14083" max="14083" width="10.140625" style="260" customWidth="1"/>
    <col min="14084" max="14122" width="9.140625" style="260" customWidth="1"/>
    <col min="14123" max="14123" width="13.85546875" style="260" customWidth="1"/>
    <col min="14124" max="14124" width="9.140625" style="260" customWidth="1"/>
    <col min="14125" max="14125" width="9.140625" style="260"/>
    <col min="14126" max="14126" width="10.5703125" style="260" bestFit="1" customWidth="1"/>
    <col min="14127" max="14336" width="9.140625" style="260"/>
    <col min="14337" max="14337" width="48.7109375" style="260" customWidth="1"/>
    <col min="14338" max="14338" width="11.7109375" style="260" customWidth="1"/>
    <col min="14339" max="14339" width="10.140625" style="260" customWidth="1"/>
    <col min="14340" max="14378" width="9.140625" style="260" customWidth="1"/>
    <col min="14379" max="14379" width="13.85546875" style="260" customWidth="1"/>
    <col min="14380" max="14380" width="9.140625" style="260" customWidth="1"/>
    <col min="14381" max="14381" width="9.140625" style="260"/>
    <col min="14382" max="14382" width="10.5703125" style="260" bestFit="1" customWidth="1"/>
    <col min="14383" max="14592" width="9.140625" style="260"/>
    <col min="14593" max="14593" width="48.7109375" style="260" customWidth="1"/>
    <col min="14594" max="14594" width="11.7109375" style="260" customWidth="1"/>
    <col min="14595" max="14595" width="10.140625" style="260" customWidth="1"/>
    <col min="14596" max="14634" width="9.140625" style="260" customWidth="1"/>
    <col min="14635" max="14635" width="13.85546875" style="260" customWidth="1"/>
    <col min="14636" max="14636" width="9.140625" style="260" customWidth="1"/>
    <col min="14637" max="14637" width="9.140625" style="260"/>
    <col min="14638" max="14638" width="10.5703125" style="260" bestFit="1" customWidth="1"/>
    <col min="14639" max="14848" width="9.140625" style="260"/>
    <col min="14849" max="14849" width="48.7109375" style="260" customWidth="1"/>
    <col min="14850" max="14850" width="11.7109375" style="260" customWidth="1"/>
    <col min="14851" max="14851" width="10.140625" style="260" customWidth="1"/>
    <col min="14852" max="14890" width="9.140625" style="260" customWidth="1"/>
    <col min="14891" max="14891" width="13.85546875" style="260" customWidth="1"/>
    <col min="14892" max="14892" width="9.140625" style="260" customWidth="1"/>
    <col min="14893" max="14893" width="9.140625" style="260"/>
    <col min="14894" max="14894" width="10.5703125" style="260" bestFit="1" customWidth="1"/>
    <col min="14895" max="15104" width="9.140625" style="260"/>
    <col min="15105" max="15105" width="48.7109375" style="260" customWidth="1"/>
    <col min="15106" max="15106" width="11.7109375" style="260" customWidth="1"/>
    <col min="15107" max="15107" width="10.140625" style="260" customWidth="1"/>
    <col min="15108" max="15146" width="9.140625" style="260" customWidth="1"/>
    <col min="15147" max="15147" width="13.85546875" style="260" customWidth="1"/>
    <col min="15148" max="15148" width="9.140625" style="260" customWidth="1"/>
    <col min="15149" max="15149" width="9.140625" style="260"/>
    <col min="15150" max="15150" width="10.5703125" style="260" bestFit="1" customWidth="1"/>
    <col min="15151" max="15360" width="9.140625" style="260"/>
    <col min="15361" max="15361" width="48.7109375" style="260" customWidth="1"/>
    <col min="15362" max="15362" width="11.7109375" style="260" customWidth="1"/>
    <col min="15363" max="15363" width="10.140625" style="260" customWidth="1"/>
    <col min="15364" max="15402" width="9.140625" style="260" customWidth="1"/>
    <col min="15403" max="15403" width="13.85546875" style="260" customWidth="1"/>
    <col min="15404" max="15404" width="9.140625" style="260" customWidth="1"/>
    <col min="15405" max="15405" width="9.140625" style="260"/>
    <col min="15406" max="15406" width="10.5703125" style="260" bestFit="1" customWidth="1"/>
    <col min="15407" max="15616" width="9.140625" style="260"/>
    <col min="15617" max="15617" width="48.7109375" style="260" customWidth="1"/>
    <col min="15618" max="15618" width="11.7109375" style="260" customWidth="1"/>
    <col min="15619" max="15619" width="10.140625" style="260" customWidth="1"/>
    <col min="15620" max="15658" width="9.140625" style="260" customWidth="1"/>
    <col min="15659" max="15659" width="13.85546875" style="260" customWidth="1"/>
    <col min="15660" max="15660" width="9.140625" style="260" customWidth="1"/>
    <col min="15661" max="15661" width="9.140625" style="260"/>
    <col min="15662" max="15662" width="10.5703125" style="260" bestFit="1" customWidth="1"/>
    <col min="15663" max="15872" width="9.140625" style="260"/>
    <col min="15873" max="15873" width="48.7109375" style="260" customWidth="1"/>
    <col min="15874" max="15874" width="11.7109375" style="260" customWidth="1"/>
    <col min="15875" max="15875" width="10.140625" style="260" customWidth="1"/>
    <col min="15876" max="15914" width="9.140625" style="260" customWidth="1"/>
    <col min="15915" max="15915" width="13.85546875" style="260" customWidth="1"/>
    <col min="15916" max="15916" width="9.140625" style="260" customWidth="1"/>
    <col min="15917" max="15917" width="9.140625" style="260"/>
    <col min="15918" max="15918" width="10.5703125" style="260" bestFit="1" customWidth="1"/>
    <col min="15919" max="16128" width="9.140625" style="260"/>
    <col min="16129" max="16129" width="48.7109375" style="260" customWidth="1"/>
    <col min="16130" max="16130" width="11.7109375" style="260" customWidth="1"/>
    <col min="16131" max="16131" width="10.140625" style="260" customWidth="1"/>
    <col min="16132" max="16170" width="9.140625" style="260" customWidth="1"/>
    <col min="16171" max="16171" width="13.85546875" style="260" customWidth="1"/>
    <col min="16172" max="16172" width="9.140625" style="260" customWidth="1"/>
    <col min="16173" max="16173" width="9.140625" style="260"/>
    <col min="16174" max="16174" width="10.5703125" style="260" bestFit="1" customWidth="1"/>
    <col min="16175" max="16384" width="9.140625" style="260"/>
  </cols>
  <sheetData>
    <row r="1" spans="1:44" ht="30" customHeight="1">
      <c r="A1" s="812" t="s">
        <v>344</v>
      </c>
      <c r="B1" s="812"/>
      <c r="C1" s="812"/>
      <c r="D1" s="812"/>
      <c r="E1" s="812"/>
      <c r="F1" s="812"/>
      <c r="G1" s="812"/>
      <c r="H1" s="812"/>
      <c r="I1" s="812"/>
      <c r="J1" s="812"/>
      <c r="K1" s="812"/>
      <c r="L1" s="812"/>
      <c r="M1" s="812"/>
      <c r="N1" s="812"/>
      <c r="O1" s="812"/>
      <c r="P1" s="812"/>
      <c r="Q1" s="812"/>
      <c r="R1" s="812"/>
      <c r="S1" s="812"/>
      <c r="T1" s="812"/>
      <c r="U1" s="812"/>
      <c r="V1" s="812"/>
      <c r="W1" s="812"/>
      <c r="X1" s="812"/>
      <c r="Y1" s="812"/>
      <c r="Z1" s="812"/>
      <c r="AA1" s="812"/>
      <c r="AB1" s="812"/>
      <c r="AC1" s="812"/>
      <c r="AD1" s="812"/>
      <c r="AE1" s="812"/>
      <c r="AF1" s="812"/>
      <c r="AG1" s="812"/>
      <c r="AH1" s="812"/>
      <c r="AI1" s="812"/>
      <c r="AJ1" s="812"/>
      <c r="AK1" s="812"/>
      <c r="AL1" s="812"/>
      <c r="AM1" s="812"/>
      <c r="AN1" s="812"/>
      <c r="AO1" s="812"/>
      <c r="AP1" s="812"/>
      <c r="AQ1" s="812"/>
      <c r="AR1" s="812"/>
    </row>
    <row r="2" spans="1:44" ht="18">
      <c r="A2" s="813" t="s">
        <v>953</v>
      </c>
      <c r="B2" s="813"/>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3"/>
      <c r="AH2" s="813"/>
      <c r="AI2" s="813"/>
      <c r="AJ2" s="813"/>
      <c r="AK2" s="813"/>
      <c r="AL2" s="813"/>
      <c r="AM2" s="813"/>
      <c r="AN2" s="813"/>
      <c r="AO2" s="813"/>
      <c r="AP2" s="813"/>
      <c r="AQ2" s="813"/>
      <c r="AR2" s="813"/>
    </row>
    <row r="3" spans="1:44" ht="18">
      <c r="A3" s="813" t="s">
        <v>1293</v>
      </c>
      <c r="B3" s="813"/>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3"/>
      <c r="AH3" s="813"/>
      <c r="AI3" s="813"/>
      <c r="AJ3" s="813"/>
      <c r="AK3" s="813"/>
      <c r="AL3" s="813"/>
      <c r="AM3" s="813"/>
      <c r="AN3" s="813"/>
      <c r="AO3" s="813"/>
      <c r="AP3" s="813"/>
      <c r="AQ3" s="813"/>
      <c r="AR3" s="813"/>
    </row>
    <row r="4" spans="1:44" ht="30" customHeight="1">
      <c r="A4" s="814" t="s">
        <v>2</v>
      </c>
      <c r="B4" s="814"/>
      <c r="C4" s="814"/>
      <c r="D4" s="814"/>
      <c r="E4" s="814"/>
      <c r="F4" s="814"/>
      <c r="G4" s="814"/>
      <c r="H4" s="814"/>
      <c r="I4" s="814"/>
      <c r="J4" s="814"/>
      <c r="K4" s="814"/>
      <c r="L4" s="814"/>
      <c r="M4" s="814"/>
      <c r="N4" s="814"/>
      <c r="O4" s="814"/>
      <c r="P4" s="814"/>
      <c r="Q4" s="814"/>
      <c r="R4" s="814"/>
      <c r="S4" s="814"/>
      <c r="T4" s="814"/>
      <c r="U4" s="814"/>
      <c r="V4" s="814"/>
      <c r="W4" s="814"/>
      <c r="X4" s="814"/>
      <c r="Y4" s="814"/>
      <c r="Z4" s="814"/>
      <c r="AA4" s="814"/>
      <c r="AB4" s="814"/>
      <c r="AC4" s="814"/>
      <c r="AD4" s="814"/>
      <c r="AE4" s="814"/>
      <c r="AF4" s="814"/>
      <c r="AG4" s="814"/>
      <c r="AH4" s="814"/>
      <c r="AI4" s="814"/>
      <c r="AJ4" s="814"/>
      <c r="AK4" s="814"/>
      <c r="AL4" s="814"/>
      <c r="AM4" s="814"/>
      <c r="AN4" s="814"/>
      <c r="AO4" s="814"/>
      <c r="AP4" s="814"/>
      <c r="AQ4" s="814"/>
      <c r="AR4" s="814"/>
    </row>
    <row r="5" spans="1:44">
      <c r="A5" s="136"/>
      <c r="B5" s="1"/>
      <c r="C5" s="1"/>
      <c r="D5" s="1"/>
      <c r="E5" s="1"/>
      <c r="F5" s="1"/>
      <c r="G5" s="1"/>
      <c r="H5" s="1"/>
      <c r="I5" s="1"/>
      <c r="J5" s="1"/>
      <c r="K5" s="1"/>
      <c r="L5" s="1"/>
      <c r="M5" s="1"/>
      <c r="N5" s="1"/>
      <c r="O5" s="1"/>
      <c r="P5" s="1"/>
      <c r="Q5" s="111"/>
      <c r="R5" s="96"/>
      <c r="S5" s="1"/>
      <c r="T5" s="1"/>
      <c r="U5" s="1"/>
      <c r="V5" s="1"/>
      <c r="W5" s="1"/>
      <c r="X5" s="1"/>
      <c r="Y5" s="1"/>
      <c r="Z5" s="1"/>
    </row>
    <row r="6" spans="1:44" ht="30" customHeight="1">
      <c r="A6" s="18" t="s">
        <v>884</v>
      </c>
      <c r="B6" s="116" t="s">
        <v>356</v>
      </c>
      <c r="C6" s="116" t="s">
        <v>370</v>
      </c>
      <c r="D6" s="116" t="s">
        <v>353</v>
      </c>
      <c r="E6" s="116" t="s">
        <v>371</v>
      </c>
      <c r="F6" s="116" t="s">
        <v>360</v>
      </c>
      <c r="G6" s="116" t="s">
        <v>369</v>
      </c>
      <c r="H6" s="116" t="s">
        <v>367</v>
      </c>
      <c r="I6" s="116" t="s">
        <v>354</v>
      </c>
      <c r="J6" s="116" t="s">
        <v>368</v>
      </c>
      <c r="K6" s="116" t="s">
        <v>358</v>
      </c>
      <c r="L6" s="116" t="s">
        <v>363</v>
      </c>
      <c r="M6" s="116" t="s">
        <v>352</v>
      </c>
      <c r="N6" s="116" t="s">
        <v>351</v>
      </c>
      <c r="O6" s="116" t="s">
        <v>349</v>
      </c>
      <c r="P6" s="116" t="s">
        <v>373</v>
      </c>
      <c r="Q6" s="116" t="s">
        <v>374</v>
      </c>
      <c r="R6" s="116" t="s">
        <v>357</v>
      </c>
      <c r="S6" s="116" t="s">
        <v>365</v>
      </c>
      <c r="T6" s="116" t="s">
        <v>355</v>
      </c>
      <c r="U6" s="116" t="s">
        <v>350</v>
      </c>
      <c r="V6" s="116" t="s">
        <v>345</v>
      </c>
      <c r="W6" s="116" t="s">
        <v>346</v>
      </c>
      <c r="X6" s="116" t="s">
        <v>372</v>
      </c>
      <c r="Y6" s="116" t="s">
        <v>364</v>
      </c>
      <c r="Z6" s="116" t="s">
        <v>362</v>
      </c>
      <c r="AA6" s="116" t="s">
        <v>347</v>
      </c>
      <c r="AB6" s="116" t="s">
        <v>348</v>
      </c>
      <c r="AC6" s="116" t="s">
        <v>366</v>
      </c>
      <c r="AD6" s="116" t="s">
        <v>359</v>
      </c>
      <c r="AE6" s="116" t="s">
        <v>361</v>
      </c>
      <c r="AF6" s="116" t="s">
        <v>375</v>
      </c>
      <c r="AG6" s="116" t="s">
        <v>942</v>
      </c>
      <c r="AH6" s="116" t="s">
        <v>943</v>
      </c>
      <c r="AI6" s="116" t="s">
        <v>944</v>
      </c>
      <c r="AJ6" s="116" t="s">
        <v>945</v>
      </c>
      <c r="AK6" s="116" t="s">
        <v>946</v>
      </c>
      <c r="AL6" s="116" t="s">
        <v>947</v>
      </c>
      <c r="AM6" s="116" t="s">
        <v>948</v>
      </c>
      <c r="AN6" s="116" t="s">
        <v>949</v>
      </c>
      <c r="AO6" s="116" t="s">
        <v>950</v>
      </c>
      <c r="AP6" s="116" t="s">
        <v>951</v>
      </c>
      <c r="AQ6" s="117" t="s">
        <v>434</v>
      </c>
      <c r="AR6" s="137" t="s">
        <v>769</v>
      </c>
    </row>
    <row r="7" spans="1:44">
      <c r="A7" s="56" t="s">
        <v>886</v>
      </c>
      <c r="B7" s="255">
        <v>0</v>
      </c>
      <c r="C7" s="255">
        <v>14607.38286</v>
      </c>
      <c r="D7" s="255">
        <v>0</v>
      </c>
      <c r="E7" s="255">
        <v>0</v>
      </c>
      <c r="F7" s="255">
        <v>0</v>
      </c>
      <c r="G7" s="255">
        <v>0</v>
      </c>
      <c r="H7" s="255">
        <v>0</v>
      </c>
      <c r="I7" s="255">
        <v>0</v>
      </c>
      <c r="J7" s="255">
        <v>0</v>
      </c>
      <c r="K7" s="255">
        <v>0</v>
      </c>
      <c r="L7" s="255">
        <v>0</v>
      </c>
      <c r="M7" s="255">
        <v>0</v>
      </c>
      <c r="N7" s="255">
        <v>0</v>
      </c>
      <c r="O7" s="255">
        <v>0</v>
      </c>
      <c r="P7" s="255">
        <v>0</v>
      </c>
      <c r="Q7" s="255">
        <v>0</v>
      </c>
      <c r="R7" s="255">
        <v>0</v>
      </c>
      <c r="S7" s="255">
        <v>0</v>
      </c>
      <c r="T7" s="255">
        <v>0</v>
      </c>
      <c r="U7" s="255">
        <v>0</v>
      </c>
      <c r="V7" s="255">
        <v>0</v>
      </c>
      <c r="W7" s="255">
        <v>0</v>
      </c>
      <c r="X7" s="255">
        <v>0</v>
      </c>
      <c r="Y7" s="255">
        <v>0</v>
      </c>
      <c r="Z7" s="255">
        <v>0</v>
      </c>
      <c r="AA7" s="255">
        <v>0</v>
      </c>
      <c r="AB7" s="255">
        <v>0</v>
      </c>
      <c r="AC7" s="255">
        <v>0</v>
      </c>
      <c r="AD7" s="255">
        <v>0</v>
      </c>
      <c r="AE7" s="255">
        <v>0</v>
      </c>
      <c r="AF7" s="255">
        <v>0</v>
      </c>
      <c r="AG7" s="255">
        <v>0</v>
      </c>
      <c r="AH7" s="255">
        <v>0</v>
      </c>
      <c r="AI7" s="255">
        <v>0</v>
      </c>
      <c r="AJ7" s="255">
        <v>0</v>
      </c>
      <c r="AK7" s="255">
        <v>0</v>
      </c>
      <c r="AL7" s="255">
        <v>0</v>
      </c>
      <c r="AM7" s="255">
        <v>0</v>
      </c>
      <c r="AN7" s="255">
        <v>0</v>
      </c>
      <c r="AO7" s="255">
        <v>0</v>
      </c>
      <c r="AP7" s="255">
        <v>0</v>
      </c>
      <c r="AQ7" s="255">
        <v>14607.38286</v>
      </c>
      <c r="AR7" s="620">
        <v>1.9803714835911171E-3</v>
      </c>
    </row>
    <row r="8" spans="1:44">
      <c r="A8" s="56" t="s">
        <v>887</v>
      </c>
      <c r="B8" s="255">
        <v>31590.871949999997</v>
      </c>
      <c r="C8" s="255">
        <v>0</v>
      </c>
      <c r="D8" s="255">
        <v>0</v>
      </c>
      <c r="E8" s="255">
        <v>0</v>
      </c>
      <c r="F8" s="255">
        <v>0</v>
      </c>
      <c r="G8" s="255">
        <v>0</v>
      </c>
      <c r="H8" s="255">
        <v>0</v>
      </c>
      <c r="I8" s="255">
        <v>0</v>
      </c>
      <c r="J8" s="255">
        <v>0</v>
      </c>
      <c r="K8" s="255">
        <v>0</v>
      </c>
      <c r="L8" s="255">
        <v>0</v>
      </c>
      <c r="M8" s="255">
        <v>0</v>
      </c>
      <c r="N8" s="255">
        <v>0</v>
      </c>
      <c r="O8" s="255">
        <v>0</v>
      </c>
      <c r="P8" s="255">
        <v>0</v>
      </c>
      <c r="Q8" s="255">
        <v>0</v>
      </c>
      <c r="R8" s="255">
        <v>0</v>
      </c>
      <c r="S8" s="255">
        <v>0</v>
      </c>
      <c r="T8" s="255">
        <v>0</v>
      </c>
      <c r="U8" s="255">
        <v>0</v>
      </c>
      <c r="V8" s="255">
        <v>0</v>
      </c>
      <c r="W8" s="255">
        <v>0</v>
      </c>
      <c r="X8" s="255">
        <v>0</v>
      </c>
      <c r="Y8" s="255">
        <v>0</v>
      </c>
      <c r="Z8" s="255">
        <v>7000</v>
      </c>
      <c r="AA8" s="255">
        <v>0</v>
      </c>
      <c r="AB8" s="255">
        <v>0</v>
      </c>
      <c r="AC8" s="255">
        <v>0</v>
      </c>
      <c r="AD8" s="255">
        <v>0</v>
      </c>
      <c r="AE8" s="255">
        <v>0</v>
      </c>
      <c r="AF8" s="255">
        <v>10000</v>
      </c>
      <c r="AG8" s="255">
        <v>0</v>
      </c>
      <c r="AH8" s="255">
        <v>0</v>
      </c>
      <c r="AI8" s="255">
        <v>0</v>
      </c>
      <c r="AJ8" s="255">
        <v>0</v>
      </c>
      <c r="AK8" s="255">
        <v>0</v>
      </c>
      <c r="AL8" s="255">
        <v>0</v>
      </c>
      <c r="AM8" s="255">
        <v>0</v>
      </c>
      <c r="AN8" s="255">
        <v>0</v>
      </c>
      <c r="AO8" s="255">
        <v>0</v>
      </c>
      <c r="AP8" s="255">
        <v>0</v>
      </c>
      <c r="AQ8" s="255">
        <v>48590.871950000001</v>
      </c>
      <c r="AR8" s="620">
        <v>6.5876261404849284E-3</v>
      </c>
    </row>
    <row r="9" spans="1:44">
      <c r="A9" s="56" t="s">
        <v>888</v>
      </c>
      <c r="B9" s="255">
        <v>55061.582119999999</v>
      </c>
      <c r="C9" s="255">
        <v>36510.68593</v>
      </c>
      <c r="D9" s="255">
        <v>0</v>
      </c>
      <c r="E9" s="255">
        <v>0</v>
      </c>
      <c r="F9" s="255">
        <v>0</v>
      </c>
      <c r="G9" s="255">
        <v>15345.22162</v>
      </c>
      <c r="H9" s="255">
        <v>5000</v>
      </c>
      <c r="I9" s="255">
        <v>0</v>
      </c>
      <c r="J9" s="255">
        <v>0</v>
      </c>
      <c r="K9" s="255">
        <v>0</v>
      </c>
      <c r="L9" s="255">
        <v>0</v>
      </c>
      <c r="M9" s="255">
        <v>0</v>
      </c>
      <c r="N9" s="255">
        <v>0</v>
      </c>
      <c r="O9" s="255">
        <v>0</v>
      </c>
      <c r="P9" s="255">
        <v>0</v>
      </c>
      <c r="Q9" s="255">
        <v>0</v>
      </c>
      <c r="R9" s="255">
        <v>0</v>
      </c>
      <c r="S9" s="255">
        <v>0</v>
      </c>
      <c r="T9" s="255">
        <v>0</v>
      </c>
      <c r="U9" s="255">
        <v>0</v>
      </c>
      <c r="V9" s="255">
        <v>0</v>
      </c>
      <c r="W9" s="255">
        <v>0</v>
      </c>
      <c r="X9" s="255">
        <v>3475</v>
      </c>
      <c r="Y9" s="255">
        <v>0</v>
      </c>
      <c r="Z9" s="255">
        <v>3500</v>
      </c>
      <c r="AA9" s="255">
        <v>15959.508330000001</v>
      </c>
      <c r="AB9" s="255">
        <v>0</v>
      </c>
      <c r="AC9" s="255">
        <v>0</v>
      </c>
      <c r="AD9" s="255">
        <v>3481.5909700000002</v>
      </c>
      <c r="AE9" s="255">
        <v>0</v>
      </c>
      <c r="AF9" s="255">
        <v>0</v>
      </c>
      <c r="AG9" s="255">
        <v>0</v>
      </c>
      <c r="AH9" s="255">
        <v>0</v>
      </c>
      <c r="AI9" s="255">
        <v>0</v>
      </c>
      <c r="AJ9" s="255">
        <v>5598.6049999999996</v>
      </c>
      <c r="AK9" s="255">
        <v>0</v>
      </c>
      <c r="AL9" s="255">
        <v>0</v>
      </c>
      <c r="AM9" s="255">
        <v>0</v>
      </c>
      <c r="AN9" s="255">
        <v>5000</v>
      </c>
      <c r="AO9" s="255">
        <v>4000</v>
      </c>
      <c r="AP9" s="255">
        <v>0</v>
      </c>
      <c r="AQ9" s="255">
        <v>152932.19396999999</v>
      </c>
      <c r="AR9" s="620">
        <v>2.0733526242442402E-2</v>
      </c>
    </row>
    <row r="10" spans="1:44">
      <c r="A10" s="56" t="s">
        <v>889</v>
      </c>
      <c r="B10" s="255">
        <v>120955.18363</v>
      </c>
      <c r="C10" s="255">
        <v>130683.96416</v>
      </c>
      <c r="D10" s="255">
        <v>30500.357939999998</v>
      </c>
      <c r="E10" s="255">
        <v>6892.0717300000006</v>
      </c>
      <c r="F10" s="255">
        <v>40492.572230000005</v>
      </c>
      <c r="G10" s="255">
        <v>4579.3733300000004</v>
      </c>
      <c r="H10" s="255">
        <v>16125.875300000002</v>
      </c>
      <c r="I10" s="255">
        <v>5855.5408399999997</v>
      </c>
      <c r="J10" s="255">
        <v>12104.489509999999</v>
      </c>
      <c r="K10" s="255">
        <v>0</v>
      </c>
      <c r="L10" s="255">
        <v>3000</v>
      </c>
      <c r="M10" s="255">
        <v>0</v>
      </c>
      <c r="N10" s="255">
        <v>10112.026679999999</v>
      </c>
      <c r="O10" s="255">
        <v>5221.3999999999996</v>
      </c>
      <c r="P10" s="255">
        <v>2013.1006499999999</v>
      </c>
      <c r="Q10" s="255">
        <v>6964.9645</v>
      </c>
      <c r="R10" s="255">
        <v>0</v>
      </c>
      <c r="S10" s="255">
        <v>3457.3400899999997</v>
      </c>
      <c r="T10" s="255">
        <v>0</v>
      </c>
      <c r="U10" s="255">
        <v>2135.3000000000002</v>
      </c>
      <c r="V10" s="255">
        <v>3725.2231000000002</v>
      </c>
      <c r="W10" s="255">
        <v>7757.26991</v>
      </c>
      <c r="X10" s="255">
        <v>17258.670899999997</v>
      </c>
      <c r="Y10" s="255">
        <v>0</v>
      </c>
      <c r="Z10" s="255">
        <v>39201.665510000006</v>
      </c>
      <c r="AA10" s="255">
        <v>11673</v>
      </c>
      <c r="AB10" s="255">
        <v>15425.849980000001</v>
      </c>
      <c r="AC10" s="255">
        <v>10271.498299999999</v>
      </c>
      <c r="AD10" s="255">
        <v>0</v>
      </c>
      <c r="AE10" s="255">
        <v>8524.9683999999997</v>
      </c>
      <c r="AF10" s="255">
        <v>0</v>
      </c>
      <c r="AG10" s="255">
        <v>0</v>
      </c>
      <c r="AH10" s="255">
        <v>0</v>
      </c>
      <c r="AI10" s="255">
        <v>0</v>
      </c>
      <c r="AJ10" s="255">
        <v>11664.389519999999</v>
      </c>
      <c r="AK10" s="255">
        <v>0</v>
      </c>
      <c r="AL10" s="255">
        <v>0</v>
      </c>
      <c r="AM10" s="255">
        <v>0</v>
      </c>
      <c r="AN10" s="255">
        <v>3400</v>
      </c>
      <c r="AO10" s="255">
        <v>0</v>
      </c>
      <c r="AP10" s="255">
        <v>0</v>
      </c>
      <c r="AQ10" s="255">
        <v>529996.09620999999</v>
      </c>
      <c r="AR10" s="620">
        <v>7.1853333715448192E-2</v>
      </c>
    </row>
    <row r="11" spans="1:44">
      <c r="A11" s="56" t="s">
        <v>890</v>
      </c>
      <c r="B11" s="255">
        <v>104902.26493999999</v>
      </c>
      <c r="C11" s="255">
        <v>137009.70653999998</v>
      </c>
      <c r="D11" s="255">
        <v>44481.251259999997</v>
      </c>
      <c r="E11" s="255">
        <v>9186.2146599999996</v>
      </c>
      <c r="F11" s="255">
        <v>29541.605199999995</v>
      </c>
      <c r="G11" s="255">
        <v>15331.599440000002</v>
      </c>
      <c r="H11" s="255">
        <v>23726.679799999998</v>
      </c>
      <c r="I11" s="255">
        <v>13206.797929999999</v>
      </c>
      <c r="J11" s="255">
        <v>19863.037680000001</v>
      </c>
      <c r="K11" s="255">
        <v>2552</v>
      </c>
      <c r="L11" s="255">
        <v>2000</v>
      </c>
      <c r="M11" s="255">
        <v>6700</v>
      </c>
      <c r="N11" s="255">
        <v>12756.141610000001</v>
      </c>
      <c r="O11" s="255">
        <v>10581.379150000001</v>
      </c>
      <c r="P11" s="255">
        <v>2128.5868399999999</v>
      </c>
      <c r="Q11" s="255">
        <v>7392.55</v>
      </c>
      <c r="R11" s="255">
        <v>6657.5363499999994</v>
      </c>
      <c r="S11" s="255">
        <v>5669.6</v>
      </c>
      <c r="T11" s="255">
        <v>922.65403000000003</v>
      </c>
      <c r="U11" s="255">
        <v>13761.483269999999</v>
      </c>
      <c r="V11" s="255">
        <v>7793.3400300000003</v>
      </c>
      <c r="W11" s="255">
        <v>12417.781310000002</v>
      </c>
      <c r="X11" s="255">
        <v>31143.76312</v>
      </c>
      <c r="Y11" s="255">
        <v>2691.0843300000001</v>
      </c>
      <c r="Z11" s="255">
        <v>33840.551530000004</v>
      </c>
      <c r="AA11" s="255">
        <v>12818.5</v>
      </c>
      <c r="AB11" s="255">
        <v>23122.575000000001</v>
      </c>
      <c r="AC11" s="255">
        <v>22138.230960000001</v>
      </c>
      <c r="AD11" s="255">
        <v>12053.1566</v>
      </c>
      <c r="AE11" s="255">
        <v>5495</v>
      </c>
      <c r="AF11" s="255">
        <v>1000</v>
      </c>
      <c r="AG11" s="255">
        <v>4234.0688599999994</v>
      </c>
      <c r="AH11" s="255">
        <v>2950</v>
      </c>
      <c r="AI11" s="255">
        <v>0</v>
      </c>
      <c r="AJ11" s="255">
        <v>5958.4107999999997</v>
      </c>
      <c r="AK11" s="255">
        <v>800</v>
      </c>
      <c r="AL11" s="255">
        <v>7720.7642599999999</v>
      </c>
      <c r="AM11" s="255">
        <v>0</v>
      </c>
      <c r="AN11" s="255">
        <v>5659.4470099999999</v>
      </c>
      <c r="AO11" s="255">
        <v>7906.7232999999997</v>
      </c>
      <c r="AP11" s="255">
        <v>700</v>
      </c>
      <c r="AQ11" s="255">
        <v>668814.48580999975</v>
      </c>
      <c r="AR11" s="620">
        <v>9.0673404552003317E-2</v>
      </c>
    </row>
    <row r="12" spans="1:44">
      <c r="A12" s="56" t="s">
        <v>891</v>
      </c>
      <c r="B12" s="255">
        <v>99762.20855000001</v>
      </c>
      <c r="C12" s="255">
        <v>118823.19674</v>
      </c>
      <c r="D12" s="255">
        <v>49568.070200000002</v>
      </c>
      <c r="E12" s="255">
        <v>20152.751749999999</v>
      </c>
      <c r="F12" s="255">
        <v>40080.825560000005</v>
      </c>
      <c r="G12" s="255">
        <v>21549.59578</v>
      </c>
      <c r="H12" s="255">
        <v>15778.44569</v>
      </c>
      <c r="I12" s="255">
        <v>18675.838299999999</v>
      </c>
      <c r="J12" s="255">
        <v>21946.580270000002</v>
      </c>
      <c r="K12" s="255">
        <v>7534.0763199999992</v>
      </c>
      <c r="L12" s="255">
        <v>2461.8601899999999</v>
      </c>
      <c r="M12" s="255">
        <v>9169.1709100000007</v>
      </c>
      <c r="N12" s="255">
        <v>22754.477599999998</v>
      </c>
      <c r="O12" s="255">
        <v>18397.58814</v>
      </c>
      <c r="P12" s="255">
        <v>3812.54727</v>
      </c>
      <c r="Q12" s="255">
        <v>13546.844080000001</v>
      </c>
      <c r="R12" s="255">
        <v>6114.7881699999998</v>
      </c>
      <c r="S12" s="255">
        <v>14692.908650000001</v>
      </c>
      <c r="T12" s="255">
        <v>6485.0909799999999</v>
      </c>
      <c r="U12" s="255">
        <v>26408.79578</v>
      </c>
      <c r="V12" s="255">
        <v>12084.615300000001</v>
      </c>
      <c r="W12" s="255">
        <v>7636.6800499999999</v>
      </c>
      <c r="X12" s="255">
        <v>43061.801769999998</v>
      </c>
      <c r="Y12" s="255">
        <v>7530.4949999999999</v>
      </c>
      <c r="Z12" s="255">
        <v>33022.647850000001</v>
      </c>
      <c r="AA12" s="255">
        <v>7000.2065400000001</v>
      </c>
      <c r="AB12" s="255">
        <v>28527.740409999999</v>
      </c>
      <c r="AC12" s="255">
        <v>44762.776739999994</v>
      </c>
      <c r="AD12" s="255">
        <v>12461.48846</v>
      </c>
      <c r="AE12" s="255">
        <v>11676.034290000001</v>
      </c>
      <c r="AF12" s="255">
        <v>3056.4819500000003</v>
      </c>
      <c r="AG12" s="255">
        <v>8173.8365600000006</v>
      </c>
      <c r="AH12" s="255">
        <v>6774.4737400000004</v>
      </c>
      <c r="AI12" s="255">
        <v>0</v>
      </c>
      <c r="AJ12" s="255">
        <v>1908.1778200000001</v>
      </c>
      <c r="AK12" s="255">
        <v>1717.3068799999999</v>
      </c>
      <c r="AL12" s="255">
        <v>14874.882390000001</v>
      </c>
      <c r="AM12" s="255">
        <v>3994.3354599999998</v>
      </c>
      <c r="AN12" s="255">
        <v>12930.005080000001</v>
      </c>
      <c r="AO12" s="255">
        <v>8200.8109399999994</v>
      </c>
      <c r="AP12" s="255">
        <v>2386</v>
      </c>
      <c r="AQ12" s="255">
        <v>809496.45816000004</v>
      </c>
      <c r="AR12" s="620">
        <v>0.1097461275009036</v>
      </c>
    </row>
    <row r="13" spans="1:44">
      <c r="A13" s="56" t="s">
        <v>892</v>
      </c>
      <c r="B13" s="255">
        <v>123903.66646999998</v>
      </c>
      <c r="C13" s="255">
        <v>87407.40499000001</v>
      </c>
      <c r="D13" s="255">
        <v>52807.515670000001</v>
      </c>
      <c r="E13" s="255">
        <v>9144.0845800000006</v>
      </c>
      <c r="F13" s="255">
        <v>20361.714809999998</v>
      </c>
      <c r="G13" s="255">
        <v>24062.736680000002</v>
      </c>
      <c r="H13" s="255">
        <v>11246.845219999999</v>
      </c>
      <c r="I13" s="255">
        <v>14186.096760000002</v>
      </c>
      <c r="J13" s="255">
        <v>14955.455699999999</v>
      </c>
      <c r="K13" s="255">
        <v>12707.240810000003</v>
      </c>
      <c r="L13" s="255">
        <v>4768.8568299999997</v>
      </c>
      <c r="M13" s="255">
        <v>7552.63033</v>
      </c>
      <c r="N13" s="255">
        <v>24638.696800000002</v>
      </c>
      <c r="O13" s="255">
        <v>16559.053800000002</v>
      </c>
      <c r="P13" s="255">
        <v>5061.57996</v>
      </c>
      <c r="Q13" s="255">
        <v>5901.2435700000005</v>
      </c>
      <c r="R13" s="255">
        <v>9859.151609999999</v>
      </c>
      <c r="S13" s="255">
        <v>26041.044839999999</v>
      </c>
      <c r="T13" s="255">
        <v>4889.642859999999</v>
      </c>
      <c r="U13" s="255">
        <v>27167.240520000003</v>
      </c>
      <c r="V13" s="255">
        <v>18962.136629999997</v>
      </c>
      <c r="W13" s="255">
        <v>11659.042950000001</v>
      </c>
      <c r="X13" s="255">
        <v>34024.073840000005</v>
      </c>
      <c r="Y13" s="255">
        <v>9188.7014299999992</v>
      </c>
      <c r="Z13" s="255">
        <v>25386.822589999996</v>
      </c>
      <c r="AA13" s="255">
        <v>8011.0405799999999</v>
      </c>
      <c r="AB13" s="255">
        <v>28484.206989999999</v>
      </c>
      <c r="AC13" s="255">
        <v>34420.207609999998</v>
      </c>
      <c r="AD13" s="255">
        <v>12163.37017</v>
      </c>
      <c r="AE13" s="255">
        <v>15770.065210000001</v>
      </c>
      <c r="AF13" s="255">
        <v>4305.7065600000005</v>
      </c>
      <c r="AG13" s="255">
        <v>6115.8520199999994</v>
      </c>
      <c r="AH13" s="255">
        <v>7407.6156900000005</v>
      </c>
      <c r="AI13" s="255">
        <v>2591.7647599999996</v>
      </c>
      <c r="AJ13" s="255">
        <v>3907.7418700000003</v>
      </c>
      <c r="AK13" s="255">
        <v>1949.0280600000001</v>
      </c>
      <c r="AL13" s="255">
        <v>18495.441010000002</v>
      </c>
      <c r="AM13" s="255">
        <v>1667.50578</v>
      </c>
      <c r="AN13" s="255">
        <v>15726.701620000002</v>
      </c>
      <c r="AO13" s="255">
        <v>3880.8862199999999</v>
      </c>
      <c r="AP13" s="255">
        <v>2179.29576</v>
      </c>
      <c r="AQ13" s="255">
        <v>769519.11016000004</v>
      </c>
      <c r="AR13" s="620">
        <v>0.1043262654539114</v>
      </c>
    </row>
    <row r="14" spans="1:44">
      <c r="A14" s="56" t="s">
        <v>893</v>
      </c>
      <c r="B14" s="255">
        <v>86321.103510000001</v>
      </c>
      <c r="C14" s="255">
        <v>79363.056810000009</v>
      </c>
      <c r="D14" s="255">
        <v>38747.940149999995</v>
      </c>
      <c r="E14" s="255">
        <v>5991.1142</v>
      </c>
      <c r="F14" s="255">
        <v>12703.06791</v>
      </c>
      <c r="G14" s="255">
        <v>23941.310980000002</v>
      </c>
      <c r="H14" s="255">
        <v>16995.80817</v>
      </c>
      <c r="I14" s="255">
        <v>19299.449210000002</v>
      </c>
      <c r="J14" s="255">
        <v>13935.601560000001</v>
      </c>
      <c r="K14" s="255">
        <v>14792.654479999999</v>
      </c>
      <c r="L14" s="255">
        <v>6197.0841100000007</v>
      </c>
      <c r="M14" s="255">
        <v>7084.49442</v>
      </c>
      <c r="N14" s="255">
        <v>33628.170409999999</v>
      </c>
      <c r="O14" s="255">
        <v>22727.128250000002</v>
      </c>
      <c r="P14" s="255">
        <v>10090.35468</v>
      </c>
      <c r="Q14" s="255">
        <v>4302.2346699999998</v>
      </c>
      <c r="R14" s="255">
        <v>10315.710280000001</v>
      </c>
      <c r="S14" s="255">
        <v>22828.360950000002</v>
      </c>
      <c r="T14" s="255">
        <v>7798.8395199999995</v>
      </c>
      <c r="U14" s="255">
        <v>27751.063440000002</v>
      </c>
      <c r="V14" s="255">
        <v>28187.254459999996</v>
      </c>
      <c r="W14" s="255">
        <v>9490.4284000000007</v>
      </c>
      <c r="X14" s="255">
        <v>26946.819310000003</v>
      </c>
      <c r="Y14" s="255">
        <v>12422.39208</v>
      </c>
      <c r="Z14" s="255">
        <v>23204.479010000003</v>
      </c>
      <c r="AA14" s="255">
        <v>8160.9421199999997</v>
      </c>
      <c r="AB14" s="255">
        <v>35680.908019999995</v>
      </c>
      <c r="AC14" s="255">
        <v>35957.076739999997</v>
      </c>
      <c r="AD14" s="255">
        <v>8078.8923600000007</v>
      </c>
      <c r="AE14" s="255">
        <v>27667.850710000006</v>
      </c>
      <c r="AF14" s="255">
        <v>3949.3722299999999</v>
      </c>
      <c r="AG14" s="255">
        <v>5590.9722300000003</v>
      </c>
      <c r="AH14" s="255">
        <v>8027.5449799999997</v>
      </c>
      <c r="AI14" s="255">
        <v>4809.9019300000009</v>
      </c>
      <c r="AJ14" s="255">
        <v>3400.24703</v>
      </c>
      <c r="AK14" s="255">
        <v>500</v>
      </c>
      <c r="AL14" s="255">
        <v>17303.39302</v>
      </c>
      <c r="AM14" s="255">
        <v>2545.2803400000003</v>
      </c>
      <c r="AN14" s="255">
        <v>15898.378490000001</v>
      </c>
      <c r="AO14" s="255">
        <v>6345.7193799999995</v>
      </c>
      <c r="AP14" s="255">
        <v>3003.0737300000001</v>
      </c>
      <c r="AQ14" s="255">
        <v>751985.4742800002</v>
      </c>
      <c r="AR14" s="620">
        <v>0.10194917211465858</v>
      </c>
    </row>
    <row r="15" spans="1:44">
      <c r="A15" s="56" t="s">
        <v>894</v>
      </c>
      <c r="B15" s="255">
        <v>48928.068650000001</v>
      </c>
      <c r="C15" s="255">
        <v>39061.962470000006</v>
      </c>
      <c r="D15" s="255">
        <v>18878.719020000004</v>
      </c>
      <c r="E15" s="255">
        <v>3240.9739199999999</v>
      </c>
      <c r="F15" s="255">
        <v>8660.7472699999998</v>
      </c>
      <c r="G15" s="255">
        <v>16931.657019999999</v>
      </c>
      <c r="H15" s="255">
        <v>8300.1986700000016</v>
      </c>
      <c r="I15" s="255">
        <v>9062.0181699999994</v>
      </c>
      <c r="J15" s="255">
        <v>7580.0654399999994</v>
      </c>
      <c r="K15" s="255">
        <v>11346.737710000001</v>
      </c>
      <c r="L15" s="255">
        <v>3018.3925800000006</v>
      </c>
      <c r="M15" s="255">
        <v>4518.3486700000003</v>
      </c>
      <c r="N15" s="255">
        <v>15938.671350000002</v>
      </c>
      <c r="O15" s="255">
        <v>9440.13724</v>
      </c>
      <c r="P15" s="255">
        <v>4718.9152699999995</v>
      </c>
      <c r="Q15" s="255">
        <v>768.52447999999993</v>
      </c>
      <c r="R15" s="255">
        <v>5295.3694600000008</v>
      </c>
      <c r="S15" s="255">
        <v>11801.205910000001</v>
      </c>
      <c r="T15" s="255">
        <v>4438.11942</v>
      </c>
      <c r="U15" s="255">
        <v>18914.9692</v>
      </c>
      <c r="V15" s="255">
        <v>20146.393279999997</v>
      </c>
      <c r="W15" s="255">
        <v>6772.5840500000004</v>
      </c>
      <c r="X15" s="255">
        <v>13985.143909999999</v>
      </c>
      <c r="Y15" s="255">
        <v>9010.2619599999998</v>
      </c>
      <c r="Z15" s="255">
        <v>9996.7742400000006</v>
      </c>
      <c r="AA15" s="255">
        <v>4582.7665099999995</v>
      </c>
      <c r="AB15" s="255">
        <v>17868.37095</v>
      </c>
      <c r="AC15" s="255">
        <v>19221.439120000003</v>
      </c>
      <c r="AD15" s="255">
        <v>3459.4186600000003</v>
      </c>
      <c r="AE15" s="255">
        <v>25029.789870000001</v>
      </c>
      <c r="AF15" s="255">
        <v>2016.8506200000002</v>
      </c>
      <c r="AG15" s="255">
        <v>4222.2349999999997</v>
      </c>
      <c r="AH15" s="255">
        <v>3513.2444300000002</v>
      </c>
      <c r="AI15" s="255">
        <v>1026.62691</v>
      </c>
      <c r="AJ15" s="255">
        <v>2748.8037799999997</v>
      </c>
      <c r="AK15" s="255">
        <v>226</v>
      </c>
      <c r="AL15" s="255">
        <v>10263.0872</v>
      </c>
      <c r="AM15" s="255">
        <v>1662.9152099999999</v>
      </c>
      <c r="AN15" s="255">
        <v>11798.808999999999</v>
      </c>
      <c r="AO15" s="255">
        <v>2902.9327500000004</v>
      </c>
      <c r="AP15" s="255">
        <v>2422.56059</v>
      </c>
      <c r="AQ15" s="255">
        <v>423720.80995999998</v>
      </c>
      <c r="AR15" s="620">
        <v>5.7445239649788635E-2</v>
      </c>
    </row>
    <row r="16" spans="1:44">
      <c r="A16" s="56" t="s">
        <v>895</v>
      </c>
      <c r="B16" s="255">
        <v>82574.038480000003</v>
      </c>
      <c r="C16" s="255">
        <v>55934.879570000005</v>
      </c>
      <c r="D16" s="255">
        <v>27602.306850000001</v>
      </c>
      <c r="E16" s="255">
        <v>5713.7614800000001</v>
      </c>
      <c r="F16" s="255">
        <v>15464.72586</v>
      </c>
      <c r="G16" s="255">
        <v>36664.111579999997</v>
      </c>
      <c r="H16" s="255">
        <v>20093.687590000001</v>
      </c>
      <c r="I16" s="255">
        <v>23700.614939999996</v>
      </c>
      <c r="J16" s="255">
        <v>19008.382559999998</v>
      </c>
      <c r="K16" s="255">
        <v>21832.98792</v>
      </c>
      <c r="L16" s="255">
        <v>10313.917449999999</v>
      </c>
      <c r="M16" s="255">
        <v>9291.9367500000008</v>
      </c>
      <c r="N16" s="255">
        <v>31432.650620000004</v>
      </c>
      <c r="O16" s="255">
        <v>21357.70865</v>
      </c>
      <c r="P16" s="255">
        <v>15700.518300000002</v>
      </c>
      <c r="Q16" s="255">
        <v>1717.5536199999999</v>
      </c>
      <c r="R16" s="255">
        <v>13279.273270000002</v>
      </c>
      <c r="S16" s="255">
        <v>27023.563609999997</v>
      </c>
      <c r="T16" s="255">
        <v>10603.055359999997</v>
      </c>
      <c r="U16" s="255">
        <v>35407.34115</v>
      </c>
      <c r="V16" s="255">
        <v>45316.993560000003</v>
      </c>
      <c r="W16" s="255">
        <v>11555.82603</v>
      </c>
      <c r="X16" s="255">
        <v>28248.845590000001</v>
      </c>
      <c r="Y16" s="255">
        <v>18195.081890000005</v>
      </c>
      <c r="Z16" s="255">
        <v>17191.193759999998</v>
      </c>
      <c r="AA16" s="255">
        <v>9615.8878899999982</v>
      </c>
      <c r="AB16" s="255">
        <v>52046.795180000001</v>
      </c>
      <c r="AC16" s="255">
        <v>36156.075200000007</v>
      </c>
      <c r="AD16" s="255">
        <v>11390.69794</v>
      </c>
      <c r="AE16" s="255">
        <v>54326.066009999995</v>
      </c>
      <c r="AF16" s="255">
        <v>2745.9243999999999</v>
      </c>
      <c r="AG16" s="255">
        <v>9765.1445599999988</v>
      </c>
      <c r="AH16" s="255">
        <v>8795.6523900000011</v>
      </c>
      <c r="AI16" s="255">
        <v>3755.4914200000003</v>
      </c>
      <c r="AJ16" s="255">
        <v>4758.4604200000003</v>
      </c>
      <c r="AK16" s="255">
        <v>466.55289999999997</v>
      </c>
      <c r="AL16" s="255">
        <v>18470.052390000001</v>
      </c>
      <c r="AM16" s="255">
        <v>4351.5113899999988</v>
      </c>
      <c r="AN16" s="255">
        <v>18491.296109999999</v>
      </c>
      <c r="AO16" s="255">
        <v>5122.5569499999992</v>
      </c>
      <c r="AP16" s="255">
        <v>3044.8095099999996</v>
      </c>
      <c r="AQ16" s="255">
        <v>848527.93110000005</v>
      </c>
      <c r="AR16" s="620">
        <v>0.11503775411970055</v>
      </c>
    </row>
    <row r="17" spans="1:46">
      <c r="A17" s="56" t="s">
        <v>896</v>
      </c>
      <c r="B17" s="255">
        <v>100173.07544</v>
      </c>
      <c r="C17" s="255">
        <v>52310.930799999995</v>
      </c>
      <c r="D17" s="255">
        <v>29558.320929999994</v>
      </c>
      <c r="E17" s="255">
        <v>9290.1331599999994</v>
      </c>
      <c r="F17" s="255">
        <v>17066.816559999999</v>
      </c>
      <c r="G17" s="255">
        <v>40477.515899999991</v>
      </c>
      <c r="H17" s="255">
        <v>22314.70131</v>
      </c>
      <c r="I17" s="255">
        <v>29790.762519999997</v>
      </c>
      <c r="J17" s="255">
        <v>20388.965950000002</v>
      </c>
      <c r="K17" s="255">
        <v>25010.82331</v>
      </c>
      <c r="L17" s="255">
        <v>13348.175160000001</v>
      </c>
      <c r="M17" s="255">
        <v>8331.1857</v>
      </c>
      <c r="N17" s="255">
        <v>40324.19406999999</v>
      </c>
      <c r="O17" s="255">
        <v>23701.63033</v>
      </c>
      <c r="P17" s="255">
        <v>15247.314390000001</v>
      </c>
      <c r="Q17" s="255">
        <v>3001.5628800000004</v>
      </c>
      <c r="R17" s="255">
        <v>15684.358700000001</v>
      </c>
      <c r="S17" s="255">
        <v>26168.296130000002</v>
      </c>
      <c r="T17" s="255">
        <v>12195.1556</v>
      </c>
      <c r="U17" s="255">
        <v>40378.35095</v>
      </c>
      <c r="V17" s="255">
        <v>66723.770599999989</v>
      </c>
      <c r="W17" s="255">
        <v>13811.212869999999</v>
      </c>
      <c r="X17" s="255">
        <v>25231.358</v>
      </c>
      <c r="Y17" s="255">
        <v>20438.392060000002</v>
      </c>
      <c r="Z17" s="255">
        <v>19770.389259999996</v>
      </c>
      <c r="AA17" s="255">
        <v>12651.26354</v>
      </c>
      <c r="AB17" s="255">
        <v>40164.794779999997</v>
      </c>
      <c r="AC17" s="255">
        <v>36281.39918</v>
      </c>
      <c r="AD17" s="255">
        <v>10164.501910000003</v>
      </c>
      <c r="AE17" s="255">
        <v>51862.650979999999</v>
      </c>
      <c r="AF17" s="255">
        <v>5345.64347</v>
      </c>
      <c r="AG17" s="255">
        <v>12346.162060000001</v>
      </c>
      <c r="AH17" s="255">
        <v>6495.9896800000006</v>
      </c>
      <c r="AI17" s="255">
        <v>2055.3345399999998</v>
      </c>
      <c r="AJ17" s="255">
        <v>3040.7741599999999</v>
      </c>
      <c r="AK17" s="255">
        <v>462.79142999999999</v>
      </c>
      <c r="AL17" s="255">
        <v>20661.832180000001</v>
      </c>
      <c r="AM17" s="255">
        <v>4278.7664500000001</v>
      </c>
      <c r="AN17" s="255">
        <v>23897.351679999996</v>
      </c>
      <c r="AO17" s="255">
        <v>6610.9292500000001</v>
      </c>
      <c r="AP17" s="255">
        <v>3516.05366</v>
      </c>
      <c r="AQ17" s="255">
        <v>930573.6315299999</v>
      </c>
      <c r="AR17" s="620">
        <v>0.12616096263967161</v>
      </c>
    </row>
    <row r="18" spans="1:46">
      <c r="A18" s="56" t="s">
        <v>897</v>
      </c>
      <c r="B18" s="255">
        <v>123612.96678</v>
      </c>
      <c r="C18" s="255">
        <v>50644.628320000003</v>
      </c>
      <c r="D18" s="255">
        <v>25911.433299999997</v>
      </c>
      <c r="E18" s="255">
        <v>8803.7106499999991</v>
      </c>
      <c r="F18" s="255">
        <v>15170.11556</v>
      </c>
      <c r="G18" s="255">
        <v>45870.177170000003</v>
      </c>
      <c r="H18" s="255">
        <v>21828.423879999998</v>
      </c>
      <c r="I18" s="255">
        <v>24641.389489999998</v>
      </c>
      <c r="J18" s="255">
        <v>21891.551239999997</v>
      </c>
      <c r="K18" s="255">
        <v>21371.805329999999</v>
      </c>
      <c r="L18" s="255">
        <v>18525.694649999998</v>
      </c>
      <c r="M18" s="255">
        <v>10281.745869999999</v>
      </c>
      <c r="N18" s="255">
        <v>46496.221429999998</v>
      </c>
      <c r="O18" s="255">
        <v>25957.281460000002</v>
      </c>
      <c r="P18" s="255">
        <v>15243.139799999999</v>
      </c>
      <c r="Q18" s="255">
        <v>4891.2054500000004</v>
      </c>
      <c r="R18" s="255">
        <v>12691.606699999998</v>
      </c>
      <c r="S18" s="255">
        <v>25562.797999999999</v>
      </c>
      <c r="T18" s="255">
        <v>13811.694720000003</v>
      </c>
      <c r="U18" s="255">
        <v>46670.373910000002</v>
      </c>
      <c r="V18" s="255">
        <v>102898.72811000001</v>
      </c>
      <c r="W18" s="255">
        <v>13535.728710000001</v>
      </c>
      <c r="X18" s="255">
        <v>20118.954579999998</v>
      </c>
      <c r="Y18" s="255">
        <v>19668.925510000001</v>
      </c>
      <c r="Z18" s="255">
        <v>12690.802599999999</v>
      </c>
      <c r="AA18" s="255">
        <v>12007.56616</v>
      </c>
      <c r="AB18" s="255">
        <v>53493.478329999998</v>
      </c>
      <c r="AC18" s="255">
        <v>36562.366650000004</v>
      </c>
      <c r="AD18" s="255">
        <v>7065.4172600000002</v>
      </c>
      <c r="AE18" s="255">
        <v>62841.735939999991</v>
      </c>
      <c r="AF18" s="255">
        <v>7705.29673</v>
      </c>
      <c r="AG18" s="255">
        <v>16362.835439999999</v>
      </c>
      <c r="AH18" s="255">
        <v>7127.0092600000007</v>
      </c>
      <c r="AI18" s="255">
        <v>1630.2094999999999</v>
      </c>
      <c r="AJ18" s="255">
        <v>2727.6965800000003</v>
      </c>
      <c r="AK18" s="255">
        <v>506.80993000000001</v>
      </c>
      <c r="AL18" s="255">
        <v>15696.445959999999</v>
      </c>
      <c r="AM18" s="255">
        <v>3747.2196700000004</v>
      </c>
      <c r="AN18" s="255">
        <v>25867.255269999998</v>
      </c>
      <c r="AO18" s="255">
        <v>6469.7696999999998</v>
      </c>
      <c r="AP18" s="255">
        <v>4308.2055799999998</v>
      </c>
      <c r="AQ18" s="255">
        <v>1012910.4211800001</v>
      </c>
      <c r="AR18" s="620">
        <v>0.1373236350934626</v>
      </c>
    </row>
    <row r="19" spans="1:46">
      <c r="A19" s="56" t="s">
        <v>898</v>
      </c>
      <c r="B19" s="255">
        <v>28688.860780000003</v>
      </c>
      <c r="C19" s="255">
        <v>7696.6889099999999</v>
      </c>
      <c r="D19" s="255">
        <v>3748.1833999999994</v>
      </c>
      <c r="E19" s="255">
        <v>1460.55225</v>
      </c>
      <c r="F19" s="255">
        <v>1796.9990700000001</v>
      </c>
      <c r="G19" s="255">
        <v>8541.4796999999999</v>
      </c>
      <c r="H19" s="255">
        <v>3264.9663600000003</v>
      </c>
      <c r="I19" s="255">
        <v>2889.2663099999995</v>
      </c>
      <c r="J19" s="255">
        <v>3330.4110599999999</v>
      </c>
      <c r="K19" s="255">
        <v>2290.2101799999996</v>
      </c>
      <c r="L19" s="255">
        <v>3865.7066100000006</v>
      </c>
      <c r="M19" s="255">
        <v>1403.2825799999998</v>
      </c>
      <c r="N19" s="255">
        <v>6918.5098099999987</v>
      </c>
      <c r="O19" s="255">
        <v>2950.9783099999995</v>
      </c>
      <c r="P19" s="255">
        <v>1818.2757400000003</v>
      </c>
      <c r="Q19" s="255">
        <v>1145.04971</v>
      </c>
      <c r="R19" s="255">
        <v>2628.4727900000003</v>
      </c>
      <c r="S19" s="255">
        <v>2825.5434399999999</v>
      </c>
      <c r="T19" s="255">
        <v>1922.6293600000001</v>
      </c>
      <c r="U19" s="255">
        <v>7970.4561099999992</v>
      </c>
      <c r="V19" s="255">
        <v>17636.1018</v>
      </c>
      <c r="W19" s="255">
        <v>1852.7911799999997</v>
      </c>
      <c r="X19" s="255">
        <v>1841.6562699999999</v>
      </c>
      <c r="Y19" s="255">
        <v>2486.08761</v>
      </c>
      <c r="Z19" s="255">
        <v>1660.9857899999997</v>
      </c>
      <c r="AA19" s="255">
        <v>1801.7227099999998</v>
      </c>
      <c r="AB19" s="255">
        <v>7637.5411599999998</v>
      </c>
      <c r="AC19" s="255">
        <v>4998.7062600000008</v>
      </c>
      <c r="AD19" s="255">
        <v>889.91491000000019</v>
      </c>
      <c r="AE19" s="255">
        <v>6307.4395599999998</v>
      </c>
      <c r="AF19" s="255">
        <v>2000.51992</v>
      </c>
      <c r="AG19" s="255">
        <v>3485.1764800000001</v>
      </c>
      <c r="AH19" s="255">
        <v>799.31945000000007</v>
      </c>
      <c r="AI19" s="255">
        <v>230.08978000000002</v>
      </c>
      <c r="AJ19" s="255">
        <v>283.12270000000001</v>
      </c>
      <c r="AK19" s="255">
        <v>161.06155999999999</v>
      </c>
      <c r="AL19" s="255">
        <v>1710.49497</v>
      </c>
      <c r="AM19" s="255">
        <v>317.16433000000001</v>
      </c>
      <c r="AN19" s="255">
        <v>4115.1865599999992</v>
      </c>
      <c r="AO19" s="255">
        <v>1222.4125300000001</v>
      </c>
      <c r="AP19" s="255">
        <v>786.84378000000004</v>
      </c>
      <c r="AQ19" s="255">
        <v>159380.86179000005</v>
      </c>
      <c r="AR19" s="620">
        <v>2.1607793589322896E-2</v>
      </c>
    </row>
    <row r="20" spans="1:46">
      <c r="A20" s="56" t="s">
        <v>899</v>
      </c>
      <c r="B20" s="255">
        <v>37699.506130000002</v>
      </c>
      <c r="C20" s="255">
        <v>10574.750309999999</v>
      </c>
      <c r="D20" s="255">
        <v>6699.1263200000012</v>
      </c>
      <c r="E20" s="255">
        <v>2323.7999100000002</v>
      </c>
      <c r="F20" s="255">
        <v>2611.5760099999998</v>
      </c>
      <c r="G20" s="255">
        <v>29334.070789999998</v>
      </c>
      <c r="H20" s="255">
        <v>5033.5722699999997</v>
      </c>
      <c r="I20" s="255">
        <v>4275.3230800000001</v>
      </c>
      <c r="J20" s="255">
        <v>5607.0870500000001</v>
      </c>
      <c r="K20" s="255">
        <v>3152.8970199999999</v>
      </c>
      <c r="L20" s="255">
        <v>6593.4454599999999</v>
      </c>
      <c r="M20" s="255">
        <v>2204.86445</v>
      </c>
      <c r="N20" s="255">
        <v>8531.1402099999996</v>
      </c>
      <c r="O20" s="255">
        <v>3754.8689800000006</v>
      </c>
      <c r="P20" s="255">
        <v>2471.3256800000004</v>
      </c>
      <c r="Q20" s="255">
        <v>4070.0340700000002</v>
      </c>
      <c r="R20" s="255">
        <v>3761.4957100000001</v>
      </c>
      <c r="S20" s="255">
        <v>3608.1320000000001</v>
      </c>
      <c r="T20" s="255">
        <v>2816.6035400000005</v>
      </c>
      <c r="U20" s="255">
        <v>12723.77636</v>
      </c>
      <c r="V20" s="255">
        <v>30067.200270000005</v>
      </c>
      <c r="W20" s="255">
        <v>2466.4912100000001</v>
      </c>
      <c r="X20" s="255">
        <v>2067.1245400000003</v>
      </c>
      <c r="Y20" s="255">
        <v>2977.5138899999997</v>
      </c>
      <c r="Z20" s="255">
        <v>3290.3445499999998</v>
      </c>
      <c r="AA20" s="255">
        <v>2514.3536300000001</v>
      </c>
      <c r="AB20" s="255">
        <v>8151.5393399999994</v>
      </c>
      <c r="AC20" s="255">
        <v>6264.7451999999994</v>
      </c>
      <c r="AD20" s="255">
        <v>2675.6858900000002</v>
      </c>
      <c r="AE20" s="255">
        <v>8146.8371899999993</v>
      </c>
      <c r="AF20" s="255">
        <v>4006.9234099999999</v>
      </c>
      <c r="AG20" s="255">
        <v>3444.4727900000003</v>
      </c>
      <c r="AH20" s="255">
        <v>2673.3817799999997</v>
      </c>
      <c r="AI20" s="255">
        <v>587.38886000000014</v>
      </c>
      <c r="AJ20" s="255">
        <v>898.79317000000003</v>
      </c>
      <c r="AK20" s="255">
        <v>422.26164999999997</v>
      </c>
      <c r="AL20" s="255">
        <v>2593.34998</v>
      </c>
      <c r="AM20" s="255">
        <v>498.53604000000001</v>
      </c>
      <c r="AN20" s="255">
        <v>7123.8248999999996</v>
      </c>
      <c r="AO20" s="255">
        <v>4460.0635600000005</v>
      </c>
      <c r="AP20" s="255">
        <v>1848.2491399999999</v>
      </c>
      <c r="AQ20" s="255">
        <v>255026.47633999999</v>
      </c>
      <c r="AR20" s="620">
        <v>3.4574787704610123E-2</v>
      </c>
    </row>
    <row r="21" spans="1:46">
      <c r="A21" s="18" t="s">
        <v>7</v>
      </c>
      <c r="B21" s="257">
        <v>1044173.39743</v>
      </c>
      <c r="C21" s="257">
        <v>820629.23840999999</v>
      </c>
      <c r="D21" s="257">
        <v>328503.22503999993</v>
      </c>
      <c r="E21" s="257">
        <v>82199.168290000001</v>
      </c>
      <c r="F21" s="257">
        <v>203950.76604000002</v>
      </c>
      <c r="G21" s="257">
        <v>282628.84999000002</v>
      </c>
      <c r="H21" s="257">
        <v>169709.20425999997</v>
      </c>
      <c r="I21" s="257">
        <v>165583.09755000001</v>
      </c>
      <c r="J21" s="257">
        <v>160611.62802</v>
      </c>
      <c r="K21" s="257">
        <v>122591.43308000002</v>
      </c>
      <c r="L21" s="257">
        <v>74093.133040000001</v>
      </c>
      <c r="M21" s="257">
        <v>66537.659679999997</v>
      </c>
      <c r="N21" s="257">
        <v>253530.90059000003</v>
      </c>
      <c r="O21" s="257">
        <v>160649.15431000001</v>
      </c>
      <c r="P21" s="257">
        <v>78305.658579999988</v>
      </c>
      <c r="Q21" s="257">
        <v>53701.767029999995</v>
      </c>
      <c r="R21" s="257">
        <v>86287.763040000005</v>
      </c>
      <c r="S21" s="257">
        <v>169678.79362000004</v>
      </c>
      <c r="T21" s="257">
        <v>65883.485390000002</v>
      </c>
      <c r="U21" s="257">
        <v>259289.15068999998</v>
      </c>
      <c r="V21" s="257">
        <v>353541.75714</v>
      </c>
      <c r="W21" s="257">
        <v>98955.83666999999</v>
      </c>
      <c r="X21" s="257">
        <v>247403.21183000001</v>
      </c>
      <c r="Y21" s="257">
        <v>104608.93576000001</v>
      </c>
      <c r="Z21" s="257">
        <v>229756.65669000003</v>
      </c>
      <c r="AA21" s="257">
        <v>106796.75800999999</v>
      </c>
      <c r="AB21" s="257">
        <v>310603.80014000006</v>
      </c>
      <c r="AC21" s="257">
        <v>287034.52195999998</v>
      </c>
      <c r="AD21" s="257">
        <v>83884.13513000001</v>
      </c>
      <c r="AE21" s="257">
        <v>277648.43816000002</v>
      </c>
      <c r="AF21" s="257">
        <v>46132.719290000001</v>
      </c>
      <c r="AG21" s="257">
        <v>73740.755999999994</v>
      </c>
      <c r="AH21" s="257">
        <v>54564.231400000004</v>
      </c>
      <c r="AI21" s="257">
        <v>16686.807700000001</v>
      </c>
      <c r="AJ21" s="257">
        <v>46895.222850000006</v>
      </c>
      <c r="AK21" s="257">
        <v>7211.8124100000014</v>
      </c>
      <c r="AL21" s="257">
        <v>127789.74335999999</v>
      </c>
      <c r="AM21" s="257">
        <v>23063.234669999998</v>
      </c>
      <c r="AN21" s="257">
        <v>149908.25571999999</v>
      </c>
      <c r="AO21" s="257">
        <v>57122.804580000004</v>
      </c>
      <c r="AP21" s="257">
        <v>24195.091750000003</v>
      </c>
      <c r="AQ21" s="257">
        <v>7376082.2053000005</v>
      </c>
      <c r="AR21" s="270">
        <v>0.99999999999999978</v>
      </c>
      <c r="AT21" s="621"/>
    </row>
    <row r="22" spans="1:46">
      <c r="A22" s="102" t="s">
        <v>900</v>
      </c>
      <c r="B22" s="84">
        <v>0.14156206077526101</v>
      </c>
      <c r="C22" s="84">
        <v>0.1112554355509143</v>
      </c>
      <c r="D22" s="84">
        <v>4.4536274935216648E-2</v>
      </c>
      <c r="E22" s="84">
        <v>1.1144014668239017E-2</v>
      </c>
      <c r="F22" s="84">
        <v>2.7650283763574854E-2</v>
      </c>
      <c r="G22" s="84">
        <v>3.831693331548288E-2</v>
      </c>
      <c r="H22" s="84">
        <v>2.3008041333657771E-2</v>
      </c>
      <c r="I22" s="84">
        <v>2.2448651322110016E-2</v>
      </c>
      <c r="J22" s="84">
        <v>2.1774652661082645E-2</v>
      </c>
      <c r="K22" s="84">
        <v>1.6620128364609781E-2</v>
      </c>
      <c r="L22" s="84">
        <v>1.004505250589008E-2</v>
      </c>
      <c r="M22" s="84">
        <v>9.0207318503297204E-3</v>
      </c>
      <c r="N22" s="84">
        <v>3.4372027525374958E-2</v>
      </c>
      <c r="O22" s="84">
        <v>2.1779740225043503E-2</v>
      </c>
      <c r="P22" s="84">
        <v>1.0616158605680173E-2</v>
      </c>
      <c r="Q22" s="84">
        <v>7.2805271871039072E-3</v>
      </c>
      <c r="R22" s="84">
        <v>1.1698319058591687E-2</v>
      </c>
      <c r="S22" s="84">
        <v>2.3003918462036563E-2</v>
      </c>
      <c r="T22" s="84">
        <v>8.9320432658220872E-3</v>
      </c>
      <c r="U22" s="84">
        <v>3.5152692645384384E-2</v>
      </c>
      <c r="V22" s="84">
        <v>4.7930832018922807E-2</v>
      </c>
      <c r="W22" s="84">
        <v>1.3415771939051383E-2</v>
      </c>
      <c r="X22" s="84">
        <v>3.3541276377347211E-2</v>
      </c>
      <c r="Y22" s="84">
        <v>1.4182181386866112E-2</v>
      </c>
      <c r="Z22" s="84">
        <v>3.1148874198407249E-2</v>
      </c>
      <c r="AA22" s="84">
        <v>1.4478791726760093E-2</v>
      </c>
      <c r="AB22" s="84">
        <v>4.2109590361780296E-2</v>
      </c>
      <c r="AC22" s="84">
        <v>3.8914224919260602E-2</v>
      </c>
      <c r="AD22" s="84">
        <v>1.1372451227526451E-2</v>
      </c>
      <c r="AE22" s="84">
        <v>3.7641722317099294E-2</v>
      </c>
      <c r="AF22" s="84">
        <v>6.2543662076938161E-3</v>
      </c>
      <c r="AG22" s="84">
        <v>9.9972795784480824E-3</v>
      </c>
      <c r="AH22" s="84">
        <v>7.3974543506027486E-3</v>
      </c>
      <c r="AI22" s="84">
        <v>2.2622860260437289E-3</v>
      </c>
      <c r="AJ22" s="84">
        <v>6.3577413516763643E-3</v>
      </c>
      <c r="AK22" s="84">
        <v>9.7772939743242496E-4</v>
      </c>
      <c r="AL22" s="84">
        <v>1.7324880580666266E-2</v>
      </c>
      <c r="AM22" s="84">
        <v>3.1267594405913982E-3</v>
      </c>
      <c r="AN22" s="84">
        <v>2.0323560875214367E-2</v>
      </c>
      <c r="AO22" s="84">
        <v>7.7443286273240096E-3</v>
      </c>
      <c r="AP22" s="84">
        <v>3.28020906987925E-3</v>
      </c>
      <c r="AQ22" s="84">
        <v>1</v>
      </c>
      <c r="AR22" s="84"/>
      <c r="AT22" s="621"/>
    </row>
    <row r="23" spans="1:46" ht="30" customHeight="1">
      <c r="A23" s="120" t="s">
        <v>901</v>
      </c>
      <c r="B23" s="116" t="s">
        <v>356</v>
      </c>
      <c r="C23" s="116" t="s">
        <v>370</v>
      </c>
      <c r="D23" s="116" t="s">
        <v>353</v>
      </c>
      <c r="E23" s="116" t="s">
        <v>371</v>
      </c>
      <c r="F23" s="116" t="s">
        <v>360</v>
      </c>
      <c r="G23" s="116" t="s">
        <v>369</v>
      </c>
      <c r="H23" s="116" t="s">
        <v>367</v>
      </c>
      <c r="I23" s="116" t="s">
        <v>354</v>
      </c>
      <c r="J23" s="116" t="s">
        <v>368</v>
      </c>
      <c r="K23" s="116" t="s">
        <v>358</v>
      </c>
      <c r="L23" s="116" t="s">
        <v>363</v>
      </c>
      <c r="M23" s="116" t="s">
        <v>352</v>
      </c>
      <c r="N23" s="116" t="s">
        <v>351</v>
      </c>
      <c r="O23" s="116" t="s">
        <v>349</v>
      </c>
      <c r="P23" s="116" t="s">
        <v>373</v>
      </c>
      <c r="Q23" s="116" t="s">
        <v>374</v>
      </c>
      <c r="R23" s="116" t="s">
        <v>357</v>
      </c>
      <c r="S23" s="116" t="s">
        <v>365</v>
      </c>
      <c r="T23" s="116" t="s">
        <v>355</v>
      </c>
      <c r="U23" s="116" t="s">
        <v>350</v>
      </c>
      <c r="V23" s="116" t="s">
        <v>345</v>
      </c>
      <c r="W23" s="116" t="s">
        <v>346</v>
      </c>
      <c r="X23" s="116" t="s">
        <v>372</v>
      </c>
      <c r="Y23" s="116" t="s">
        <v>364</v>
      </c>
      <c r="Z23" s="116" t="s">
        <v>362</v>
      </c>
      <c r="AA23" s="116" t="s">
        <v>347</v>
      </c>
      <c r="AB23" s="116" t="s">
        <v>348</v>
      </c>
      <c r="AC23" s="116" t="s">
        <v>366</v>
      </c>
      <c r="AD23" s="116" t="s">
        <v>359</v>
      </c>
      <c r="AE23" s="116" t="s">
        <v>361</v>
      </c>
      <c r="AF23" s="116" t="s">
        <v>375</v>
      </c>
      <c r="AG23" s="116" t="s">
        <v>942</v>
      </c>
      <c r="AH23" s="116" t="s">
        <v>943</v>
      </c>
      <c r="AI23" s="116" t="s">
        <v>944</v>
      </c>
      <c r="AJ23" s="116" t="s">
        <v>945</v>
      </c>
      <c r="AK23" s="116" t="s">
        <v>946</v>
      </c>
      <c r="AL23" s="116" t="s">
        <v>947</v>
      </c>
      <c r="AM23" s="116" t="s">
        <v>948</v>
      </c>
      <c r="AN23" s="116" t="s">
        <v>949</v>
      </c>
      <c r="AO23" s="116" t="s">
        <v>950</v>
      </c>
      <c r="AP23" s="116" t="s">
        <v>951</v>
      </c>
      <c r="AQ23" s="117" t="s">
        <v>434</v>
      </c>
      <c r="AR23" s="137" t="s">
        <v>769</v>
      </c>
      <c r="AT23" s="621"/>
    </row>
    <row r="24" spans="1:46">
      <c r="A24" s="56" t="s">
        <v>886</v>
      </c>
      <c r="B24" s="255">
        <v>0</v>
      </c>
      <c r="C24" s="255">
        <v>1</v>
      </c>
      <c r="D24" s="255">
        <v>0</v>
      </c>
      <c r="E24" s="255">
        <v>0</v>
      </c>
      <c r="F24" s="255">
        <v>0</v>
      </c>
      <c r="G24" s="255">
        <v>0</v>
      </c>
      <c r="H24" s="255">
        <v>0</v>
      </c>
      <c r="I24" s="255">
        <v>0</v>
      </c>
      <c r="J24" s="255">
        <v>0</v>
      </c>
      <c r="K24" s="255">
        <v>0</v>
      </c>
      <c r="L24" s="255">
        <v>0</v>
      </c>
      <c r="M24" s="255">
        <v>0</v>
      </c>
      <c r="N24" s="255">
        <v>0</v>
      </c>
      <c r="O24" s="255">
        <v>0</v>
      </c>
      <c r="P24" s="255">
        <v>0</v>
      </c>
      <c r="Q24" s="255">
        <v>0</v>
      </c>
      <c r="R24" s="255">
        <v>0</v>
      </c>
      <c r="S24" s="255">
        <v>0</v>
      </c>
      <c r="T24" s="255">
        <v>0</v>
      </c>
      <c r="U24" s="255">
        <v>0</v>
      </c>
      <c r="V24" s="255">
        <v>0</v>
      </c>
      <c r="W24" s="255">
        <v>0</v>
      </c>
      <c r="X24" s="255">
        <v>0</v>
      </c>
      <c r="Y24" s="255">
        <v>0</v>
      </c>
      <c r="Z24" s="255">
        <v>0</v>
      </c>
      <c r="AA24" s="255">
        <v>0</v>
      </c>
      <c r="AB24" s="255">
        <v>0</v>
      </c>
      <c r="AC24" s="255">
        <v>0</v>
      </c>
      <c r="AD24" s="255">
        <v>0</v>
      </c>
      <c r="AE24" s="255">
        <v>0</v>
      </c>
      <c r="AF24" s="255">
        <v>0</v>
      </c>
      <c r="AG24" s="255">
        <v>0</v>
      </c>
      <c r="AH24" s="255">
        <v>0</v>
      </c>
      <c r="AI24" s="255">
        <v>0</v>
      </c>
      <c r="AJ24" s="255">
        <v>0</v>
      </c>
      <c r="AK24" s="255">
        <v>0</v>
      </c>
      <c r="AL24" s="255">
        <v>0</v>
      </c>
      <c r="AM24" s="255">
        <v>0</v>
      </c>
      <c r="AN24" s="255">
        <v>0</v>
      </c>
      <c r="AO24" s="255">
        <v>0</v>
      </c>
      <c r="AP24" s="255">
        <v>0</v>
      </c>
      <c r="AQ24" s="255">
        <v>1</v>
      </c>
      <c r="AR24" s="620">
        <v>8.8608492237896076E-7</v>
      </c>
      <c r="AT24" s="621"/>
    </row>
    <row r="25" spans="1:46">
      <c r="A25" s="56" t="s">
        <v>887</v>
      </c>
      <c r="B25" s="255">
        <v>3</v>
      </c>
      <c r="C25" s="255">
        <v>0</v>
      </c>
      <c r="D25" s="255">
        <v>0</v>
      </c>
      <c r="E25" s="255">
        <v>0</v>
      </c>
      <c r="F25" s="255">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1</v>
      </c>
      <c r="AA25" s="255">
        <v>0</v>
      </c>
      <c r="AB25" s="255">
        <v>0</v>
      </c>
      <c r="AC25" s="255">
        <v>0</v>
      </c>
      <c r="AD25" s="255">
        <v>0</v>
      </c>
      <c r="AE25" s="255">
        <v>0</v>
      </c>
      <c r="AF25" s="255">
        <v>1</v>
      </c>
      <c r="AG25" s="255">
        <v>0</v>
      </c>
      <c r="AH25" s="255">
        <v>0</v>
      </c>
      <c r="AI25" s="255">
        <v>0</v>
      </c>
      <c r="AJ25" s="255">
        <v>0</v>
      </c>
      <c r="AK25" s="255">
        <v>0</v>
      </c>
      <c r="AL25" s="255">
        <v>0</v>
      </c>
      <c r="AM25" s="255">
        <v>0</v>
      </c>
      <c r="AN25" s="255">
        <v>0</v>
      </c>
      <c r="AO25" s="255">
        <v>0</v>
      </c>
      <c r="AP25" s="255">
        <v>0</v>
      </c>
      <c r="AQ25" s="255">
        <v>5</v>
      </c>
      <c r="AR25" s="620">
        <v>4.4304246118948043E-6</v>
      </c>
      <c r="AT25" s="621"/>
    </row>
    <row r="26" spans="1:46">
      <c r="A26" s="56" t="s">
        <v>888</v>
      </c>
      <c r="B26" s="255">
        <v>12</v>
      </c>
      <c r="C26" s="255">
        <v>8</v>
      </c>
      <c r="D26" s="255">
        <v>0</v>
      </c>
      <c r="E26" s="255">
        <v>0</v>
      </c>
      <c r="F26" s="255">
        <v>0</v>
      </c>
      <c r="G26" s="255">
        <v>3</v>
      </c>
      <c r="H26" s="255">
        <v>1</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1</v>
      </c>
      <c r="Y26" s="255">
        <v>0</v>
      </c>
      <c r="Z26" s="255">
        <v>1</v>
      </c>
      <c r="AA26" s="255">
        <v>3</v>
      </c>
      <c r="AB26" s="255">
        <v>0</v>
      </c>
      <c r="AC26" s="255">
        <v>0</v>
      </c>
      <c r="AD26" s="255">
        <v>1</v>
      </c>
      <c r="AE26" s="255">
        <v>0</v>
      </c>
      <c r="AF26" s="255">
        <v>0</v>
      </c>
      <c r="AG26" s="255">
        <v>0</v>
      </c>
      <c r="AH26" s="255">
        <v>0</v>
      </c>
      <c r="AI26" s="255">
        <v>0</v>
      </c>
      <c r="AJ26" s="255">
        <v>1</v>
      </c>
      <c r="AK26" s="255">
        <v>0</v>
      </c>
      <c r="AL26" s="255">
        <v>0</v>
      </c>
      <c r="AM26" s="255">
        <v>0</v>
      </c>
      <c r="AN26" s="255">
        <v>1</v>
      </c>
      <c r="AO26" s="255">
        <v>1</v>
      </c>
      <c r="AP26" s="255">
        <v>0</v>
      </c>
      <c r="AQ26" s="255">
        <v>33</v>
      </c>
      <c r="AR26" s="620">
        <v>2.9240802438505706E-5</v>
      </c>
      <c r="AT26" s="621"/>
    </row>
    <row r="27" spans="1:46">
      <c r="A27" s="56" t="s">
        <v>889</v>
      </c>
      <c r="B27" s="255">
        <v>57</v>
      </c>
      <c r="C27" s="255">
        <v>65</v>
      </c>
      <c r="D27" s="255">
        <v>16</v>
      </c>
      <c r="E27" s="255">
        <v>3</v>
      </c>
      <c r="F27" s="255">
        <v>18</v>
      </c>
      <c r="G27" s="255">
        <v>3</v>
      </c>
      <c r="H27" s="255">
        <v>8</v>
      </c>
      <c r="I27" s="255">
        <v>3</v>
      </c>
      <c r="J27" s="255">
        <v>7</v>
      </c>
      <c r="K27" s="255">
        <v>0</v>
      </c>
      <c r="L27" s="255">
        <v>1</v>
      </c>
      <c r="M27" s="255">
        <v>0</v>
      </c>
      <c r="N27" s="255">
        <v>5</v>
      </c>
      <c r="O27" s="255">
        <v>3</v>
      </c>
      <c r="P27" s="255">
        <v>1</v>
      </c>
      <c r="Q27" s="255">
        <v>3</v>
      </c>
      <c r="R27" s="255">
        <v>0</v>
      </c>
      <c r="S27" s="255">
        <v>2</v>
      </c>
      <c r="T27" s="255">
        <v>0</v>
      </c>
      <c r="U27" s="255">
        <v>1</v>
      </c>
      <c r="V27" s="255">
        <v>2</v>
      </c>
      <c r="W27" s="255">
        <v>4</v>
      </c>
      <c r="X27" s="255">
        <v>10</v>
      </c>
      <c r="Y27" s="255">
        <v>0</v>
      </c>
      <c r="Z27" s="255">
        <v>22</v>
      </c>
      <c r="AA27" s="255">
        <v>6</v>
      </c>
      <c r="AB27" s="255">
        <v>7</v>
      </c>
      <c r="AC27" s="255">
        <v>5</v>
      </c>
      <c r="AD27" s="255">
        <v>0</v>
      </c>
      <c r="AE27" s="255">
        <v>4</v>
      </c>
      <c r="AF27" s="255">
        <v>0</v>
      </c>
      <c r="AG27" s="255">
        <v>0</v>
      </c>
      <c r="AH27" s="255">
        <v>0</v>
      </c>
      <c r="AI27" s="255">
        <v>0</v>
      </c>
      <c r="AJ27" s="255">
        <v>7</v>
      </c>
      <c r="AK27" s="255">
        <v>0</v>
      </c>
      <c r="AL27" s="255">
        <v>0</v>
      </c>
      <c r="AM27" s="255">
        <v>0</v>
      </c>
      <c r="AN27" s="255">
        <v>2</v>
      </c>
      <c r="AO27" s="255">
        <v>0</v>
      </c>
      <c r="AP27" s="255">
        <v>0</v>
      </c>
      <c r="AQ27" s="255">
        <v>265</v>
      </c>
      <c r="AR27" s="620">
        <v>2.3481250443042461E-4</v>
      </c>
      <c r="AT27" s="621"/>
    </row>
    <row r="28" spans="1:46">
      <c r="A28" s="56" t="s">
        <v>890</v>
      </c>
      <c r="B28" s="255">
        <v>117</v>
      </c>
      <c r="C28" s="255">
        <v>145</v>
      </c>
      <c r="D28" s="255">
        <v>47</v>
      </c>
      <c r="E28" s="255">
        <v>11</v>
      </c>
      <c r="F28" s="255">
        <v>32</v>
      </c>
      <c r="G28" s="255">
        <v>18</v>
      </c>
      <c r="H28" s="255">
        <v>25</v>
      </c>
      <c r="I28" s="255">
        <v>13</v>
      </c>
      <c r="J28" s="255">
        <v>23</v>
      </c>
      <c r="K28" s="255">
        <v>3</v>
      </c>
      <c r="L28" s="255">
        <v>2</v>
      </c>
      <c r="M28" s="255">
        <v>7</v>
      </c>
      <c r="N28" s="255">
        <v>13</v>
      </c>
      <c r="O28" s="255">
        <v>13</v>
      </c>
      <c r="P28" s="255">
        <v>2</v>
      </c>
      <c r="Q28" s="255">
        <v>8</v>
      </c>
      <c r="R28" s="255">
        <v>8</v>
      </c>
      <c r="S28" s="255">
        <v>6</v>
      </c>
      <c r="T28" s="255">
        <v>1</v>
      </c>
      <c r="U28" s="255">
        <v>14</v>
      </c>
      <c r="V28" s="255">
        <v>9</v>
      </c>
      <c r="W28" s="255">
        <v>13</v>
      </c>
      <c r="X28" s="255">
        <v>34</v>
      </c>
      <c r="Y28" s="255">
        <v>3</v>
      </c>
      <c r="Z28" s="255">
        <v>34</v>
      </c>
      <c r="AA28" s="255">
        <v>13</v>
      </c>
      <c r="AB28" s="255">
        <v>26</v>
      </c>
      <c r="AC28" s="255">
        <v>24</v>
      </c>
      <c r="AD28" s="255">
        <v>13</v>
      </c>
      <c r="AE28" s="255">
        <v>7</v>
      </c>
      <c r="AF28" s="255">
        <v>1</v>
      </c>
      <c r="AG28" s="255">
        <v>4</v>
      </c>
      <c r="AH28" s="255">
        <v>3</v>
      </c>
      <c r="AI28" s="255">
        <v>0</v>
      </c>
      <c r="AJ28" s="255">
        <v>7</v>
      </c>
      <c r="AK28" s="255">
        <v>1</v>
      </c>
      <c r="AL28" s="255">
        <v>9</v>
      </c>
      <c r="AM28" s="255">
        <v>0</v>
      </c>
      <c r="AN28" s="255">
        <v>6</v>
      </c>
      <c r="AO28" s="255">
        <v>9</v>
      </c>
      <c r="AP28" s="255">
        <v>1</v>
      </c>
      <c r="AQ28" s="255">
        <v>725</v>
      </c>
      <c r="AR28" s="620">
        <v>6.4241156872474662E-4</v>
      </c>
      <c r="AT28" s="621"/>
    </row>
    <row r="29" spans="1:46">
      <c r="A29" s="56" t="s">
        <v>891</v>
      </c>
      <c r="B29" s="255">
        <v>211</v>
      </c>
      <c r="C29" s="255">
        <v>254</v>
      </c>
      <c r="D29" s="255">
        <v>101</v>
      </c>
      <c r="E29" s="255">
        <v>43</v>
      </c>
      <c r="F29" s="255">
        <v>84</v>
      </c>
      <c r="G29" s="255">
        <v>47</v>
      </c>
      <c r="H29" s="255">
        <v>36</v>
      </c>
      <c r="I29" s="255">
        <v>38</v>
      </c>
      <c r="J29" s="255">
        <v>47</v>
      </c>
      <c r="K29" s="255">
        <v>15</v>
      </c>
      <c r="L29" s="255">
        <v>5</v>
      </c>
      <c r="M29" s="255">
        <v>20</v>
      </c>
      <c r="N29" s="255">
        <v>49</v>
      </c>
      <c r="O29" s="255">
        <v>41</v>
      </c>
      <c r="P29" s="255">
        <v>9</v>
      </c>
      <c r="Q29" s="255">
        <v>27</v>
      </c>
      <c r="R29" s="255">
        <v>14</v>
      </c>
      <c r="S29" s="255">
        <v>32</v>
      </c>
      <c r="T29" s="255">
        <v>15</v>
      </c>
      <c r="U29" s="255">
        <v>58</v>
      </c>
      <c r="V29" s="255">
        <v>28</v>
      </c>
      <c r="W29" s="255">
        <v>18</v>
      </c>
      <c r="X29" s="255">
        <v>89</v>
      </c>
      <c r="Y29" s="255">
        <v>18</v>
      </c>
      <c r="Z29" s="255">
        <v>71</v>
      </c>
      <c r="AA29" s="255">
        <v>15</v>
      </c>
      <c r="AB29" s="255">
        <v>60</v>
      </c>
      <c r="AC29" s="255">
        <v>94</v>
      </c>
      <c r="AD29" s="255">
        <v>26</v>
      </c>
      <c r="AE29" s="255">
        <v>25</v>
      </c>
      <c r="AF29" s="255">
        <v>7</v>
      </c>
      <c r="AG29" s="255">
        <v>19</v>
      </c>
      <c r="AH29" s="255">
        <v>14</v>
      </c>
      <c r="AI29" s="255">
        <v>0</v>
      </c>
      <c r="AJ29" s="255">
        <v>4</v>
      </c>
      <c r="AK29" s="255">
        <v>3</v>
      </c>
      <c r="AL29" s="255">
        <v>31</v>
      </c>
      <c r="AM29" s="255">
        <v>9</v>
      </c>
      <c r="AN29" s="255">
        <v>28</v>
      </c>
      <c r="AO29" s="255">
        <v>18</v>
      </c>
      <c r="AP29" s="255">
        <v>4</v>
      </c>
      <c r="AQ29" s="255">
        <v>1727</v>
      </c>
      <c r="AR29" s="620">
        <v>1.5302686609484652E-3</v>
      </c>
      <c r="AT29" s="621"/>
    </row>
    <row r="30" spans="1:46">
      <c r="A30" s="56" t="s">
        <v>892</v>
      </c>
      <c r="B30" s="255">
        <v>429</v>
      </c>
      <c r="C30" s="255">
        <v>325</v>
      </c>
      <c r="D30" s="255">
        <v>195</v>
      </c>
      <c r="E30" s="255">
        <v>33</v>
      </c>
      <c r="F30" s="255">
        <v>76</v>
      </c>
      <c r="G30" s="255">
        <v>92</v>
      </c>
      <c r="H30" s="255">
        <v>45</v>
      </c>
      <c r="I30" s="255">
        <v>56</v>
      </c>
      <c r="J30" s="255">
        <v>55</v>
      </c>
      <c r="K30" s="255">
        <v>49</v>
      </c>
      <c r="L30" s="255">
        <v>18</v>
      </c>
      <c r="M30" s="255">
        <v>29</v>
      </c>
      <c r="N30" s="255">
        <v>93</v>
      </c>
      <c r="O30" s="255">
        <v>62</v>
      </c>
      <c r="P30" s="255">
        <v>20</v>
      </c>
      <c r="Q30" s="255">
        <v>24</v>
      </c>
      <c r="R30" s="255">
        <v>38</v>
      </c>
      <c r="S30" s="255">
        <v>97</v>
      </c>
      <c r="T30" s="255">
        <v>18</v>
      </c>
      <c r="U30" s="255">
        <v>103</v>
      </c>
      <c r="V30" s="255">
        <v>74</v>
      </c>
      <c r="W30" s="255">
        <v>44</v>
      </c>
      <c r="X30" s="255">
        <v>124</v>
      </c>
      <c r="Y30" s="255">
        <v>36</v>
      </c>
      <c r="Z30" s="255">
        <v>100</v>
      </c>
      <c r="AA30" s="255">
        <v>32</v>
      </c>
      <c r="AB30" s="255">
        <v>111</v>
      </c>
      <c r="AC30" s="255">
        <v>130</v>
      </c>
      <c r="AD30" s="255">
        <v>45</v>
      </c>
      <c r="AE30" s="255">
        <v>62</v>
      </c>
      <c r="AF30" s="255">
        <v>17</v>
      </c>
      <c r="AG30" s="255">
        <v>23</v>
      </c>
      <c r="AH30" s="255">
        <v>28</v>
      </c>
      <c r="AI30" s="255">
        <v>10</v>
      </c>
      <c r="AJ30" s="255">
        <v>14</v>
      </c>
      <c r="AK30" s="255">
        <v>8</v>
      </c>
      <c r="AL30" s="255">
        <v>71</v>
      </c>
      <c r="AM30" s="255">
        <v>6</v>
      </c>
      <c r="AN30" s="255">
        <v>62</v>
      </c>
      <c r="AO30" s="255">
        <v>15</v>
      </c>
      <c r="AP30" s="255">
        <v>8</v>
      </c>
      <c r="AQ30" s="255">
        <v>2877</v>
      </c>
      <c r="AR30" s="620">
        <v>2.5492663216842701E-3</v>
      </c>
      <c r="AT30" s="621"/>
    </row>
    <row r="31" spans="1:46">
      <c r="A31" s="56" t="s">
        <v>893</v>
      </c>
      <c r="B31" s="255">
        <v>509</v>
      </c>
      <c r="C31" s="255">
        <v>464</v>
      </c>
      <c r="D31" s="255">
        <v>225</v>
      </c>
      <c r="E31" s="255">
        <v>36</v>
      </c>
      <c r="F31" s="255">
        <v>76</v>
      </c>
      <c r="G31" s="255">
        <v>144</v>
      </c>
      <c r="H31" s="255">
        <v>99</v>
      </c>
      <c r="I31" s="255">
        <v>117</v>
      </c>
      <c r="J31" s="255">
        <v>84</v>
      </c>
      <c r="K31" s="255">
        <v>88</v>
      </c>
      <c r="L31" s="255">
        <v>36</v>
      </c>
      <c r="M31" s="255">
        <v>43</v>
      </c>
      <c r="N31" s="255">
        <v>196</v>
      </c>
      <c r="O31" s="255">
        <v>135</v>
      </c>
      <c r="P31" s="255">
        <v>59</v>
      </c>
      <c r="Q31" s="255">
        <v>28</v>
      </c>
      <c r="R31" s="255">
        <v>61</v>
      </c>
      <c r="S31" s="255">
        <v>135</v>
      </c>
      <c r="T31" s="255">
        <v>45</v>
      </c>
      <c r="U31" s="255">
        <v>163</v>
      </c>
      <c r="V31" s="255">
        <v>167</v>
      </c>
      <c r="W31" s="255">
        <v>55</v>
      </c>
      <c r="X31" s="255">
        <v>158</v>
      </c>
      <c r="Y31" s="255">
        <v>77</v>
      </c>
      <c r="Z31" s="255">
        <v>136</v>
      </c>
      <c r="AA31" s="255">
        <v>48</v>
      </c>
      <c r="AB31" s="255">
        <v>211</v>
      </c>
      <c r="AC31" s="255">
        <v>214</v>
      </c>
      <c r="AD31" s="255">
        <v>47</v>
      </c>
      <c r="AE31" s="255">
        <v>164</v>
      </c>
      <c r="AF31" s="255">
        <v>24</v>
      </c>
      <c r="AG31" s="255">
        <v>33</v>
      </c>
      <c r="AH31" s="255">
        <v>46</v>
      </c>
      <c r="AI31" s="255">
        <v>26</v>
      </c>
      <c r="AJ31" s="255">
        <v>21</v>
      </c>
      <c r="AK31" s="255">
        <v>3</v>
      </c>
      <c r="AL31" s="255">
        <v>103</v>
      </c>
      <c r="AM31" s="255">
        <v>15</v>
      </c>
      <c r="AN31" s="255">
        <v>96</v>
      </c>
      <c r="AO31" s="255">
        <v>37</v>
      </c>
      <c r="AP31" s="255">
        <v>18</v>
      </c>
      <c r="AQ31" s="255">
        <v>4442</v>
      </c>
      <c r="AR31" s="620">
        <v>3.9359892252073441E-3</v>
      </c>
      <c r="AT31" s="621"/>
    </row>
    <row r="32" spans="1:46">
      <c r="A32" s="56" t="s">
        <v>894</v>
      </c>
      <c r="B32" s="255">
        <v>412</v>
      </c>
      <c r="C32" s="255">
        <v>326</v>
      </c>
      <c r="D32" s="255">
        <v>154</v>
      </c>
      <c r="E32" s="255">
        <v>27</v>
      </c>
      <c r="F32" s="255">
        <v>74</v>
      </c>
      <c r="G32" s="255">
        <v>143</v>
      </c>
      <c r="H32" s="255">
        <v>70</v>
      </c>
      <c r="I32" s="255">
        <v>78</v>
      </c>
      <c r="J32" s="255">
        <v>64</v>
      </c>
      <c r="K32" s="255">
        <v>96</v>
      </c>
      <c r="L32" s="255">
        <v>26</v>
      </c>
      <c r="M32" s="255">
        <v>38</v>
      </c>
      <c r="N32" s="255">
        <v>136</v>
      </c>
      <c r="O32" s="255">
        <v>80</v>
      </c>
      <c r="P32" s="255">
        <v>40</v>
      </c>
      <c r="Q32" s="255">
        <v>7</v>
      </c>
      <c r="R32" s="255">
        <v>45</v>
      </c>
      <c r="S32" s="255">
        <v>102</v>
      </c>
      <c r="T32" s="255">
        <v>39</v>
      </c>
      <c r="U32" s="255">
        <v>161</v>
      </c>
      <c r="V32" s="255">
        <v>172</v>
      </c>
      <c r="W32" s="255">
        <v>58</v>
      </c>
      <c r="X32" s="255">
        <v>119</v>
      </c>
      <c r="Y32" s="255">
        <v>76</v>
      </c>
      <c r="Z32" s="255">
        <v>83</v>
      </c>
      <c r="AA32" s="255">
        <v>39</v>
      </c>
      <c r="AB32" s="255">
        <v>153</v>
      </c>
      <c r="AC32" s="255">
        <v>163</v>
      </c>
      <c r="AD32" s="255">
        <v>29</v>
      </c>
      <c r="AE32" s="255">
        <v>215</v>
      </c>
      <c r="AF32" s="255">
        <v>17</v>
      </c>
      <c r="AG32" s="255">
        <v>36</v>
      </c>
      <c r="AH32" s="255">
        <v>29</v>
      </c>
      <c r="AI32" s="255">
        <v>9</v>
      </c>
      <c r="AJ32" s="255">
        <v>23</v>
      </c>
      <c r="AK32" s="255">
        <v>2</v>
      </c>
      <c r="AL32" s="255">
        <v>87</v>
      </c>
      <c r="AM32" s="255">
        <v>14</v>
      </c>
      <c r="AN32" s="255">
        <v>100</v>
      </c>
      <c r="AO32" s="255">
        <v>24</v>
      </c>
      <c r="AP32" s="255">
        <v>20</v>
      </c>
      <c r="AQ32" s="255">
        <v>3586</v>
      </c>
      <c r="AR32" s="620">
        <v>3.1775005316509535E-3</v>
      </c>
      <c r="AT32" s="621"/>
    </row>
    <row r="33" spans="1:46">
      <c r="A33" s="56" t="s">
        <v>895</v>
      </c>
      <c r="B33" s="255">
        <v>963</v>
      </c>
      <c r="C33" s="255">
        <v>659</v>
      </c>
      <c r="D33" s="255">
        <v>324</v>
      </c>
      <c r="E33" s="255">
        <v>68</v>
      </c>
      <c r="F33" s="255">
        <v>187</v>
      </c>
      <c r="G33" s="255">
        <v>434</v>
      </c>
      <c r="H33" s="255">
        <v>233</v>
      </c>
      <c r="I33" s="255">
        <v>279</v>
      </c>
      <c r="J33" s="255">
        <v>225</v>
      </c>
      <c r="K33" s="255">
        <v>259</v>
      </c>
      <c r="L33" s="255">
        <v>119</v>
      </c>
      <c r="M33" s="255">
        <v>106</v>
      </c>
      <c r="N33" s="255">
        <v>371</v>
      </c>
      <c r="O33" s="255">
        <v>248</v>
      </c>
      <c r="P33" s="255">
        <v>181</v>
      </c>
      <c r="Q33" s="255">
        <v>21</v>
      </c>
      <c r="R33" s="255">
        <v>157</v>
      </c>
      <c r="S33" s="255">
        <v>310</v>
      </c>
      <c r="T33" s="255">
        <v>125</v>
      </c>
      <c r="U33" s="255">
        <v>415</v>
      </c>
      <c r="V33" s="255">
        <v>528</v>
      </c>
      <c r="W33" s="255">
        <v>136</v>
      </c>
      <c r="X33" s="255">
        <v>324</v>
      </c>
      <c r="Y33" s="255">
        <v>212</v>
      </c>
      <c r="Z33" s="255">
        <v>201</v>
      </c>
      <c r="AA33" s="255">
        <v>111</v>
      </c>
      <c r="AB33" s="255">
        <v>634</v>
      </c>
      <c r="AC33" s="255">
        <v>419</v>
      </c>
      <c r="AD33" s="255">
        <v>128</v>
      </c>
      <c r="AE33" s="255">
        <v>627</v>
      </c>
      <c r="AF33" s="255">
        <v>33</v>
      </c>
      <c r="AG33" s="255">
        <v>113</v>
      </c>
      <c r="AH33" s="255">
        <v>99</v>
      </c>
      <c r="AI33" s="255">
        <v>42</v>
      </c>
      <c r="AJ33" s="255">
        <v>56</v>
      </c>
      <c r="AK33" s="255">
        <v>5</v>
      </c>
      <c r="AL33" s="255">
        <v>219</v>
      </c>
      <c r="AM33" s="255">
        <v>50</v>
      </c>
      <c r="AN33" s="255">
        <v>217</v>
      </c>
      <c r="AO33" s="255">
        <v>59</v>
      </c>
      <c r="AP33" s="255">
        <v>35</v>
      </c>
      <c r="AQ33" s="255">
        <v>9932</v>
      </c>
      <c r="AR33" s="620">
        <v>8.8005954490678381E-3</v>
      </c>
      <c r="AT33" s="621"/>
    </row>
    <row r="34" spans="1:46">
      <c r="A34" s="56" t="s">
        <v>896</v>
      </c>
      <c r="B34" s="255">
        <v>2034</v>
      </c>
      <c r="C34" s="255">
        <v>1072</v>
      </c>
      <c r="D34" s="255">
        <v>592</v>
      </c>
      <c r="E34" s="255">
        <v>188</v>
      </c>
      <c r="F34" s="255">
        <v>345</v>
      </c>
      <c r="G34" s="255">
        <v>840</v>
      </c>
      <c r="H34" s="255">
        <v>460</v>
      </c>
      <c r="I34" s="255">
        <v>612</v>
      </c>
      <c r="J34" s="255">
        <v>420</v>
      </c>
      <c r="K34" s="255">
        <v>517</v>
      </c>
      <c r="L34" s="255">
        <v>278</v>
      </c>
      <c r="M34" s="255">
        <v>174</v>
      </c>
      <c r="N34" s="255">
        <v>837</v>
      </c>
      <c r="O34" s="255">
        <v>494</v>
      </c>
      <c r="P34" s="255">
        <v>316</v>
      </c>
      <c r="Q34" s="255">
        <v>63</v>
      </c>
      <c r="R34" s="255">
        <v>319</v>
      </c>
      <c r="S34" s="255">
        <v>544</v>
      </c>
      <c r="T34" s="255">
        <v>253</v>
      </c>
      <c r="U34" s="255">
        <v>828</v>
      </c>
      <c r="V34" s="255">
        <v>1409</v>
      </c>
      <c r="W34" s="255">
        <v>293</v>
      </c>
      <c r="X34" s="255">
        <v>517</v>
      </c>
      <c r="Y34" s="255">
        <v>425</v>
      </c>
      <c r="Z34" s="255">
        <v>392</v>
      </c>
      <c r="AA34" s="255">
        <v>261</v>
      </c>
      <c r="AB34" s="255">
        <v>837</v>
      </c>
      <c r="AC34" s="255">
        <v>743</v>
      </c>
      <c r="AD34" s="255">
        <v>212</v>
      </c>
      <c r="AE34" s="255">
        <v>1051</v>
      </c>
      <c r="AF34" s="255">
        <v>111</v>
      </c>
      <c r="AG34" s="255">
        <v>257</v>
      </c>
      <c r="AH34" s="255">
        <v>133</v>
      </c>
      <c r="AI34" s="255">
        <v>41</v>
      </c>
      <c r="AJ34" s="255">
        <v>63</v>
      </c>
      <c r="AK34" s="255">
        <v>11</v>
      </c>
      <c r="AL34" s="255">
        <v>422</v>
      </c>
      <c r="AM34" s="255">
        <v>89</v>
      </c>
      <c r="AN34" s="255">
        <v>489</v>
      </c>
      <c r="AO34" s="255">
        <v>137</v>
      </c>
      <c r="AP34" s="255">
        <v>76</v>
      </c>
      <c r="AQ34" s="255">
        <v>19155</v>
      </c>
      <c r="AR34" s="620">
        <v>1.6972956688168995E-2</v>
      </c>
      <c r="AT34" s="621"/>
    </row>
    <row r="35" spans="1:46">
      <c r="A35" s="56" t="s">
        <v>897</v>
      </c>
      <c r="B35" s="255">
        <v>8024</v>
      </c>
      <c r="C35" s="255">
        <v>3079</v>
      </c>
      <c r="D35" s="255">
        <v>1516</v>
      </c>
      <c r="E35" s="255">
        <v>539</v>
      </c>
      <c r="F35" s="255">
        <v>920</v>
      </c>
      <c r="G35" s="255">
        <v>2887</v>
      </c>
      <c r="H35" s="255">
        <v>1328</v>
      </c>
      <c r="I35" s="255">
        <v>1464</v>
      </c>
      <c r="J35" s="255">
        <v>1332</v>
      </c>
      <c r="K35" s="255">
        <v>1261</v>
      </c>
      <c r="L35" s="255">
        <v>1201</v>
      </c>
      <c r="M35" s="255">
        <v>634</v>
      </c>
      <c r="N35" s="255">
        <v>2908</v>
      </c>
      <c r="O35" s="255">
        <v>1566</v>
      </c>
      <c r="P35" s="255">
        <v>946</v>
      </c>
      <c r="Q35" s="255">
        <v>302</v>
      </c>
      <c r="R35" s="255">
        <v>750</v>
      </c>
      <c r="S35" s="255">
        <v>1500</v>
      </c>
      <c r="T35" s="255">
        <v>868</v>
      </c>
      <c r="U35" s="255">
        <v>2988</v>
      </c>
      <c r="V35" s="255">
        <v>6575</v>
      </c>
      <c r="W35" s="255">
        <v>824</v>
      </c>
      <c r="X35" s="255">
        <v>1146</v>
      </c>
      <c r="Y35" s="255">
        <v>1182</v>
      </c>
      <c r="Z35" s="255">
        <v>762</v>
      </c>
      <c r="AA35" s="255">
        <v>745</v>
      </c>
      <c r="AB35" s="255">
        <v>3271</v>
      </c>
      <c r="AC35" s="255">
        <v>2274</v>
      </c>
      <c r="AD35" s="255">
        <v>428</v>
      </c>
      <c r="AE35" s="255">
        <v>3586</v>
      </c>
      <c r="AF35" s="255">
        <v>518</v>
      </c>
      <c r="AG35" s="255">
        <v>1110</v>
      </c>
      <c r="AH35" s="255">
        <v>414</v>
      </c>
      <c r="AI35" s="255">
        <v>107</v>
      </c>
      <c r="AJ35" s="255">
        <v>154</v>
      </c>
      <c r="AK35" s="255">
        <v>35</v>
      </c>
      <c r="AL35" s="255">
        <v>929</v>
      </c>
      <c r="AM35" s="255">
        <v>216</v>
      </c>
      <c r="AN35" s="255">
        <v>1612</v>
      </c>
      <c r="AO35" s="255">
        <v>406</v>
      </c>
      <c r="AP35" s="255">
        <v>267</v>
      </c>
      <c r="AQ35" s="255">
        <v>62574</v>
      </c>
      <c r="AR35" s="620">
        <v>5.544587793294109E-2</v>
      </c>
      <c r="AT35" s="621"/>
    </row>
    <row r="36" spans="1:46">
      <c r="A36" s="56" t="s">
        <v>898</v>
      </c>
      <c r="B36" s="255">
        <v>5919</v>
      </c>
      <c r="C36" s="255">
        <v>1567</v>
      </c>
      <c r="D36" s="255">
        <v>775</v>
      </c>
      <c r="E36" s="255">
        <v>294</v>
      </c>
      <c r="F36" s="255">
        <v>369</v>
      </c>
      <c r="G36" s="255">
        <v>1753</v>
      </c>
      <c r="H36" s="255">
        <v>669</v>
      </c>
      <c r="I36" s="255">
        <v>584</v>
      </c>
      <c r="J36" s="255">
        <v>685</v>
      </c>
      <c r="K36" s="255">
        <v>461</v>
      </c>
      <c r="L36" s="255">
        <v>798</v>
      </c>
      <c r="M36" s="255">
        <v>279</v>
      </c>
      <c r="N36" s="255">
        <v>1398</v>
      </c>
      <c r="O36" s="255">
        <v>600</v>
      </c>
      <c r="P36" s="255">
        <v>369</v>
      </c>
      <c r="Q36" s="255">
        <v>238</v>
      </c>
      <c r="R36" s="255">
        <v>547</v>
      </c>
      <c r="S36" s="255">
        <v>566</v>
      </c>
      <c r="T36" s="255">
        <v>397</v>
      </c>
      <c r="U36" s="255">
        <v>1637</v>
      </c>
      <c r="V36" s="255">
        <v>3613</v>
      </c>
      <c r="W36" s="255">
        <v>382</v>
      </c>
      <c r="X36" s="255">
        <v>373</v>
      </c>
      <c r="Y36" s="255">
        <v>506</v>
      </c>
      <c r="Z36" s="255">
        <v>343</v>
      </c>
      <c r="AA36" s="255">
        <v>371</v>
      </c>
      <c r="AB36" s="255">
        <v>1565</v>
      </c>
      <c r="AC36" s="255">
        <v>1022</v>
      </c>
      <c r="AD36" s="255">
        <v>183</v>
      </c>
      <c r="AE36" s="255">
        <v>1273</v>
      </c>
      <c r="AF36" s="255">
        <v>413</v>
      </c>
      <c r="AG36" s="255">
        <v>703</v>
      </c>
      <c r="AH36" s="255">
        <v>162</v>
      </c>
      <c r="AI36" s="255">
        <v>48</v>
      </c>
      <c r="AJ36" s="255">
        <v>58</v>
      </c>
      <c r="AK36" s="255">
        <v>34</v>
      </c>
      <c r="AL36" s="255">
        <v>347</v>
      </c>
      <c r="AM36" s="255">
        <v>65</v>
      </c>
      <c r="AN36" s="255">
        <v>841</v>
      </c>
      <c r="AO36" s="255">
        <v>255</v>
      </c>
      <c r="AP36" s="255">
        <v>160</v>
      </c>
      <c r="AQ36" s="255">
        <v>32622</v>
      </c>
      <c r="AR36" s="620">
        <v>2.890586233784646E-2</v>
      </c>
      <c r="AT36" s="621"/>
    </row>
    <row r="37" spans="1:46">
      <c r="A37" s="56" t="s">
        <v>899</v>
      </c>
      <c r="B37" s="255">
        <v>195012</v>
      </c>
      <c r="C37" s="255">
        <v>92137</v>
      </c>
      <c r="D37" s="255">
        <v>29235</v>
      </c>
      <c r="E37" s="255">
        <v>12398</v>
      </c>
      <c r="F37" s="255">
        <v>11262</v>
      </c>
      <c r="G37" s="255">
        <v>41444</v>
      </c>
      <c r="H37" s="255">
        <v>18932</v>
      </c>
      <c r="I37" s="255">
        <v>17235</v>
      </c>
      <c r="J37" s="255">
        <v>24092</v>
      </c>
      <c r="K37" s="255">
        <v>12893</v>
      </c>
      <c r="L37" s="255">
        <v>20114</v>
      </c>
      <c r="M37" s="255">
        <v>11622</v>
      </c>
      <c r="N37" s="255">
        <v>25038</v>
      </c>
      <c r="O37" s="255">
        <v>15687</v>
      </c>
      <c r="P37" s="255">
        <v>10424</v>
      </c>
      <c r="Q37" s="255">
        <v>27814</v>
      </c>
      <c r="R37" s="255">
        <v>12988</v>
      </c>
      <c r="S37" s="255">
        <v>16545</v>
      </c>
      <c r="T37" s="255">
        <v>9157</v>
      </c>
      <c r="U37" s="255">
        <v>29027</v>
      </c>
      <c r="V37" s="255">
        <v>48919</v>
      </c>
      <c r="W37" s="255">
        <v>13350</v>
      </c>
      <c r="X37" s="255">
        <v>13029</v>
      </c>
      <c r="Y37" s="255">
        <v>14152</v>
      </c>
      <c r="Z37" s="255">
        <v>16908</v>
      </c>
      <c r="AA37" s="255">
        <v>9125</v>
      </c>
      <c r="AB37" s="255">
        <v>31329</v>
      </c>
      <c r="AC37" s="255">
        <v>41816</v>
      </c>
      <c r="AD37" s="255">
        <v>28350</v>
      </c>
      <c r="AE37" s="255">
        <v>27093</v>
      </c>
      <c r="AF37" s="255">
        <v>7724</v>
      </c>
      <c r="AG37" s="255">
        <v>7727</v>
      </c>
      <c r="AH37" s="255">
        <v>18180</v>
      </c>
      <c r="AI37" s="255">
        <v>5338</v>
      </c>
      <c r="AJ37" s="255">
        <v>5001</v>
      </c>
      <c r="AK37" s="255">
        <v>3853</v>
      </c>
      <c r="AL37" s="255">
        <v>16306</v>
      </c>
      <c r="AM37" s="255">
        <v>3208</v>
      </c>
      <c r="AN37" s="255">
        <v>19491</v>
      </c>
      <c r="AO37" s="255">
        <v>22164</v>
      </c>
      <c r="AP37" s="255">
        <v>4497</v>
      </c>
      <c r="AQ37" s="255">
        <v>990616</v>
      </c>
      <c r="AR37" s="620">
        <v>0.87776990146735667</v>
      </c>
      <c r="AT37" s="621"/>
    </row>
    <row r="38" spans="1:46">
      <c r="A38" s="18" t="s">
        <v>7</v>
      </c>
      <c r="B38" s="257">
        <v>213702</v>
      </c>
      <c r="C38" s="257">
        <v>100102</v>
      </c>
      <c r="D38" s="257">
        <v>33180</v>
      </c>
      <c r="E38" s="257">
        <v>13640</v>
      </c>
      <c r="F38" s="257">
        <v>13443</v>
      </c>
      <c r="G38" s="257">
        <v>47808</v>
      </c>
      <c r="H38" s="257">
        <v>21906</v>
      </c>
      <c r="I38" s="257">
        <v>20479</v>
      </c>
      <c r="J38" s="257">
        <v>27034</v>
      </c>
      <c r="K38" s="257">
        <v>15642</v>
      </c>
      <c r="L38" s="257">
        <v>22598</v>
      </c>
      <c r="M38" s="257">
        <v>12952</v>
      </c>
      <c r="N38" s="257">
        <v>31044</v>
      </c>
      <c r="O38" s="257">
        <v>18929</v>
      </c>
      <c r="P38" s="257">
        <v>12367</v>
      </c>
      <c r="Q38" s="257">
        <v>28535</v>
      </c>
      <c r="R38" s="257">
        <v>14927</v>
      </c>
      <c r="S38" s="257">
        <v>19839</v>
      </c>
      <c r="T38" s="257">
        <v>10918</v>
      </c>
      <c r="U38" s="257">
        <v>35395</v>
      </c>
      <c r="V38" s="257">
        <v>61496</v>
      </c>
      <c r="W38" s="257">
        <v>15177</v>
      </c>
      <c r="X38" s="257">
        <v>15924</v>
      </c>
      <c r="Y38" s="257">
        <v>16687</v>
      </c>
      <c r="Z38" s="257">
        <v>19054</v>
      </c>
      <c r="AA38" s="257">
        <v>10769</v>
      </c>
      <c r="AB38" s="257">
        <v>38204</v>
      </c>
      <c r="AC38" s="257">
        <v>46904</v>
      </c>
      <c r="AD38" s="257">
        <v>29462</v>
      </c>
      <c r="AE38" s="257">
        <v>34107</v>
      </c>
      <c r="AF38" s="257">
        <v>8866</v>
      </c>
      <c r="AG38" s="257">
        <v>10025</v>
      </c>
      <c r="AH38" s="257">
        <v>19108</v>
      </c>
      <c r="AI38" s="257">
        <v>5621</v>
      </c>
      <c r="AJ38" s="257">
        <v>5409</v>
      </c>
      <c r="AK38" s="257">
        <v>3955</v>
      </c>
      <c r="AL38" s="257">
        <v>18524</v>
      </c>
      <c r="AM38" s="257">
        <v>3672</v>
      </c>
      <c r="AN38" s="257">
        <v>22945</v>
      </c>
      <c r="AO38" s="257">
        <v>23125</v>
      </c>
      <c r="AP38" s="257">
        <v>5086</v>
      </c>
      <c r="AQ38" s="257">
        <v>1128560</v>
      </c>
      <c r="AR38" s="270">
        <v>1</v>
      </c>
      <c r="AT38" s="621"/>
    </row>
    <row r="39" spans="1:46">
      <c r="A39" s="102" t="s">
        <v>900</v>
      </c>
      <c r="B39" s="84">
        <v>0.18935812008222869</v>
      </c>
      <c r="C39" s="84">
        <v>8.8698872899978728E-2</v>
      </c>
      <c r="D39" s="84">
        <v>2.9400297724533918E-2</v>
      </c>
      <c r="E39" s="84">
        <v>1.2086198341249025E-2</v>
      </c>
      <c r="F39" s="84">
        <v>1.191163961154037E-2</v>
      </c>
      <c r="G39" s="84">
        <v>4.2361947969093358E-2</v>
      </c>
      <c r="H39" s="84">
        <v>1.9410576309633516E-2</v>
      </c>
      <c r="I39" s="84">
        <v>1.8146133125398738E-2</v>
      </c>
      <c r="J39" s="84">
        <v>2.3954419791592827E-2</v>
      </c>
      <c r="K39" s="84">
        <v>1.3860140355851704E-2</v>
      </c>
      <c r="L39" s="84">
        <v>2.0023747075919755E-2</v>
      </c>
      <c r="M39" s="84">
        <v>1.14765719146523E-2</v>
      </c>
      <c r="N39" s="84">
        <v>2.7507620330332459E-2</v>
      </c>
      <c r="O39" s="84">
        <v>1.6772701495711348E-2</v>
      </c>
      <c r="P39" s="84">
        <v>1.0958212235060608E-2</v>
      </c>
      <c r="Q39" s="84">
        <v>2.5284433260083648E-2</v>
      </c>
      <c r="R39" s="84">
        <v>1.3226589636350749E-2</v>
      </c>
      <c r="S39" s="84">
        <v>1.7579038775076203E-2</v>
      </c>
      <c r="T39" s="84">
        <v>9.6742751825334948E-3</v>
      </c>
      <c r="U39" s="84">
        <v>3.136297582760332E-2</v>
      </c>
      <c r="V39" s="84">
        <v>5.4490678386616573E-2</v>
      </c>
      <c r="W39" s="84">
        <v>1.3448110866945489E-2</v>
      </c>
      <c r="X39" s="84">
        <v>1.4110016303962572E-2</v>
      </c>
      <c r="Y39" s="84">
        <v>1.4786099099737719E-2</v>
      </c>
      <c r="Z39" s="84">
        <v>1.6883462111008718E-2</v>
      </c>
      <c r="AA39" s="84">
        <v>9.5422485290990282E-3</v>
      </c>
      <c r="AB39" s="84">
        <v>3.3851988374565815E-2</v>
      </c>
      <c r="AC39" s="84">
        <v>4.1560927199262777E-2</v>
      </c>
      <c r="AD39" s="84">
        <v>2.6105833983128945E-2</v>
      </c>
      <c r="AE39" s="84">
        <v>3.0221698447579215E-2</v>
      </c>
      <c r="AF39" s="84">
        <v>7.8560289218118657E-3</v>
      </c>
      <c r="AG39" s="84">
        <v>8.8830013468490822E-3</v>
      </c>
      <c r="AH39" s="84">
        <v>1.6931310696817182E-2</v>
      </c>
      <c r="AI39" s="84">
        <v>4.980683348692139E-3</v>
      </c>
      <c r="AJ39" s="84">
        <v>4.792833345147799E-3</v>
      </c>
      <c r="AK39" s="84">
        <v>3.5044658680087899E-3</v>
      </c>
      <c r="AL39" s="84">
        <v>1.6413837102147871E-2</v>
      </c>
      <c r="AM39" s="84">
        <v>3.2537038349755442E-3</v>
      </c>
      <c r="AN39" s="84">
        <v>2.0331218543985254E-2</v>
      </c>
      <c r="AO39" s="84">
        <v>2.0490713830013468E-2</v>
      </c>
      <c r="AP39" s="84">
        <v>4.5066279152193942E-3</v>
      </c>
      <c r="AQ39" s="84">
        <v>1</v>
      </c>
      <c r="AR39" s="84"/>
    </row>
    <row r="40" spans="1:46" ht="15.75" thickBot="1">
      <c r="A40" s="138"/>
      <c r="B40" s="139"/>
      <c r="C40" s="139"/>
      <c r="D40" s="140"/>
      <c r="E40" s="140"/>
      <c r="F40" s="140"/>
      <c r="G40" s="140"/>
      <c r="H40" s="140"/>
      <c r="I40" s="139"/>
      <c r="J40" s="139"/>
      <c r="K40" s="139"/>
      <c r="L40" s="139"/>
      <c r="M40" s="139"/>
      <c r="N40" s="139"/>
      <c r="O40" s="139"/>
      <c r="P40" s="139"/>
      <c r="Q40" s="139"/>
      <c r="R40" s="141"/>
      <c r="S40" s="141"/>
      <c r="T40" s="141"/>
      <c r="U40" s="141"/>
      <c r="V40" s="141"/>
      <c r="W40" s="141"/>
      <c r="X40" s="141"/>
      <c r="Y40" s="141"/>
      <c r="Z40" s="141"/>
      <c r="AA40" s="142"/>
      <c r="AB40" s="142"/>
      <c r="AC40" s="142"/>
      <c r="AD40" s="142"/>
      <c r="AE40" s="142"/>
      <c r="AF40" s="142"/>
      <c r="AG40" s="142"/>
      <c r="AH40" s="142"/>
      <c r="AI40" s="142"/>
      <c r="AJ40" s="142"/>
      <c r="AK40" s="142"/>
      <c r="AL40" s="142"/>
      <c r="AM40" s="142"/>
      <c r="AN40" s="142"/>
      <c r="AO40" s="142"/>
      <c r="AP40" s="142"/>
      <c r="AQ40" s="142"/>
      <c r="AR40" s="142"/>
    </row>
    <row r="41" spans="1:46" ht="30" customHeight="1">
      <c r="A41" s="806" t="s">
        <v>940</v>
      </c>
      <c r="B41" s="806"/>
      <c r="C41" s="806"/>
      <c r="D41" s="806"/>
      <c r="E41" s="806"/>
      <c r="F41" s="806"/>
      <c r="G41" s="806"/>
      <c r="H41" s="806"/>
      <c r="I41" s="806"/>
      <c r="J41" s="806"/>
      <c r="K41" s="806"/>
      <c r="L41" s="806"/>
      <c r="M41" s="806"/>
      <c r="N41" s="806"/>
      <c r="O41" s="806"/>
      <c r="P41" s="806"/>
      <c r="Q41" s="806"/>
      <c r="R41" s="806"/>
      <c r="S41" s="806"/>
      <c r="T41" s="806"/>
      <c r="U41" s="806"/>
      <c r="V41" s="806"/>
      <c r="W41" s="806"/>
      <c r="X41" s="806"/>
      <c r="Y41" s="806"/>
      <c r="Z41" s="806"/>
      <c r="AA41" s="806"/>
      <c r="AB41" s="806"/>
      <c r="AC41" s="806"/>
      <c r="AD41" s="806"/>
      <c r="AE41" s="806"/>
      <c r="AF41" s="806"/>
      <c r="AG41" s="806"/>
      <c r="AH41" s="806"/>
      <c r="AI41" s="806"/>
      <c r="AJ41" s="806"/>
      <c r="AK41" s="806"/>
      <c r="AL41" s="806"/>
      <c r="AM41" s="806"/>
      <c r="AN41" s="806"/>
      <c r="AO41" s="806"/>
      <c r="AP41" s="806"/>
      <c r="AQ41" s="806"/>
      <c r="AR41" s="806"/>
    </row>
    <row r="42" spans="1:46">
      <c r="A42" s="265"/>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5"/>
      <c r="AL42" s="265"/>
      <c r="AM42" s="265"/>
      <c r="AN42" s="265"/>
      <c r="AO42" s="265"/>
      <c r="AP42" s="265"/>
      <c r="AQ42" s="265"/>
      <c r="AR42" s="265"/>
    </row>
    <row r="43" spans="1:46" ht="30" customHeight="1">
      <c r="A43" s="812" t="s">
        <v>344</v>
      </c>
      <c r="B43" s="812"/>
      <c r="C43" s="812"/>
      <c r="D43" s="812"/>
      <c r="E43" s="812"/>
      <c r="F43" s="812"/>
      <c r="G43" s="812"/>
      <c r="H43" s="812"/>
      <c r="I43" s="812"/>
      <c r="J43" s="812"/>
      <c r="K43" s="812"/>
      <c r="L43" s="812"/>
      <c r="M43" s="812"/>
      <c r="N43" s="812"/>
      <c r="O43" s="812"/>
      <c r="P43" s="812"/>
      <c r="Q43" s="812"/>
      <c r="R43" s="812"/>
      <c r="S43" s="812"/>
      <c r="T43" s="812"/>
      <c r="U43" s="812"/>
      <c r="V43" s="812"/>
      <c r="W43" s="812"/>
      <c r="X43" s="812"/>
      <c r="Y43" s="812"/>
      <c r="Z43" s="812"/>
      <c r="AA43" s="812"/>
      <c r="AB43" s="812"/>
      <c r="AC43" s="812"/>
      <c r="AD43" s="812"/>
      <c r="AE43" s="812"/>
      <c r="AF43" s="812"/>
      <c r="AG43" s="812"/>
      <c r="AH43" s="812"/>
      <c r="AI43" s="812"/>
      <c r="AJ43" s="812"/>
      <c r="AK43" s="812"/>
      <c r="AL43" s="812"/>
      <c r="AM43" s="812"/>
      <c r="AN43" s="812"/>
      <c r="AO43" s="812"/>
      <c r="AP43" s="812"/>
      <c r="AQ43" s="812"/>
      <c r="AR43" s="812"/>
    </row>
    <row r="44" spans="1:46" ht="18">
      <c r="A44" s="813" t="s">
        <v>902</v>
      </c>
      <c r="B44" s="813"/>
      <c r="C44" s="813"/>
      <c r="D44" s="813"/>
      <c r="E44" s="813"/>
      <c r="F44" s="813"/>
      <c r="G44" s="813"/>
      <c r="H44" s="813"/>
      <c r="I44" s="813"/>
      <c r="J44" s="813"/>
      <c r="K44" s="813"/>
      <c r="L44" s="813"/>
      <c r="M44" s="813"/>
      <c r="N44" s="813"/>
      <c r="O44" s="813"/>
      <c r="P44" s="813"/>
      <c r="Q44" s="813"/>
      <c r="R44" s="813"/>
      <c r="S44" s="813"/>
      <c r="T44" s="813"/>
      <c r="U44" s="813"/>
      <c r="V44" s="813"/>
      <c r="W44" s="813"/>
      <c r="X44" s="813"/>
      <c r="Y44" s="813"/>
      <c r="Z44" s="813"/>
      <c r="AA44" s="813"/>
      <c r="AB44" s="813"/>
      <c r="AC44" s="813"/>
      <c r="AD44" s="813"/>
      <c r="AE44" s="813"/>
      <c r="AF44" s="813"/>
      <c r="AG44" s="813"/>
      <c r="AH44" s="813"/>
      <c r="AI44" s="813"/>
      <c r="AJ44" s="813"/>
      <c r="AK44" s="813"/>
      <c r="AL44" s="813"/>
      <c r="AM44" s="813"/>
      <c r="AN44" s="813"/>
      <c r="AO44" s="813"/>
      <c r="AP44" s="813"/>
      <c r="AQ44" s="813"/>
      <c r="AR44" s="813"/>
    </row>
    <row r="45" spans="1:46" ht="18">
      <c r="A45" s="813" t="s">
        <v>1293</v>
      </c>
      <c r="B45" s="813"/>
      <c r="C45" s="813"/>
      <c r="D45" s="813"/>
      <c r="E45" s="813"/>
      <c r="F45" s="813"/>
      <c r="G45" s="813"/>
      <c r="H45" s="813"/>
      <c r="I45" s="813"/>
      <c r="J45" s="813"/>
      <c r="K45" s="813"/>
      <c r="L45" s="813"/>
      <c r="M45" s="813"/>
      <c r="N45" s="813"/>
      <c r="O45" s="813"/>
      <c r="P45" s="813"/>
      <c r="Q45" s="813"/>
      <c r="R45" s="813"/>
      <c r="S45" s="813"/>
      <c r="T45" s="813"/>
      <c r="U45" s="813"/>
      <c r="V45" s="813"/>
      <c r="W45" s="813"/>
      <c r="X45" s="813"/>
      <c r="Y45" s="813"/>
      <c r="Z45" s="813"/>
      <c r="AA45" s="813"/>
      <c r="AB45" s="813"/>
      <c r="AC45" s="813"/>
      <c r="AD45" s="813"/>
      <c r="AE45" s="813"/>
      <c r="AF45" s="813"/>
      <c r="AG45" s="813"/>
      <c r="AH45" s="813"/>
      <c r="AI45" s="813"/>
      <c r="AJ45" s="813"/>
      <c r="AK45" s="813"/>
      <c r="AL45" s="813"/>
      <c r="AM45" s="813"/>
      <c r="AN45" s="813"/>
      <c r="AO45" s="813"/>
      <c r="AP45" s="813"/>
      <c r="AQ45" s="813"/>
      <c r="AR45" s="813"/>
    </row>
    <row r="46" spans="1:46" ht="30" customHeight="1">
      <c r="A46" s="814" t="s">
        <v>2</v>
      </c>
      <c r="B46" s="814"/>
      <c r="C46" s="814"/>
      <c r="D46" s="814"/>
      <c r="E46" s="814"/>
      <c r="F46" s="814"/>
      <c r="G46" s="814"/>
      <c r="H46" s="814"/>
      <c r="I46" s="814"/>
      <c r="J46" s="814"/>
      <c r="K46" s="814"/>
      <c r="L46" s="814"/>
      <c r="M46" s="814"/>
      <c r="N46" s="814"/>
      <c r="O46" s="814"/>
      <c r="P46" s="814"/>
      <c r="Q46" s="814"/>
      <c r="R46" s="814"/>
      <c r="S46" s="814"/>
      <c r="T46" s="814"/>
      <c r="U46" s="814"/>
      <c r="V46" s="814"/>
      <c r="W46" s="814"/>
      <c r="X46" s="814"/>
      <c r="Y46" s="814"/>
      <c r="Z46" s="814"/>
      <c r="AA46" s="814"/>
      <c r="AB46" s="814"/>
      <c r="AC46" s="814"/>
      <c r="AD46" s="814"/>
      <c r="AE46" s="814"/>
      <c r="AF46" s="814"/>
      <c r="AG46" s="814"/>
      <c r="AH46" s="814"/>
      <c r="AI46" s="814"/>
      <c r="AJ46" s="814"/>
      <c r="AK46" s="814"/>
      <c r="AL46" s="814"/>
      <c r="AM46" s="814"/>
      <c r="AN46" s="814"/>
      <c r="AO46" s="814"/>
      <c r="AP46" s="814"/>
      <c r="AQ46" s="814"/>
      <c r="AR46" s="814"/>
    </row>
    <row r="47" spans="1:46">
      <c r="A47" s="143"/>
      <c r="B47" s="51"/>
      <c r="C47" s="51"/>
      <c r="D47" s="51"/>
      <c r="E47" s="51"/>
      <c r="F47" s="51"/>
      <c r="G47" s="51"/>
      <c r="H47" s="51"/>
      <c r="I47" s="51"/>
      <c r="J47" s="51"/>
      <c r="K47" s="51"/>
      <c r="L47" s="51"/>
      <c r="M47" s="51"/>
      <c r="N47" s="51"/>
      <c r="O47" s="51"/>
      <c r="P47" s="51"/>
      <c r="Q47" s="144"/>
      <c r="R47" s="51"/>
      <c r="S47" s="145"/>
      <c r="T47" s="51"/>
      <c r="U47" s="51"/>
    </row>
    <row r="48" spans="1:46" ht="30" customHeight="1">
      <c r="A48" s="18" t="s">
        <v>884</v>
      </c>
      <c r="B48" s="116" t="s">
        <v>356</v>
      </c>
      <c r="C48" s="116" t="s">
        <v>370</v>
      </c>
      <c r="D48" s="116" t="s">
        <v>353</v>
      </c>
      <c r="E48" s="116" t="s">
        <v>371</v>
      </c>
      <c r="F48" s="116" t="s">
        <v>360</v>
      </c>
      <c r="G48" s="116" t="s">
        <v>369</v>
      </c>
      <c r="H48" s="116" t="s">
        <v>367</v>
      </c>
      <c r="I48" s="116" t="s">
        <v>354</v>
      </c>
      <c r="J48" s="116" t="s">
        <v>368</v>
      </c>
      <c r="K48" s="116" t="s">
        <v>358</v>
      </c>
      <c r="L48" s="116" t="s">
        <v>363</v>
      </c>
      <c r="M48" s="116" t="s">
        <v>352</v>
      </c>
      <c r="N48" s="116" t="s">
        <v>351</v>
      </c>
      <c r="O48" s="116" t="s">
        <v>349</v>
      </c>
      <c r="P48" s="116" t="s">
        <v>373</v>
      </c>
      <c r="Q48" s="116" t="s">
        <v>374</v>
      </c>
      <c r="R48" s="116" t="s">
        <v>357</v>
      </c>
      <c r="S48" s="116" t="s">
        <v>365</v>
      </c>
      <c r="T48" s="116" t="s">
        <v>355</v>
      </c>
      <c r="U48" s="116" t="s">
        <v>350</v>
      </c>
      <c r="V48" s="116" t="s">
        <v>345</v>
      </c>
      <c r="W48" s="116" t="s">
        <v>346</v>
      </c>
      <c r="X48" s="116" t="s">
        <v>372</v>
      </c>
      <c r="Y48" s="116" t="s">
        <v>364</v>
      </c>
      <c r="Z48" s="116" t="s">
        <v>362</v>
      </c>
      <c r="AA48" s="116" t="s">
        <v>347</v>
      </c>
      <c r="AB48" s="116" t="s">
        <v>348</v>
      </c>
      <c r="AC48" s="116" t="s">
        <v>366</v>
      </c>
      <c r="AD48" s="116" t="s">
        <v>359</v>
      </c>
      <c r="AE48" s="116" t="s">
        <v>361</v>
      </c>
      <c r="AF48" s="116" t="s">
        <v>375</v>
      </c>
      <c r="AG48" s="116" t="s">
        <v>942</v>
      </c>
      <c r="AH48" s="116" t="s">
        <v>943</v>
      </c>
      <c r="AI48" s="116" t="s">
        <v>944</v>
      </c>
      <c r="AJ48" s="116" t="s">
        <v>945</v>
      </c>
      <c r="AK48" s="116" t="s">
        <v>946</v>
      </c>
      <c r="AL48" s="116" t="s">
        <v>947</v>
      </c>
      <c r="AM48" s="116" t="s">
        <v>948</v>
      </c>
      <c r="AN48" s="116" t="s">
        <v>949</v>
      </c>
      <c r="AO48" s="116" t="s">
        <v>950</v>
      </c>
      <c r="AP48" s="116" t="s">
        <v>951</v>
      </c>
      <c r="AQ48" s="117" t="s">
        <v>434</v>
      </c>
      <c r="AR48" s="137" t="s">
        <v>769</v>
      </c>
    </row>
    <row r="49" spans="1:44">
      <c r="A49" s="146" t="s">
        <v>886</v>
      </c>
      <c r="B49" s="147">
        <v>0</v>
      </c>
      <c r="C49" s="147">
        <v>0</v>
      </c>
      <c r="D49" s="147">
        <v>0</v>
      </c>
      <c r="E49" s="147">
        <v>0</v>
      </c>
      <c r="F49" s="147">
        <v>0</v>
      </c>
      <c r="G49" s="147">
        <v>0</v>
      </c>
      <c r="H49" s="147">
        <v>0</v>
      </c>
      <c r="I49" s="147">
        <v>0</v>
      </c>
      <c r="J49" s="147">
        <v>0</v>
      </c>
      <c r="K49" s="147">
        <v>0</v>
      </c>
      <c r="L49" s="147">
        <v>0</v>
      </c>
      <c r="M49" s="147">
        <v>0</v>
      </c>
      <c r="N49" s="147">
        <v>0</v>
      </c>
      <c r="O49" s="147">
        <v>0</v>
      </c>
      <c r="P49" s="147">
        <v>0</v>
      </c>
      <c r="Q49" s="147">
        <v>0</v>
      </c>
      <c r="R49" s="147">
        <v>0</v>
      </c>
      <c r="S49" s="147">
        <v>0</v>
      </c>
      <c r="T49" s="147">
        <v>0</v>
      </c>
      <c r="U49" s="147">
        <v>0</v>
      </c>
      <c r="V49" s="147">
        <v>0</v>
      </c>
      <c r="W49" s="147">
        <v>0</v>
      </c>
      <c r="X49" s="147">
        <v>0</v>
      </c>
      <c r="Y49" s="147">
        <v>0</v>
      </c>
      <c r="Z49" s="147">
        <v>0</v>
      </c>
      <c r="AA49" s="147">
        <v>0</v>
      </c>
      <c r="AB49" s="147">
        <v>0</v>
      </c>
      <c r="AC49" s="147">
        <v>0</v>
      </c>
      <c r="AD49" s="147">
        <v>0</v>
      </c>
      <c r="AE49" s="147">
        <v>0</v>
      </c>
      <c r="AF49" s="147">
        <v>0</v>
      </c>
      <c r="AG49" s="147">
        <v>0</v>
      </c>
      <c r="AH49" s="147">
        <v>0</v>
      </c>
      <c r="AI49" s="147">
        <v>0</v>
      </c>
      <c r="AJ49" s="147">
        <v>0</v>
      </c>
      <c r="AK49" s="147">
        <v>0</v>
      </c>
      <c r="AL49" s="147">
        <v>0</v>
      </c>
      <c r="AM49" s="147">
        <v>0</v>
      </c>
      <c r="AN49" s="147">
        <v>0</v>
      </c>
      <c r="AO49" s="147">
        <v>0</v>
      </c>
      <c r="AP49" s="147">
        <v>0</v>
      </c>
      <c r="AQ49" s="255">
        <v>0</v>
      </c>
      <c r="AR49" s="620">
        <v>0</v>
      </c>
    </row>
    <row r="50" spans="1:44">
      <c r="A50" s="146" t="s">
        <v>887</v>
      </c>
      <c r="B50" s="147">
        <v>0</v>
      </c>
      <c r="C50" s="147">
        <v>0</v>
      </c>
      <c r="D50" s="147">
        <v>0</v>
      </c>
      <c r="E50" s="147">
        <v>0</v>
      </c>
      <c r="F50" s="147">
        <v>0</v>
      </c>
      <c r="G50" s="147">
        <v>0</v>
      </c>
      <c r="H50" s="147">
        <v>0</v>
      </c>
      <c r="I50" s="147">
        <v>0</v>
      </c>
      <c r="J50" s="147">
        <v>0</v>
      </c>
      <c r="K50" s="147">
        <v>0</v>
      </c>
      <c r="L50" s="147">
        <v>0</v>
      </c>
      <c r="M50" s="147">
        <v>0</v>
      </c>
      <c r="N50" s="147">
        <v>0</v>
      </c>
      <c r="O50" s="147">
        <v>0</v>
      </c>
      <c r="P50" s="147">
        <v>0</v>
      </c>
      <c r="Q50" s="147">
        <v>0</v>
      </c>
      <c r="R50" s="147">
        <v>0</v>
      </c>
      <c r="S50" s="147">
        <v>0</v>
      </c>
      <c r="T50" s="147">
        <v>0</v>
      </c>
      <c r="U50" s="147">
        <v>0</v>
      </c>
      <c r="V50" s="147">
        <v>0</v>
      </c>
      <c r="W50" s="147">
        <v>0</v>
      </c>
      <c r="X50" s="147">
        <v>0</v>
      </c>
      <c r="Y50" s="147">
        <v>0</v>
      </c>
      <c r="Z50" s="147">
        <v>0</v>
      </c>
      <c r="AA50" s="147">
        <v>0</v>
      </c>
      <c r="AB50" s="147">
        <v>0</v>
      </c>
      <c r="AC50" s="147">
        <v>0</v>
      </c>
      <c r="AD50" s="147">
        <v>0</v>
      </c>
      <c r="AE50" s="147">
        <v>0</v>
      </c>
      <c r="AF50" s="147">
        <v>0</v>
      </c>
      <c r="AG50" s="147">
        <v>0</v>
      </c>
      <c r="AH50" s="147">
        <v>0</v>
      </c>
      <c r="AI50" s="147">
        <v>0</v>
      </c>
      <c r="AJ50" s="147">
        <v>0</v>
      </c>
      <c r="AK50" s="147">
        <v>0</v>
      </c>
      <c r="AL50" s="147">
        <v>0</v>
      </c>
      <c r="AM50" s="147">
        <v>0</v>
      </c>
      <c r="AN50" s="147">
        <v>0</v>
      </c>
      <c r="AO50" s="147">
        <v>0</v>
      </c>
      <c r="AP50" s="147">
        <v>0</v>
      </c>
      <c r="AQ50" s="255">
        <v>0</v>
      </c>
      <c r="AR50" s="620">
        <v>0</v>
      </c>
    </row>
    <row r="51" spans="1:44">
      <c r="A51" s="146" t="s">
        <v>888</v>
      </c>
      <c r="B51" s="147">
        <v>0</v>
      </c>
      <c r="C51" s="147">
        <v>0</v>
      </c>
      <c r="D51" s="147">
        <v>0</v>
      </c>
      <c r="E51" s="147">
        <v>0</v>
      </c>
      <c r="F51" s="147">
        <v>0</v>
      </c>
      <c r="G51" s="147">
        <v>0</v>
      </c>
      <c r="H51" s="147">
        <v>0</v>
      </c>
      <c r="I51" s="147">
        <v>0</v>
      </c>
      <c r="J51" s="147">
        <v>0</v>
      </c>
      <c r="K51" s="147">
        <v>0</v>
      </c>
      <c r="L51" s="147">
        <v>0</v>
      </c>
      <c r="M51" s="147">
        <v>0</v>
      </c>
      <c r="N51" s="147">
        <v>0</v>
      </c>
      <c r="O51" s="147">
        <v>0</v>
      </c>
      <c r="P51" s="147">
        <v>0</v>
      </c>
      <c r="Q51" s="147">
        <v>0</v>
      </c>
      <c r="R51" s="147">
        <v>0</v>
      </c>
      <c r="S51" s="147">
        <v>0</v>
      </c>
      <c r="T51" s="147">
        <v>0</v>
      </c>
      <c r="U51" s="147">
        <v>0</v>
      </c>
      <c r="V51" s="147">
        <v>0</v>
      </c>
      <c r="W51" s="147">
        <v>0</v>
      </c>
      <c r="X51" s="147">
        <v>0</v>
      </c>
      <c r="Y51" s="147">
        <v>0</v>
      </c>
      <c r="Z51" s="147">
        <v>0</v>
      </c>
      <c r="AA51" s="147">
        <v>0</v>
      </c>
      <c r="AB51" s="147">
        <v>0</v>
      </c>
      <c r="AC51" s="147">
        <v>0</v>
      </c>
      <c r="AD51" s="147">
        <v>0</v>
      </c>
      <c r="AE51" s="147">
        <v>0</v>
      </c>
      <c r="AF51" s="147">
        <v>0</v>
      </c>
      <c r="AG51" s="147">
        <v>0</v>
      </c>
      <c r="AH51" s="147">
        <v>0</v>
      </c>
      <c r="AI51" s="147">
        <v>0</v>
      </c>
      <c r="AJ51" s="147">
        <v>0</v>
      </c>
      <c r="AK51" s="147">
        <v>0</v>
      </c>
      <c r="AL51" s="147">
        <v>0</v>
      </c>
      <c r="AM51" s="147">
        <v>0</v>
      </c>
      <c r="AN51" s="147">
        <v>0</v>
      </c>
      <c r="AO51" s="147">
        <v>0</v>
      </c>
      <c r="AP51" s="147">
        <v>0</v>
      </c>
      <c r="AQ51" s="255">
        <v>0</v>
      </c>
      <c r="AR51" s="620">
        <v>0</v>
      </c>
    </row>
    <row r="52" spans="1:44">
      <c r="A52" s="146" t="s">
        <v>889</v>
      </c>
      <c r="B52" s="147">
        <v>0</v>
      </c>
      <c r="C52" s="147">
        <v>1794.71165</v>
      </c>
      <c r="D52" s="147">
        <v>0</v>
      </c>
      <c r="E52" s="147">
        <v>0</v>
      </c>
      <c r="F52" s="147">
        <v>0</v>
      </c>
      <c r="G52" s="147">
        <v>0</v>
      </c>
      <c r="H52" s="147">
        <v>0</v>
      </c>
      <c r="I52" s="147">
        <v>0</v>
      </c>
      <c r="J52" s="147">
        <v>0</v>
      </c>
      <c r="K52" s="147">
        <v>0</v>
      </c>
      <c r="L52" s="147">
        <v>0</v>
      </c>
      <c r="M52" s="147">
        <v>0</v>
      </c>
      <c r="N52" s="147">
        <v>0</v>
      </c>
      <c r="O52" s="147">
        <v>0</v>
      </c>
      <c r="P52" s="147">
        <v>0</v>
      </c>
      <c r="Q52" s="147">
        <v>0</v>
      </c>
      <c r="R52" s="147">
        <v>0</v>
      </c>
      <c r="S52" s="147">
        <v>0</v>
      </c>
      <c r="T52" s="147">
        <v>0</v>
      </c>
      <c r="U52" s="147">
        <v>0</v>
      </c>
      <c r="V52" s="147">
        <v>0</v>
      </c>
      <c r="W52" s="147">
        <v>0</v>
      </c>
      <c r="X52" s="147">
        <v>0</v>
      </c>
      <c r="Y52" s="147">
        <v>0</v>
      </c>
      <c r="Z52" s="147">
        <v>0</v>
      </c>
      <c r="AA52" s="147">
        <v>0</v>
      </c>
      <c r="AB52" s="147">
        <v>0</v>
      </c>
      <c r="AC52" s="147">
        <v>0</v>
      </c>
      <c r="AD52" s="147">
        <v>0</v>
      </c>
      <c r="AE52" s="147">
        <v>0</v>
      </c>
      <c r="AF52" s="147">
        <v>0</v>
      </c>
      <c r="AG52" s="147">
        <v>0</v>
      </c>
      <c r="AH52" s="147">
        <v>0</v>
      </c>
      <c r="AI52" s="147">
        <v>0</v>
      </c>
      <c r="AJ52" s="147">
        <v>0</v>
      </c>
      <c r="AK52" s="147">
        <v>0</v>
      </c>
      <c r="AL52" s="147">
        <v>0</v>
      </c>
      <c r="AM52" s="147">
        <v>0</v>
      </c>
      <c r="AN52" s="147">
        <v>0</v>
      </c>
      <c r="AO52" s="147">
        <v>0</v>
      </c>
      <c r="AP52" s="147">
        <v>0</v>
      </c>
      <c r="AQ52" s="255">
        <v>1794.71165</v>
      </c>
      <c r="AR52" s="620">
        <v>0.57214186437530012</v>
      </c>
    </row>
    <row r="53" spans="1:44">
      <c r="A53" s="146" t="s">
        <v>890</v>
      </c>
      <c r="B53" s="147">
        <v>0</v>
      </c>
      <c r="C53" s="147">
        <v>0</v>
      </c>
      <c r="D53" s="147">
        <v>0</v>
      </c>
      <c r="E53" s="147">
        <v>0</v>
      </c>
      <c r="F53" s="147">
        <v>0</v>
      </c>
      <c r="G53" s="147">
        <v>0</v>
      </c>
      <c r="H53" s="147">
        <v>0</v>
      </c>
      <c r="I53" s="147">
        <v>0</v>
      </c>
      <c r="J53" s="147">
        <v>0</v>
      </c>
      <c r="K53" s="147">
        <v>0</v>
      </c>
      <c r="L53" s="147">
        <v>0</v>
      </c>
      <c r="M53" s="147">
        <v>0</v>
      </c>
      <c r="N53" s="147">
        <v>0</v>
      </c>
      <c r="O53" s="147">
        <v>0</v>
      </c>
      <c r="P53" s="147">
        <v>0</v>
      </c>
      <c r="Q53" s="147">
        <v>0</v>
      </c>
      <c r="R53" s="147">
        <v>0</v>
      </c>
      <c r="S53" s="147">
        <v>0</v>
      </c>
      <c r="T53" s="147">
        <v>0</v>
      </c>
      <c r="U53" s="147">
        <v>0</v>
      </c>
      <c r="V53" s="147">
        <v>0</v>
      </c>
      <c r="W53" s="147">
        <v>0</v>
      </c>
      <c r="X53" s="147">
        <v>0</v>
      </c>
      <c r="Y53" s="147">
        <v>0</v>
      </c>
      <c r="Z53" s="147">
        <v>0</v>
      </c>
      <c r="AA53" s="147">
        <v>0</v>
      </c>
      <c r="AB53" s="147">
        <v>0</v>
      </c>
      <c r="AC53" s="147">
        <v>0</v>
      </c>
      <c r="AD53" s="147">
        <v>0</v>
      </c>
      <c r="AE53" s="147">
        <v>0</v>
      </c>
      <c r="AF53" s="147">
        <v>0</v>
      </c>
      <c r="AG53" s="147">
        <v>0</v>
      </c>
      <c r="AH53" s="147">
        <v>0</v>
      </c>
      <c r="AI53" s="147">
        <v>0</v>
      </c>
      <c r="AJ53" s="147">
        <v>0</v>
      </c>
      <c r="AK53" s="147">
        <v>0</v>
      </c>
      <c r="AL53" s="147">
        <v>0</v>
      </c>
      <c r="AM53" s="147">
        <v>0</v>
      </c>
      <c r="AN53" s="147">
        <v>0</v>
      </c>
      <c r="AO53" s="147">
        <v>0</v>
      </c>
      <c r="AP53" s="147">
        <v>0</v>
      </c>
      <c r="AQ53" s="255">
        <v>0</v>
      </c>
      <c r="AR53" s="620">
        <v>0</v>
      </c>
    </row>
    <row r="54" spans="1:44">
      <c r="A54" s="146" t="s">
        <v>891</v>
      </c>
      <c r="B54" s="147">
        <v>0</v>
      </c>
      <c r="C54" s="147">
        <v>373.69360999999998</v>
      </c>
      <c r="D54" s="147">
        <v>0</v>
      </c>
      <c r="E54" s="147">
        <v>0</v>
      </c>
      <c r="F54" s="147">
        <v>0</v>
      </c>
      <c r="G54" s="147">
        <v>0</v>
      </c>
      <c r="H54" s="147">
        <v>0</v>
      </c>
      <c r="I54" s="147">
        <v>0</v>
      </c>
      <c r="J54" s="147">
        <v>0</v>
      </c>
      <c r="K54" s="147">
        <v>0</v>
      </c>
      <c r="L54" s="147">
        <v>0</v>
      </c>
      <c r="M54" s="147">
        <v>0</v>
      </c>
      <c r="N54" s="147">
        <v>0</v>
      </c>
      <c r="O54" s="147">
        <v>0</v>
      </c>
      <c r="P54" s="147">
        <v>0</v>
      </c>
      <c r="Q54" s="147">
        <v>0</v>
      </c>
      <c r="R54" s="147">
        <v>0</v>
      </c>
      <c r="S54" s="147">
        <v>0</v>
      </c>
      <c r="T54" s="147">
        <v>0</v>
      </c>
      <c r="U54" s="147">
        <v>0</v>
      </c>
      <c r="V54" s="147">
        <v>0</v>
      </c>
      <c r="W54" s="147">
        <v>0</v>
      </c>
      <c r="X54" s="147">
        <v>0</v>
      </c>
      <c r="Y54" s="147">
        <v>0</v>
      </c>
      <c r="Z54" s="147">
        <v>0</v>
      </c>
      <c r="AA54" s="147">
        <v>0</v>
      </c>
      <c r="AB54" s="147">
        <v>0</v>
      </c>
      <c r="AC54" s="147">
        <v>0</v>
      </c>
      <c r="AD54" s="147">
        <v>0</v>
      </c>
      <c r="AE54" s="147">
        <v>0</v>
      </c>
      <c r="AF54" s="147">
        <v>0</v>
      </c>
      <c r="AG54" s="147">
        <v>0</v>
      </c>
      <c r="AH54" s="147">
        <v>0</v>
      </c>
      <c r="AI54" s="147">
        <v>0</v>
      </c>
      <c r="AJ54" s="147">
        <v>0</v>
      </c>
      <c r="AK54" s="147">
        <v>0</v>
      </c>
      <c r="AL54" s="147">
        <v>0</v>
      </c>
      <c r="AM54" s="147">
        <v>0</v>
      </c>
      <c r="AN54" s="147">
        <v>0</v>
      </c>
      <c r="AO54" s="147">
        <v>0</v>
      </c>
      <c r="AP54" s="147">
        <v>0</v>
      </c>
      <c r="AQ54" s="255">
        <v>373.69360999999998</v>
      </c>
      <c r="AR54" s="620">
        <v>0.11913098058428288</v>
      </c>
    </row>
    <row r="55" spans="1:44">
      <c r="A55" s="146" t="s">
        <v>892</v>
      </c>
      <c r="B55" s="147">
        <v>0</v>
      </c>
      <c r="C55" s="147">
        <v>316.03113999999999</v>
      </c>
      <c r="D55" s="147">
        <v>0</v>
      </c>
      <c r="E55" s="147">
        <v>0</v>
      </c>
      <c r="F55" s="147">
        <v>0</v>
      </c>
      <c r="G55" s="147">
        <v>0</v>
      </c>
      <c r="H55" s="147">
        <v>0</v>
      </c>
      <c r="I55" s="147">
        <v>0</v>
      </c>
      <c r="J55" s="147">
        <v>0</v>
      </c>
      <c r="K55" s="147">
        <v>0</v>
      </c>
      <c r="L55" s="147">
        <v>0</v>
      </c>
      <c r="M55" s="147">
        <v>0</v>
      </c>
      <c r="N55" s="147">
        <v>0</v>
      </c>
      <c r="O55" s="147">
        <v>0</v>
      </c>
      <c r="P55" s="147">
        <v>0</v>
      </c>
      <c r="Q55" s="147">
        <v>0</v>
      </c>
      <c r="R55" s="147">
        <v>0</v>
      </c>
      <c r="S55" s="147">
        <v>0</v>
      </c>
      <c r="T55" s="147">
        <v>0</v>
      </c>
      <c r="U55" s="147">
        <v>0</v>
      </c>
      <c r="V55" s="147">
        <v>0</v>
      </c>
      <c r="W55" s="147">
        <v>0</v>
      </c>
      <c r="X55" s="147">
        <v>0</v>
      </c>
      <c r="Y55" s="147">
        <v>0</v>
      </c>
      <c r="Z55" s="147">
        <v>0</v>
      </c>
      <c r="AA55" s="147">
        <v>0</v>
      </c>
      <c r="AB55" s="147">
        <v>0</v>
      </c>
      <c r="AC55" s="147">
        <v>0</v>
      </c>
      <c r="AD55" s="147">
        <v>0</v>
      </c>
      <c r="AE55" s="147">
        <v>0</v>
      </c>
      <c r="AF55" s="147">
        <v>0</v>
      </c>
      <c r="AG55" s="147">
        <v>0</v>
      </c>
      <c r="AH55" s="147">
        <v>0</v>
      </c>
      <c r="AI55" s="147">
        <v>0</v>
      </c>
      <c r="AJ55" s="147">
        <v>0</v>
      </c>
      <c r="AK55" s="147">
        <v>0</v>
      </c>
      <c r="AL55" s="147">
        <v>0</v>
      </c>
      <c r="AM55" s="147">
        <v>0</v>
      </c>
      <c r="AN55" s="147">
        <v>0</v>
      </c>
      <c r="AO55" s="147">
        <v>0</v>
      </c>
      <c r="AP55" s="147">
        <v>0</v>
      </c>
      <c r="AQ55" s="255">
        <v>316.03113999999999</v>
      </c>
      <c r="AR55" s="620">
        <v>0.10074857743317792</v>
      </c>
    </row>
    <row r="56" spans="1:44">
      <c r="A56" s="146" t="s">
        <v>893</v>
      </c>
      <c r="B56" s="147">
        <v>0</v>
      </c>
      <c r="C56" s="147">
        <v>171.50234</v>
      </c>
      <c r="D56" s="147">
        <v>0</v>
      </c>
      <c r="E56" s="147">
        <v>0</v>
      </c>
      <c r="F56" s="147">
        <v>0</v>
      </c>
      <c r="G56" s="147">
        <v>0</v>
      </c>
      <c r="H56" s="147">
        <v>0</v>
      </c>
      <c r="I56" s="147">
        <v>0</v>
      </c>
      <c r="J56" s="147">
        <v>0</v>
      </c>
      <c r="K56" s="147">
        <v>0</v>
      </c>
      <c r="L56" s="147">
        <v>0</v>
      </c>
      <c r="M56" s="147">
        <v>0</v>
      </c>
      <c r="N56" s="147">
        <v>0</v>
      </c>
      <c r="O56" s="147">
        <v>0</v>
      </c>
      <c r="P56" s="147">
        <v>0</v>
      </c>
      <c r="Q56" s="147">
        <v>0</v>
      </c>
      <c r="R56" s="147">
        <v>0</v>
      </c>
      <c r="S56" s="147">
        <v>0</v>
      </c>
      <c r="T56" s="147">
        <v>0</v>
      </c>
      <c r="U56" s="147">
        <v>0</v>
      </c>
      <c r="V56" s="147">
        <v>0</v>
      </c>
      <c r="W56" s="147">
        <v>0</v>
      </c>
      <c r="X56" s="147">
        <v>0</v>
      </c>
      <c r="Y56" s="147">
        <v>0</v>
      </c>
      <c r="Z56" s="147">
        <v>0</v>
      </c>
      <c r="AA56" s="147">
        <v>0</v>
      </c>
      <c r="AB56" s="147">
        <v>0</v>
      </c>
      <c r="AC56" s="147">
        <v>0</v>
      </c>
      <c r="AD56" s="147">
        <v>0</v>
      </c>
      <c r="AE56" s="147">
        <v>0</v>
      </c>
      <c r="AF56" s="147">
        <v>0</v>
      </c>
      <c r="AG56" s="147">
        <v>0</v>
      </c>
      <c r="AH56" s="147">
        <v>0</v>
      </c>
      <c r="AI56" s="147">
        <v>0</v>
      </c>
      <c r="AJ56" s="147">
        <v>0</v>
      </c>
      <c r="AK56" s="147">
        <v>0</v>
      </c>
      <c r="AL56" s="147">
        <v>0</v>
      </c>
      <c r="AM56" s="147">
        <v>0</v>
      </c>
      <c r="AN56" s="147">
        <v>0</v>
      </c>
      <c r="AO56" s="147">
        <v>0</v>
      </c>
      <c r="AP56" s="147">
        <v>0</v>
      </c>
      <c r="AQ56" s="255">
        <v>171.50234</v>
      </c>
      <c r="AR56" s="620">
        <v>5.4673779240429307E-2</v>
      </c>
    </row>
    <row r="57" spans="1:44">
      <c r="A57" s="146" t="s">
        <v>894</v>
      </c>
      <c r="B57" s="147">
        <v>0</v>
      </c>
      <c r="C57" s="147">
        <v>109.00568</v>
      </c>
      <c r="D57" s="147">
        <v>0</v>
      </c>
      <c r="E57" s="147">
        <v>0</v>
      </c>
      <c r="F57" s="147">
        <v>0</v>
      </c>
      <c r="G57" s="147">
        <v>0</v>
      </c>
      <c r="H57" s="147">
        <v>0</v>
      </c>
      <c r="I57" s="147">
        <v>0</v>
      </c>
      <c r="J57" s="147">
        <v>0</v>
      </c>
      <c r="K57" s="147">
        <v>0</v>
      </c>
      <c r="L57" s="147">
        <v>0</v>
      </c>
      <c r="M57" s="147">
        <v>0</v>
      </c>
      <c r="N57" s="147">
        <v>0</v>
      </c>
      <c r="O57" s="147">
        <v>0</v>
      </c>
      <c r="P57" s="147">
        <v>0</v>
      </c>
      <c r="Q57" s="147">
        <v>0</v>
      </c>
      <c r="R57" s="147">
        <v>0</v>
      </c>
      <c r="S57" s="147">
        <v>0</v>
      </c>
      <c r="T57" s="147">
        <v>0</v>
      </c>
      <c r="U57" s="147">
        <v>0</v>
      </c>
      <c r="V57" s="147">
        <v>0</v>
      </c>
      <c r="W57" s="147">
        <v>0</v>
      </c>
      <c r="X57" s="147">
        <v>0</v>
      </c>
      <c r="Y57" s="147">
        <v>0</v>
      </c>
      <c r="Z57" s="147">
        <v>0</v>
      </c>
      <c r="AA57" s="147">
        <v>0</v>
      </c>
      <c r="AB57" s="147">
        <v>0</v>
      </c>
      <c r="AC57" s="147">
        <v>0</v>
      </c>
      <c r="AD57" s="147">
        <v>0</v>
      </c>
      <c r="AE57" s="147">
        <v>0</v>
      </c>
      <c r="AF57" s="147">
        <v>0</v>
      </c>
      <c r="AG57" s="147">
        <v>0</v>
      </c>
      <c r="AH57" s="147">
        <v>0</v>
      </c>
      <c r="AI57" s="147">
        <v>0</v>
      </c>
      <c r="AJ57" s="147">
        <v>0</v>
      </c>
      <c r="AK57" s="147">
        <v>0</v>
      </c>
      <c r="AL57" s="147">
        <v>0</v>
      </c>
      <c r="AM57" s="147">
        <v>0</v>
      </c>
      <c r="AN57" s="147">
        <v>0</v>
      </c>
      <c r="AO57" s="147">
        <v>0</v>
      </c>
      <c r="AP57" s="147">
        <v>0</v>
      </c>
      <c r="AQ57" s="255">
        <v>109.00568</v>
      </c>
      <c r="AR57" s="620">
        <v>3.4750269204915099E-2</v>
      </c>
    </row>
    <row r="58" spans="1:44">
      <c r="A58" s="146" t="s">
        <v>895</v>
      </c>
      <c r="B58" s="147">
        <v>0</v>
      </c>
      <c r="C58" s="147">
        <v>180.63678999999999</v>
      </c>
      <c r="D58" s="147">
        <v>0</v>
      </c>
      <c r="E58" s="147">
        <v>0</v>
      </c>
      <c r="F58" s="147">
        <v>0</v>
      </c>
      <c r="G58" s="147">
        <v>0</v>
      </c>
      <c r="H58" s="147">
        <v>0</v>
      </c>
      <c r="I58" s="147">
        <v>0</v>
      </c>
      <c r="J58" s="147">
        <v>0</v>
      </c>
      <c r="K58" s="147">
        <v>0</v>
      </c>
      <c r="L58" s="147">
        <v>0</v>
      </c>
      <c r="M58" s="147">
        <v>0</v>
      </c>
      <c r="N58" s="147">
        <v>0</v>
      </c>
      <c r="O58" s="147">
        <v>0</v>
      </c>
      <c r="P58" s="147">
        <v>0</v>
      </c>
      <c r="Q58" s="147">
        <v>0</v>
      </c>
      <c r="R58" s="147">
        <v>0</v>
      </c>
      <c r="S58" s="147">
        <v>0</v>
      </c>
      <c r="T58" s="147">
        <v>0</v>
      </c>
      <c r="U58" s="147">
        <v>0</v>
      </c>
      <c r="V58" s="147">
        <v>0</v>
      </c>
      <c r="W58" s="147">
        <v>0</v>
      </c>
      <c r="X58" s="147">
        <v>0</v>
      </c>
      <c r="Y58" s="147">
        <v>0</v>
      </c>
      <c r="Z58" s="147">
        <v>0</v>
      </c>
      <c r="AA58" s="147">
        <v>0</v>
      </c>
      <c r="AB58" s="147">
        <v>0</v>
      </c>
      <c r="AC58" s="147">
        <v>0</v>
      </c>
      <c r="AD58" s="147">
        <v>0</v>
      </c>
      <c r="AE58" s="147">
        <v>0</v>
      </c>
      <c r="AF58" s="147">
        <v>0</v>
      </c>
      <c r="AG58" s="147">
        <v>0</v>
      </c>
      <c r="AH58" s="147">
        <v>0</v>
      </c>
      <c r="AI58" s="147">
        <v>0</v>
      </c>
      <c r="AJ58" s="147">
        <v>0</v>
      </c>
      <c r="AK58" s="147">
        <v>0</v>
      </c>
      <c r="AL58" s="147">
        <v>0</v>
      </c>
      <c r="AM58" s="147">
        <v>0</v>
      </c>
      <c r="AN58" s="147">
        <v>0</v>
      </c>
      <c r="AO58" s="147">
        <v>0</v>
      </c>
      <c r="AP58" s="147">
        <v>0</v>
      </c>
      <c r="AQ58" s="255">
        <v>180.63678999999999</v>
      </c>
      <c r="AR58" s="620">
        <v>5.7585779757639385E-2</v>
      </c>
    </row>
    <row r="59" spans="1:44">
      <c r="A59" s="146" t="s">
        <v>896</v>
      </c>
      <c r="B59" s="147">
        <v>0</v>
      </c>
      <c r="C59" s="147">
        <v>51.1</v>
      </c>
      <c r="D59" s="147">
        <v>0</v>
      </c>
      <c r="E59" s="147">
        <v>0</v>
      </c>
      <c r="F59" s="147">
        <v>0</v>
      </c>
      <c r="G59" s="147">
        <v>0</v>
      </c>
      <c r="H59" s="147">
        <v>0</v>
      </c>
      <c r="I59" s="147">
        <v>0</v>
      </c>
      <c r="J59" s="147">
        <v>0</v>
      </c>
      <c r="K59" s="147">
        <v>0</v>
      </c>
      <c r="L59" s="147">
        <v>0</v>
      </c>
      <c r="M59" s="147">
        <v>0</v>
      </c>
      <c r="N59" s="147">
        <v>0</v>
      </c>
      <c r="O59" s="147">
        <v>0</v>
      </c>
      <c r="P59" s="147">
        <v>0</v>
      </c>
      <c r="Q59" s="147">
        <v>0</v>
      </c>
      <c r="R59" s="147">
        <v>0</v>
      </c>
      <c r="S59" s="147">
        <v>0</v>
      </c>
      <c r="T59" s="147">
        <v>0</v>
      </c>
      <c r="U59" s="147">
        <v>0</v>
      </c>
      <c r="V59" s="147">
        <v>0</v>
      </c>
      <c r="W59" s="147">
        <v>0</v>
      </c>
      <c r="X59" s="147">
        <v>0</v>
      </c>
      <c r="Y59" s="147">
        <v>0</v>
      </c>
      <c r="Z59" s="147">
        <v>0</v>
      </c>
      <c r="AA59" s="147">
        <v>0</v>
      </c>
      <c r="AB59" s="147">
        <v>0</v>
      </c>
      <c r="AC59" s="147">
        <v>0</v>
      </c>
      <c r="AD59" s="147">
        <v>0</v>
      </c>
      <c r="AE59" s="147">
        <v>0</v>
      </c>
      <c r="AF59" s="147">
        <v>0</v>
      </c>
      <c r="AG59" s="147">
        <v>0</v>
      </c>
      <c r="AH59" s="147">
        <v>0</v>
      </c>
      <c r="AI59" s="147">
        <v>0</v>
      </c>
      <c r="AJ59" s="147">
        <v>0</v>
      </c>
      <c r="AK59" s="147">
        <v>0</v>
      </c>
      <c r="AL59" s="147">
        <v>0</v>
      </c>
      <c r="AM59" s="147">
        <v>0</v>
      </c>
      <c r="AN59" s="147">
        <v>0</v>
      </c>
      <c r="AO59" s="147">
        <v>0</v>
      </c>
      <c r="AP59" s="147">
        <v>0</v>
      </c>
      <c r="AQ59" s="255">
        <v>51.1</v>
      </c>
      <c r="AR59" s="620">
        <v>1.6290332360397751E-2</v>
      </c>
    </row>
    <row r="60" spans="1:44">
      <c r="A60" s="146" t="s">
        <v>897</v>
      </c>
      <c r="B60" s="147">
        <v>0</v>
      </c>
      <c r="C60" s="147">
        <v>108.33870999999999</v>
      </c>
      <c r="D60" s="147">
        <v>0</v>
      </c>
      <c r="E60" s="147">
        <v>0</v>
      </c>
      <c r="F60" s="147">
        <v>0</v>
      </c>
      <c r="G60" s="147">
        <v>0</v>
      </c>
      <c r="H60" s="147">
        <v>0</v>
      </c>
      <c r="I60" s="147">
        <v>0</v>
      </c>
      <c r="J60" s="147">
        <v>0</v>
      </c>
      <c r="K60" s="147">
        <v>0</v>
      </c>
      <c r="L60" s="147">
        <v>0</v>
      </c>
      <c r="M60" s="147">
        <v>0</v>
      </c>
      <c r="N60" s="147">
        <v>0</v>
      </c>
      <c r="O60" s="147">
        <v>0</v>
      </c>
      <c r="P60" s="147">
        <v>0</v>
      </c>
      <c r="Q60" s="147">
        <v>0</v>
      </c>
      <c r="R60" s="147">
        <v>0</v>
      </c>
      <c r="S60" s="147">
        <v>0</v>
      </c>
      <c r="T60" s="147">
        <v>0</v>
      </c>
      <c r="U60" s="147">
        <v>0</v>
      </c>
      <c r="V60" s="147">
        <v>0</v>
      </c>
      <c r="W60" s="147">
        <v>0</v>
      </c>
      <c r="X60" s="147">
        <v>0</v>
      </c>
      <c r="Y60" s="147">
        <v>0</v>
      </c>
      <c r="Z60" s="147">
        <v>0</v>
      </c>
      <c r="AA60" s="147">
        <v>0</v>
      </c>
      <c r="AB60" s="147">
        <v>0</v>
      </c>
      <c r="AC60" s="147">
        <v>0</v>
      </c>
      <c r="AD60" s="147">
        <v>0</v>
      </c>
      <c r="AE60" s="147">
        <v>0</v>
      </c>
      <c r="AF60" s="147">
        <v>0</v>
      </c>
      <c r="AG60" s="147">
        <v>0</v>
      </c>
      <c r="AH60" s="147">
        <v>0</v>
      </c>
      <c r="AI60" s="147">
        <v>0</v>
      </c>
      <c r="AJ60" s="147">
        <v>0</v>
      </c>
      <c r="AK60" s="147">
        <v>0</v>
      </c>
      <c r="AL60" s="147">
        <v>0</v>
      </c>
      <c r="AM60" s="147">
        <v>0</v>
      </c>
      <c r="AN60" s="147">
        <v>0</v>
      </c>
      <c r="AO60" s="147">
        <v>0</v>
      </c>
      <c r="AP60" s="147">
        <v>0</v>
      </c>
      <c r="AQ60" s="255">
        <v>108.33870999999999</v>
      </c>
      <c r="AR60" s="620">
        <v>3.4537643706394269E-2</v>
      </c>
    </row>
    <row r="61" spans="1:44">
      <c r="A61" s="146" t="s">
        <v>898</v>
      </c>
      <c r="B61" s="147">
        <v>0</v>
      </c>
      <c r="C61" s="147">
        <v>14.97898</v>
      </c>
      <c r="D61" s="147">
        <v>0</v>
      </c>
      <c r="E61" s="147">
        <v>0</v>
      </c>
      <c r="F61" s="147">
        <v>0</v>
      </c>
      <c r="G61" s="147">
        <v>0</v>
      </c>
      <c r="H61" s="147">
        <v>0</v>
      </c>
      <c r="I61" s="147">
        <v>0</v>
      </c>
      <c r="J61" s="147">
        <v>0</v>
      </c>
      <c r="K61" s="147">
        <v>0</v>
      </c>
      <c r="L61" s="147">
        <v>0</v>
      </c>
      <c r="M61" s="147">
        <v>0</v>
      </c>
      <c r="N61" s="147">
        <v>0</v>
      </c>
      <c r="O61" s="147">
        <v>0</v>
      </c>
      <c r="P61" s="147">
        <v>0</v>
      </c>
      <c r="Q61" s="147">
        <v>0</v>
      </c>
      <c r="R61" s="147">
        <v>0</v>
      </c>
      <c r="S61" s="147">
        <v>0</v>
      </c>
      <c r="T61" s="147">
        <v>0</v>
      </c>
      <c r="U61" s="147">
        <v>0</v>
      </c>
      <c r="V61" s="147">
        <v>0</v>
      </c>
      <c r="W61" s="147">
        <v>0</v>
      </c>
      <c r="X61" s="147">
        <v>0</v>
      </c>
      <c r="Y61" s="147">
        <v>0</v>
      </c>
      <c r="Z61" s="147">
        <v>0</v>
      </c>
      <c r="AA61" s="147">
        <v>0</v>
      </c>
      <c r="AB61" s="147">
        <v>0</v>
      </c>
      <c r="AC61" s="147">
        <v>0</v>
      </c>
      <c r="AD61" s="147">
        <v>0</v>
      </c>
      <c r="AE61" s="147">
        <v>0</v>
      </c>
      <c r="AF61" s="147">
        <v>0</v>
      </c>
      <c r="AG61" s="147">
        <v>0</v>
      </c>
      <c r="AH61" s="147">
        <v>0</v>
      </c>
      <c r="AI61" s="147">
        <v>0</v>
      </c>
      <c r="AJ61" s="147">
        <v>0</v>
      </c>
      <c r="AK61" s="147">
        <v>0</v>
      </c>
      <c r="AL61" s="147">
        <v>0</v>
      </c>
      <c r="AM61" s="147">
        <v>0</v>
      </c>
      <c r="AN61" s="147">
        <v>0</v>
      </c>
      <c r="AO61" s="147">
        <v>0</v>
      </c>
      <c r="AP61" s="147">
        <v>0</v>
      </c>
      <c r="AQ61" s="255">
        <v>14.97898</v>
      </c>
      <c r="AR61" s="620">
        <v>4.7751969201516769E-3</v>
      </c>
    </row>
    <row r="62" spans="1:44">
      <c r="A62" s="146" t="s">
        <v>899</v>
      </c>
      <c r="B62" s="147">
        <v>0</v>
      </c>
      <c r="C62" s="147">
        <v>16.8309</v>
      </c>
      <c r="D62" s="147">
        <v>0</v>
      </c>
      <c r="E62" s="147">
        <v>0</v>
      </c>
      <c r="F62" s="147">
        <v>0</v>
      </c>
      <c r="G62" s="147">
        <v>0</v>
      </c>
      <c r="H62" s="147">
        <v>0</v>
      </c>
      <c r="I62" s="147">
        <v>0</v>
      </c>
      <c r="J62" s="147">
        <v>0</v>
      </c>
      <c r="K62" s="147">
        <v>0</v>
      </c>
      <c r="L62" s="147">
        <v>0</v>
      </c>
      <c r="M62" s="147">
        <v>0</v>
      </c>
      <c r="N62" s="147">
        <v>0</v>
      </c>
      <c r="O62" s="147">
        <v>0</v>
      </c>
      <c r="P62" s="147">
        <v>0</v>
      </c>
      <c r="Q62" s="147">
        <v>0</v>
      </c>
      <c r="R62" s="147">
        <v>0</v>
      </c>
      <c r="S62" s="147">
        <v>0</v>
      </c>
      <c r="T62" s="147">
        <v>0</v>
      </c>
      <c r="U62" s="147">
        <v>0</v>
      </c>
      <c r="V62" s="147">
        <v>0</v>
      </c>
      <c r="W62" s="147">
        <v>0</v>
      </c>
      <c r="X62" s="147">
        <v>0</v>
      </c>
      <c r="Y62" s="147">
        <v>0</v>
      </c>
      <c r="Z62" s="147">
        <v>0</v>
      </c>
      <c r="AA62" s="147">
        <v>0</v>
      </c>
      <c r="AB62" s="147">
        <v>0</v>
      </c>
      <c r="AC62" s="147">
        <v>0</v>
      </c>
      <c r="AD62" s="147">
        <v>0</v>
      </c>
      <c r="AE62" s="147">
        <v>0</v>
      </c>
      <c r="AF62" s="147">
        <v>0</v>
      </c>
      <c r="AG62" s="147">
        <v>0</v>
      </c>
      <c r="AH62" s="147">
        <v>0</v>
      </c>
      <c r="AI62" s="147">
        <v>0</v>
      </c>
      <c r="AJ62" s="147">
        <v>0</v>
      </c>
      <c r="AK62" s="147">
        <v>0</v>
      </c>
      <c r="AL62" s="147">
        <v>0</v>
      </c>
      <c r="AM62" s="147">
        <v>0</v>
      </c>
      <c r="AN62" s="147">
        <v>0</v>
      </c>
      <c r="AO62" s="147">
        <v>0</v>
      </c>
      <c r="AP62" s="147">
        <v>0</v>
      </c>
      <c r="AQ62" s="255">
        <v>16.8309</v>
      </c>
      <c r="AR62" s="620">
        <v>5.3655764173115164E-3</v>
      </c>
    </row>
    <row r="63" spans="1:44">
      <c r="A63" s="148" t="s">
        <v>7</v>
      </c>
      <c r="B63" s="257">
        <v>0</v>
      </c>
      <c r="C63" s="257">
        <v>3136.8298</v>
      </c>
      <c r="D63" s="257">
        <v>0</v>
      </c>
      <c r="E63" s="257">
        <v>0</v>
      </c>
      <c r="F63" s="257">
        <v>0</v>
      </c>
      <c r="G63" s="257">
        <v>0</v>
      </c>
      <c r="H63" s="257">
        <v>0</v>
      </c>
      <c r="I63" s="257">
        <v>0</v>
      </c>
      <c r="J63" s="257">
        <v>0</v>
      </c>
      <c r="K63" s="257">
        <v>0</v>
      </c>
      <c r="L63" s="257">
        <v>0</v>
      </c>
      <c r="M63" s="257">
        <v>0</v>
      </c>
      <c r="N63" s="257">
        <v>0</v>
      </c>
      <c r="O63" s="257">
        <v>0</v>
      </c>
      <c r="P63" s="257">
        <v>0</v>
      </c>
      <c r="Q63" s="257">
        <v>0</v>
      </c>
      <c r="R63" s="257">
        <v>0</v>
      </c>
      <c r="S63" s="257">
        <v>0</v>
      </c>
      <c r="T63" s="257">
        <v>0</v>
      </c>
      <c r="U63" s="257">
        <v>0</v>
      </c>
      <c r="V63" s="257">
        <v>0</v>
      </c>
      <c r="W63" s="257">
        <v>0</v>
      </c>
      <c r="X63" s="257">
        <v>0</v>
      </c>
      <c r="Y63" s="257">
        <v>0</v>
      </c>
      <c r="Z63" s="257">
        <v>0</v>
      </c>
      <c r="AA63" s="257">
        <v>0</v>
      </c>
      <c r="AB63" s="257">
        <v>0</v>
      </c>
      <c r="AC63" s="257">
        <v>0</v>
      </c>
      <c r="AD63" s="257">
        <v>0</v>
      </c>
      <c r="AE63" s="257">
        <v>0</v>
      </c>
      <c r="AF63" s="257">
        <v>0</v>
      </c>
      <c r="AG63" s="257">
        <v>0</v>
      </c>
      <c r="AH63" s="257">
        <v>0</v>
      </c>
      <c r="AI63" s="257">
        <v>0</v>
      </c>
      <c r="AJ63" s="257">
        <v>0</v>
      </c>
      <c r="AK63" s="257">
        <v>0</v>
      </c>
      <c r="AL63" s="257">
        <v>0</v>
      </c>
      <c r="AM63" s="257">
        <v>0</v>
      </c>
      <c r="AN63" s="257">
        <v>0</v>
      </c>
      <c r="AO63" s="257">
        <v>0</v>
      </c>
      <c r="AP63" s="257">
        <v>0</v>
      </c>
      <c r="AQ63" s="257">
        <v>3136.8298</v>
      </c>
      <c r="AR63" s="270">
        <v>0.99999999999999978</v>
      </c>
    </row>
    <row r="64" spans="1:44">
      <c r="A64" s="102" t="s">
        <v>900</v>
      </c>
      <c r="B64" s="84">
        <v>0</v>
      </c>
      <c r="C64" s="84">
        <v>1</v>
      </c>
      <c r="D64" s="84">
        <v>0</v>
      </c>
      <c r="E64" s="84">
        <v>0</v>
      </c>
      <c r="F64" s="84">
        <v>0</v>
      </c>
      <c r="G64" s="84">
        <v>0</v>
      </c>
      <c r="H64" s="84">
        <v>0</v>
      </c>
      <c r="I64" s="84">
        <v>0</v>
      </c>
      <c r="J64" s="84">
        <v>0</v>
      </c>
      <c r="K64" s="84">
        <v>0</v>
      </c>
      <c r="L64" s="84">
        <v>0</v>
      </c>
      <c r="M64" s="84">
        <v>0</v>
      </c>
      <c r="N64" s="84">
        <v>0</v>
      </c>
      <c r="O64" s="84">
        <v>0</v>
      </c>
      <c r="P64" s="84">
        <v>0</v>
      </c>
      <c r="Q64" s="84">
        <v>0</v>
      </c>
      <c r="R64" s="84">
        <v>0</v>
      </c>
      <c r="S64" s="84">
        <v>0</v>
      </c>
      <c r="T64" s="84">
        <v>0</v>
      </c>
      <c r="U64" s="84">
        <v>0</v>
      </c>
      <c r="V64" s="84">
        <v>0</v>
      </c>
      <c r="W64" s="84">
        <v>0</v>
      </c>
      <c r="X64" s="84">
        <v>0</v>
      </c>
      <c r="Y64" s="84">
        <v>0</v>
      </c>
      <c r="Z64" s="84">
        <v>0</v>
      </c>
      <c r="AA64" s="84">
        <v>0</v>
      </c>
      <c r="AB64" s="84">
        <v>0</v>
      </c>
      <c r="AC64" s="84">
        <v>0</v>
      </c>
      <c r="AD64" s="84">
        <v>0</v>
      </c>
      <c r="AE64" s="84">
        <v>0</v>
      </c>
      <c r="AF64" s="84">
        <v>0</v>
      </c>
      <c r="AG64" s="84">
        <v>0</v>
      </c>
      <c r="AH64" s="84">
        <v>0</v>
      </c>
      <c r="AI64" s="84">
        <v>0</v>
      </c>
      <c r="AJ64" s="84">
        <v>0</v>
      </c>
      <c r="AK64" s="84">
        <v>0</v>
      </c>
      <c r="AL64" s="84">
        <v>0</v>
      </c>
      <c r="AM64" s="84">
        <v>0</v>
      </c>
      <c r="AN64" s="84">
        <v>0</v>
      </c>
      <c r="AO64" s="84">
        <v>0</v>
      </c>
      <c r="AP64" s="84">
        <v>0</v>
      </c>
      <c r="AQ64" s="84">
        <v>1</v>
      </c>
      <c r="AR64" s="84"/>
    </row>
    <row r="65" spans="1:44" ht="30" customHeight="1">
      <c r="A65" s="18" t="s">
        <v>903</v>
      </c>
      <c r="B65" s="116" t="s">
        <v>356</v>
      </c>
      <c r="C65" s="116" t="s">
        <v>370</v>
      </c>
      <c r="D65" s="116" t="s">
        <v>353</v>
      </c>
      <c r="E65" s="116" t="s">
        <v>371</v>
      </c>
      <c r="F65" s="116" t="s">
        <v>360</v>
      </c>
      <c r="G65" s="116" t="s">
        <v>369</v>
      </c>
      <c r="H65" s="116" t="s">
        <v>367</v>
      </c>
      <c r="I65" s="116" t="s">
        <v>354</v>
      </c>
      <c r="J65" s="116" t="s">
        <v>368</v>
      </c>
      <c r="K65" s="116" t="s">
        <v>358</v>
      </c>
      <c r="L65" s="116" t="s">
        <v>363</v>
      </c>
      <c r="M65" s="116" t="s">
        <v>352</v>
      </c>
      <c r="N65" s="116" t="s">
        <v>351</v>
      </c>
      <c r="O65" s="116" t="s">
        <v>349</v>
      </c>
      <c r="P65" s="116" t="s">
        <v>373</v>
      </c>
      <c r="Q65" s="116" t="s">
        <v>374</v>
      </c>
      <c r="R65" s="116" t="s">
        <v>357</v>
      </c>
      <c r="S65" s="116" t="s">
        <v>365</v>
      </c>
      <c r="T65" s="116" t="s">
        <v>355</v>
      </c>
      <c r="U65" s="116" t="s">
        <v>350</v>
      </c>
      <c r="V65" s="116" t="s">
        <v>345</v>
      </c>
      <c r="W65" s="116" t="s">
        <v>346</v>
      </c>
      <c r="X65" s="116" t="s">
        <v>372</v>
      </c>
      <c r="Y65" s="116" t="s">
        <v>364</v>
      </c>
      <c r="Z65" s="116" t="s">
        <v>362</v>
      </c>
      <c r="AA65" s="116" t="s">
        <v>347</v>
      </c>
      <c r="AB65" s="116" t="s">
        <v>348</v>
      </c>
      <c r="AC65" s="116" t="s">
        <v>366</v>
      </c>
      <c r="AD65" s="116" t="s">
        <v>359</v>
      </c>
      <c r="AE65" s="116" t="s">
        <v>361</v>
      </c>
      <c r="AF65" s="116" t="s">
        <v>375</v>
      </c>
      <c r="AG65" s="116" t="s">
        <v>942</v>
      </c>
      <c r="AH65" s="116" t="s">
        <v>943</v>
      </c>
      <c r="AI65" s="116" t="s">
        <v>944</v>
      </c>
      <c r="AJ65" s="116" t="s">
        <v>945</v>
      </c>
      <c r="AK65" s="116" t="s">
        <v>946</v>
      </c>
      <c r="AL65" s="116" t="s">
        <v>947</v>
      </c>
      <c r="AM65" s="116" t="s">
        <v>948</v>
      </c>
      <c r="AN65" s="116" t="s">
        <v>949</v>
      </c>
      <c r="AO65" s="116" t="s">
        <v>950</v>
      </c>
      <c r="AP65" s="116" t="s">
        <v>951</v>
      </c>
      <c r="AQ65" s="117" t="s">
        <v>434</v>
      </c>
      <c r="AR65" s="137" t="s">
        <v>769</v>
      </c>
    </row>
    <row r="66" spans="1:44">
      <c r="A66" s="146" t="s">
        <v>886</v>
      </c>
      <c r="B66" s="147">
        <v>0</v>
      </c>
      <c r="C66" s="147">
        <v>0</v>
      </c>
      <c r="D66" s="147">
        <v>0</v>
      </c>
      <c r="E66" s="147">
        <v>0</v>
      </c>
      <c r="F66" s="147">
        <v>0</v>
      </c>
      <c r="G66" s="147">
        <v>0</v>
      </c>
      <c r="H66" s="147">
        <v>0</v>
      </c>
      <c r="I66" s="147">
        <v>0</v>
      </c>
      <c r="J66" s="147">
        <v>0</v>
      </c>
      <c r="K66" s="147">
        <v>0</v>
      </c>
      <c r="L66" s="147">
        <v>0</v>
      </c>
      <c r="M66" s="147">
        <v>0</v>
      </c>
      <c r="N66" s="147">
        <v>0</v>
      </c>
      <c r="O66" s="147">
        <v>0</v>
      </c>
      <c r="P66" s="147">
        <v>0</v>
      </c>
      <c r="Q66" s="147">
        <v>0</v>
      </c>
      <c r="R66" s="147">
        <v>0</v>
      </c>
      <c r="S66" s="147">
        <v>0</v>
      </c>
      <c r="T66" s="147">
        <v>0</v>
      </c>
      <c r="U66" s="147">
        <v>0</v>
      </c>
      <c r="V66" s="147">
        <v>0</v>
      </c>
      <c r="W66" s="147">
        <v>0</v>
      </c>
      <c r="X66" s="147">
        <v>0</v>
      </c>
      <c r="Y66" s="147">
        <v>0</v>
      </c>
      <c r="Z66" s="147">
        <v>0</v>
      </c>
      <c r="AA66" s="147">
        <v>0</v>
      </c>
      <c r="AB66" s="147">
        <v>0</v>
      </c>
      <c r="AC66" s="147">
        <v>0</v>
      </c>
      <c r="AD66" s="147">
        <v>0</v>
      </c>
      <c r="AE66" s="147">
        <v>0</v>
      </c>
      <c r="AF66" s="147">
        <v>0</v>
      </c>
      <c r="AG66" s="147">
        <v>0</v>
      </c>
      <c r="AH66" s="147">
        <v>0</v>
      </c>
      <c r="AI66" s="147">
        <v>0</v>
      </c>
      <c r="AJ66" s="147">
        <v>0</v>
      </c>
      <c r="AK66" s="147">
        <v>0</v>
      </c>
      <c r="AL66" s="147">
        <v>0</v>
      </c>
      <c r="AM66" s="147">
        <v>0</v>
      </c>
      <c r="AN66" s="147">
        <v>0</v>
      </c>
      <c r="AO66" s="147">
        <v>0</v>
      </c>
      <c r="AP66" s="147">
        <v>0</v>
      </c>
      <c r="AQ66" s="255">
        <v>0</v>
      </c>
      <c r="AR66" s="620">
        <v>0</v>
      </c>
    </row>
    <row r="67" spans="1:44">
      <c r="A67" s="146" t="s">
        <v>887</v>
      </c>
      <c r="B67" s="147">
        <v>0</v>
      </c>
      <c r="C67" s="147">
        <v>0</v>
      </c>
      <c r="D67" s="147">
        <v>0</v>
      </c>
      <c r="E67" s="147">
        <v>0</v>
      </c>
      <c r="F67" s="147">
        <v>0</v>
      </c>
      <c r="G67" s="147">
        <v>0</v>
      </c>
      <c r="H67" s="147">
        <v>0</v>
      </c>
      <c r="I67" s="147">
        <v>0</v>
      </c>
      <c r="J67" s="147">
        <v>0</v>
      </c>
      <c r="K67" s="147">
        <v>0</v>
      </c>
      <c r="L67" s="147">
        <v>0</v>
      </c>
      <c r="M67" s="147">
        <v>0</v>
      </c>
      <c r="N67" s="147">
        <v>0</v>
      </c>
      <c r="O67" s="147">
        <v>0</v>
      </c>
      <c r="P67" s="147">
        <v>0</v>
      </c>
      <c r="Q67" s="147">
        <v>0</v>
      </c>
      <c r="R67" s="147">
        <v>0</v>
      </c>
      <c r="S67" s="147">
        <v>0</v>
      </c>
      <c r="T67" s="147">
        <v>0</v>
      </c>
      <c r="U67" s="147">
        <v>0</v>
      </c>
      <c r="V67" s="147">
        <v>0</v>
      </c>
      <c r="W67" s="147">
        <v>0</v>
      </c>
      <c r="X67" s="147">
        <v>0</v>
      </c>
      <c r="Y67" s="147">
        <v>0</v>
      </c>
      <c r="Z67" s="147">
        <v>0</v>
      </c>
      <c r="AA67" s="147">
        <v>0</v>
      </c>
      <c r="AB67" s="147">
        <v>0</v>
      </c>
      <c r="AC67" s="147">
        <v>0</v>
      </c>
      <c r="AD67" s="147">
        <v>0</v>
      </c>
      <c r="AE67" s="147">
        <v>0</v>
      </c>
      <c r="AF67" s="147">
        <v>0</v>
      </c>
      <c r="AG67" s="147">
        <v>0</v>
      </c>
      <c r="AH67" s="147">
        <v>0</v>
      </c>
      <c r="AI67" s="147">
        <v>0</v>
      </c>
      <c r="AJ67" s="147">
        <v>0</v>
      </c>
      <c r="AK67" s="147">
        <v>0</v>
      </c>
      <c r="AL67" s="147">
        <v>0</v>
      </c>
      <c r="AM67" s="147">
        <v>0</v>
      </c>
      <c r="AN67" s="147">
        <v>0</v>
      </c>
      <c r="AO67" s="147">
        <v>0</v>
      </c>
      <c r="AP67" s="147">
        <v>0</v>
      </c>
      <c r="AQ67" s="255">
        <v>0</v>
      </c>
      <c r="AR67" s="620">
        <v>0</v>
      </c>
    </row>
    <row r="68" spans="1:44">
      <c r="A68" s="146" t="s">
        <v>888</v>
      </c>
      <c r="B68" s="147">
        <v>0</v>
      </c>
      <c r="C68" s="147">
        <v>0</v>
      </c>
      <c r="D68" s="147">
        <v>0</v>
      </c>
      <c r="E68" s="147">
        <v>0</v>
      </c>
      <c r="F68" s="147">
        <v>0</v>
      </c>
      <c r="G68" s="147">
        <v>0</v>
      </c>
      <c r="H68" s="147">
        <v>0</v>
      </c>
      <c r="I68" s="147">
        <v>0</v>
      </c>
      <c r="J68" s="147">
        <v>0</v>
      </c>
      <c r="K68" s="147">
        <v>0</v>
      </c>
      <c r="L68" s="147">
        <v>0</v>
      </c>
      <c r="M68" s="147">
        <v>0</v>
      </c>
      <c r="N68" s="147">
        <v>0</v>
      </c>
      <c r="O68" s="147">
        <v>0</v>
      </c>
      <c r="P68" s="147">
        <v>0</v>
      </c>
      <c r="Q68" s="147">
        <v>0</v>
      </c>
      <c r="R68" s="147">
        <v>0</v>
      </c>
      <c r="S68" s="147">
        <v>0</v>
      </c>
      <c r="T68" s="147">
        <v>0</v>
      </c>
      <c r="U68" s="147">
        <v>0</v>
      </c>
      <c r="V68" s="147">
        <v>0</v>
      </c>
      <c r="W68" s="147">
        <v>0</v>
      </c>
      <c r="X68" s="147">
        <v>0</v>
      </c>
      <c r="Y68" s="147">
        <v>0</v>
      </c>
      <c r="Z68" s="147">
        <v>0</v>
      </c>
      <c r="AA68" s="147">
        <v>0</v>
      </c>
      <c r="AB68" s="147">
        <v>0</v>
      </c>
      <c r="AC68" s="147">
        <v>0</v>
      </c>
      <c r="AD68" s="147">
        <v>0</v>
      </c>
      <c r="AE68" s="147">
        <v>0</v>
      </c>
      <c r="AF68" s="147">
        <v>0</v>
      </c>
      <c r="AG68" s="147">
        <v>0</v>
      </c>
      <c r="AH68" s="147">
        <v>0</v>
      </c>
      <c r="AI68" s="147">
        <v>0</v>
      </c>
      <c r="AJ68" s="147">
        <v>0</v>
      </c>
      <c r="AK68" s="147">
        <v>0</v>
      </c>
      <c r="AL68" s="147">
        <v>0</v>
      </c>
      <c r="AM68" s="147">
        <v>0</v>
      </c>
      <c r="AN68" s="147">
        <v>0</v>
      </c>
      <c r="AO68" s="147">
        <v>0</v>
      </c>
      <c r="AP68" s="147">
        <v>0</v>
      </c>
      <c r="AQ68" s="255">
        <v>0</v>
      </c>
      <c r="AR68" s="620">
        <v>0</v>
      </c>
    </row>
    <row r="69" spans="1:44">
      <c r="A69" s="146" t="s">
        <v>889</v>
      </c>
      <c r="B69" s="147">
        <v>0</v>
      </c>
      <c r="C69" s="147">
        <v>1</v>
      </c>
      <c r="D69" s="147">
        <v>0</v>
      </c>
      <c r="E69" s="147">
        <v>0</v>
      </c>
      <c r="F69" s="147">
        <v>0</v>
      </c>
      <c r="G69" s="147">
        <v>0</v>
      </c>
      <c r="H69" s="147">
        <v>0</v>
      </c>
      <c r="I69" s="147">
        <v>0</v>
      </c>
      <c r="J69" s="147">
        <v>0</v>
      </c>
      <c r="K69" s="147">
        <v>0</v>
      </c>
      <c r="L69" s="147">
        <v>0</v>
      </c>
      <c r="M69" s="147">
        <v>0</v>
      </c>
      <c r="N69" s="147">
        <v>0</v>
      </c>
      <c r="O69" s="147">
        <v>0</v>
      </c>
      <c r="P69" s="147">
        <v>0</v>
      </c>
      <c r="Q69" s="147">
        <v>0</v>
      </c>
      <c r="R69" s="147">
        <v>0</v>
      </c>
      <c r="S69" s="147">
        <v>0</v>
      </c>
      <c r="T69" s="147">
        <v>0</v>
      </c>
      <c r="U69" s="147">
        <v>0</v>
      </c>
      <c r="V69" s="147">
        <v>0</v>
      </c>
      <c r="W69" s="147">
        <v>0</v>
      </c>
      <c r="X69" s="147">
        <v>0</v>
      </c>
      <c r="Y69" s="147">
        <v>0</v>
      </c>
      <c r="Z69" s="147">
        <v>0</v>
      </c>
      <c r="AA69" s="147">
        <v>0</v>
      </c>
      <c r="AB69" s="147">
        <v>0</v>
      </c>
      <c r="AC69" s="147">
        <v>0</v>
      </c>
      <c r="AD69" s="147">
        <v>0</v>
      </c>
      <c r="AE69" s="147">
        <v>0</v>
      </c>
      <c r="AF69" s="147">
        <v>0</v>
      </c>
      <c r="AG69" s="147">
        <v>0</v>
      </c>
      <c r="AH69" s="147">
        <v>0</v>
      </c>
      <c r="AI69" s="147">
        <v>0</v>
      </c>
      <c r="AJ69" s="147">
        <v>0</v>
      </c>
      <c r="AK69" s="147">
        <v>0</v>
      </c>
      <c r="AL69" s="147">
        <v>0</v>
      </c>
      <c r="AM69" s="147">
        <v>0</v>
      </c>
      <c r="AN69" s="147">
        <v>0</v>
      </c>
      <c r="AO69" s="147">
        <v>0</v>
      </c>
      <c r="AP69" s="147">
        <v>0</v>
      </c>
      <c r="AQ69" s="255">
        <v>1</v>
      </c>
      <c r="AR69" s="620">
        <v>1.4084507042253521E-2</v>
      </c>
    </row>
    <row r="70" spans="1:44">
      <c r="A70" s="146" t="s">
        <v>890</v>
      </c>
      <c r="B70" s="147">
        <v>0</v>
      </c>
      <c r="C70" s="147">
        <v>0</v>
      </c>
      <c r="D70" s="147">
        <v>0</v>
      </c>
      <c r="E70" s="147">
        <v>0</v>
      </c>
      <c r="F70" s="147">
        <v>0</v>
      </c>
      <c r="G70" s="147">
        <v>0</v>
      </c>
      <c r="H70" s="147">
        <v>0</v>
      </c>
      <c r="I70" s="147">
        <v>0</v>
      </c>
      <c r="J70" s="147">
        <v>0</v>
      </c>
      <c r="K70" s="147">
        <v>0</v>
      </c>
      <c r="L70" s="147">
        <v>0</v>
      </c>
      <c r="M70" s="147">
        <v>0</v>
      </c>
      <c r="N70" s="147">
        <v>0</v>
      </c>
      <c r="O70" s="147">
        <v>0</v>
      </c>
      <c r="P70" s="147">
        <v>0</v>
      </c>
      <c r="Q70" s="147">
        <v>0</v>
      </c>
      <c r="R70" s="147">
        <v>0</v>
      </c>
      <c r="S70" s="147">
        <v>0</v>
      </c>
      <c r="T70" s="147">
        <v>0</v>
      </c>
      <c r="U70" s="147">
        <v>0</v>
      </c>
      <c r="V70" s="147">
        <v>0</v>
      </c>
      <c r="W70" s="147">
        <v>0</v>
      </c>
      <c r="X70" s="147">
        <v>0</v>
      </c>
      <c r="Y70" s="147">
        <v>0</v>
      </c>
      <c r="Z70" s="147">
        <v>0</v>
      </c>
      <c r="AA70" s="147">
        <v>0</v>
      </c>
      <c r="AB70" s="147">
        <v>0</v>
      </c>
      <c r="AC70" s="147">
        <v>0</v>
      </c>
      <c r="AD70" s="147">
        <v>0</v>
      </c>
      <c r="AE70" s="147">
        <v>0</v>
      </c>
      <c r="AF70" s="147">
        <v>0</v>
      </c>
      <c r="AG70" s="147">
        <v>0</v>
      </c>
      <c r="AH70" s="147">
        <v>0</v>
      </c>
      <c r="AI70" s="147">
        <v>0</v>
      </c>
      <c r="AJ70" s="147">
        <v>0</v>
      </c>
      <c r="AK70" s="147">
        <v>0</v>
      </c>
      <c r="AL70" s="147">
        <v>0</v>
      </c>
      <c r="AM70" s="147">
        <v>0</v>
      </c>
      <c r="AN70" s="147">
        <v>0</v>
      </c>
      <c r="AO70" s="147">
        <v>0</v>
      </c>
      <c r="AP70" s="147">
        <v>0</v>
      </c>
      <c r="AQ70" s="255">
        <v>0</v>
      </c>
      <c r="AR70" s="620">
        <v>0</v>
      </c>
    </row>
    <row r="71" spans="1:44">
      <c r="A71" s="146" t="s">
        <v>891</v>
      </c>
      <c r="B71" s="147">
        <v>0</v>
      </c>
      <c r="C71" s="147">
        <v>1</v>
      </c>
      <c r="D71" s="147">
        <v>0</v>
      </c>
      <c r="E71" s="147">
        <v>0</v>
      </c>
      <c r="F71" s="147">
        <v>0</v>
      </c>
      <c r="G71" s="147">
        <v>0</v>
      </c>
      <c r="H71" s="147">
        <v>0</v>
      </c>
      <c r="I71" s="147">
        <v>0</v>
      </c>
      <c r="J71" s="147">
        <v>0</v>
      </c>
      <c r="K71" s="147">
        <v>0</v>
      </c>
      <c r="L71" s="147">
        <v>0</v>
      </c>
      <c r="M71" s="147">
        <v>0</v>
      </c>
      <c r="N71" s="147">
        <v>0</v>
      </c>
      <c r="O71" s="147">
        <v>0</v>
      </c>
      <c r="P71" s="147">
        <v>0</v>
      </c>
      <c r="Q71" s="147">
        <v>0</v>
      </c>
      <c r="R71" s="147">
        <v>0</v>
      </c>
      <c r="S71" s="147">
        <v>0</v>
      </c>
      <c r="T71" s="147">
        <v>0</v>
      </c>
      <c r="U71" s="147">
        <v>0</v>
      </c>
      <c r="V71" s="147">
        <v>0</v>
      </c>
      <c r="W71" s="147">
        <v>0</v>
      </c>
      <c r="X71" s="147">
        <v>0</v>
      </c>
      <c r="Y71" s="147">
        <v>0</v>
      </c>
      <c r="Z71" s="147">
        <v>0</v>
      </c>
      <c r="AA71" s="147">
        <v>0</v>
      </c>
      <c r="AB71" s="147">
        <v>0</v>
      </c>
      <c r="AC71" s="147">
        <v>0</v>
      </c>
      <c r="AD71" s="147">
        <v>0</v>
      </c>
      <c r="AE71" s="147">
        <v>0</v>
      </c>
      <c r="AF71" s="147">
        <v>0</v>
      </c>
      <c r="AG71" s="147">
        <v>0</v>
      </c>
      <c r="AH71" s="147">
        <v>0</v>
      </c>
      <c r="AI71" s="147">
        <v>0</v>
      </c>
      <c r="AJ71" s="147">
        <v>0</v>
      </c>
      <c r="AK71" s="147">
        <v>0</v>
      </c>
      <c r="AL71" s="147">
        <v>0</v>
      </c>
      <c r="AM71" s="147">
        <v>0</v>
      </c>
      <c r="AN71" s="147">
        <v>0</v>
      </c>
      <c r="AO71" s="147">
        <v>0</v>
      </c>
      <c r="AP71" s="147">
        <v>0</v>
      </c>
      <c r="AQ71" s="255">
        <v>1</v>
      </c>
      <c r="AR71" s="620">
        <v>1.4084507042253521E-2</v>
      </c>
    </row>
    <row r="72" spans="1:44">
      <c r="A72" s="146" t="s">
        <v>892</v>
      </c>
      <c r="B72" s="147">
        <v>0</v>
      </c>
      <c r="C72" s="147">
        <v>1</v>
      </c>
      <c r="D72" s="147">
        <v>0</v>
      </c>
      <c r="E72" s="147">
        <v>0</v>
      </c>
      <c r="F72" s="147">
        <v>0</v>
      </c>
      <c r="G72" s="147">
        <v>0</v>
      </c>
      <c r="H72" s="147">
        <v>0</v>
      </c>
      <c r="I72" s="147">
        <v>0</v>
      </c>
      <c r="J72" s="147">
        <v>0</v>
      </c>
      <c r="K72" s="147">
        <v>0</v>
      </c>
      <c r="L72" s="147">
        <v>0</v>
      </c>
      <c r="M72" s="147">
        <v>0</v>
      </c>
      <c r="N72" s="147">
        <v>0</v>
      </c>
      <c r="O72" s="147">
        <v>0</v>
      </c>
      <c r="P72" s="147">
        <v>0</v>
      </c>
      <c r="Q72" s="147">
        <v>0</v>
      </c>
      <c r="R72" s="147">
        <v>0</v>
      </c>
      <c r="S72" s="147">
        <v>0</v>
      </c>
      <c r="T72" s="147">
        <v>0</v>
      </c>
      <c r="U72" s="147">
        <v>0</v>
      </c>
      <c r="V72" s="147">
        <v>0</v>
      </c>
      <c r="W72" s="147">
        <v>0</v>
      </c>
      <c r="X72" s="147">
        <v>0</v>
      </c>
      <c r="Y72" s="147">
        <v>0</v>
      </c>
      <c r="Z72" s="147">
        <v>0</v>
      </c>
      <c r="AA72" s="147">
        <v>0</v>
      </c>
      <c r="AB72" s="147">
        <v>0</v>
      </c>
      <c r="AC72" s="147">
        <v>0</v>
      </c>
      <c r="AD72" s="147">
        <v>0</v>
      </c>
      <c r="AE72" s="147">
        <v>0</v>
      </c>
      <c r="AF72" s="147">
        <v>0</v>
      </c>
      <c r="AG72" s="147">
        <v>0</v>
      </c>
      <c r="AH72" s="147">
        <v>0</v>
      </c>
      <c r="AI72" s="147">
        <v>0</v>
      </c>
      <c r="AJ72" s="147">
        <v>0</v>
      </c>
      <c r="AK72" s="147">
        <v>0</v>
      </c>
      <c r="AL72" s="147">
        <v>0</v>
      </c>
      <c r="AM72" s="147">
        <v>0</v>
      </c>
      <c r="AN72" s="147">
        <v>0</v>
      </c>
      <c r="AO72" s="147">
        <v>0</v>
      </c>
      <c r="AP72" s="147">
        <v>0</v>
      </c>
      <c r="AQ72" s="255">
        <v>1</v>
      </c>
      <c r="AR72" s="620">
        <v>1.4084507042253521E-2</v>
      </c>
    </row>
    <row r="73" spans="1:44">
      <c r="A73" s="146" t="s">
        <v>893</v>
      </c>
      <c r="B73" s="147">
        <v>0</v>
      </c>
      <c r="C73" s="147">
        <v>1</v>
      </c>
      <c r="D73" s="147">
        <v>0</v>
      </c>
      <c r="E73" s="147">
        <v>0</v>
      </c>
      <c r="F73" s="147">
        <v>0</v>
      </c>
      <c r="G73" s="147">
        <v>0</v>
      </c>
      <c r="H73" s="147">
        <v>0</v>
      </c>
      <c r="I73" s="147">
        <v>0</v>
      </c>
      <c r="J73" s="147">
        <v>0</v>
      </c>
      <c r="K73" s="147">
        <v>0</v>
      </c>
      <c r="L73" s="147">
        <v>0</v>
      </c>
      <c r="M73" s="147">
        <v>0</v>
      </c>
      <c r="N73" s="147">
        <v>0</v>
      </c>
      <c r="O73" s="147">
        <v>0</v>
      </c>
      <c r="P73" s="147">
        <v>0</v>
      </c>
      <c r="Q73" s="147">
        <v>0</v>
      </c>
      <c r="R73" s="147">
        <v>0</v>
      </c>
      <c r="S73" s="147">
        <v>0</v>
      </c>
      <c r="T73" s="147">
        <v>0</v>
      </c>
      <c r="U73" s="147">
        <v>0</v>
      </c>
      <c r="V73" s="147">
        <v>0</v>
      </c>
      <c r="W73" s="147">
        <v>0</v>
      </c>
      <c r="X73" s="147">
        <v>0</v>
      </c>
      <c r="Y73" s="147">
        <v>0</v>
      </c>
      <c r="Z73" s="147">
        <v>0</v>
      </c>
      <c r="AA73" s="147">
        <v>0</v>
      </c>
      <c r="AB73" s="147">
        <v>0</v>
      </c>
      <c r="AC73" s="147">
        <v>0</v>
      </c>
      <c r="AD73" s="147">
        <v>0</v>
      </c>
      <c r="AE73" s="147">
        <v>0</v>
      </c>
      <c r="AF73" s="147">
        <v>0</v>
      </c>
      <c r="AG73" s="147">
        <v>0</v>
      </c>
      <c r="AH73" s="147">
        <v>0</v>
      </c>
      <c r="AI73" s="147">
        <v>0</v>
      </c>
      <c r="AJ73" s="147">
        <v>0</v>
      </c>
      <c r="AK73" s="147">
        <v>0</v>
      </c>
      <c r="AL73" s="147">
        <v>0</v>
      </c>
      <c r="AM73" s="147">
        <v>0</v>
      </c>
      <c r="AN73" s="147">
        <v>0</v>
      </c>
      <c r="AO73" s="147">
        <v>0</v>
      </c>
      <c r="AP73" s="147">
        <v>0</v>
      </c>
      <c r="AQ73" s="255">
        <v>1</v>
      </c>
      <c r="AR73" s="620">
        <v>1.4084507042253521E-2</v>
      </c>
    </row>
    <row r="74" spans="1:44">
      <c r="A74" s="146" t="s">
        <v>894</v>
      </c>
      <c r="B74" s="147">
        <v>0</v>
      </c>
      <c r="C74" s="147">
        <v>1</v>
      </c>
      <c r="D74" s="147">
        <v>0</v>
      </c>
      <c r="E74" s="147">
        <v>0</v>
      </c>
      <c r="F74" s="147">
        <v>0</v>
      </c>
      <c r="G74" s="147">
        <v>0</v>
      </c>
      <c r="H74" s="147">
        <v>0</v>
      </c>
      <c r="I74" s="147">
        <v>0</v>
      </c>
      <c r="J74" s="147">
        <v>0</v>
      </c>
      <c r="K74" s="147">
        <v>0</v>
      </c>
      <c r="L74" s="147">
        <v>0</v>
      </c>
      <c r="M74" s="147">
        <v>0</v>
      </c>
      <c r="N74" s="147">
        <v>0</v>
      </c>
      <c r="O74" s="147">
        <v>0</v>
      </c>
      <c r="P74" s="147">
        <v>0</v>
      </c>
      <c r="Q74" s="147">
        <v>0</v>
      </c>
      <c r="R74" s="147">
        <v>0</v>
      </c>
      <c r="S74" s="147">
        <v>0</v>
      </c>
      <c r="T74" s="147">
        <v>0</v>
      </c>
      <c r="U74" s="147">
        <v>0</v>
      </c>
      <c r="V74" s="147">
        <v>0</v>
      </c>
      <c r="W74" s="147">
        <v>0</v>
      </c>
      <c r="X74" s="147">
        <v>0</v>
      </c>
      <c r="Y74" s="147">
        <v>0</v>
      </c>
      <c r="Z74" s="147">
        <v>0</v>
      </c>
      <c r="AA74" s="147">
        <v>0</v>
      </c>
      <c r="AB74" s="147">
        <v>0</v>
      </c>
      <c r="AC74" s="147">
        <v>0</v>
      </c>
      <c r="AD74" s="147">
        <v>0</v>
      </c>
      <c r="AE74" s="147">
        <v>0</v>
      </c>
      <c r="AF74" s="147">
        <v>0</v>
      </c>
      <c r="AG74" s="147">
        <v>0</v>
      </c>
      <c r="AH74" s="147">
        <v>0</v>
      </c>
      <c r="AI74" s="147">
        <v>0</v>
      </c>
      <c r="AJ74" s="147">
        <v>0</v>
      </c>
      <c r="AK74" s="147">
        <v>0</v>
      </c>
      <c r="AL74" s="147">
        <v>0</v>
      </c>
      <c r="AM74" s="147">
        <v>0</v>
      </c>
      <c r="AN74" s="147">
        <v>0</v>
      </c>
      <c r="AO74" s="147">
        <v>0</v>
      </c>
      <c r="AP74" s="147">
        <v>0</v>
      </c>
      <c r="AQ74" s="255">
        <v>1</v>
      </c>
      <c r="AR74" s="620">
        <v>1.4084507042253521E-2</v>
      </c>
    </row>
    <row r="75" spans="1:44">
      <c r="A75" s="146" t="s">
        <v>895</v>
      </c>
      <c r="B75" s="147">
        <v>0</v>
      </c>
      <c r="C75" s="147">
        <v>2</v>
      </c>
      <c r="D75" s="147">
        <v>0</v>
      </c>
      <c r="E75" s="147">
        <v>0</v>
      </c>
      <c r="F75" s="147">
        <v>0</v>
      </c>
      <c r="G75" s="147">
        <v>0</v>
      </c>
      <c r="H75" s="147">
        <v>0</v>
      </c>
      <c r="I75" s="147">
        <v>0</v>
      </c>
      <c r="J75" s="147">
        <v>0</v>
      </c>
      <c r="K75" s="147">
        <v>0</v>
      </c>
      <c r="L75" s="147">
        <v>0</v>
      </c>
      <c r="M75" s="147">
        <v>0</v>
      </c>
      <c r="N75" s="147">
        <v>0</v>
      </c>
      <c r="O75" s="147">
        <v>0</v>
      </c>
      <c r="P75" s="147">
        <v>0</v>
      </c>
      <c r="Q75" s="147">
        <v>0</v>
      </c>
      <c r="R75" s="147">
        <v>0</v>
      </c>
      <c r="S75" s="147">
        <v>0</v>
      </c>
      <c r="T75" s="147">
        <v>0</v>
      </c>
      <c r="U75" s="147">
        <v>0</v>
      </c>
      <c r="V75" s="147">
        <v>0</v>
      </c>
      <c r="W75" s="147">
        <v>0</v>
      </c>
      <c r="X75" s="147">
        <v>0</v>
      </c>
      <c r="Y75" s="147">
        <v>0</v>
      </c>
      <c r="Z75" s="147">
        <v>0</v>
      </c>
      <c r="AA75" s="147">
        <v>0</v>
      </c>
      <c r="AB75" s="147">
        <v>0</v>
      </c>
      <c r="AC75" s="147">
        <v>0</v>
      </c>
      <c r="AD75" s="147">
        <v>0</v>
      </c>
      <c r="AE75" s="147">
        <v>0</v>
      </c>
      <c r="AF75" s="147">
        <v>0</v>
      </c>
      <c r="AG75" s="147">
        <v>0</v>
      </c>
      <c r="AH75" s="147">
        <v>0</v>
      </c>
      <c r="AI75" s="147">
        <v>0</v>
      </c>
      <c r="AJ75" s="147">
        <v>0</v>
      </c>
      <c r="AK75" s="147">
        <v>0</v>
      </c>
      <c r="AL75" s="147">
        <v>0</v>
      </c>
      <c r="AM75" s="147">
        <v>0</v>
      </c>
      <c r="AN75" s="147">
        <v>0</v>
      </c>
      <c r="AO75" s="147">
        <v>0</v>
      </c>
      <c r="AP75" s="147">
        <v>0</v>
      </c>
      <c r="AQ75" s="255">
        <v>2</v>
      </c>
      <c r="AR75" s="620">
        <v>2.8169014084507043E-2</v>
      </c>
    </row>
    <row r="76" spans="1:44">
      <c r="A76" s="146" t="s">
        <v>896</v>
      </c>
      <c r="B76" s="147">
        <v>0</v>
      </c>
      <c r="C76" s="147">
        <v>1</v>
      </c>
      <c r="D76" s="147">
        <v>0</v>
      </c>
      <c r="E76" s="147">
        <v>0</v>
      </c>
      <c r="F76" s="147">
        <v>0</v>
      </c>
      <c r="G76" s="147">
        <v>0</v>
      </c>
      <c r="H76" s="147">
        <v>0</v>
      </c>
      <c r="I76" s="147">
        <v>0</v>
      </c>
      <c r="J76" s="147">
        <v>0</v>
      </c>
      <c r="K76" s="147">
        <v>0</v>
      </c>
      <c r="L76" s="147">
        <v>0</v>
      </c>
      <c r="M76" s="147">
        <v>0</v>
      </c>
      <c r="N76" s="147">
        <v>0</v>
      </c>
      <c r="O76" s="147">
        <v>0</v>
      </c>
      <c r="P76" s="147">
        <v>0</v>
      </c>
      <c r="Q76" s="147">
        <v>0</v>
      </c>
      <c r="R76" s="147">
        <v>0</v>
      </c>
      <c r="S76" s="147">
        <v>0</v>
      </c>
      <c r="T76" s="147">
        <v>0</v>
      </c>
      <c r="U76" s="147">
        <v>0</v>
      </c>
      <c r="V76" s="147">
        <v>0</v>
      </c>
      <c r="W76" s="147">
        <v>0</v>
      </c>
      <c r="X76" s="147">
        <v>0</v>
      </c>
      <c r="Y76" s="147">
        <v>0</v>
      </c>
      <c r="Z76" s="147">
        <v>0</v>
      </c>
      <c r="AA76" s="147">
        <v>0</v>
      </c>
      <c r="AB76" s="147">
        <v>0</v>
      </c>
      <c r="AC76" s="147">
        <v>0</v>
      </c>
      <c r="AD76" s="147">
        <v>0</v>
      </c>
      <c r="AE76" s="147">
        <v>0</v>
      </c>
      <c r="AF76" s="147">
        <v>0</v>
      </c>
      <c r="AG76" s="147">
        <v>0</v>
      </c>
      <c r="AH76" s="147">
        <v>0</v>
      </c>
      <c r="AI76" s="147">
        <v>0</v>
      </c>
      <c r="AJ76" s="147">
        <v>0</v>
      </c>
      <c r="AK76" s="147">
        <v>0</v>
      </c>
      <c r="AL76" s="147">
        <v>0</v>
      </c>
      <c r="AM76" s="147">
        <v>0</v>
      </c>
      <c r="AN76" s="147">
        <v>0</v>
      </c>
      <c r="AO76" s="147">
        <v>0</v>
      </c>
      <c r="AP76" s="147">
        <v>0</v>
      </c>
      <c r="AQ76" s="255">
        <v>1</v>
      </c>
      <c r="AR76" s="620">
        <v>1.4084507042253521E-2</v>
      </c>
    </row>
    <row r="77" spans="1:44">
      <c r="A77" s="146" t="s">
        <v>897</v>
      </c>
      <c r="B77" s="147">
        <v>0</v>
      </c>
      <c r="C77" s="147">
        <v>6</v>
      </c>
      <c r="D77" s="147">
        <v>0</v>
      </c>
      <c r="E77" s="147">
        <v>0</v>
      </c>
      <c r="F77" s="147">
        <v>0</v>
      </c>
      <c r="G77" s="147">
        <v>0</v>
      </c>
      <c r="H77" s="147">
        <v>0</v>
      </c>
      <c r="I77" s="147">
        <v>0</v>
      </c>
      <c r="J77" s="147">
        <v>0</v>
      </c>
      <c r="K77" s="147">
        <v>0</v>
      </c>
      <c r="L77" s="147">
        <v>0</v>
      </c>
      <c r="M77" s="147">
        <v>0</v>
      </c>
      <c r="N77" s="147">
        <v>0</v>
      </c>
      <c r="O77" s="147">
        <v>0</v>
      </c>
      <c r="P77" s="147">
        <v>0</v>
      </c>
      <c r="Q77" s="147">
        <v>0</v>
      </c>
      <c r="R77" s="147">
        <v>0</v>
      </c>
      <c r="S77" s="147">
        <v>0</v>
      </c>
      <c r="T77" s="147">
        <v>0</v>
      </c>
      <c r="U77" s="147">
        <v>0</v>
      </c>
      <c r="V77" s="147">
        <v>0</v>
      </c>
      <c r="W77" s="147">
        <v>0</v>
      </c>
      <c r="X77" s="147">
        <v>0</v>
      </c>
      <c r="Y77" s="147">
        <v>0</v>
      </c>
      <c r="Z77" s="147">
        <v>0</v>
      </c>
      <c r="AA77" s="147">
        <v>0</v>
      </c>
      <c r="AB77" s="147">
        <v>0</v>
      </c>
      <c r="AC77" s="147">
        <v>0</v>
      </c>
      <c r="AD77" s="147">
        <v>0</v>
      </c>
      <c r="AE77" s="147">
        <v>0</v>
      </c>
      <c r="AF77" s="147">
        <v>0</v>
      </c>
      <c r="AG77" s="147">
        <v>0</v>
      </c>
      <c r="AH77" s="147">
        <v>0</v>
      </c>
      <c r="AI77" s="147">
        <v>0</v>
      </c>
      <c r="AJ77" s="147">
        <v>0</v>
      </c>
      <c r="AK77" s="147">
        <v>0</v>
      </c>
      <c r="AL77" s="147">
        <v>0</v>
      </c>
      <c r="AM77" s="147">
        <v>0</v>
      </c>
      <c r="AN77" s="147">
        <v>0</v>
      </c>
      <c r="AO77" s="147">
        <v>0</v>
      </c>
      <c r="AP77" s="147">
        <v>0</v>
      </c>
      <c r="AQ77" s="255">
        <v>6</v>
      </c>
      <c r="AR77" s="620">
        <v>8.4507042253521125E-2</v>
      </c>
    </row>
    <row r="78" spans="1:44">
      <c r="A78" s="146" t="s">
        <v>898</v>
      </c>
      <c r="B78" s="147">
        <v>0</v>
      </c>
      <c r="C78" s="147">
        <v>3</v>
      </c>
      <c r="D78" s="147">
        <v>0</v>
      </c>
      <c r="E78" s="147">
        <v>0</v>
      </c>
      <c r="F78" s="147">
        <v>0</v>
      </c>
      <c r="G78" s="147">
        <v>0</v>
      </c>
      <c r="H78" s="147">
        <v>0</v>
      </c>
      <c r="I78" s="147">
        <v>0</v>
      </c>
      <c r="J78" s="147">
        <v>0</v>
      </c>
      <c r="K78" s="147">
        <v>0</v>
      </c>
      <c r="L78" s="147">
        <v>0</v>
      </c>
      <c r="M78" s="147">
        <v>0</v>
      </c>
      <c r="N78" s="147">
        <v>0</v>
      </c>
      <c r="O78" s="147">
        <v>0</v>
      </c>
      <c r="P78" s="147">
        <v>0</v>
      </c>
      <c r="Q78" s="147">
        <v>0</v>
      </c>
      <c r="R78" s="147">
        <v>0</v>
      </c>
      <c r="S78" s="147">
        <v>0</v>
      </c>
      <c r="T78" s="147">
        <v>0</v>
      </c>
      <c r="U78" s="147">
        <v>0</v>
      </c>
      <c r="V78" s="147">
        <v>0</v>
      </c>
      <c r="W78" s="147">
        <v>0</v>
      </c>
      <c r="X78" s="147">
        <v>0</v>
      </c>
      <c r="Y78" s="147">
        <v>0</v>
      </c>
      <c r="Z78" s="147">
        <v>0</v>
      </c>
      <c r="AA78" s="147">
        <v>0</v>
      </c>
      <c r="AB78" s="147">
        <v>0</v>
      </c>
      <c r="AC78" s="147">
        <v>0</v>
      </c>
      <c r="AD78" s="147">
        <v>0</v>
      </c>
      <c r="AE78" s="147">
        <v>0</v>
      </c>
      <c r="AF78" s="147">
        <v>0</v>
      </c>
      <c r="AG78" s="147">
        <v>0</v>
      </c>
      <c r="AH78" s="147">
        <v>0</v>
      </c>
      <c r="AI78" s="147">
        <v>0</v>
      </c>
      <c r="AJ78" s="147">
        <v>0</v>
      </c>
      <c r="AK78" s="147">
        <v>0</v>
      </c>
      <c r="AL78" s="147">
        <v>0</v>
      </c>
      <c r="AM78" s="147">
        <v>0</v>
      </c>
      <c r="AN78" s="147">
        <v>0</v>
      </c>
      <c r="AO78" s="147">
        <v>0</v>
      </c>
      <c r="AP78" s="147">
        <v>0</v>
      </c>
      <c r="AQ78" s="255">
        <v>3</v>
      </c>
      <c r="AR78" s="620">
        <v>4.2253521126760563E-2</v>
      </c>
    </row>
    <row r="79" spans="1:44">
      <c r="A79" s="146" t="s">
        <v>899</v>
      </c>
      <c r="B79" s="147">
        <v>0</v>
      </c>
      <c r="C79" s="147">
        <v>54</v>
      </c>
      <c r="D79" s="147">
        <v>0</v>
      </c>
      <c r="E79" s="147">
        <v>0</v>
      </c>
      <c r="F79" s="147">
        <v>0</v>
      </c>
      <c r="G79" s="147">
        <v>0</v>
      </c>
      <c r="H79" s="147">
        <v>0</v>
      </c>
      <c r="I79" s="147">
        <v>0</v>
      </c>
      <c r="J79" s="147">
        <v>0</v>
      </c>
      <c r="K79" s="147">
        <v>0</v>
      </c>
      <c r="L79" s="147">
        <v>0</v>
      </c>
      <c r="M79" s="147">
        <v>0</v>
      </c>
      <c r="N79" s="147">
        <v>0</v>
      </c>
      <c r="O79" s="147">
        <v>0</v>
      </c>
      <c r="P79" s="147">
        <v>0</v>
      </c>
      <c r="Q79" s="147">
        <v>0</v>
      </c>
      <c r="R79" s="147">
        <v>0</v>
      </c>
      <c r="S79" s="147">
        <v>0</v>
      </c>
      <c r="T79" s="147">
        <v>0</v>
      </c>
      <c r="U79" s="147">
        <v>0</v>
      </c>
      <c r="V79" s="147">
        <v>0</v>
      </c>
      <c r="W79" s="147">
        <v>0</v>
      </c>
      <c r="X79" s="147">
        <v>0</v>
      </c>
      <c r="Y79" s="147">
        <v>0</v>
      </c>
      <c r="Z79" s="147">
        <v>0</v>
      </c>
      <c r="AA79" s="147">
        <v>0</v>
      </c>
      <c r="AB79" s="147">
        <v>0</v>
      </c>
      <c r="AC79" s="147">
        <v>0</v>
      </c>
      <c r="AD79" s="147">
        <v>0</v>
      </c>
      <c r="AE79" s="147">
        <v>0</v>
      </c>
      <c r="AF79" s="147">
        <v>0</v>
      </c>
      <c r="AG79" s="147">
        <v>0</v>
      </c>
      <c r="AH79" s="147">
        <v>0</v>
      </c>
      <c r="AI79" s="147">
        <v>0</v>
      </c>
      <c r="AJ79" s="147">
        <v>0</v>
      </c>
      <c r="AK79" s="147">
        <v>0</v>
      </c>
      <c r="AL79" s="147">
        <v>0</v>
      </c>
      <c r="AM79" s="147">
        <v>0</v>
      </c>
      <c r="AN79" s="147">
        <v>0</v>
      </c>
      <c r="AO79" s="147">
        <v>0</v>
      </c>
      <c r="AP79" s="147">
        <v>0</v>
      </c>
      <c r="AQ79" s="255">
        <v>54</v>
      </c>
      <c r="AR79" s="620">
        <v>0.76056338028169013</v>
      </c>
    </row>
    <row r="80" spans="1:44">
      <c r="A80" s="148" t="s">
        <v>7</v>
      </c>
      <c r="B80" s="257">
        <v>0</v>
      </c>
      <c r="C80" s="257">
        <v>71</v>
      </c>
      <c r="D80" s="257">
        <v>0</v>
      </c>
      <c r="E80" s="257">
        <v>0</v>
      </c>
      <c r="F80" s="257">
        <v>0</v>
      </c>
      <c r="G80" s="257">
        <v>0</v>
      </c>
      <c r="H80" s="257">
        <v>0</v>
      </c>
      <c r="I80" s="257">
        <v>0</v>
      </c>
      <c r="J80" s="257">
        <v>0</v>
      </c>
      <c r="K80" s="257">
        <v>0</v>
      </c>
      <c r="L80" s="257">
        <v>0</v>
      </c>
      <c r="M80" s="257">
        <v>0</v>
      </c>
      <c r="N80" s="257">
        <v>0</v>
      </c>
      <c r="O80" s="257">
        <v>0</v>
      </c>
      <c r="P80" s="257">
        <v>0</v>
      </c>
      <c r="Q80" s="257">
        <v>0</v>
      </c>
      <c r="R80" s="257">
        <v>0</v>
      </c>
      <c r="S80" s="257">
        <v>0</v>
      </c>
      <c r="T80" s="257">
        <v>0</v>
      </c>
      <c r="U80" s="257">
        <v>0</v>
      </c>
      <c r="V80" s="257">
        <v>0</v>
      </c>
      <c r="W80" s="257">
        <v>0</v>
      </c>
      <c r="X80" s="257">
        <v>0</v>
      </c>
      <c r="Y80" s="257">
        <v>0</v>
      </c>
      <c r="Z80" s="257">
        <v>0</v>
      </c>
      <c r="AA80" s="257">
        <v>0</v>
      </c>
      <c r="AB80" s="257">
        <v>0</v>
      </c>
      <c r="AC80" s="257">
        <v>0</v>
      </c>
      <c r="AD80" s="257">
        <v>0</v>
      </c>
      <c r="AE80" s="257">
        <v>0</v>
      </c>
      <c r="AF80" s="257">
        <v>0</v>
      </c>
      <c r="AG80" s="257">
        <v>0</v>
      </c>
      <c r="AH80" s="257">
        <v>0</v>
      </c>
      <c r="AI80" s="257">
        <v>0</v>
      </c>
      <c r="AJ80" s="257">
        <v>0</v>
      </c>
      <c r="AK80" s="257">
        <v>0</v>
      </c>
      <c r="AL80" s="257">
        <v>0</v>
      </c>
      <c r="AM80" s="257">
        <v>0</v>
      </c>
      <c r="AN80" s="257">
        <v>0</v>
      </c>
      <c r="AO80" s="257">
        <v>0</v>
      </c>
      <c r="AP80" s="257">
        <v>0</v>
      </c>
      <c r="AQ80" s="257">
        <v>71</v>
      </c>
      <c r="AR80" s="270">
        <v>1</v>
      </c>
    </row>
    <row r="81" spans="1:44">
      <c r="A81" s="150" t="s">
        <v>900</v>
      </c>
      <c r="B81" s="84">
        <v>0</v>
      </c>
      <c r="C81" s="84">
        <v>1</v>
      </c>
      <c r="D81" s="84">
        <v>0</v>
      </c>
      <c r="E81" s="84">
        <v>0</v>
      </c>
      <c r="F81" s="84">
        <v>0</v>
      </c>
      <c r="G81" s="84">
        <v>0</v>
      </c>
      <c r="H81" s="84">
        <v>0</v>
      </c>
      <c r="I81" s="84">
        <v>0</v>
      </c>
      <c r="J81" s="84">
        <v>0</v>
      </c>
      <c r="K81" s="84">
        <v>0</v>
      </c>
      <c r="L81" s="84">
        <v>0</v>
      </c>
      <c r="M81" s="84">
        <v>0</v>
      </c>
      <c r="N81" s="84">
        <v>0</v>
      </c>
      <c r="O81" s="84">
        <v>0</v>
      </c>
      <c r="P81" s="84">
        <v>0</v>
      </c>
      <c r="Q81" s="84">
        <v>0</v>
      </c>
      <c r="R81" s="84">
        <v>0</v>
      </c>
      <c r="S81" s="84">
        <v>0</v>
      </c>
      <c r="T81" s="84">
        <v>0</v>
      </c>
      <c r="U81" s="84">
        <v>0</v>
      </c>
      <c r="V81" s="84">
        <v>0</v>
      </c>
      <c r="W81" s="84">
        <v>0</v>
      </c>
      <c r="X81" s="84">
        <v>0</v>
      </c>
      <c r="Y81" s="84">
        <v>0</v>
      </c>
      <c r="Z81" s="84">
        <v>0</v>
      </c>
      <c r="AA81" s="84">
        <v>0</v>
      </c>
      <c r="AB81" s="84">
        <v>0</v>
      </c>
      <c r="AC81" s="84">
        <v>0</v>
      </c>
      <c r="AD81" s="84">
        <v>0</v>
      </c>
      <c r="AE81" s="84">
        <v>0</v>
      </c>
      <c r="AF81" s="84">
        <v>0</v>
      </c>
      <c r="AG81" s="84">
        <v>0</v>
      </c>
      <c r="AH81" s="84">
        <v>0</v>
      </c>
      <c r="AI81" s="84">
        <v>0</v>
      </c>
      <c r="AJ81" s="84">
        <v>0</v>
      </c>
      <c r="AK81" s="84">
        <v>0</v>
      </c>
      <c r="AL81" s="84">
        <v>0</v>
      </c>
      <c r="AM81" s="84">
        <v>0</v>
      </c>
      <c r="AN81" s="84">
        <v>0</v>
      </c>
      <c r="AO81" s="84">
        <v>0</v>
      </c>
      <c r="AP81" s="84">
        <v>0</v>
      </c>
      <c r="AQ81" s="84">
        <v>1</v>
      </c>
      <c r="AR81" s="84"/>
    </row>
    <row r="82" spans="1:44" ht="15.75" thickBot="1">
      <c r="A82" s="151"/>
      <c r="B82" s="152"/>
      <c r="C82" s="152"/>
      <c r="D82" s="153"/>
      <c r="E82" s="153"/>
      <c r="F82" s="153"/>
      <c r="G82" s="153"/>
      <c r="H82" s="153"/>
      <c r="I82" s="152"/>
      <c r="J82" s="152"/>
      <c r="K82" s="152"/>
      <c r="L82" s="152"/>
      <c r="M82" s="152"/>
      <c r="N82" s="152"/>
      <c r="O82" s="152"/>
      <c r="P82" s="152"/>
      <c r="Q82" s="152"/>
      <c r="R82" s="154"/>
      <c r="S82" s="155"/>
      <c r="T82" s="155"/>
      <c r="U82" s="155"/>
      <c r="V82" s="155"/>
      <c r="W82" s="155"/>
      <c r="X82" s="154"/>
      <c r="Y82" s="154"/>
      <c r="Z82" s="154"/>
      <c r="AA82" s="154"/>
      <c r="AB82" s="154"/>
      <c r="AC82" s="154"/>
      <c r="AD82" s="154"/>
      <c r="AE82" s="154"/>
      <c r="AF82" s="154"/>
      <c r="AG82" s="154"/>
      <c r="AH82" s="154"/>
      <c r="AI82" s="154"/>
      <c r="AJ82" s="154"/>
      <c r="AK82" s="154"/>
      <c r="AL82" s="154"/>
      <c r="AM82" s="154"/>
      <c r="AN82" s="154"/>
      <c r="AO82" s="154"/>
      <c r="AP82" s="154"/>
      <c r="AQ82" s="154"/>
      <c r="AR82" s="156"/>
    </row>
    <row r="83" spans="1:44" ht="15.75" thickTop="1">
      <c r="A83" s="817" t="s">
        <v>932</v>
      </c>
      <c r="B83" s="818"/>
      <c r="C83" s="818"/>
      <c r="D83" s="818"/>
      <c r="E83" s="818"/>
      <c r="F83" s="818"/>
      <c r="G83" s="818"/>
      <c r="H83" s="818"/>
      <c r="I83" s="818"/>
      <c r="J83" s="818"/>
      <c r="K83" s="818"/>
      <c r="L83" s="818"/>
      <c r="M83" s="818"/>
      <c r="N83" s="818"/>
      <c r="O83" s="818"/>
      <c r="P83" s="818"/>
      <c r="Q83" s="818"/>
      <c r="R83" s="818"/>
      <c r="S83" s="157"/>
      <c r="T83" s="157"/>
      <c r="U83" s="157"/>
      <c r="V83" s="157"/>
      <c r="W83" s="157"/>
      <c r="X83" s="157"/>
      <c r="Y83" s="157"/>
      <c r="Z83" s="157"/>
      <c r="AA83" s="157"/>
      <c r="AB83" s="157"/>
      <c r="AC83" s="157"/>
      <c r="AD83" s="157"/>
      <c r="AE83" s="157"/>
      <c r="AF83" s="157"/>
      <c r="AG83" s="157"/>
      <c r="AH83" s="157"/>
      <c r="AI83" s="157"/>
      <c r="AJ83" s="157"/>
      <c r="AK83" s="157"/>
      <c r="AL83" s="157"/>
      <c r="AM83" s="157"/>
      <c r="AN83" s="157"/>
      <c r="AO83" s="157"/>
      <c r="AP83" s="157"/>
      <c r="AQ83" s="157"/>
    </row>
    <row r="84" spans="1:44">
      <c r="A84" s="265"/>
      <c r="B84" s="265"/>
      <c r="C84" s="265"/>
      <c r="D84" s="265"/>
      <c r="E84" s="265"/>
      <c r="F84" s="265"/>
      <c r="G84" s="265"/>
      <c r="H84" s="265"/>
      <c r="I84" s="265"/>
      <c r="J84" s="265"/>
      <c r="K84" s="265"/>
      <c r="L84" s="265"/>
      <c r="M84" s="265"/>
      <c r="N84" s="265"/>
      <c r="O84" s="265"/>
      <c r="P84" s="265"/>
      <c r="Q84" s="265"/>
      <c r="R84" s="265"/>
      <c r="S84" s="265"/>
      <c r="T84" s="265"/>
      <c r="U84" s="265"/>
      <c r="V84" s="265"/>
      <c r="W84" s="265"/>
      <c r="X84" s="265"/>
      <c r="Y84" s="265"/>
      <c r="Z84" s="265"/>
      <c r="AA84" s="265"/>
      <c r="AB84" s="265"/>
      <c r="AC84" s="265"/>
      <c r="AD84" s="265"/>
      <c r="AE84" s="265"/>
      <c r="AF84" s="265"/>
      <c r="AG84" s="265"/>
      <c r="AH84" s="265"/>
      <c r="AI84" s="265"/>
      <c r="AJ84" s="265"/>
      <c r="AK84" s="265"/>
      <c r="AL84" s="265"/>
      <c r="AM84" s="265"/>
      <c r="AN84" s="265"/>
      <c r="AO84" s="265"/>
      <c r="AP84" s="265"/>
      <c r="AQ84" s="265"/>
      <c r="AR84" s="265"/>
    </row>
    <row r="85" spans="1:44" ht="30" customHeight="1">
      <c r="A85" s="812" t="s">
        <v>344</v>
      </c>
      <c r="B85" s="812"/>
      <c r="C85" s="812"/>
      <c r="D85" s="812"/>
      <c r="E85" s="812"/>
      <c r="F85" s="812"/>
      <c r="G85" s="812"/>
      <c r="H85" s="812"/>
      <c r="I85" s="812"/>
      <c r="J85" s="812"/>
      <c r="K85" s="812"/>
      <c r="L85" s="812"/>
      <c r="M85" s="812"/>
      <c r="N85" s="812"/>
      <c r="O85" s="812"/>
      <c r="P85" s="812"/>
      <c r="Q85" s="812"/>
      <c r="R85" s="812"/>
      <c r="S85" s="812"/>
      <c r="T85" s="812"/>
      <c r="U85" s="812"/>
      <c r="V85" s="812"/>
      <c r="W85" s="812"/>
      <c r="X85" s="812"/>
      <c r="Y85" s="812"/>
      <c r="Z85" s="812"/>
      <c r="AA85" s="812"/>
      <c r="AB85" s="812"/>
      <c r="AC85" s="812"/>
      <c r="AD85" s="812"/>
      <c r="AE85" s="812"/>
      <c r="AF85" s="812"/>
      <c r="AG85" s="812"/>
      <c r="AH85" s="812"/>
      <c r="AI85" s="812"/>
      <c r="AJ85" s="812"/>
      <c r="AK85" s="812"/>
      <c r="AL85" s="812"/>
      <c r="AM85" s="812"/>
      <c r="AN85" s="812"/>
      <c r="AO85" s="812"/>
      <c r="AP85" s="812"/>
      <c r="AQ85" s="812"/>
      <c r="AR85" s="812"/>
    </row>
    <row r="86" spans="1:44" ht="18">
      <c r="A86" s="813" t="s">
        <v>954</v>
      </c>
      <c r="B86" s="813"/>
      <c r="C86" s="813"/>
      <c r="D86" s="813"/>
      <c r="E86" s="813"/>
      <c r="F86" s="813"/>
      <c r="G86" s="813"/>
      <c r="H86" s="813"/>
      <c r="I86" s="813"/>
      <c r="J86" s="813"/>
      <c r="K86" s="813"/>
      <c r="L86" s="813"/>
      <c r="M86" s="813"/>
      <c r="N86" s="813"/>
      <c r="O86" s="813"/>
      <c r="P86" s="813"/>
      <c r="Q86" s="813"/>
      <c r="R86" s="813"/>
      <c r="S86" s="813"/>
      <c r="T86" s="813"/>
      <c r="U86" s="813"/>
      <c r="V86" s="813"/>
      <c r="W86" s="813"/>
      <c r="X86" s="813"/>
      <c r="Y86" s="813"/>
      <c r="Z86" s="813"/>
      <c r="AA86" s="813"/>
      <c r="AB86" s="813"/>
      <c r="AC86" s="813"/>
      <c r="AD86" s="813"/>
      <c r="AE86" s="813"/>
      <c r="AF86" s="813"/>
      <c r="AG86" s="813"/>
      <c r="AH86" s="813"/>
      <c r="AI86" s="813"/>
      <c r="AJ86" s="813"/>
      <c r="AK86" s="813"/>
      <c r="AL86" s="813"/>
      <c r="AM86" s="813"/>
      <c r="AN86" s="813"/>
      <c r="AO86" s="813"/>
      <c r="AP86" s="813"/>
      <c r="AQ86" s="813"/>
      <c r="AR86" s="813"/>
    </row>
    <row r="87" spans="1:44" ht="18">
      <c r="A87" s="813" t="s">
        <v>1293</v>
      </c>
      <c r="B87" s="813"/>
      <c r="C87" s="813"/>
      <c r="D87" s="813"/>
      <c r="E87" s="813"/>
      <c r="F87" s="813"/>
      <c r="G87" s="813"/>
      <c r="H87" s="813"/>
      <c r="I87" s="813"/>
      <c r="J87" s="813"/>
      <c r="K87" s="813"/>
      <c r="L87" s="813"/>
      <c r="M87" s="813"/>
      <c r="N87" s="813"/>
      <c r="O87" s="813"/>
      <c r="P87" s="813"/>
      <c r="Q87" s="813"/>
      <c r="R87" s="813"/>
      <c r="S87" s="813"/>
      <c r="T87" s="813"/>
      <c r="U87" s="813"/>
      <c r="V87" s="813"/>
      <c r="W87" s="813"/>
      <c r="X87" s="813"/>
      <c r="Y87" s="813"/>
      <c r="Z87" s="813"/>
      <c r="AA87" s="813"/>
      <c r="AB87" s="813"/>
      <c r="AC87" s="813"/>
      <c r="AD87" s="813"/>
      <c r="AE87" s="813"/>
      <c r="AF87" s="813"/>
      <c r="AG87" s="813"/>
      <c r="AH87" s="813"/>
      <c r="AI87" s="813"/>
      <c r="AJ87" s="813"/>
      <c r="AK87" s="813"/>
      <c r="AL87" s="813"/>
      <c r="AM87" s="813"/>
      <c r="AN87" s="813"/>
      <c r="AO87" s="813"/>
      <c r="AP87" s="813"/>
      <c r="AQ87" s="813"/>
      <c r="AR87" s="813"/>
    </row>
    <row r="88" spans="1:44" ht="30" customHeight="1">
      <c r="A88" s="814" t="s">
        <v>2</v>
      </c>
      <c r="B88" s="814"/>
      <c r="C88" s="814"/>
      <c r="D88" s="814"/>
      <c r="E88" s="814"/>
      <c r="F88" s="814"/>
      <c r="G88" s="814"/>
      <c r="H88" s="814"/>
      <c r="I88" s="814"/>
      <c r="J88" s="814"/>
      <c r="K88" s="814"/>
      <c r="L88" s="814"/>
      <c r="M88" s="814"/>
      <c r="N88" s="814"/>
      <c r="O88" s="814"/>
      <c r="P88" s="814"/>
      <c r="Q88" s="814"/>
      <c r="R88" s="814"/>
      <c r="S88" s="814"/>
      <c r="T88" s="814"/>
      <c r="U88" s="814"/>
      <c r="V88" s="814"/>
      <c r="W88" s="814"/>
      <c r="X88" s="814"/>
      <c r="Y88" s="814"/>
      <c r="Z88" s="814"/>
      <c r="AA88" s="814"/>
      <c r="AB88" s="814"/>
      <c r="AC88" s="814"/>
      <c r="AD88" s="814"/>
      <c r="AE88" s="814"/>
      <c r="AF88" s="814"/>
      <c r="AG88" s="814"/>
      <c r="AH88" s="814"/>
      <c r="AI88" s="814"/>
      <c r="AJ88" s="814"/>
      <c r="AK88" s="814"/>
      <c r="AL88" s="814"/>
      <c r="AM88" s="814"/>
      <c r="AN88" s="814"/>
      <c r="AO88" s="814"/>
      <c r="AP88" s="814"/>
      <c r="AQ88" s="814"/>
      <c r="AR88" s="814"/>
    </row>
    <row r="89" spans="1:44">
      <c r="A89" s="136"/>
      <c r="B89" s="1"/>
      <c r="C89" s="1"/>
      <c r="D89" s="1"/>
      <c r="E89" s="1"/>
      <c r="F89" s="1"/>
      <c r="G89" s="1"/>
      <c r="H89" s="1"/>
      <c r="I89" s="1"/>
      <c r="J89" s="1"/>
      <c r="K89" s="1"/>
      <c r="L89" s="1"/>
      <c r="M89" s="1"/>
      <c r="N89" s="1"/>
      <c r="O89" s="1"/>
      <c r="P89" s="1"/>
      <c r="Q89" s="111"/>
      <c r="R89" s="96"/>
      <c r="S89" s="1"/>
      <c r="T89" s="1"/>
      <c r="U89" s="1"/>
      <c r="V89" s="1"/>
      <c r="W89" s="1"/>
      <c r="X89" s="1"/>
      <c r="Y89" s="1"/>
      <c r="Z89" s="1"/>
    </row>
    <row r="90" spans="1:44" ht="30" customHeight="1">
      <c r="A90" s="18" t="s">
        <v>884</v>
      </c>
      <c r="B90" s="116" t="s">
        <v>356</v>
      </c>
      <c r="C90" s="116" t="s">
        <v>370</v>
      </c>
      <c r="D90" s="116" t="s">
        <v>353</v>
      </c>
      <c r="E90" s="116" t="s">
        <v>371</v>
      </c>
      <c r="F90" s="116" t="s">
        <v>360</v>
      </c>
      <c r="G90" s="116" t="s">
        <v>369</v>
      </c>
      <c r="H90" s="116" t="s">
        <v>367</v>
      </c>
      <c r="I90" s="116" t="s">
        <v>354</v>
      </c>
      <c r="J90" s="116" t="s">
        <v>368</v>
      </c>
      <c r="K90" s="116" t="s">
        <v>358</v>
      </c>
      <c r="L90" s="116" t="s">
        <v>363</v>
      </c>
      <c r="M90" s="116" t="s">
        <v>352</v>
      </c>
      <c r="N90" s="116" t="s">
        <v>351</v>
      </c>
      <c r="O90" s="116" t="s">
        <v>349</v>
      </c>
      <c r="P90" s="116" t="s">
        <v>373</v>
      </c>
      <c r="Q90" s="116" t="s">
        <v>374</v>
      </c>
      <c r="R90" s="116" t="s">
        <v>357</v>
      </c>
      <c r="S90" s="116" t="s">
        <v>365</v>
      </c>
      <c r="T90" s="116" t="s">
        <v>355</v>
      </c>
      <c r="U90" s="116" t="s">
        <v>350</v>
      </c>
      <c r="V90" s="116" t="s">
        <v>345</v>
      </c>
      <c r="W90" s="116" t="s">
        <v>346</v>
      </c>
      <c r="X90" s="116" t="s">
        <v>372</v>
      </c>
      <c r="Y90" s="116" t="s">
        <v>364</v>
      </c>
      <c r="Z90" s="116" t="s">
        <v>362</v>
      </c>
      <c r="AA90" s="116" t="s">
        <v>347</v>
      </c>
      <c r="AB90" s="116" t="s">
        <v>348</v>
      </c>
      <c r="AC90" s="116" t="s">
        <v>366</v>
      </c>
      <c r="AD90" s="116" t="s">
        <v>359</v>
      </c>
      <c r="AE90" s="116" t="s">
        <v>361</v>
      </c>
      <c r="AF90" s="116" t="s">
        <v>375</v>
      </c>
      <c r="AG90" s="116" t="s">
        <v>942</v>
      </c>
      <c r="AH90" s="116" t="s">
        <v>943</v>
      </c>
      <c r="AI90" s="116" t="s">
        <v>944</v>
      </c>
      <c r="AJ90" s="116" t="s">
        <v>945</v>
      </c>
      <c r="AK90" s="116" t="s">
        <v>946</v>
      </c>
      <c r="AL90" s="116" t="s">
        <v>947</v>
      </c>
      <c r="AM90" s="116" t="s">
        <v>948</v>
      </c>
      <c r="AN90" s="116" t="s">
        <v>949</v>
      </c>
      <c r="AO90" s="116" t="s">
        <v>950</v>
      </c>
      <c r="AP90" s="116" t="s">
        <v>951</v>
      </c>
      <c r="AQ90" s="117" t="s">
        <v>434</v>
      </c>
      <c r="AR90" s="137" t="s">
        <v>769</v>
      </c>
    </row>
    <row r="91" spans="1:44">
      <c r="A91" s="56" t="s">
        <v>886</v>
      </c>
      <c r="B91" s="255">
        <v>0</v>
      </c>
      <c r="C91" s="255">
        <v>14607.38286</v>
      </c>
      <c r="D91" s="255">
        <v>0</v>
      </c>
      <c r="E91" s="255">
        <v>0</v>
      </c>
      <c r="F91" s="255">
        <v>0</v>
      </c>
      <c r="G91" s="255">
        <v>0</v>
      </c>
      <c r="H91" s="255">
        <v>0</v>
      </c>
      <c r="I91" s="255">
        <v>0</v>
      </c>
      <c r="J91" s="255">
        <v>0</v>
      </c>
      <c r="K91" s="255">
        <v>0</v>
      </c>
      <c r="L91" s="255">
        <v>0</v>
      </c>
      <c r="M91" s="255">
        <v>0</v>
      </c>
      <c r="N91" s="255">
        <v>0</v>
      </c>
      <c r="O91" s="255">
        <v>0</v>
      </c>
      <c r="P91" s="255">
        <v>0</v>
      </c>
      <c r="Q91" s="255">
        <v>0</v>
      </c>
      <c r="R91" s="255">
        <v>0</v>
      </c>
      <c r="S91" s="255">
        <v>0</v>
      </c>
      <c r="T91" s="255">
        <v>0</v>
      </c>
      <c r="U91" s="255">
        <v>0</v>
      </c>
      <c r="V91" s="255">
        <v>0</v>
      </c>
      <c r="W91" s="255">
        <v>0</v>
      </c>
      <c r="X91" s="255">
        <v>0</v>
      </c>
      <c r="Y91" s="255">
        <v>0</v>
      </c>
      <c r="Z91" s="255">
        <v>0</v>
      </c>
      <c r="AA91" s="255">
        <v>0</v>
      </c>
      <c r="AB91" s="255">
        <v>0</v>
      </c>
      <c r="AC91" s="255">
        <v>0</v>
      </c>
      <c r="AD91" s="255">
        <v>0</v>
      </c>
      <c r="AE91" s="255">
        <v>0</v>
      </c>
      <c r="AF91" s="255">
        <v>0</v>
      </c>
      <c r="AG91" s="255">
        <v>0</v>
      </c>
      <c r="AH91" s="255">
        <v>0</v>
      </c>
      <c r="AI91" s="255">
        <v>0</v>
      </c>
      <c r="AJ91" s="255">
        <v>0</v>
      </c>
      <c r="AK91" s="255">
        <v>0</v>
      </c>
      <c r="AL91" s="255">
        <v>0</v>
      </c>
      <c r="AM91" s="255">
        <v>0</v>
      </c>
      <c r="AN91" s="255">
        <v>0</v>
      </c>
      <c r="AO91" s="255">
        <v>0</v>
      </c>
      <c r="AP91" s="255">
        <v>0</v>
      </c>
      <c r="AQ91" s="255">
        <v>14607.38286</v>
      </c>
      <c r="AR91" s="620">
        <v>6.1931441907418132E-3</v>
      </c>
    </row>
    <row r="92" spans="1:44">
      <c r="A92" s="56" t="s">
        <v>887</v>
      </c>
      <c r="B92" s="255">
        <v>0</v>
      </c>
      <c r="C92" s="255">
        <v>0</v>
      </c>
      <c r="D92" s="255">
        <v>0</v>
      </c>
      <c r="E92" s="255">
        <v>0</v>
      </c>
      <c r="F92" s="255">
        <v>0</v>
      </c>
      <c r="G92" s="255">
        <v>0</v>
      </c>
      <c r="H92" s="255">
        <v>0</v>
      </c>
      <c r="I92" s="255">
        <v>0</v>
      </c>
      <c r="J92" s="255">
        <v>0</v>
      </c>
      <c r="K92" s="255">
        <v>0</v>
      </c>
      <c r="L92" s="255">
        <v>0</v>
      </c>
      <c r="M92" s="255">
        <v>0</v>
      </c>
      <c r="N92" s="255">
        <v>0</v>
      </c>
      <c r="O92" s="255">
        <v>0</v>
      </c>
      <c r="P92" s="255">
        <v>0</v>
      </c>
      <c r="Q92" s="255">
        <v>0</v>
      </c>
      <c r="R92" s="255">
        <v>0</v>
      </c>
      <c r="S92" s="255">
        <v>0</v>
      </c>
      <c r="T92" s="255">
        <v>0</v>
      </c>
      <c r="U92" s="255">
        <v>0</v>
      </c>
      <c r="V92" s="255">
        <v>0</v>
      </c>
      <c r="W92" s="255">
        <v>0</v>
      </c>
      <c r="X92" s="255">
        <v>0</v>
      </c>
      <c r="Y92" s="255">
        <v>0</v>
      </c>
      <c r="Z92" s="255">
        <v>0</v>
      </c>
      <c r="AA92" s="255">
        <v>0</v>
      </c>
      <c r="AB92" s="255">
        <v>0</v>
      </c>
      <c r="AC92" s="255">
        <v>0</v>
      </c>
      <c r="AD92" s="255">
        <v>0</v>
      </c>
      <c r="AE92" s="255">
        <v>0</v>
      </c>
      <c r="AF92" s="255">
        <v>0</v>
      </c>
      <c r="AG92" s="255">
        <v>0</v>
      </c>
      <c r="AH92" s="255">
        <v>0</v>
      </c>
      <c r="AI92" s="255">
        <v>0</v>
      </c>
      <c r="AJ92" s="255">
        <v>0</v>
      </c>
      <c r="AK92" s="255">
        <v>0</v>
      </c>
      <c r="AL92" s="255">
        <v>0</v>
      </c>
      <c r="AM92" s="255">
        <v>0</v>
      </c>
      <c r="AN92" s="255">
        <v>0</v>
      </c>
      <c r="AO92" s="255">
        <v>0</v>
      </c>
      <c r="AP92" s="255">
        <v>0</v>
      </c>
      <c r="AQ92" s="255">
        <v>0</v>
      </c>
      <c r="AR92" s="620">
        <v>0</v>
      </c>
    </row>
    <row r="93" spans="1:44">
      <c r="A93" s="56" t="s">
        <v>888</v>
      </c>
      <c r="B93" s="255">
        <v>5493.69866</v>
      </c>
      <c r="C93" s="255">
        <v>18931.947929999998</v>
      </c>
      <c r="D93" s="255">
        <v>0</v>
      </c>
      <c r="E93" s="255">
        <v>0</v>
      </c>
      <c r="F93" s="255">
        <v>0</v>
      </c>
      <c r="G93" s="255">
        <v>3477.2216200000003</v>
      </c>
      <c r="H93" s="255">
        <v>0</v>
      </c>
      <c r="I93" s="255">
        <v>0</v>
      </c>
      <c r="J93" s="255">
        <v>0</v>
      </c>
      <c r="K93" s="255">
        <v>0</v>
      </c>
      <c r="L93" s="255">
        <v>0</v>
      </c>
      <c r="M93" s="255">
        <v>0</v>
      </c>
      <c r="N93" s="255">
        <v>0</v>
      </c>
      <c r="O93" s="255">
        <v>0</v>
      </c>
      <c r="P93" s="255">
        <v>0</v>
      </c>
      <c r="Q93" s="255">
        <v>0</v>
      </c>
      <c r="R93" s="255">
        <v>0</v>
      </c>
      <c r="S93" s="255">
        <v>0</v>
      </c>
      <c r="T93" s="255">
        <v>0</v>
      </c>
      <c r="U93" s="255">
        <v>0</v>
      </c>
      <c r="V93" s="255">
        <v>0</v>
      </c>
      <c r="W93" s="255">
        <v>0</v>
      </c>
      <c r="X93" s="255">
        <v>0</v>
      </c>
      <c r="Y93" s="255">
        <v>0</v>
      </c>
      <c r="Z93" s="255">
        <v>0</v>
      </c>
      <c r="AA93" s="255">
        <v>5459.5083299999997</v>
      </c>
      <c r="AB93" s="255">
        <v>0</v>
      </c>
      <c r="AC93" s="255">
        <v>0</v>
      </c>
      <c r="AD93" s="255">
        <v>3481.5909700000002</v>
      </c>
      <c r="AE93" s="255">
        <v>0</v>
      </c>
      <c r="AF93" s="255">
        <v>0</v>
      </c>
      <c r="AG93" s="255">
        <v>0</v>
      </c>
      <c r="AH93" s="255">
        <v>0</v>
      </c>
      <c r="AI93" s="255">
        <v>0</v>
      </c>
      <c r="AJ93" s="255">
        <v>0</v>
      </c>
      <c r="AK93" s="255">
        <v>0</v>
      </c>
      <c r="AL93" s="255">
        <v>0</v>
      </c>
      <c r="AM93" s="255">
        <v>0</v>
      </c>
      <c r="AN93" s="255">
        <v>0</v>
      </c>
      <c r="AO93" s="255">
        <v>0</v>
      </c>
      <c r="AP93" s="255">
        <v>0</v>
      </c>
      <c r="AQ93" s="255">
        <v>36843.967509999995</v>
      </c>
      <c r="AR93" s="620">
        <v>1.5620868264723265E-2</v>
      </c>
    </row>
    <row r="94" spans="1:44">
      <c r="A94" s="56" t="s">
        <v>889</v>
      </c>
      <c r="B94" s="255">
        <v>7819.7074099999991</v>
      </c>
      <c r="C94" s="255">
        <v>24238.886169999998</v>
      </c>
      <c r="D94" s="255">
        <v>1413.4374700000001</v>
      </c>
      <c r="E94" s="255">
        <v>0</v>
      </c>
      <c r="F94" s="255">
        <v>0</v>
      </c>
      <c r="G94" s="255">
        <v>0</v>
      </c>
      <c r="H94" s="255">
        <v>2075.3980000000001</v>
      </c>
      <c r="I94" s="255">
        <v>0</v>
      </c>
      <c r="J94" s="255">
        <v>0</v>
      </c>
      <c r="K94" s="255">
        <v>0</v>
      </c>
      <c r="L94" s="255">
        <v>0</v>
      </c>
      <c r="M94" s="255">
        <v>0</v>
      </c>
      <c r="N94" s="255">
        <v>2938.7266800000002</v>
      </c>
      <c r="O94" s="255">
        <v>0</v>
      </c>
      <c r="P94" s="255">
        <v>0</v>
      </c>
      <c r="Q94" s="255">
        <v>2464.9645</v>
      </c>
      <c r="R94" s="255">
        <v>0</v>
      </c>
      <c r="S94" s="255">
        <v>0</v>
      </c>
      <c r="T94" s="255">
        <v>0</v>
      </c>
      <c r="U94" s="255">
        <v>0</v>
      </c>
      <c r="V94" s="255">
        <v>2225.2231000000002</v>
      </c>
      <c r="W94" s="255">
        <v>0</v>
      </c>
      <c r="X94" s="255">
        <v>0</v>
      </c>
      <c r="Y94" s="255">
        <v>0</v>
      </c>
      <c r="Z94" s="255">
        <v>1621.36781</v>
      </c>
      <c r="AA94" s="255">
        <v>0</v>
      </c>
      <c r="AB94" s="255">
        <v>3972.5347499999998</v>
      </c>
      <c r="AC94" s="255">
        <v>0</v>
      </c>
      <c r="AD94" s="255">
        <v>0</v>
      </c>
      <c r="AE94" s="255">
        <v>0</v>
      </c>
      <c r="AF94" s="255">
        <v>0</v>
      </c>
      <c r="AG94" s="255">
        <v>0</v>
      </c>
      <c r="AH94" s="255">
        <v>0</v>
      </c>
      <c r="AI94" s="255">
        <v>0</v>
      </c>
      <c r="AJ94" s="255">
        <v>1644.1241</v>
      </c>
      <c r="AK94" s="255">
        <v>0</v>
      </c>
      <c r="AL94" s="255">
        <v>0</v>
      </c>
      <c r="AM94" s="255">
        <v>0</v>
      </c>
      <c r="AN94" s="255">
        <v>0</v>
      </c>
      <c r="AO94" s="255">
        <v>0</v>
      </c>
      <c r="AP94" s="255">
        <v>0</v>
      </c>
      <c r="AQ94" s="255">
        <v>50414.369990000007</v>
      </c>
      <c r="AR94" s="620">
        <v>2.1374360186618462E-2</v>
      </c>
    </row>
    <row r="95" spans="1:44">
      <c r="A95" s="56" t="s">
        <v>890</v>
      </c>
      <c r="B95" s="255">
        <v>20459.991440000002</v>
      </c>
      <c r="C95" s="255">
        <v>11246.31617</v>
      </c>
      <c r="D95" s="255">
        <v>1042.3348599999999</v>
      </c>
      <c r="E95" s="255">
        <v>715.50897999999995</v>
      </c>
      <c r="F95" s="255">
        <v>918.96564000000001</v>
      </c>
      <c r="G95" s="255">
        <v>2454.7714000000005</v>
      </c>
      <c r="H95" s="255">
        <v>1899.8313999999998</v>
      </c>
      <c r="I95" s="255">
        <v>777.39688000000001</v>
      </c>
      <c r="J95" s="255">
        <v>2805.5396099999998</v>
      </c>
      <c r="K95" s="255">
        <v>0</v>
      </c>
      <c r="L95" s="255">
        <v>0</v>
      </c>
      <c r="M95" s="255">
        <v>0</v>
      </c>
      <c r="N95" s="255">
        <v>847.08438999999998</v>
      </c>
      <c r="O95" s="255">
        <v>0</v>
      </c>
      <c r="P95" s="255">
        <v>883.84103000000005</v>
      </c>
      <c r="Q95" s="255">
        <v>0</v>
      </c>
      <c r="R95" s="255">
        <v>1749.4190000000001</v>
      </c>
      <c r="S95" s="255">
        <v>0</v>
      </c>
      <c r="T95" s="255">
        <v>0</v>
      </c>
      <c r="U95" s="255">
        <v>1069.9485900000002</v>
      </c>
      <c r="V95" s="255">
        <v>2041.3049099999998</v>
      </c>
      <c r="W95" s="255">
        <v>1088.7578100000001</v>
      </c>
      <c r="X95" s="255">
        <v>4119.55141</v>
      </c>
      <c r="Y95" s="255">
        <v>738.41966000000002</v>
      </c>
      <c r="Z95" s="255">
        <v>1485.4645399999999</v>
      </c>
      <c r="AA95" s="255">
        <v>0</v>
      </c>
      <c r="AB95" s="255">
        <v>8979.8294800000003</v>
      </c>
      <c r="AC95" s="255">
        <v>3442.1431000000002</v>
      </c>
      <c r="AD95" s="255">
        <v>2468.9190699999999</v>
      </c>
      <c r="AE95" s="255">
        <v>0</v>
      </c>
      <c r="AF95" s="255">
        <v>0</v>
      </c>
      <c r="AG95" s="255">
        <v>2234.0688599999999</v>
      </c>
      <c r="AH95" s="255">
        <v>0</v>
      </c>
      <c r="AI95" s="255">
        <v>0</v>
      </c>
      <c r="AJ95" s="255">
        <v>692.08154999999999</v>
      </c>
      <c r="AK95" s="255">
        <v>0</v>
      </c>
      <c r="AL95" s="255">
        <v>0</v>
      </c>
      <c r="AM95" s="255">
        <v>0</v>
      </c>
      <c r="AN95" s="255">
        <v>1666.7898399999999</v>
      </c>
      <c r="AO95" s="255">
        <v>2025.2815500000002</v>
      </c>
      <c r="AP95" s="255">
        <v>0</v>
      </c>
      <c r="AQ95" s="255">
        <v>77853.561170000015</v>
      </c>
      <c r="AR95" s="620">
        <v>3.3007851899936304E-2</v>
      </c>
    </row>
    <row r="96" spans="1:44">
      <c r="A96" s="56" t="s">
        <v>891</v>
      </c>
      <c r="B96" s="255">
        <v>21343.079819999999</v>
      </c>
      <c r="C96" s="255">
        <v>16781.102510000001</v>
      </c>
      <c r="D96" s="255">
        <v>3469.8236599999996</v>
      </c>
      <c r="E96" s="255">
        <v>2219.2183399999999</v>
      </c>
      <c r="F96" s="255">
        <v>3365.9716699999999</v>
      </c>
      <c r="G96" s="255">
        <v>2957.8402299999998</v>
      </c>
      <c r="H96" s="255">
        <v>1935.5983700000002</v>
      </c>
      <c r="I96" s="255">
        <v>842.63333000000011</v>
      </c>
      <c r="J96" s="255">
        <v>2889.0958499999997</v>
      </c>
      <c r="K96" s="255">
        <v>820.58557000000008</v>
      </c>
      <c r="L96" s="255">
        <v>0</v>
      </c>
      <c r="M96" s="255">
        <v>377.57706000000002</v>
      </c>
      <c r="N96" s="255">
        <v>3019.2561700000001</v>
      </c>
      <c r="O96" s="255">
        <v>4562.5087999999996</v>
      </c>
      <c r="P96" s="255">
        <v>1409.7139399999999</v>
      </c>
      <c r="Q96" s="255">
        <v>410.27350999999999</v>
      </c>
      <c r="R96" s="255">
        <v>478.16501</v>
      </c>
      <c r="S96" s="255">
        <v>0</v>
      </c>
      <c r="T96" s="255">
        <v>398.83634000000001</v>
      </c>
      <c r="U96" s="255">
        <v>2319.84348</v>
      </c>
      <c r="V96" s="255">
        <v>3237.8933099999995</v>
      </c>
      <c r="W96" s="255">
        <v>1743.3168599999999</v>
      </c>
      <c r="X96" s="255">
        <v>4428.5229300000001</v>
      </c>
      <c r="Y96" s="255">
        <v>715.88346000000001</v>
      </c>
      <c r="Z96" s="255">
        <v>3009.3669500000001</v>
      </c>
      <c r="AA96" s="255">
        <v>1124.3630500000002</v>
      </c>
      <c r="AB96" s="255">
        <v>4898.0687500000004</v>
      </c>
      <c r="AC96" s="255">
        <v>8276.6936800000003</v>
      </c>
      <c r="AD96" s="255">
        <v>3481.0597299999999</v>
      </c>
      <c r="AE96" s="255">
        <v>4038.6061400000003</v>
      </c>
      <c r="AF96" s="255">
        <v>392.70044000000001</v>
      </c>
      <c r="AG96" s="255">
        <v>882.86575000000005</v>
      </c>
      <c r="AH96" s="255">
        <v>0</v>
      </c>
      <c r="AI96" s="255">
        <v>0</v>
      </c>
      <c r="AJ96" s="255">
        <v>762.92876000000001</v>
      </c>
      <c r="AK96" s="255">
        <v>1160.5068799999999</v>
      </c>
      <c r="AL96" s="255">
        <v>2136.1037900000001</v>
      </c>
      <c r="AM96" s="255">
        <v>366.80520000000001</v>
      </c>
      <c r="AN96" s="255">
        <v>1787.69037</v>
      </c>
      <c r="AO96" s="255">
        <v>563.91279000000009</v>
      </c>
      <c r="AP96" s="255">
        <v>0</v>
      </c>
      <c r="AQ96" s="255">
        <v>112608.41249999998</v>
      </c>
      <c r="AR96" s="620">
        <v>4.7742990129515411E-2</v>
      </c>
    </row>
    <row r="97" spans="1:44">
      <c r="A97" s="56" t="s">
        <v>892</v>
      </c>
      <c r="B97" s="255">
        <v>24181.599479999997</v>
      </c>
      <c r="C97" s="255">
        <v>9511.7914499999988</v>
      </c>
      <c r="D97" s="255">
        <v>8182.9629100000002</v>
      </c>
      <c r="E97" s="255">
        <v>1497.4090800000001</v>
      </c>
      <c r="F97" s="255">
        <v>3357.4218999999998</v>
      </c>
      <c r="G97" s="255">
        <v>7253.1845300000004</v>
      </c>
      <c r="H97" s="255">
        <v>2110.7265400000001</v>
      </c>
      <c r="I97" s="255">
        <v>2010.87121</v>
      </c>
      <c r="J97" s="255">
        <v>795.78562000000011</v>
      </c>
      <c r="K97" s="255">
        <v>2341.6582100000001</v>
      </c>
      <c r="L97" s="255">
        <v>1253.9631499999998</v>
      </c>
      <c r="M97" s="255">
        <v>996.40316000000007</v>
      </c>
      <c r="N97" s="255">
        <v>5128.7658499999998</v>
      </c>
      <c r="O97" s="255">
        <v>5195.0773200000003</v>
      </c>
      <c r="P97" s="255">
        <v>1354.57996</v>
      </c>
      <c r="Q97" s="255">
        <v>1457.41857</v>
      </c>
      <c r="R97" s="255">
        <v>1225.63132</v>
      </c>
      <c r="S97" s="255">
        <v>3938.5049800000002</v>
      </c>
      <c r="T97" s="255">
        <v>0</v>
      </c>
      <c r="U97" s="255">
        <v>3849.0732400000002</v>
      </c>
      <c r="V97" s="255">
        <v>7130.1372999999994</v>
      </c>
      <c r="W97" s="255">
        <v>1373.66139</v>
      </c>
      <c r="X97" s="255">
        <v>3173.1705500000003</v>
      </c>
      <c r="Y97" s="255">
        <v>713.56547</v>
      </c>
      <c r="Z97" s="255">
        <v>1472.1024</v>
      </c>
      <c r="AA97" s="255">
        <v>1191.8190500000001</v>
      </c>
      <c r="AB97" s="255">
        <v>6630.63634</v>
      </c>
      <c r="AC97" s="255">
        <v>7980.6278800000009</v>
      </c>
      <c r="AD97" s="255">
        <v>2017.8827699999999</v>
      </c>
      <c r="AE97" s="255">
        <v>5656.85376</v>
      </c>
      <c r="AF97" s="255">
        <v>1732.6038999999998</v>
      </c>
      <c r="AG97" s="255">
        <v>805.38991999999996</v>
      </c>
      <c r="AH97" s="255">
        <v>517.41215999999997</v>
      </c>
      <c r="AI97" s="255">
        <v>211.64487</v>
      </c>
      <c r="AJ97" s="255">
        <v>793.94335999999998</v>
      </c>
      <c r="AK97" s="255">
        <v>0</v>
      </c>
      <c r="AL97" s="255">
        <v>3513.84746</v>
      </c>
      <c r="AM97" s="255">
        <v>0</v>
      </c>
      <c r="AN97" s="255">
        <v>4902.1646799999999</v>
      </c>
      <c r="AO97" s="255">
        <v>303.73081999999999</v>
      </c>
      <c r="AP97" s="255">
        <v>213.01576</v>
      </c>
      <c r="AQ97" s="255">
        <v>135977.03832000002</v>
      </c>
      <c r="AR97" s="620">
        <v>5.76506697343993E-2</v>
      </c>
    </row>
    <row r="98" spans="1:44">
      <c r="A98" s="56" t="s">
        <v>893</v>
      </c>
      <c r="B98" s="255">
        <v>30985.502139999997</v>
      </c>
      <c r="C98" s="255">
        <v>15202.78521</v>
      </c>
      <c r="D98" s="255">
        <v>7921.4528700000001</v>
      </c>
      <c r="E98" s="255">
        <v>2061.5769399999999</v>
      </c>
      <c r="F98" s="255">
        <v>2220.7058999999999</v>
      </c>
      <c r="G98" s="255">
        <v>6585.80321</v>
      </c>
      <c r="H98" s="255">
        <v>1758.7005500000002</v>
      </c>
      <c r="I98" s="255">
        <v>1776.4492999999998</v>
      </c>
      <c r="J98" s="255">
        <v>1950.4081100000001</v>
      </c>
      <c r="K98" s="255">
        <v>2672.9359100000001</v>
      </c>
      <c r="L98" s="255">
        <v>512.32559000000003</v>
      </c>
      <c r="M98" s="255">
        <v>922.83132000000001</v>
      </c>
      <c r="N98" s="255">
        <v>5697.8438000000006</v>
      </c>
      <c r="O98" s="255">
        <v>7354.301550000001</v>
      </c>
      <c r="P98" s="255">
        <v>804.34895999999992</v>
      </c>
      <c r="Q98" s="255">
        <v>1148.84467</v>
      </c>
      <c r="R98" s="255">
        <v>631.64368999999999</v>
      </c>
      <c r="S98" s="255">
        <v>2196.9982600000003</v>
      </c>
      <c r="T98" s="255">
        <v>664.06664000000001</v>
      </c>
      <c r="U98" s="255">
        <v>4987.2534599999999</v>
      </c>
      <c r="V98" s="255">
        <v>14735.007029999999</v>
      </c>
      <c r="W98" s="255">
        <v>1789.6895300000001</v>
      </c>
      <c r="X98" s="255">
        <v>4208.2258400000001</v>
      </c>
      <c r="Y98" s="255">
        <v>2564.3490900000002</v>
      </c>
      <c r="Z98" s="255">
        <v>3255.5661700000001</v>
      </c>
      <c r="AA98" s="255">
        <v>774.40269999999998</v>
      </c>
      <c r="AB98" s="255">
        <v>4293.1258100000005</v>
      </c>
      <c r="AC98" s="255">
        <v>7502.3737000000001</v>
      </c>
      <c r="AD98" s="255">
        <v>2303.8386700000001</v>
      </c>
      <c r="AE98" s="255">
        <v>7312.6756500000001</v>
      </c>
      <c r="AF98" s="255">
        <v>1215.55466</v>
      </c>
      <c r="AG98" s="255">
        <v>1964.64833</v>
      </c>
      <c r="AH98" s="255">
        <v>345.21592000000004</v>
      </c>
      <c r="AI98" s="255">
        <v>376.65623999999997</v>
      </c>
      <c r="AJ98" s="255">
        <v>139.12251000000001</v>
      </c>
      <c r="AK98" s="255">
        <v>0</v>
      </c>
      <c r="AL98" s="255">
        <v>2333.4175599999999</v>
      </c>
      <c r="AM98" s="255">
        <v>167.55399</v>
      </c>
      <c r="AN98" s="255">
        <v>5333.4532600000002</v>
      </c>
      <c r="AO98" s="255">
        <v>1358.4977200000001</v>
      </c>
      <c r="AP98" s="255">
        <v>449.15802000000002</v>
      </c>
      <c r="AQ98" s="255">
        <v>160479.31048000001</v>
      </c>
      <c r="AR98" s="620">
        <v>6.8038985419833373E-2</v>
      </c>
    </row>
    <row r="99" spans="1:44">
      <c r="A99" s="56" t="s">
        <v>894</v>
      </c>
      <c r="B99" s="255">
        <v>20722.002230000006</v>
      </c>
      <c r="C99" s="255">
        <v>7361.6613299999999</v>
      </c>
      <c r="D99" s="255">
        <v>3731.0447800000002</v>
      </c>
      <c r="E99" s="255">
        <v>1526.17418</v>
      </c>
      <c r="F99" s="255">
        <v>2296.1573699999999</v>
      </c>
      <c r="G99" s="255">
        <v>5917.1072599999998</v>
      </c>
      <c r="H99" s="255">
        <v>1413.8801199999998</v>
      </c>
      <c r="I99" s="255">
        <v>1494.4109200000003</v>
      </c>
      <c r="J99" s="255">
        <v>1439.0447799999997</v>
      </c>
      <c r="K99" s="255">
        <v>2550.6445899999999</v>
      </c>
      <c r="L99" s="255">
        <v>685.85856999999999</v>
      </c>
      <c r="M99" s="255">
        <v>706.11054000000001</v>
      </c>
      <c r="N99" s="255">
        <v>4906.40452</v>
      </c>
      <c r="O99" s="255">
        <v>3664.1430699999996</v>
      </c>
      <c r="P99" s="255">
        <v>2074.42967</v>
      </c>
      <c r="Q99" s="255">
        <v>560.92448000000002</v>
      </c>
      <c r="R99" s="255">
        <v>808.97534000000007</v>
      </c>
      <c r="S99" s="255">
        <v>2584.9847100000002</v>
      </c>
      <c r="T99" s="255">
        <v>790.59013000000004</v>
      </c>
      <c r="U99" s="255">
        <v>5494.2776099999992</v>
      </c>
      <c r="V99" s="255">
        <v>12697.998019999999</v>
      </c>
      <c r="W99" s="255">
        <v>2166.0032700000002</v>
      </c>
      <c r="X99" s="255">
        <v>3056.7551100000001</v>
      </c>
      <c r="Y99" s="255">
        <v>2357.8231499999997</v>
      </c>
      <c r="Z99" s="255">
        <v>2443.09022</v>
      </c>
      <c r="AA99" s="255">
        <v>1774.1496100000002</v>
      </c>
      <c r="AB99" s="255">
        <v>6249.3471200000004</v>
      </c>
      <c r="AC99" s="255">
        <v>6021.8639400000002</v>
      </c>
      <c r="AD99" s="255">
        <v>594.89562000000001</v>
      </c>
      <c r="AE99" s="255">
        <v>5746.5287099999996</v>
      </c>
      <c r="AF99" s="255">
        <v>256.61085000000003</v>
      </c>
      <c r="AG99" s="255">
        <v>2071.3023900000003</v>
      </c>
      <c r="AH99" s="255">
        <v>577.99502000000007</v>
      </c>
      <c r="AI99" s="255">
        <v>345.54653000000002</v>
      </c>
      <c r="AJ99" s="255">
        <v>132.03428</v>
      </c>
      <c r="AK99" s="255">
        <v>0</v>
      </c>
      <c r="AL99" s="255">
        <v>1499.3118400000001</v>
      </c>
      <c r="AM99" s="255">
        <v>252.16002</v>
      </c>
      <c r="AN99" s="255">
        <v>4985.9992699999993</v>
      </c>
      <c r="AO99" s="255">
        <v>1426.5686300000002</v>
      </c>
      <c r="AP99" s="255">
        <v>978.00558999999998</v>
      </c>
      <c r="AQ99" s="255">
        <v>126362.81538999997</v>
      </c>
      <c r="AR99" s="620">
        <v>5.3574493361253528E-2</v>
      </c>
    </row>
    <row r="100" spans="1:44">
      <c r="A100" s="56" t="s">
        <v>895</v>
      </c>
      <c r="B100" s="255">
        <v>37556.005210000003</v>
      </c>
      <c r="C100" s="255">
        <v>12234.202959999999</v>
      </c>
      <c r="D100" s="255">
        <v>9196.0848699999988</v>
      </c>
      <c r="E100" s="255">
        <v>2180.3995399999999</v>
      </c>
      <c r="F100" s="255">
        <v>4291.0191299999997</v>
      </c>
      <c r="G100" s="255">
        <v>11376.421440000002</v>
      </c>
      <c r="H100" s="255">
        <v>4254.2716000000009</v>
      </c>
      <c r="I100" s="255">
        <v>4017.2242900000001</v>
      </c>
      <c r="J100" s="255">
        <v>3433.2638099999999</v>
      </c>
      <c r="K100" s="255">
        <v>5957.6051600000001</v>
      </c>
      <c r="L100" s="255">
        <v>2066.23632</v>
      </c>
      <c r="M100" s="255">
        <v>1196.54838</v>
      </c>
      <c r="N100" s="255">
        <v>9551.8385900000012</v>
      </c>
      <c r="O100" s="255">
        <v>6087.893790000001</v>
      </c>
      <c r="P100" s="255">
        <v>3811.0772299999999</v>
      </c>
      <c r="Q100" s="255">
        <v>1094.4138199999998</v>
      </c>
      <c r="R100" s="255">
        <v>2298.2605899999999</v>
      </c>
      <c r="S100" s="255">
        <v>6115.1397800000004</v>
      </c>
      <c r="T100" s="255">
        <v>1795.1960200000001</v>
      </c>
      <c r="U100" s="255">
        <v>9033.2389800000001</v>
      </c>
      <c r="V100" s="255">
        <v>18308.671080000004</v>
      </c>
      <c r="W100" s="255">
        <v>2851.0598799999998</v>
      </c>
      <c r="X100" s="255">
        <v>4276.7932000000001</v>
      </c>
      <c r="Y100" s="255">
        <v>3491.21018</v>
      </c>
      <c r="Z100" s="255">
        <v>3201.6761000000006</v>
      </c>
      <c r="AA100" s="255">
        <v>2589.6485699999998</v>
      </c>
      <c r="AB100" s="255">
        <v>9876.9077600000001</v>
      </c>
      <c r="AC100" s="255">
        <v>9364.3295899999994</v>
      </c>
      <c r="AD100" s="255">
        <v>1637.26785</v>
      </c>
      <c r="AE100" s="255">
        <v>10766.8061</v>
      </c>
      <c r="AF100" s="255">
        <v>1132.22225</v>
      </c>
      <c r="AG100" s="255">
        <v>2485.6120000000001</v>
      </c>
      <c r="AH100" s="255">
        <v>1630.98181</v>
      </c>
      <c r="AI100" s="255">
        <v>314.62711999999999</v>
      </c>
      <c r="AJ100" s="255">
        <v>345.52371999999997</v>
      </c>
      <c r="AK100" s="255">
        <v>93.315860000000001</v>
      </c>
      <c r="AL100" s="255">
        <v>3333.94229</v>
      </c>
      <c r="AM100" s="255">
        <v>218.88184000000004</v>
      </c>
      <c r="AN100" s="255">
        <v>5934.3657699999994</v>
      </c>
      <c r="AO100" s="255">
        <v>1207.0797399999999</v>
      </c>
      <c r="AP100" s="255">
        <v>700.58951000000002</v>
      </c>
      <c r="AQ100" s="255">
        <v>221307.85372999992</v>
      </c>
      <c r="AR100" s="620">
        <v>9.3828679773064277E-2</v>
      </c>
    </row>
    <row r="101" spans="1:44">
      <c r="A101" s="56" t="s">
        <v>896</v>
      </c>
      <c r="B101" s="255">
        <v>59411.681929999999</v>
      </c>
      <c r="C101" s="255">
        <v>20474.624370000001</v>
      </c>
      <c r="D101" s="255">
        <v>14130.375249999999</v>
      </c>
      <c r="E101" s="255">
        <v>5401.4990399999988</v>
      </c>
      <c r="F101" s="255">
        <v>6420.4188300000005</v>
      </c>
      <c r="G101" s="255">
        <v>17959.66113</v>
      </c>
      <c r="H101" s="255">
        <v>7852.3039100000005</v>
      </c>
      <c r="I101" s="255">
        <v>8130.6285199999993</v>
      </c>
      <c r="J101" s="255">
        <v>5905.5112399999989</v>
      </c>
      <c r="K101" s="255">
        <v>9575.9489500000018</v>
      </c>
      <c r="L101" s="255">
        <v>3677.68876</v>
      </c>
      <c r="M101" s="255">
        <v>2864.3712799999998</v>
      </c>
      <c r="N101" s="255">
        <v>17564.430710000001</v>
      </c>
      <c r="O101" s="255">
        <v>12206.45579</v>
      </c>
      <c r="P101" s="255">
        <v>5661.375579999999</v>
      </c>
      <c r="Q101" s="255">
        <v>2448.5028200000002</v>
      </c>
      <c r="R101" s="255">
        <v>4130.8977299999997</v>
      </c>
      <c r="S101" s="255">
        <v>10596.269030000001</v>
      </c>
      <c r="T101" s="255">
        <v>4067.4611600000003</v>
      </c>
      <c r="U101" s="255">
        <v>17299.516769999998</v>
      </c>
      <c r="V101" s="255">
        <v>35982.271309999996</v>
      </c>
      <c r="W101" s="255">
        <v>5176.1395999999995</v>
      </c>
      <c r="X101" s="255">
        <v>6053.4921400000003</v>
      </c>
      <c r="Y101" s="255">
        <v>5617.6030499999997</v>
      </c>
      <c r="Z101" s="255">
        <v>4564.6980899999999</v>
      </c>
      <c r="AA101" s="255">
        <v>5762.3932100000002</v>
      </c>
      <c r="AB101" s="255">
        <v>15254.711599999999</v>
      </c>
      <c r="AC101" s="255">
        <v>16284.607039999999</v>
      </c>
      <c r="AD101" s="255">
        <v>2000.34121</v>
      </c>
      <c r="AE101" s="255">
        <v>24211.300159999999</v>
      </c>
      <c r="AF101" s="255">
        <v>2837.26847</v>
      </c>
      <c r="AG101" s="255">
        <v>5355.7049100000004</v>
      </c>
      <c r="AH101" s="255">
        <v>2172.24548</v>
      </c>
      <c r="AI101" s="255">
        <v>505.66535000000005</v>
      </c>
      <c r="AJ101" s="255">
        <v>586.03432999999995</v>
      </c>
      <c r="AK101" s="255">
        <v>202.13139999999999</v>
      </c>
      <c r="AL101" s="255">
        <v>4385.7635</v>
      </c>
      <c r="AM101" s="255">
        <v>439.84222999999997</v>
      </c>
      <c r="AN101" s="255">
        <v>13265.195950000001</v>
      </c>
      <c r="AO101" s="255">
        <v>2422.1056699999999</v>
      </c>
      <c r="AP101" s="255">
        <v>1693.7216199999998</v>
      </c>
      <c r="AQ101" s="255">
        <v>390552.85911999998</v>
      </c>
      <c r="AR101" s="620">
        <v>0.16558408811615374</v>
      </c>
    </row>
    <row r="102" spans="1:44">
      <c r="A102" s="56" t="s">
        <v>897</v>
      </c>
      <c r="B102" s="255">
        <v>97272.768540000005</v>
      </c>
      <c r="C102" s="255">
        <v>31165.203449999997</v>
      </c>
      <c r="D102" s="255">
        <v>18468.127789999999</v>
      </c>
      <c r="E102" s="255">
        <v>6870.3404600000013</v>
      </c>
      <c r="F102" s="255">
        <v>9768.870359999999</v>
      </c>
      <c r="G102" s="255">
        <v>32284.48128</v>
      </c>
      <c r="H102" s="255">
        <v>12175.600769999999</v>
      </c>
      <c r="I102" s="255">
        <v>12041.173299999999</v>
      </c>
      <c r="J102" s="255">
        <v>11484.674580000003</v>
      </c>
      <c r="K102" s="255">
        <v>11996.177220000001</v>
      </c>
      <c r="L102" s="255">
        <v>9363.2755199999992</v>
      </c>
      <c r="M102" s="255">
        <v>6256.5928199999998</v>
      </c>
      <c r="N102" s="255">
        <v>29188.38552</v>
      </c>
      <c r="O102" s="255">
        <v>16473.441350000001</v>
      </c>
      <c r="P102" s="255">
        <v>8389.8203400000002</v>
      </c>
      <c r="Q102" s="255">
        <v>3960.5661299999997</v>
      </c>
      <c r="R102" s="255">
        <v>6891.6479099999988</v>
      </c>
      <c r="S102" s="255">
        <v>14121.643540000001</v>
      </c>
      <c r="T102" s="255">
        <v>7743.5615400000006</v>
      </c>
      <c r="U102" s="255">
        <v>30116.179450000003</v>
      </c>
      <c r="V102" s="255">
        <v>66760.724229999993</v>
      </c>
      <c r="W102" s="255">
        <v>8741.0048900000002</v>
      </c>
      <c r="X102" s="255">
        <v>7362.2986000000001</v>
      </c>
      <c r="Y102" s="255">
        <v>10363.777340000001</v>
      </c>
      <c r="Z102" s="255">
        <v>6785.039060000001</v>
      </c>
      <c r="AA102" s="255">
        <v>7376.1003000000001</v>
      </c>
      <c r="AB102" s="255">
        <v>25618.205000000002</v>
      </c>
      <c r="AC102" s="255">
        <v>23384.399969999999</v>
      </c>
      <c r="AD102" s="255">
        <v>2806.8254500000003</v>
      </c>
      <c r="AE102" s="255">
        <v>46124.925699999993</v>
      </c>
      <c r="AF102" s="255">
        <v>5052.9855499999994</v>
      </c>
      <c r="AG102" s="255">
        <v>10889.206270000001</v>
      </c>
      <c r="AH102" s="255">
        <v>3634.9829399999999</v>
      </c>
      <c r="AI102" s="255">
        <v>1133.1577600000001</v>
      </c>
      <c r="AJ102" s="255">
        <v>1106.5763300000001</v>
      </c>
      <c r="AK102" s="255">
        <v>481.10993000000002</v>
      </c>
      <c r="AL102" s="255">
        <v>7038.3426100000006</v>
      </c>
      <c r="AM102" s="255">
        <v>1285.1895</v>
      </c>
      <c r="AN102" s="255">
        <v>18879.83497</v>
      </c>
      <c r="AO102" s="255">
        <v>3919.6487699999993</v>
      </c>
      <c r="AP102" s="255">
        <v>3096.1144900000004</v>
      </c>
      <c r="AQ102" s="255">
        <v>637872.98152999976</v>
      </c>
      <c r="AR102" s="620">
        <v>0.27044128218281521</v>
      </c>
    </row>
    <row r="103" spans="1:44">
      <c r="A103" s="56" t="s">
        <v>898</v>
      </c>
      <c r="B103" s="255">
        <v>27311.201229999999</v>
      </c>
      <c r="C103" s="255">
        <v>6837.6119100000005</v>
      </c>
      <c r="D103" s="255">
        <v>3467.8244699999996</v>
      </c>
      <c r="E103" s="255">
        <v>1365.3195600000001</v>
      </c>
      <c r="F103" s="255">
        <v>1603.8195800000001</v>
      </c>
      <c r="G103" s="255">
        <v>7918.96774</v>
      </c>
      <c r="H103" s="255">
        <v>2978.4912000000004</v>
      </c>
      <c r="I103" s="255">
        <v>2489.0458099999996</v>
      </c>
      <c r="J103" s="255">
        <v>2689.3695400000001</v>
      </c>
      <c r="K103" s="255">
        <v>2101.6994499999996</v>
      </c>
      <c r="L103" s="255">
        <v>3057.67695</v>
      </c>
      <c r="M103" s="255">
        <v>1368.8115799999998</v>
      </c>
      <c r="N103" s="255">
        <v>6089.1976499999992</v>
      </c>
      <c r="O103" s="255">
        <v>2586.0885199999993</v>
      </c>
      <c r="P103" s="255">
        <v>1396.1099400000003</v>
      </c>
      <c r="Q103" s="255">
        <v>1108.32971</v>
      </c>
      <c r="R103" s="255">
        <v>2361.0726600000003</v>
      </c>
      <c r="S103" s="255">
        <v>2392.2911300000001</v>
      </c>
      <c r="T103" s="255">
        <v>1581.5870199999999</v>
      </c>
      <c r="U103" s="255">
        <v>7497.4754999999996</v>
      </c>
      <c r="V103" s="255">
        <v>16942.138640000001</v>
      </c>
      <c r="W103" s="255">
        <v>1665.4438599999999</v>
      </c>
      <c r="X103" s="255">
        <v>1254.4922799999999</v>
      </c>
      <c r="Y103" s="255">
        <v>2202.7840000000001</v>
      </c>
      <c r="Z103" s="255">
        <v>1535.4200899999998</v>
      </c>
      <c r="AA103" s="255">
        <v>1640.6097599999998</v>
      </c>
      <c r="AB103" s="255">
        <v>5456.1375699999999</v>
      </c>
      <c r="AC103" s="255">
        <v>4370.0332200000003</v>
      </c>
      <c r="AD103" s="255">
        <v>590.36210000000005</v>
      </c>
      <c r="AE103" s="255">
        <v>5888.4427100000003</v>
      </c>
      <c r="AF103" s="255">
        <v>1822.7925</v>
      </c>
      <c r="AG103" s="255">
        <v>3228.6126899999999</v>
      </c>
      <c r="AH103" s="255">
        <v>672.45284000000004</v>
      </c>
      <c r="AI103" s="255">
        <v>202.01377000000002</v>
      </c>
      <c r="AJ103" s="255">
        <v>240.50111000000001</v>
      </c>
      <c r="AK103" s="255">
        <v>161.06155999999999</v>
      </c>
      <c r="AL103" s="255">
        <v>1365.8580099999999</v>
      </c>
      <c r="AM103" s="255">
        <v>192.55456000000001</v>
      </c>
      <c r="AN103" s="255">
        <v>3727.9897500000002</v>
      </c>
      <c r="AO103" s="255">
        <v>1068.40247</v>
      </c>
      <c r="AP103" s="255">
        <v>755.24639000000002</v>
      </c>
      <c r="AQ103" s="255">
        <v>143185.34103000004</v>
      </c>
      <c r="AR103" s="620">
        <v>6.0706799534063161E-2</v>
      </c>
    </row>
    <row r="104" spans="1:44">
      <c r="A104" s="56" t="s">
        <v>899</v>
      </c>
      <c r="B104" s="255">
        <v>37532.371719999996</v>
      </c>
      <c r="C104" s="255">
        <v>10358.804939999998</v>
      </c>
      <c r="D104" s="255">
        <v>6658.9220100000011</v>
      </c>
      <c r="E104" s="255">
        <v>2323.7999100000002</v>
      </c>
      <c r="F104" s="255">
        <v>2520.9336899999998</v>
      </c>
      <c r="G104" s="255">
        <v>29165.983780000002</v>
      </c>
      <c r="H104" s="255">
        <v>4902.2254699999994</v>
      </c>
      <c r="I104" s="255">
        <v>4105.8229599999995</v>
      </c>
      <c r="J104" s="255">
        <v>5362.621149999999</v>
      </c>
      <c r="K104" s="255">
        <v>3115.3568100000002</v>
      </c>
      <c r="L104" s="255">
        <v>6016.1368000000002</v>
      </c>
      <c r="M104" s="255">
        <v>2189.8546200000001</v>
      </c>
      <c r="N104" s="255">
        <v>8351.5130700000009</v>
      </c>
      <c r="O104" s="255">
        <v>3663.2049700000007</v>
      </c>
      <c r="P104" s="255">
        <v>2203.54835</v>
      </c>
      <c r="Q104" s="255">
        <v>4061.9218700000001</v>
      </c>
      <c r="R104" s="255">
        <v>3718.7812100000001</v>
      </c>
      <c r="S104" s="255">
        <v>3487.7745100000002</v>
      </c>
      <c r="T104" s="255">
        <v>2677.5710300000001</v>
      </c>
      <c r="U104" s="255">
        <v>12510.37725</v>
      </c>
      <c r="V104" s="255">
        <v>30067.200270000005</v>
      </c>
      <c r="W104" s="255">
        <v>2456.2012100000002</v>
      </c>
      <c r="X104" s="255">
        <v>1968.7474700000002</v>
      </c>
      <c r="Y104" s="255">
        <v>2946.57026</v>
      </c>
      <c r="Z104" s="255">
        <v>3243.7700099999997</v>
      </c>
      <c r="AA104" s="255">
        <v>2495.7588100000003</v>
      </c>
      <c r="AB104" s="255">
        <v>7456.6944499999991</v>
      </c>
      <c r="AC104" s="255">
        <v>6119.9327299999995</v>
      </c>
      <c r="AD104" s="255">
        <v>2570.4966800000002</v>
      </c>
      <c r="AE104" s="255">
        <v>8072.8970199999994</v>
      </c>
      <c r="AF104" s="255">
        <v>3920.0954299999999</v>
      </c>
      <c r="AG104" s="255">
        <v>3426.57564</v>
      </c>
      <c r="AH104" s="255">
        <v>2657.5397399999997</v>
      </c>
      <c r="AI104" s="255">
        <v>586.32659000000012</v>
      </c>
      <c r="AJ104" s="255">
        <v>860.40456000000006</v>
      </c>
      <c r="AK104" s="255">
        <v>422.26164999999997</v>
      </c>
      <c r="AL104" s="255">
        <v>2517.3464599999998</v>
      </c>
      <c r="AM104" s="255">
        <v>455.91838999999999</v>
      </c>
      <c r="AN104" s="255">
        <v>7106.4078599999993</v>
      </c>
      <c r="AO104" s="255">
        <v>4450.8035600000003</v>
      </c>
      <c r="AP104" s="255">
        <v>1842.2491399999999</v>
      </c>
      <c r="AQ104" s="255">
        <v>250571.72405000002</v>
      </c>
      <c r="AR104" s="620">
        <v>0.1062357872068822</v>
      </c>
    </row>
    <row r="105" spans="1:44">
      <c r="A105" s="18" t="s">
        <v>7</v>
      </c>
      <c r="B105" s="257">
        <v>390089.60980999999</v>
      </c>
      <c r="C105" s="257">
        <v>198952.32126</v>
      </c>
      <c r="D105" s="257">
        <v>77682.390939999997</v>
      </c>
      <c r="E105" s="257">
        <v>26161.246030000002</v>
      </c>
      <c r="F105" s="257">
        <v>36764.284070000002</v>
      </c>
      <c r="G105" s="257">
        <v>127351.44362000001</v>
      </c>
      <c r="H105" s="257">
        <v>43357.027929999989</v>
      </c>
      <c r="I105" s="257">
        <v>37685.656519999997</v>
      </c>
      <c r="J105" s="257">
        <v>38755.314290000002</v>
      </c>
      <c r="K105" s="257">
        <v>41132.611870000001</v>
      </c>
      <c r="L105" s="257">
        <v>26633.161660000002</v>
      </c>
      <c r="M105" s="257">
        <v>16879.100760000001</v>
      </c>
      <c r="N105" s="257">
        <v>93283.446950000012</v>
      </c>
      <c r="O105" s="257">
        <v>61793.115159999994</v>
      </c>
      <c r="P105" s="257">
        <v>27988.845000000005</v>
      </c>
      <c r="Q105" s="257">
        <v>18716.160079999998</v>
      </c>
      <c r="R105" s="257">
        <v>24294.494460000002</v>
      </c>
      <c r="S105" s="257">
        <v>45433.605940000009</v>
      </c>
      <c r="T105" s="257">
        <v>19718.869879999998</v>
      </c>
      <c r="U105" s="257">
        <v>94177.184330000004</v>
      </c>
      <c r="V105" s="257">
        <v>210128.56919999997</v>
      </c>
      <c r="W105" s="257">
        <v>29051.278299999998</v>
      </c>
      <c r="X105" s="257">
        <v>39902.049530000004</v>
      </c>
      <c r="Y105" s="257">
        <v>31711.985659999998</v>
      </c>
      <c r="Z105" s="257">
        <v>32617.561440000005</v>
      </c>
      <c r="AA105" s="257">
        <v>30188.753389999998</v>
      </c>
      <c r="AB105" s="257">
        <v>98686.198629999999</v>
      </c>
      <c r="AC105" s="257">
        <v>92747.004849999998</v>
      </c>
      <c r="AD105" s="257">
        <v>23953.480119999997</v>
      </c>
      <c r="AE105" s="257">
        <v>117819.03594999999</v>
      </c>
      <c r="AF105" s="257">
        <v>18362.834049999998</v>
      </c>
      <c r="AG105" s="257">
        <v>33343.986760000007</v>
      </c>
      <c r="AH105" s="257">
        <v>12208.82591</v>
      </c>
      <c r="AI105" s="257">
        <v>3675.6382300000005</v>
      </c>
      <c r="AJ105" s="257">
        <v>7303.2746100000004</v>
      </c>
      <c r="AK105" s="257">
        <v>2520.3872799999999</v>
      </c>
      <c r="AL105" s="257">
        <v>28123.933520000002</v>
      </c>
      <c r="AM105" s="257">
        <v>3378.9057299999999</v>
      </c>
      <c r="AN105" s="257">
        <v>67589.89172</v>
      </c>
      <c r="AO105" s="257">
        <v>18746.031719999999</v>
      </c>
      <c r="AP105" s="257">
        <v>9728.10052</v>
      </c>
      <c r="AQ105" s="257">
        <v>2358637.6176799997</v>
      </c>
      <c r="AR105" s="270">
        <v>1</v>
      </c>
    </row>
    <row r="106" spans="1:44">
      <c r="A106" s="102" t="s">
        <v>900</v>
      </c>
      <c r="B106" s="84">
        <v>0.1653876826545739</v>
      </c>
      <c r="C106" s="84">
        <v>8.4350524967753734E-2</v>
      </c>
      <c r="D106" s="84">
        <v>3.2935280247251314E-2</v>
      </c>
      <c r="E106" s="84">
        <v>1.1091676751824511E-2</v>
      </c>
      <c r="F106" s="84">
        <v>1.5587084592571725E-2</v>
      </c>
      <c r="G106" s="84">
        <v>5.3993645596675119E-2</v>
      </c>
      <c r="H106" s="84">
        <v>1.8382233711953928E-2</v>
      </c>
      <c r="I106" s="84">
        <v>1.5977722155160197E-2</v>
      </c>
      <c r="J106" s="84">
        <v>1.6431228773549564E-2</v>
      </c>
      <c r="K106" s="84">
        <v>1.743914010430259E-2</v>
      </c>
      <c r="L106" s="84">
        <v>1.1291756503992707E-2</v>
      </c>
      <c r="M106" s="84">
        <v>7.1562925281428366E-3</v>
      </c>
      <c r="N106" s="84">
        <v>3.9549715586133731E-2</v>
      </c>
      <c r="O106" s="84">
        <v>2.6198647344894323E-2</v>
      </c>
      <c r="P106" s="84">
        <v>1.1866530403059695E-2</v>
      </c>
      <c r="Q106" s="84">
        <v>7.935157117696429E-3</v>
      </c>
      <c r="R106" s="84">
        <v>1.030022343317687E-2</v>
      </c>
      <c r="S106" s="84">
        <v>1.9262647894460937E-2</v>
      </c>
      <c r="T106" s="84">
        <v>8.3602795665558196E-3</v>
      </c>
      <c r="U106" s="84">
        <v>3.9928636609567199E-2</v>
      </c>
      <c r="V106" s="84">
        <v>8.9088958653464695E-2</v>
      </c>
      <c r="W106" s="84">
        <v>1.2316974037145809E-2</v>
      </c>
      <c r="X106" s="84">
        <v>1.6917414201698525E-2</v>
      </c>
      <c r="Y106" s="84">
        <v>1.3445043622764104E-2</v>
      </c>
      <c r="Z106" s="84">
        <v>1.3828983814852936E-2</v>
      </c>
      <c r="AA106" s="84">
        <v>1.2799233406484131E-2</v>
      </c>
      <c r="AB106" s="84">
        <v>4.1840339478291542E-2</v>
      </c>
      <c r="AC106" s="84">
        <v>3.932227831642391E-2</v>
      </c>
      <c r="AD106" s="84">
        <v>1.0155642367631315E-2</v>
      </c>
      <c r="AE106" s="84">
        <v>4.9952156731006864E-2</v>
      </c>
      <c r="AF106" s="84">
        <v>7.7853562210468035E-3</v>
      </c>
      <c r="AG106" s="84">
        <v>1.4136968947691838E-2</v>
      </c>
      <c r="AH106" s="84">
        <v>5.1762194490940199E-3</v>
      </c>
      <c r="AI106" s="84">
        <v>1.5583734450972707E-3</v>
      </c>
      <c r="AJ106" s="84">
        <v>3.0963953747094215E-3</v>
      </c>
      <c r="AK106" s="84">
        <v>1.0685775810186137E-3</v>
      </c>
      <c r="AL106" s="84">
        <v>1.1923804364514136E-2</v>
      </c>
      <c r="AM106" s="84">
        <v>1.4325667091342142E-3</v>
      </c>
      <c r="AN106" s="84">
        <v>2.8656327370239557E-2</v>
      </c>
      <c r="AO106" s="84">
        <v>7.9478219034083541E-3</v>
      </c>
      <c r="AP106" s="84">
        <v>4.1244574609849323E-3</v>
      </c>
      <c r="AQ106" s="84">
        <v>1</v>
      </c>
      <c r="AR106" s="84"/>
    </row>
    <row r="107" spans="1:44" ht="30" customHeight="1">
      <c r="A107" s="120" t="s">
        <v>903</v>
      </c>
      <c r="B107" s="116" t="s">
        <v>356</v>
      </c>
      <c r="C107" s="116" t="s">
        <v>370</v>
      </c>
      <c r="D107" s="116" t="s">
        <v>353</v>
      </c>
      <c r="E107" s="116" t="s">
        <v>371</v>
      </c>
      <c r="F107" s="116" t="s">
        <v>360</v>
      </c>
      <c r="G107" s="116" t="s">
        <v>369</v>
      </c>
      <c r="H107" s="116" t="s">
        <v>367</v>
      </c>
      <c r="I107" s="116" t="s">
        <v>354</v>
      </c>
      <c r="J107" s="116" t="s">
        <v>368</v>
      </c>
      <c r="K107" s="116" t="s">
        <v>358</v>
      </c>
      <c r="L107" s="116" t="s">
        <v>363</v>
      </c>
      <c r="M107" s="116" t="s">
        <v>352</v>
      </c>
      <c r="N107" s="116" t="s">
        <v>351</v>
      </c>
      <c r="O107" s="116" t="s">
        <v>349</v>
      </c>
      <c r="P107" s="116" t="s">
        <v>373</v>
      </c>
      <c r="Q107" s="116" t="s">
        <v>374</v>
      </c>
      <c r="R107" s="116" t="s">
        <v>357</v>
      </c>
      <c r="S107" s="116" t="s">
        <v>365</v>
      </c>
      <c r="T107" s="116" t="s">
        <v>355</v>
      </c>
      <c r="U107" s="116" t="s">
        <v>350</v>
      </c>
      <c r="V107" s="116" t="s">
        <v>345</v>
      </c>
      <c r="W107" s="116" t="s">
        <v>346</v>
      </c>
      <c r="X107" s="116" t="s">
        <v>372</v>
      </c>
      <c r="Y107" s="116" t="s">
        <v>364</v>
      </c>
      <c r="Z107" s="116" t="s">
        <v>362</v>
      </c>
      <c r="AA107" s="116" t="s">
        <v>347</v>
      </c>
      <c r="AB107" s="116" t="s">
        <v>348</v>
      </c>
      <c r="AC107" s="116" t="s">
        <v>366</v>
      </c>
      <c r="AD107" s="116" t="s">
        <v>359</v>
      </c>
      <c r="AE107" s="116" t="s">
        <v>361</v>
      </c>
      <c r="AF107" s="116" t="s">
        <v>375</v>
      </c>
      <c r="AG107" s="116" t="s">
        <v>942</v>
      </c>
      <c r="AH107" s="116" t="s">
        <v>943</v>
      </c>
      <c r="AI107" s="116" t="s">
        <v>944</v>
      </c>
      <c r="AJ107" s="116" t="s">
        <v>945</v>
      </c>
      <c r="AK107" s="116" t="s">
        <v>946</v>
      </c>
      <c r="AL107" s="116" t="s">
        <v>947</v>
      </c>
      <c r="AM107" s="116" t="s">
        <v>948</v>
      </c>
      <c r="AN107" s="116" t="s">
        <v>949</v>
      </c>
      <c r="AO107" s="116" t="s">
        <v>950</v>
      </c>
      <c r="AP107" s="116" t="s">
        <v>951</v>
      </c>
      <c r="AQ107" s="117" t="s">
        <v>434</v>
      </c>
      <c r="AR107" s="137" t="s">
        <v>769</v>
      </c>
    </row>
    <row r="108" spans="1:44">
      <c r="A108" s="56" t="s">
        <v>886</v>
      </c>
      <c r="B108" s="255">
        <v>0</v>
      </c>
      <c r="C108" s="255">
        <v>1</v>
      </c>
      <c r="D108" s="255">
        <v>0</v>
      </c>
      <c r="E108" s="255">
        <v>0</v>
      </c>
      <c r="F108" s="255">
        <v>0</v>
      </c>
      <c r="G108" s="255">
        <v>0</v>
      </c>
      <c r="H108" s="255">
        <v>0</v>
      </c>
      <c r="I108" s="255">
        <v>0</v>
      </c>
      <c r="J108" s="255">
        <v>0</v>
      </c>
      <c r="K108" s="255">
        <v>0</v>
      </c>
      <c r="L108" s="255">
        <v>0</v>
      </c>
      <c r="M108" s="255">
        <v>0</v>
      </c>
      <c r="N108" s="255">
        <v>0</v>
      </c>
      <c r="O108" s="255">
        <v>0</v>
      </c>
      <c r="P108" s="255">
        <v>0</v>
      </c>
      <c r="Q108" s="255">
        <v>0</v>
      </c>
      <c r="R108" s="255">
        <v>0</v>
      </c>
      <c r="S108" s="255">
        <v>0</v>
      </c>
      <c r="T108" s="255">
        <v>0</v>
      </c>
      <c r="U108" s="255">
        <v>0</v>
      </c>
      <c r="V108" s="255">
        <v>0</v>
      </c>
      <c r="W108" s="255">
        <v>0</v>
      </c>
      <c r="X108" s="255">
        <v>0</v>
      </c>
      <c r="Y108" s="255">
        <v>0</v>
      </c>
      <c r="Z108" s="255">
        <v>0</v>
      </c>
      <c r="AA108" s="255">
        <v>0</v>
      </c>
      <c r="AB108" s="255">
        <v>0</v>
      </c>
      <c r="AC108" s="255">
        <v>0</v>
      </c>
      <c r="AD108" s="255">
        <v>0</v>
      </c>
      <c r="AE108" s="255">
        <v>0</v>
      </c>
      <c r="AF108" s="255">
        <v>0</v>
      </c>
      <c r="AG108" s="255">
        <v>0</v>
      </c>
      <c r="AH108" s="255">
        <v>0</v>
      </c>
      <c r="AI108" s="255">
        <v>0</v>
      </c>
      <c r="AJ108" s="255">
        <v>0</v>
      </c>
      <c r="AK108" s="255">
        <v>0</v>
      </c>
      <c r="AL108" s="255">
        <v>0</v>
      </c>
      <c r="AM108" s="255">
        <v>0</v>
      </c>
      <c r="AN108" s="255">
        <v>0</v>
      </c>
      <c r="AO108" s="255">
        <v>0</v>
      </c>
      <c r="AP108" s="255">
        <v>0</v>
      </c>
      <c r="AQ108" s="255">
        <v>1</v>
      </c>
      <c r="AR108" s="620">
        <v>9.3152282556955639E-7</v>
      </c>
    </row>
    <row r="109" spans="1:44">
      <c r="A109" s="56" t="s">
        <v>887</v>
      </c>
      <c r="B109" s="255">
        <v>0</v>
      </c>
      <c r="C109" s="255">
        <v>0</v>
      </c>
      <c r="D109" s="255">
        <v>0</v>
      </c>
      <c r="E109" s="255">
        <v>0</v>
      </c>
      <c r="F109" s="255">
        <v>0</v>
      </c>
      <c r="G109" s="255">
        <v>0</v>
      </c>
      <c r="H109" s="255">
        <v>0</v>
      </c>
      <c r="I109" s="255">
        <v>0</v>
      </c>
      <c r="J109" s="255">
        <v>0</v>
      </c>
      <c r="K109" s="255">
        <v>0</v>
      </c>
      <c r="L109" s="255">
        <v>0</v>
      </c>
      <c r="M109" s="255">
        <v>0</v>
      </c>
      <c r="N109" s="255">
        <v>0</v>
      </c>
      <c r="O109" s="255">
        <v>0</v>
      </c>
      <c r="P109" s="255">
        <v>0</v>
      </c>
      <c r="Q109" s="255">
        <v>0</v>
      </c>
      <c r="R109" s="255">
        <v>0</v>
      </c>
      <c r="S109" s="255">
        <v>0</v>
      </c>
      <c r="T109" s="255">
        <v>0</v>
      </c>
      <c r="U109" s="255">
        <v>0</v>
      </c>
      <c r="V109" s="255">
        <v>0</v>
      </c>
      <c r="W109" s="255">
        <v>0</v>
      </c>
      <c r="X109" s="255">
        <v>0</v>
      </c>
      <c r="Y109" s="255">
        <v>0</v>
      </c>
      <c r="Z109" s="255">
        <v>0</v>
      </c>
      <c r="AA109" s="255">
        <v>0</v>
      </c>
      <c r="AB109" s="255">
        <v>0</v>
      </c>
      <c r="AC109" s="255">
        <v>0</v>
      </c>
      <c r="AD109" s="255">
        <v>0</v>
      </c>
      <c r="AE109" s="255">
        <v>0</v>
      </c>
      <c r="AF109" s="255">
        <v>0</v>
      </c>
      <c r="AG109" s="255">
        <v>0</v>
      </c>
      <c r="AH109" s="255">
        <v>0</v>
      </c>
      <c r="AI109" s="255">
        <v>0</v>
      </c>
      <c r="AJ109" s="255">
        <v>0</v>
      </c>
      <c r="AK109" s="255">
        <v>0</v>
      </c>
      <c r="AL109" s="255">
        <v>0</v>
      </c>
      <c r="AM109" s="255">
        <v>0</v>
      </c>
      <c r="AN109" s="255">
        <v>0</v>
      </c>
      <c r="AO109" s="255">
        <v>0</v>
      </c>
      <c r="AP109" s="255">
        <v>0</v>
      </c>
      <c r="AQ109" s="255">
        <v>0</v>
      </c>
      <c r="AR109" s="620">
        <v>0</v>
      </c>
    </row>
    <row r="110" spans="1:44">
      <c r="A110" s="56" t="s">
        <v>888</v>
      </c>
      <c r="B110" s="255">
        <v>1</v>
      </c>
      <c r="C110" s="255">
        <v>4</v>
      </c>
      <c r="D110" s="255">
        <v>0</v>
      </c>
      <c r="E110" s="255">
        <v>0</v>
      </c>
      <c r="F110" s="255">
        <v>0</v>
      </c>
      <c r="G110" s="255">
        <v>1</v>
      </c>
      <c r="H110" s="255">
        <v>0</v>
      </c>
      <c r="I110" s="255">
        <v>0</v>
      </c>
      <c r="J110" s="255">
        <v>0</v>
      </c>
      <c r="K110" s="255">
        <v>0</v>
      </c>
      <c r="L110" s="255">
        <v>0</v>
      </c>
      <c r="M110" s="255">
        <v>0</v>
      </c>
      <c r="N110" s="255">
        <v>0</v>
      </c>
      <c r="O110" s="255">
        <v>0</v>
      </c>
      <c r="P110" s="255">
        <v>0</v>
      </c>
      <c r="Q110" s="255">
        <v>0</v>
      </c>
      <c r="R110" s="255">
        <v>0</v>
      </c>
      <c r="S110" s="255">
        <v>0</v>
      </c>
      <c r="T110" s="255">
        <v>0</v>
      </c>
      <c r="U110" s="255">
        <v>0</v>
      </c>
      <c r="V110" s="255">
        <v>0</v>
      </c>
      <c r="W110" s="255">
        <v>0</v>
      </c>
      <c r="X110" s="255">
        <v>0</v>
      </c>
      <c r="Y110" s="255">
        <v>0</v>
      </c>
      <c r="Z110" s="255">
        <v>0</v>
      </c>
      <c r="AA110" s="255">
        <v>1</v>
      </c>
      <c r="AB110" s="255">
        <v>0</v>
      </c>
      <c r="AC110" s="255">
        <v>0</v>
      </c>
      <c r="AD110" s="255">
        <v>1</v>
      </c>
      <c r="AE110" s="255">
        <v>0</v>
      </c>
      <c r="AF110" s="255">
        <v>0</v>
      </c>
      <c r="AG110" s="255">
        <v>0</v>
      </c>
      <c r="AH110" s="255">
        <v>0</v>
      </c>
      <c r="AI110" s="255">
        <v>0</v>
      </c>
      <c r="AJ110" s="255">
        <v>0</v>
      </c>
      <c r="AK110" s="255">
        <v>0</v>
      </c>
      <c r="AL110" s="255">
        <v>0</v>
      </c>
      <c r="AM110" s="255">
        <v>0</v>
      </c>
      <c r="AN110" s="255">
        <v>0</v>
      </c>
      <c r="AO110" s="255">
        <v>0</v>
      </c>
      <c r="AP110" s="255">
        <v>0</v>
      </c>
      <c r="AQ110" s="255">
        <v>8</v>
      </c>
      <c r="AR110" s="620">
        <v>7.4521826045564511E-6</v>
      </c>
    </row>
    <row r="111" spans="1:44">
      <c r="A111" s="56" t="s">
        <v>889</v>
      </c>
      <c r="B111" s="255">
        <v>4</v>
      </c>
      <c r="C111" s="255">
        <v>10</v>
      </c>
      <c r="D111" s="255">
        <v>1</v>
      </c>
      <c r="E111" s="255">
        <v>0</v>
      </c>
      <c r="F111" s="255">
        <v>0</v>
      </c>
      <c r="G111" s="255">
        <v>0</v>
      </c>
      <c r="H111" s="255">
        <v>1</v>
      </c>
      <c r="I111" s="255">
        <v>0</v>
      </c>
      <c r="J111" s="255">
        <v>0</v>
      </c>
      <c r="K111" s="255">
        <v>0</v>
      </c>
      <c r="L111" s="255">
        <v>0</v>
      </c>
      <c r="M111" s="255">
        <v>0</v>
      </c>
      <c r="N111" s="255">
        <v>1</v>
      </c>
      <c r="O111" s="255">
        <v>0</v>
      </c>
      <c r="P111" s="255">
        <v>0</v>
      </c>
      <c r="Q111" s="255">
        <v>1</v>
      </c>
      <c r="R111" s="255">
        <v>0</v>
      </c>
      <c r="S111" s="255">
        <v>0</v>
      </c>
      <c r="T111" s="255">
        <v>0</v>
      </c>
      <c r="U111" s="255">
        <v>0</v>
      </c>
      <c r="V111" s="255">
        <v>1</v>
      </c>
      <c r="W111" s="255">
        <v>0</v>
      </c>
      <c r="X111" s="255">
        <v>0</v>
      </c>
      <c r="Y111" s="255">
        <v>0</v>
      </c>
      <c r="Z111" s="255">
        <v>1</v>
      </c>
      <c r="AA111" s="255">
        <v>0</v>
      </c>
      <c r="AB111" s="255">
        <v>2</v>
      </c>
      <c r="AC111" s="255">
        <v>0</v>
      </c>
      <c r="AD111" s="255">
        <v>0</v>
      </c>
      <c r="AE111" s="255">
        <v>0</v>
      </c>
      <c r="AF111" s="255">
        <v>0</v>
      </c>
      <c r="AG111" s="255">
        <v>0</v>
      </c>
      <c r="AH111" s="255">
        <v>0</v>
      </c>
      <c r="AI111" s="255">
        <v>0</v>
      </c>
      <c r="AJ111" s="255">
        <v>1</v>
      </c>
      <c r="AK111" s="255">
        <v>0</v>
      </c>
      <c r="AL111" s="255">
        <v>0</v>
      </c>
      <c r="AM111" s="255">
        <v>0</v>
      </c>
      <c r="AN111" s="255">
        <v>0</v>
      </c>
      <c r="AO111" s="255">
        <v>0</v>
      </c>
      <c r="AP111" s="255">
        <v>0</v>
      </c>
      <c r="AQ111" s="255">
        <v>23</v>
      </c>
      <c r="AR111" s="620">
        <v>2.1425024988099794E-5</v>
      </c>
    </row>
    <row r="112" spans="1:44">
      <c r="A112" s="56" t="s">
        <v>890</v>
      </c>
      <c r="B112" s="255">
        <v>24</v>
      </c>
      <c r="C112" s="255">
        <v>12</v>
      </c>
      <c r="D112" s="255">
        <v>1</v>
      </c>
      <c r="E112" s="255">
        <v>1</v>
      </c>
      <c r="F112" s="255">
        <v>1</v>
      </c>
      <c r="G112" s="255">
        <v>3</v>
      </c>
      <c r="H112" s="255">
        <v>2</v>
      </c>
      <c r="I112" s="255">
        <v>1</v>
      </c>
      <c r="J112" s="255">
        <v>3</v>
      </c>
      <c r="K112" s="255">
        <v>0</v>
      </c>
      <c r="L112" s="255">
        <v>0</v>
      </c>
      <c r="M112" s="255">
        <v>0</v>
      </c>
      <c r="N112" s="255">
        <v>1</v>
      </c>
      <c r="O112" s="255">
        <v>0</v>
      </c>
      <c r="P112" s="255">
        <v>1</v>
      </c>
      <c r="Q112" s="255">
        <v>0</v>
      </c>
      <c r="R112" s="255">
        <v>2</v>
      </c>
      <c r="S112" s="255">
        <v>0</v>
      </c>
      <c r="T112" s="255">
        <v>0</v>
      </c>
      <c r="U112" s="255">
        <v>1</v>
      </c>
      <c r="V112" s="255">
        <v>2</v>
      </c>
      <c r="W112" s="255">
        <v>1</v>
      </c>
      <c r="X112" s="255">
        <v>4</v>
      </c>
      <c r="Y112" s="255">
        <v>1</v>
      </c>
      <c r="Z112" s="255">
        <v>2</v>
      </c>
      <c r="AA112" s="255">
        <v>0</v>
      </c>
      <c r="AB112" s="255">
        <v>10</v>
      </c>
      <c r="AC112" s="255">
        <v>3</v>
      </c>
      <c r="AD112" s="255">
        <v>3</v>
      </c>
      <c r="AE112" s="255">
        <v>0</v>
      </c>
      <c r="AF112" s="255">
        <v>0</v>
      </c>
      <c r="AG112" s="255">
        <v>2</v>
      </c>
      <c r="AH112" s="255">
        <v>0</v>
      </c>
      <c r="AI112" s="255">
        <v>0</v>
      </c>
      <c r="AJ112" s="255">
        <v>1</v>
      </c>
      <c r="AK112" s="255">
        <v>0</v>
      </c>
      <c r="AL112" s="255">
        <v>0</v>
      </c>
      <c r="AM112" s="255">
        <v>0</v>
      </c>
      <c r="AN112" s="255">
        <v>2</v>
      </c>
      <c r="AO112" s="255">
        <v>2</v>
      </c>
      <c r="AP112" s="255">
        <v>0</v>
      </c>
      <c r="AQ112" s="255">
        <v>86</v>
      </c>
      <c r="AR112" s="620">
        <v>8.0110962998981844E-5</v>
      </c>
    </row>
    <row r="113" spans="1:44">
      <c r="A113" s="56" t="s">
        <v>891</v>
      </c>
      <c r="B113" s="255">
        <v>47</v>
      </c>
      <c r="C113" s="255">
        <v>36</v>
      </c>
      <c r="D113" s="255">
        <v>7</v>
      </c>
      <c r="E113" s="255">
        <v>5</v>
      </c>
      <c r="F113" s="255">
        <v>8</v>
      </c>
      <c r="G113" s="255">
        <v>7</v>
      </c>
      <c r="H113" s="255">
        <v>5</v>
      </c>
      <c r="I113" s="255">
        <v>2</v>
      </c>
      <c r="J113" s="255">
        <v>6</v>
      </c>
      <c r="K113" s="255">
        <v>2</v>
      </c>
      <c r="L113" s="255">
        <v>0</v>
      </c>
      <c r="M113" s="255">
        <v>1</v>
      </c>
      <c r="N113" s="255">
        <v>7</v>
      </c>
      <c r="O113" s="255">
        <v>10</v>
      </c>
      <c r="P113" s="255">
        <v>3</v>
      </c>
      <c r="Q113" s="255">
        <v>1</v>
      </c>
      <c r="R113" s="255">
        <v>1</v>
      </c>
      <c r="S113" s="255">
        <v>0</v>
      </c>
      <c r="T113" s="255">
        <v>1</v>
      </c>
      <c r="U113" s="255">
        <v>5</v>
      </c>
      <c r="V113" s="255">
        <v>8</v>
      </c>
      <c r="W113" s="255">
        <v>4</v>
      </c>
      <c r="X113" s="255">
        <v>10</v>
      </c>
      <c r="Y113" s="255">
        <v>2</v>
      </c>
      <c r="Z113" s="255">
        <v>7</v>
      </c>
      <c r="AA113" s="255">
        <v>2</v>
      </c>
      <c r="AB113" s="255">
        <v>10</v>
      </c>
      <c r="AC113" s="255">
        <v>18</v>
      </c>
      <c r="AD113" s="255">
        <v>8</v>
      </c>
      <c r="AE113" s="255">
        <v>9</v>
      </c>
      <c r="AF113" s="255">
        <v>1</v>
      </c>
      <c r="AG113" s="255">
        <v>2</v>
      </c>
      <c r="AH113" s="255">
        <v>0</v>
      </c>
      <c r="AI113" s="255">
        <v>0</v>
      </c>
      <c r="AJ113" s="255">
        <v>2</v>
      </c>
      <c r="AK113" s="255">
        <v>2</v>
      </c>
      <c r="AL113" s="255">
        <v>5</v>
      </c>
      <c r="AM113" s="255">
        <v>1</v>
      </c>
      <c r="AN113" s="255">
        <v>4</v>
      </c>
      <c r="AO113" s="255">
        <v>1</v>
      </c>
      <c r="AP113" s="255">
        <v>0</v>
      </c>
      <c r="AQ113" s="255">
        <v>250</v>
      </c>
      <c r="AR113" s="620">
        <v>2.3288070639238909E-4</v>
      </c>
    </row>
    <row r="114" spans="1:44">
      <c r="A114" s="56" t="s">
        <v>892</v>
      </c>
      <c r="B114" s="255">
        <v>93</v>
      </c>
      <c r="C114" s="255">
        <v>37</v>
      </c>
      <c r="D114" s="255">
        <v>31</v>
      </c>
      <c r="E114" s="255">
        <v>6</v>
      </c>
      <c r="F114" s="255">
        <v>12</v>
      </c>
      <c r="G114" s="255">
        <v>28</v>
      </c>
      <c r="H114" s="255">
        <v>9</v>
      </c>
      <c r="I114" s="255">
        <v>8</v>
      </c>
      <c r="J114" s="255">
        <v>3</v>
      </c>
      <c r="K114" s="255">
        <v>9</v>
      </c>
      <c r="L114" s="255">
        <v>5</v>
      </c>
      <c r="M114" s="255">
        <v>4</v>
      </c>
      <c r="N114" s="255">
        <v>21</v>
      </c>
      <c r="O114" s="255">
        <v>20</v>
      </c>
      <c r="P114" s="255">
        <v>5</v>
      </c>
      <c r="Q114" s="255">
        <v>6</v>
      </c>
      <c r="R114" s="255">
        <v>5</v>
      </c>
      <c r="S114" s="255">
        <v>15</v>
      </c>
      <c r="T114" s="255">
        <v>0</v>
      </c>
      <c r="U114" s="255">
        <v>15</v>
      </c>
      <c r="V114" s="255">
        <v>29</v>
      </c>
      <c r="W114" s="255">
        <v>5</v>
      </c>
      <c r="X114" s="255">
        <v>12</v>
      </c>
      <c r="Y114" s="255">
        <v>3</v>
      </c>
      <c r="Z114" s="255">
        <v>6</v>
      </c>
      <c r="AA114" s="255">
        <v>5</v>
      </c>
      <c r="AB114" s="255">
        <v>26</v>
      </c>
      <c r="AC114" s="255">
        <v>31</v>
      </c>
      <c r="AD114" s="255">
        <v>8</v>
      </c>
      <c r="AE114" s="255">
        <v>22</v>
      </c>
      <c r="AF114" s="255">
        <v>7</v>
      </c>
      <c r="AG114" s="255">
        <v>3</v>
      </c>
      <c r="AH114" s="255">
        <v>2</v>
      </c>
      <c r="AI114" s="255">
        <v>1</v>
      </c>
      <c r="AJ114" s="255">
        <v>3</v>
      </c>
      <c r="AK114" s="255">
        <v>0</v>
      </c>
      <c r="AL114" s="255">
        <v>13</v>
      </c>
      <c r="AM114" s="255">
        <v>0</v>
      </c>
      <c r="AN114" s="255">
        <v>20</v>
      </c>
      <c r="AO114" s="255">
        <v>1</v>
      </c>
      <c r="AP114" s="255">
        <v>1</v>
      </c>
      <c r="AQ114" s="255">
        <v>530</v>
      </c>
      <c r="AR114" s="620">
        <v>4.9370709755186483E-4</v>
      </c>
    </row>
    <row r="115" spans="1:44">
      <c r="A115" s="56" t="s">
        <v>893</v>
      </c>
      <c r="B115" s="255">
        <v>186</v>
      </c>
      <c r="C115" s="255">
        <v>91</v>
      </c>
      <c r="D115" s="255">
        <v>48</v>
      </c>
      <c r="E115" s="255">
        <v>13</v>
      </c>
      <c r="F115" s="255">
        <v>14</v>
      </c>
      <c r="G115" s="255">
        <v>41</v>
      </c>
      <c r="H115" s="255">
        <v>10</v>
      </c>
      <c r="I115" s="255">
        <v>11</v>
      </c>
      <c r="J115" s="255">
        <v>12</v>
      </c>
      <c r="K115" s="255">
        <v>16</v>
      </c>
      <c r="L115" s="255">
        <v>3</v>
      </c>
      <c r="M115" s="255">
        <v>6</v>
      </c>
      <c r="N115" s="255">
        <v>34</v>
      </c>
      <c r="O115" s="255">
        <v>44</v>
      </c>
      <c r="P115" s="255">
        <v>5</v>
      </c>
      <c r="Q115" s="255">
        <v>7</v>
      </c>
      <c r="R115" s="255">
        <v>4</v>
      </c>
      <c r="S115" s="255">
        <v>13</v>
      </c>
      <c r="T115" s="255">
        <v>4</v>
      </c>
      <c r="U115" s="255">
        <v>30</v>
      </c>
      <c r="V115" s="255">
        <v>89</v>
      </c>
      <c r="W115" s="255">
        <v>10</v>
      </c>
      <c r="X115" s="255">
        <v>24</v>
      </c>
      <c r="Y115" s="255">
        <v>16</v>
      </c>
      <c r="Z115" s="255">
        <v>19</v>
      </c>
      <c r="AA115" s="255">
        <v>5</v>
      </c>
      <c r="AB115" s="255">
        <v>26</v>
      </c>
      <c r="AC115" s="255">
        <v>45</v>
      </c>
      <c r="AD115" s="255">
        <v>13</v>
      </c>
      <c r="AE115" s="255">
        <v>44</v>
      </c>
      <c r="AF115" s="255">
        <v>8</v>
      </c>
      <c r="AG115" s="255">
        <v>12</v>
      </c>
      <c r="AH115" s="255">
        <v>2</v>
      </c>
      <c r="AI115" s="255">
        <v>2</v>
      </c>
      <c r="AJ115" s="255">
        <v>1</v>
      </c>
      <c r="AK115" s="255">
        <v>0</v>
      </c>
      <c r="AL115" s="255">
        <v>14</v>
      </c>
      <c r="AM115" s="255">
        <v>1</v>
      </c>
      <c r="AN115" s="255">
        <v>33</v>
      </c>
      <c r="AO115" s="255">
        <v>8</v>
      </c>
      <c r="AP115" s="255">
        <v>3</v>
      </c>
      <c r="AQ115" s="255">
        <v>967</v>
      </c>
      <c r="AR115" s="620">
        <v>9.0078257232576093E-4</v>
      </c>
    </row>
    <row r="116" spans="1:44">
      <c r="A116" s="56" t="s">
        <v>894</v>
      </c>
      <c r="B116" s="255">
        <v>175</v>
      </c>
      <c r="C116" s="255">
        <v>63</v>
      </c>
      <c r="D116" s="255">
        <v>31</v>
      </c>
      <c r="E116" s="255">
        <v>13</v>
      </c>
      <c r="F116" s="255">
        <v>20</v>
      </c>
      <c r="G116" s="255">
        <v>50</v>
      </c>
      <c r="H116" s="255">
        <v>12</v>
      </c>
      <c r="I116" s="255">
        <v>13</v>
      </c>
      <c r="J116" s="255">
        <v>12</v>
      </c>
      <c r="K116" s="255">
        <v>21</v>
      </c>
      <c r="L116" s="255">
        <v>6</v>
      </c>
      <c r="M116" s="255">
        <v>6</v>
      </c>
      <c r="N116" s="255">
        <v>42</v>
      </c>
      <c r="O116" s="255">
        <v>31</v>
      </c>
      <c r="P116" s="255">
        <v>18</v>
      </c>
      <c r="Q116" s="255">
        <v>5</v>
      </c>
      <c r="R116" s="255">
        <v>7</v>
      </c>
      <c r="S116" s="255">
        <v>23</v>
      </c>
      <c r="T116" s="255">
        <v>7</v>
      </c>
      <c r="U116" s="255">
        <v>47</v>
      </c>
      <c r="V116" s="255">
        <v>108</v>
      </c>
      <c r="W116" s="255">
        <v>19</v>
      </c>
      <c r="X116" s="255">
        <v>27</v>
      </c>
      <c r="Y116" s="255">
        <v>20</v>
      </c>
      <c r="Z116" s="255">
        <v>21</v>
      </c>
      <c r="AA116" s="255">
        <v>15</v>
      </c>
      <c r="AB116" s="255">
        <v>54</v>
      </c>
      <c r="AC116" s="255">
        <v>52</v>
      </c>
      <c r="AD116" s="255">
        <v>5</v>
      </c>
      <c r="AE116" s="255">
        <v>49</v>
      </c>
      <c r="AF116" s="255">
        <v>2</v>
      </c>
      <c r="AG116" s="255">
        <v>18</v>
      </c>
      <c r="AH116" s="255">
        <v>5</v>
      </c>
      <c r="AI116" s="255">
        <v>3</v>
      </c>
      <c r="AJ116" s="255">
        <v>1</v>
      </c>
      <c r="AK116" s="255">
        <v>0</v>
      </c>
      <c r="AL116" s="255">
        <v>13</v>
      </c>
      <c r="AM116" s="255">
        <v>2</v>
      </c>
      <c r="AN116" s="255">
        <v>42</v>
      </c>
      <c r="AO116" s="255">
        <v>12</v>
      </c>
      <c r="AP116" s="255">
        <v>8</v>
      </c>
      <c r="AQ116" s="255">
        <v>1078</v>
      </c>
      <c r="AR116" s="620">
        <v>1.0041816059639817E-3</v>
      </c>
    </row>
    <row r="117" spans="1:44">
      <c r="A117" s="56" t="s">
        <v>895</v>
      </c>
      <c r="B117" s="255">
        <v>449</v>
      </c>
      <c r="C117" s="255">
        <v>149</v>
      </c>
      <c r="D117" s="255">
        <v>112</v>
      </c>
      <c r="E117" s="255">
        <v>26</v>
      </c>
      <c r="F117" s="255">
        <v>51</v>
      </c>
      <c r="G117" s="255">
        <v>136</v>
      </c>
      <c r="H117" s="255">
        <v>51</v>
      </c>
      <c r="I117" s="255">
        <v>49</v>
      </c>
      <c r="J117" s="255">
        <v>42</v>
      </c>
      <c r="K117" s="255">
        <v>71</v>
      </c>
      <c r="L117" s="255">
        <v>25</v>
      </c>
      <c r="M117" s="255">
        <v>15</v>
      </c>
      <c r="N117" s="255">
        <v>115</v>
      </c>
      <c r="O117" s="255">
        <v>74</v>
      </c>
      <c r="P117" s="255">
        <v>46</v>
      </c>
      <c r="Q117" s="255">
        <v>14</v>
      </c>
      <c r="R117" s="255">
        <v>28</v>
      </c>
      <c r="S117" s="255">
        <v>73</v>
      </c>
      <c r="T117" s="255">
        <v>22</v>
      </c>
      <c r="U117" s="255">
        <v>108</v>
      </c>
      <c r="V117" s="255">
        <v>222</v>
      </c>
      <c r="W117" s="255">
        <v>34</v>
      </c>
      <c r="X117" s="255">
        <v>51</v>
      </c>
      <c r="Y117" s="255">
        <v>43</v>
      </c>
      <c r="Z117" s="255">
        <v>38</v>
      </c>
      <c r="AA117" s="255">
        <v>32</v>
      </c>
      <c r="AB117" s="255">
        <v>121</v>
      </c>
      <c r="AC117" s="255">
        <v>112</v>
      </c>
      <c r="AD117" s="255">
        <v>20</v>
      </c>
      <c r="AE117" s="255">
        <v>131</v>
      </c>
      <c r="AF117" s="255">
        <v>14</v>
      </c>
      <c r="AG117" s="255">
        <v>31</v>
      </c>
      <c r="AH117" s="255">
        <v>20</v>
      </c>
      <c r="AI117" s="255">
        <v>4</v>
      </c>
      <c r="AJ117" s="255">
        <v>4</v>
      </c>
      <c r="AK117" s="255">
        <v>1</v>
      </c>
      <c r="AL117" s="255">
        <v>40</v>
      </c>
      <c r="AM117" s="255">
        <v>3</v>
      </c>
      <c r="AN117" s="255">
        <v>72</v>
      </c>
      <c r="AO117" s="255">
        <v>14</v>
      </c>
      <c r="AP117" s="255">
        <v>9</v>
      </c>
      <c r="AQ117" s="255">
        <v>2672</v>
      </c>
      <c r="AR117" s="620">
        <v>2.4890289899218545E-3</v>
      </c>
    </row>
    <row r="118" spans="1:44">
      <c r="A118" s="56" t="s">
        <v>896</v>
      </c>
      <c r="B118" s="255">
        <v>1229</v>
      </c>
      <c r="C118" s="255">
        <v>428</v>
      </c>
      <c r="D118" s="255">
        <v>295</v>
      </c>
      <c r="E118" s="255">
        <v>111</v>
      </c>
      <c r="F118" s="255">
        <v>133</v>
      </c>
      <c r="G118" s="255">
        <v>379</v>
      </c>
      <c r="H118" s="255">
        <v>166</v>
      </c>
      <c r="I118" s="255">
        <v>168</v>
      </c>
      <c r="J118" s="255">
        <v>128</v>
      </c>
      <c r="K118" s="255">
        <v>203</v>
      </c>
      <c r="L118" s="255">
        <v>78</v>
      </c>
      <c r="M118" s="255">
        <v>59</v>
      </c>
      <c r="N118" s="255">
        <v>371</v>
      </c>
      <c r="O118" s="255">
        <v>253</v>
      </c>
      <c r="P118" s="255">
        <v>119</v>
      </c>
      <c r="Q118" s="255">
        <v>51</v>
      </c>
      <c r="R118" s="255">
        <v>87</v>
      </c>
      <c r="S118" s="255">
        <v>223</v>
      </c>
      <c r="T118" s="255">
        <v>89</v>
      </c>
      <c r="U118" s="255">
        <v>366</v>
      </c>
      <c r="V118" s="255">
        <v>771</v>
      </c>
      <c r="W118" s="255">
        <v>112</v>
      </c>
      <c r="X118" s="255">
        <v>125</v>
      </c>
      <c r="Y118" s="255">
        <v>120</v>
      </c>
      <c r="Z118" s="255">
        <v>94</v>
      </c>
      <c r="AA118" s="255">
        <v>118</v>
      </c>
      <c r="AB118" s="255">
        <v>320</v>
      </c>
      <c r="AC118" s="255">
        <v>338</v>
      </c>
      <c r="AD118" s="255">
        <v>44</v>
      </c>
      <c r="AE118" s="255">
        <v>504</v>
      </c>
      <c r="AF118" s="255">
        <v>59</v>
      </c>
      <c r="AG118" s="255">
        <v>113</v>
      </c>
      <c r="AH118" s="255">
        <v>45</v>
      </c>
      <c r="AI118" s="255">
        <v>10</v>
      </c>
      <c r="AJ118" s="255">
        <v>12</v>
      </c>
      <c r="AK118" s="255">
        <v>5</v>
      </c>
      <c r="AL118" s="255">
        <v>91</v>
      </c>
      <c r="AM118" s="255">
        <v>10</v>
      </c>
      <c r="AN118" s="255">
        <v>274</v>
      </c>
      <c r="AO118" s="255">
        <v>54</v>
      </c>
      <c r="AP118" s="255">
        <v>37</v>
      </c>
      <c r="AQ118" s="255">
        <v>8192</v>
      </c>
      <c r="AR118" s="620">
        <v>7.6310349870658059E-3</v>
      </c>
    </row>
    <row r="119" spans="1:44">
      <c r="A119" s="56" t="s">
        <v>897</v>
      </c>
      <c r="B119" s="255">
        <v>6625</v>
      </c>
      <c r="C119" s="255">
        <v>2047</v>
      </c>
      <c r="D119" s="255">
        <v>1156</v>
      </c>
      <c r="E119" s="255">
        <v>438</v>
      </c>
      <c r="F119" s="255">
        <v>625</v>
      </c>
      <c r="G119" s="255">
        <v>2140</v>
      </c>
      <c r="H119" s="255">
        <v>803</v>
      </c>
      <c r="I119" s="255">
        <v>783</v>
      </c>
      <c r="J119" s="255">
        <v>779</v>
      </c>
      <c r="K119" s="255">
        <v>780</v>
      </c>
      <c r="L119" s="255">
        <v>663</v>
      </c>
      <c r="M119" s="255">
        <v>415</v>
      </c>
      <c r="N119" s="255">
        <v>1936</v>
      </c>
      <c r="O119" s="255">
        <v>1045</v>
      </c>
      <c r="P119" s="255">
        <v>561</v>
      </c>
      <c r="Q119" s="255">
        <v>262</v>
      </c>
      <c r="R119" s="255">
        <v>452</v>
      </c>
      <c r="S119" s="255">
        <v>887</v>
      </c>
      <c r="T119" s="255">
        <v>513</v>
      </c>
      <c r="U119" s="255">
        <v>2020</v>
      </c>
      <c r="V119" s="255">
        <v>4448</v>
      </c>
      <c r="W119" s="255">
        <v>564</v>
      </c>
      <c r="X119" s="255">
        <v>459</v>
      </c>
      <c r="Y119" s="255">
        <v>680</v>
      </c>
      <c r="Z119" s="255">
        <v>444</v>
      </c>
      <c r="AA119" s="255">
        <v>484</v>
      </c>
      <c r="AB119" s="255">
        <v>1640</v>
      </c>
      <c r="AC119" s="255">
        <v>1539</v>
      </c>
      <c r="AD119" s="255">
        <v>187</v>
      </c>
      <c r="AE119" s="255">
        <v>2781</v>
      </c>
      <c r="AF119" s="255">
        <v>349</v>
      </c>
      <c r="AG119" s="255">
        <v>815</v>
      </c>
      <c r="AH119" s="255">
        <v>231</v>
      </c>
      <c r="AI119" s="255">
        <v>81</v>
      </c>
      <c r="AJ119" s="255">
        <v>73</v>
      </c>
      <c r="AK119" s="255">
        <v>33</v>
      </c>
      <c r="AL119" s="255">
        <v>457</v>
      </c>
      <c r="AM119" s="255">
        <v>75</v>
      </c>
      <c r="AN119" s="255">
        <v>1216</v>
      </c>
      <c r="AO119" s="255">
        <v>272</v>
      </c>
      <c r="AP119" s="255">
        <v>200</v>
      </c>
      <c r="AQ119" s="255">
        <v>41958</v>
      </c>
      <c r="AR119" s="620">
        <v>3.9084834715247443E-2</v>
      </c>
    </row>
    <row r="120" spans="1:44">
      <c r="A120" s="56" t="s">
        <v>898</v>
      </c>
      <c r="B120" s="255">
        <v>5632</v>
      </c>
      <c r="C120" s="255">
        <v>1397</v>
      </c>
      <c r="D120" s="255">
        <v>723</v>
      </c>
      <c r="E120" s="255">
        <v>276</v>
      </c>
      <c r="F120" s="255">
        <v>331</v>
      </c>
      <c r="G120" s="255">
        <v>1632</v>
      </c>
      <c r="H120" s="255">
        <v>612</v>
      </c>
      <c r="I120" s="255">
        <v>503</v>
      </c>
      <c r="J120" s="255">
        <v>557</v>
      </c>
      <c r="K120" s="255">
        <v>424</v>
      </c>
      <c r="L120" s="255">
        <v>638</v>
      </c>
      <c r="M120" s="255">
        <v>272</v>
      </c>
      <c r="N120" s="255">
        <v>1238</v>
      </c>
      <c r="O120" s="255">
        <v>528</v>
      </c>
      <c r="P120" s="255">
        <v>285</v>
      </c>
      <c r="Q120" s="255">
        <v>231</v>
      </c>
      <c r="R120" s="255">
        <v>496</v>
      </c>
      <c r="S120" s="255">
        <v>480</v>
      </c>
      <c r="T120" s="255">
        <v>330</v>
      </c>
      <c r="U120" s="255">
        <v>1544</v>
      </c>
      <c r="V120" s="255">
        <v>3470</v>
      </c>
      <c r="W120" s="255">
        <v>343</v>
      </c>
      <c r="X120" s="255">
        <v>261</v>
      </c>
      <c r="Y120" s="255">
        <v>453</v>
      </c>
      <c r="Z120" s="255">
        <v>320</v>
      </c>
      <c r="AA120" s="255">
        <v>339</v>
      </c>
      <c r="AB120" s="255">
        <v>1114</v>
      </c>
      <c r="AC120" s="255">
        <v>897</v>
      </c>
      <c r="AD120" s="255">
        <v>126</v>
      </c>
      <c r="AE120" s="255">
        <v>1191</v>
      </c>
      <c r="AF120" s="255">
        <v>377</v>
      </c>
      <c r="AG120" s="255">
        <v>654</v>
      </c>
      <c r="AH120" s="255">
        <v>138</v>
      </c>
      <c r="AI120" s="255">
        <v>43</v>
      </c>
      <c r="AJ120" s="255">
        <v>50</v>
      </c>
      <c r="AK120" s="255">
        <v>34</v>
      </c>
      <c r="AL120" s="255">
        <v>277</v>
      </c>
      <c r="AM120" s="255">
        <v>40</v>
      </c>
      <c r="AN120" s="255">
        <v>764</v>
      </c>
      <c r="AO120" s="255">
        <v>224</v>
      </c>
      <c r="AP120" s="255">
        <v>154</v>
      </c>
      <c r="AQ120" s="255">
        <v>29398</v>
      </c>
      <c r="AR120" s="620">
        <v>2.7384908026093818E-2</v>
      </c>
    </row>
    <row r="121" spans="1:44">
      <c r="A121" s="56" t="s">
        <v>899</v>
      </c>
      <c r="B121" s="255">
        <v>194941</v>
      </c>
      <c r="C121" s="255">
        <v>91972</v>
      </c>
      <c r="D121" s="255">
        <v>29219</v>
      </c>
      <c r="E121" s="255">
        <v>12398</v>
      </c>
      <c r="F121" s="255">
        <v>11211</v>
      </c>
      <c r="G121" s="255">
        <v>41356</v>
      </c>
      <c r="H121" s="255">
        <v>18876</v>
      </c>
      <c r="I121" s="255">
        <v>17152</v>
      </c>
      <c r="J121" s="255">
        <v>23954</v>
      </c>
      <c r="K121" s="255">
        <v>12873</v>
      </c>
      <c r="L121" s="255">
        <v>19789</v>
      </c>
      <c r="M121" s="255">
        <v>11616</v>
      </c>
      <c r="N121" s="255">
        <v>24946</v>
      </c>
      <c r="O121" s="255">
        <v>15644</v>
      </c>
      <c r="P121" s="255">
        <v>10240</v>
      </c>
      <c r="Q121" s="255">
        <v>27808</v>
      </c>
      <c r="R121" s="255">
        <v>12968</v>
      </c>
      <c r="S121" s="255">
        <v>16488</v>
      </c>
      <c r="T121" s="255">
        <v>9081</v>
      </c>
      <c r="U121" s="255">
        <v>28909</v>
      </c>
      <c r="V121" s="255">
        <v>48919</v>
      </c>
      <c r="W121" s="255">
        <v>13347</v>
      </c>
      <c r="X121" s="255">
        <v>12991</v>
      </c>
      <c r="Y121" s="255">
        <v>14139</v>
      </c>
      <c r="Z121" s="255">
        <v>16888</v>
      </c>
      <c r="AA121" s="255">
        <v>9118</v>
      </c>
      <c r="AB121" s="255">
        <v>31038</v>
      </c>
      <c r="AC121" s="255">
        <v>41753</v>
      </c>
      <c r="AD121" s="255">
        <v>28299</v>
      </c>
      <c r="AE121" s="255">
        <v>27065</v>
      </c>
      <c r="AF121" s="255">
        <v>7680</v>
      </c>
      <c r="AG121" s="255">
        <v>7720</v>
      </c>
      <c r="AH121" s="255">
        <v>18170</v>
      </c>
      <c r="AI121" s="255">
        <v>5337</v>
      </c>
      <c r="AJ121" s="255">
        <v>4986</v>
      </c>
      <c r="AK121" s="255">
        <v>3853</v>
      </c>
      <c r="AL121" s="255">
        <v>16275</v>
      </c>
      <c r="AM121" s="255">
        <v>3188</v>
      </c>
      <c r="AN121" s="255">
        <v>19485</v>
      </c>
      <c r="AO121" s="255">
        <v>22161</v>
      </c>
      <c r="AP121" s="255">
        <v>4495</v>
      </c>
      <c r="AQ121" s="255">
        <v>988348</v>
      </c>
      <c r="AR121" s="620">
        <v>0.92066872160601987</v>
      </c>
    </row>
    <row r="122" spans="1:44">
      <c r="A122" s="18" t="s">
        <v>7</v>
      </c>
      <c r="B122" s="257">
        <v>209406</v>
      </c>
      <c r="C122" s="257">
        <v>96247</v>
      </c>
      <c r="D122" s="257">
        <v>31624</v>
      </c>
      <c r="E122" s="257">
        <v>13287</v>
      </c>
      <c r="F122" s="257">
        <v>12406</v>
      </c>
      <c r="G122" s="257">
        <v>45773</v>
      </c>
      <c r="H122" s="257">
        <v>20547</v>
      </c>
      <c r="I122" s="257">
        <v>18690</v>
      </c>
      <c r="J122" s="257">
        <v>25496</v>
      </c>
      <c r="K122" s="257">
        <v>14399</v>
      </c>
      <c r="L122" s="257">
        <v>21207</v>
      </c>
      <c r="M122" s="257">
        <v>12394</v>
      </c>
      <c r="N122" s="257">
        <v>28712</v>
      </c>
      <c r="O122" s="257">
        <v>17649</v>
      </c>
      <c r="P122" s="257">
        <v>11283</v>
      </c>
      <c r="Q122" s="257">
        <v>28386</v>
      </c>
      <c r="R122" s="257">
        <v>14050</v>
      </c>
      <c r="S122" s="257">
        <v>18202</v>
      </c>
      <c r="T122" s="257">
        <v>10047</v>
      </c>
      <c r="U122" s="257">
        <v>33045</v>
      </c>
      <c r="V122" s="257">
        <v>58067</v>
      </c>
      <c r="W122" s="257">
        <v>14439</v>
      </c>
      <c r="X122" s="257">
        <v>13964</v>
      </c>
      <c r="Y122" s="257">
        <v>15477</v>
      </c>
      <c r="Z122" s="257">
        <v>17840</v>
      </c>
      <c r="AA122" s="257">
        <v>10119</v>
      </c>
      <c r="AB122" s="257">
        <v>34361</v>
      </c>
      <c r="AC122" s="257">
        <v>44788</v>
      </c>
      <c r="AD122" s="257">
        <v>28714</v>
      </c>
      <c r="AE122" s="257">
        <v>31796</v>
      </c>
      <c r="AF122" s="257">
        <v>8497</v>
      </c>
      <c r="AG122" s="257">
        <v>9370</v>
      </c>
      <c r="AH122" s="257">
        <v>18613</v>
      </c>
      <c r="AI122" s="257">
        <v>5481</v>
      </c>
      <c r="AJ122" s="257">
        <v>5134</v>
      </c>
      <c r="AK122" s="257">
        <v>3928</v>
      </c>
      <c r="AL122" s="257">
        <v>17185</v>
      </c>
      <c r="AM122" s="257">
        <v>3320</v>
      </c>
      <c r="AN122" s="257">
        <v>21912</v>
      </c>
      <c r="AO122" s="257">
        <v>22749</v>
      </c>
      <c r="AP122" s="257">
        <v>4907</v>
      </c>
      <c r="AQ122" s="257">
        <v>1073511</v>
      </c>
      <c r="AR122" s="270">
        <v>1</v>
      </c>
    </row>
    <row r="123" spans="1:44">
      <c r="A123" s="102" t="s">
        <v>900</v>
      </c>
      <c r="B123" s="84">
        <v>0.1950664688112185</v>
      </c>
      <c r="C123" s="84">
        <v>8.9656277392593089E-2</v>
      </c>
      <c r="D123" s="84">
        <v>2.9458477835811649E-2</v>
      </c>
      <c r="E123" s="84">
        <v>1.2377143783342695E-2</v>
      </c>
      <c r="F123" s="84">
        <v>1.1556472174015916E-2</v>
      </c>
      <c r="G123" s="84">
        <v>4.2638594294795301E-2</v>
      </c>
      <c r="H123" s="84">
        <v>1.9139999496977676E-2</v>
      </c>
      <c r="I123" s="84">
        <v>1.7410161609895006E-2</v>
      </c>
      <c r="J123" s="84">
        <v>2.3750105960721409E-2</v>
      </c>
      <c r="K123" s="84">
        <v>1.3412997165376042E-2</v>
      </c>
      <c r="L123" s="84">
        <v>1.9754804561853582E-2</v>
      </c>
      <c r="M123" s="84">
        <v>1.1545293900109081E-2</v>
      </c>
      <c r="N123" s="84">
        <v>2.67458833677531E-2</v>
      </c>
      <c r="O123" s="84">
        <v>1.6440446348477099E-2</v>
      </c>
      <c r="P123" s="84">
        <v>1.0510372040901304E-2</v>
      </c>
      <c r="Q123" s="84">
        <v>2.6442206926617428E-2</v>
      </c>
      <c r="R123" s="84">
        <v>1.3087895699252266E-2</v>
      </c>
      <c r="S123" s="84">
        <v>1.6955578471017065E-2</v>
      </c>
      <c r="T123" s="84">
        <v>9.359009828497333E-3</v>
      </c>
      <c r="U123" s="84">
        <v>3.0782171770945988E-2</v>
      </c>
      <c r="V123" s="84">
        <v>5.4090735912347428E-2</v>
      </c>
      <c r="W123" s="84">
        <v>1.3450258078398824E-2</v>
      </c>
      <c r="X123" s="84">
        <v>1.3007784736253285E-2</v>
      </c>
      <c r="Y123" s="84">
        <v>1.4417178771340024E-2</v>
      </c>
      <c r="Z123" s="84">
        <v>1.6618367208160886E-2</v>
      </c>
      <c r="AA123" s="84">
        <v>9.4260794719383412E-3</v>
      </c>
      <c r="AB123" s="84">
        <v>3.2008055809395523E-2</v>
      </c>
      <c r="AC123" s="84">
        <v>4.1721044311609293E-2</v>
      </c>
      <c r="AD123" s="84">
        <v>2.6747746413404241E-2</v>
      </c>
      <c r="AE123" s="84">
        <v>2.9618699761809614E-2</v>
      </c>
      <c r="AF123" s="84">
        <v>7.91514944886452E-3</v>
      </c>
      <c r="AG123" s="84">
        <v>8.7283688755867422E-3</v>
      </c>
      <c r="AH123" s="84">
        <v>1.7338434352326151E-2</v>
      </c>
      <c r="AI123" s="84">
        <v>5.1056766069467385E-3</v>
      </c>
      <c r="AJ123" s="84">
        <v>4.7824381864741026E-3</v>
      </c>
      <c r="AK123" s="84">
        <v>3.6590216588372171E-3</v>
      </c>
      <c r="AL123" s="84">
        <v>1.6008219757412824E-2</v>
      </c>
      <c r="AM123" s="84">
        <v>3.0926557808909272E-3</v>
      </c>
      <c r="AN123" s="84">
        <v>2.0411528153880119E-2</v>
      </c>
      <c r="AO123" s="84">
        <v>2.1191212758881837E-2</v>
      </c>
      <c r="AP123" s="84">
        <v>4.5709825050698127E-3</v>
      </c>
      <c r="AQ123" s="84">
        <v>1</v>
      </c>
      <c r="AR123" s="84"/>
    </row>
    <row r="124" spans="1:44" ht="15.75" thickBot="1">
      <c r="A124" s="138"/>
      <c r="B124" s="139"/>
      <c r="C124" s="139"/>
      <c r="D124" s="140"/>
      <c r="E124" s="140"/>
      <c r="F124" s="140"/>
      <c r="G124" s="140"/>
      <c r="H124" s="140"/>
      <c r="I124" s="139"/>
      <c r="J124" s="139"/>
      <c r="K124" s="139"/>
      <c r="L124" s="139"/>
      <c r="M124" s="139"/>
      <c r="N124" s="139"/>
      <c r="O124" s="139"/>
      <c r="P124" s="139"/>
      <c r="Q124" s="139"/>
      <c r="R124" s="141"/>
      <c r="S124" s="141"/>
      <c r="T124" s="141"/>
      <c r="U124" s="141"/>
      <c r="V124" s="141"/>
      <c r="W124" s="141"/>
      <c r="X124" s="141"/>
      <c r="Y124" s="141"/>
      <c r="Z124" s="141"/>
      <c r="AA124" s="142"/>
      <c r="AB124" s="142"/>
      <c r="AC124" s="142"/>
      <c r="AD124" s="142"/>
      <c r="AE124" s="142"/>
      <c r="AF124" s="142"/>
      <c r="AG124" s="142"/>
      <c r="AH124" s="142"/>
      <c r="AI124" s="142"/>
      <c r="AJ124" s="142"/>
      <c r="AK124" s="142"/>
      <c r="AL124" s="142"/>
      <c r="AM124" s="142"/>
      <c r="AN124" s="142"/>
      <c r="AO124" s="142"/>
      <c r="AP124" s="142"/>
      <c r="AQ124" s="142"/>
      <c r="AR124" s="142"/>
    </row>
    <row r="125" spans="1:44" ht="15" customHeight="1">
      <c r="A125" s="806" t="s">
        <v>933</v>
      </c>
      <c r="B125" s="806"/>
      <c r="C125" s="806"/>
      <c r="D125" s="806"/>
      <c r="E125" s="806"/>
      <c r="F125" s="806"/>
      <c r="G125" s="806"/>
      <c r="H125" s="806"/>
      <c r="I125" s="806"/>
      <c r="J125" s="806"/>
      <c r="K125" s="806"/>
      <c r="L125" s="806"/>
      <c r="M125" s="806"/>
      <c r="N125" s="806"/>
      <c r="O125" s="806"/>
      <c r="P125" s="806"/>
      <c r="Q125" s="806"/>
      <c r="R125" s="806"/>
      <c r="S125" s="806"/>
      <c r="T125" s="806"/>
      <c r="U125" s="806"/>
      <c r="V125" s="806"/>
      <c r="W125" s="806"/>
      <c r="X125" s="806"/>
      <c r="Y125" s="806"/>
      <c r="Z125" s="806"/>
      <c r="AA125" s="806"/>
      <c r="AB125" s="806"/>
      <c r="AC125" s="806"/>
      <c r="AD125" s="806"/>
      <c r="AE125" s="806"/>
      <c r="AF125" s="806"/>
      <c r="AG125" s="806"/>
      <c r="AH125" s="806"/>
      <c r="AI125" s="806"/>
      <c r="AJ125" s="806"/>
      <c r="AK125" s="806"/>
      <c r="AL125" s="806"/>
      <c r="AM125" s="806"/>
      <c r="AN125" s="806"/>
      <c r="AO125" s="806"/>
      <c r="AP125" s="806"/>
      <c r="AQ125" s="806"/>
      <c r="AR125" s="806"/>
    </row>
    <row r="126" spans="1:44">
      <c r="A126" s="108"/>
      <c r="B126" s="109"/>
      <c r="C126" s="109"/>
      <c r="D126" s="109"/>
      <c r="E126" s="109"/>
      <c r="F126" s="109"/>
      <c r="G126" s="109"/>
      <c r="H126" s="109"/>
      <c r="I126" s="109"/>
      <c r="J126" s="109"/>
      <c r="K126" s="109"/>
      <c r="L126" s="109"/>
      <c r="M126" s="109"/>
      <c r="N126" s="109"/>
      <c r="O126" s="109"/>
      <c r="P126" s="109"/>
      <c r="Q126" s="109"/>
      <c r="R126" s="1"/>
      <c r="S126" s="1"/>
      <c r="T126" s="1"/>
      <c r="U126" s="1"/>
      <c r="V126" s="1"/>
      <c r="W126" s="1"/>
      <c r="X126" s="1"/>
      <c r="Y126" s="1"/>
      <c r="Z126" s="1"/>
    </row>
    <row r="127" spans="1:44" ht="30" customHeight="1">
      <c r="A127" s="812" t="s">
        <v>344</v>
      </c>
      <c r="B127" s="812"/>
      <c r="C127" s="812"/>
      <c r="D127" s="812"/>
      <c r="E127" s="812"/>
      <c r="F127" s="812"/>
      <c r="G127" s="812"/>
      <c r="H127" s="812"/>
      <c r="I127" s="812"/>
      <c r="J127" s="812"/>
      <c r="K127" s="812"/>
      <c r="L127" s="812"/>
      <c r="M127" s="812"/>
      <c r="N127" s="812"/>
      <c r="O127" s="812"/>
      <c r="P127" s="812"/>
      <c r="Q127" s="812"/>
      <c r="R127" s="812"/>
      <c r="S127" s="812"/>
      <c r="T127" s="812"/>
      <c r="U127" s="812"/>
      <c r="V127" s="812"/>
      <c r="W127" s="812"/>
      <c r="X127" s="812"/>
      <c r="Y127" s="812"/>
      <c r="Z127" s="812"/>
      <c r="AA127" s="812"/>
      <c r="AB127" s="812"/>
      <c r="AC127" s="812"/>
      <c r="AD127" s="812"/>
      <c r="AE127" s="812"/>
      <c r="AF127" s="812"/>
      <c r="AG127" s="812"/>
      <c r="AH127" s="812"/>
      <c r="AI127" s="812"/>
      <c r="AJ127" s="812"/>
      <c r="AK127" s="812"/>
      <c r="AL127" s="812"/>
      <c r="AM127" s="812"/>
      <c r="AN127" s="812"/>
      <c r="AO127" s="812"/>
      <c r="AP127" s="812"/>
      <c r="AQ127" s="812"/>
      <c r="AR127" s="812"/>
    </row>
    <row r="128" spans="1:44" ht="18">
      <c r="A128" s="813" t="s">
        <v>955</v>
      </c>
      <c r="B128" s="813"/>
      <c r="C128" s="813"/>
      <c r="D128" s="813"/>
      <c r="E128" s="813"/>
      <c r="F128" s="813"/>
      <c r="G128" s="813"/>
      <c r="H128" s="813"/>
      <c r="I128" s="813"/>
      <c r="J128" s="813"/>
      <c r="K128" s="813"/>
      <c r="L128" s="813"/>
      <c r="M128" s="813"/>
      <c r="N128" s="813"/>
      <c r="O128" s="813"/>
      <c r="P128" s="813"/>
      <c r="Q128" s="813"/>
      <c r="R128" s="813"/>
      <c r="S128" s="813"/>
      <c r="T128" s="813"/>
      <c r="U128" s="813"/>
      <c r="V128" s="813"/>
      <c r="W128" s="813"/>
      <c r="X128" s="813"/>
      <c r="Y128" s="813"/>
      <c r="Z128" s="813"/>
      <c r="AA128" s="813"/>
      <c r="AB128" s="813"/>
      <c r="AC128" s="813"/>
      <c r="AD128" s="813"/>
      <c r="AE128" s="813"/>
      <c r="AF128" s="813"/>
      <c r="AG128" s="813"/>
      <c r="AH128" s="813"/>
      <c r="AI128" s="813"/>
      <c r="AJ128" s="813"/>
      <c r="AK128" s="813"/>
      <c r="AL128" s="813"/>
      <c r="AM128" s="813"/>
      <c r="AN128" s="813"/>
      <c r="AO128" s="813"/>
      <c r="AP128" s="813"/>
      <c r="AQ128" s="813"/>
      <c r="AR128" s="813"/>
    </row>
    <row r="129" spans="1:44" ht="18">
      <c r="A129" s="813" t="s">
        <v>1293</v>
      </c>
      <c r="B129" s="813"/>
      <c r="C129" s="813"/>
      <c r="D129" s="813"/>
      <c r="E129" s="813"/>
      <c r="F129" s="813"/>
      <c r="G129" s="813"/>
      <c r="H129" s="813"/>
      <c r="I129" s="813"/>
      <c r="J129" s="813"/>
      <c r="K129" s="813"/>
      <c r="L129" s="813"/>
      <c r="M129" s="813"/>
      <c r="N129" s="813"/>
      <c r="O129" s="813"/>
      <c r="P129" s="813"/>
      <c r="Q129" s="813"/>
      <c r="R129" s="813"/>
      <c r="S129" s="813"/>
      <c r="T129" s="813"/>
      <c r="U129" s="813"/>
      <c r="V129" s="813"/>
      <c r="W129" s="813"/>
      <c r="X129" s="813"/>
      <c r="Y129" s="813"/>
      <c r="Z129" s="813"/>
      <c r="AA129" s="813"/>
      <c r="AB129" s="813"/>
      <c r="AC129" s="813"/>
      <c r="AD129" s="813"/>
      <c r="AE129" s="813"/>
      <c r="AF129" s="813"/>
      <c r="AG129" s="813"/>
      <c r="AH129" s="813"/>
      <c r="AI129" s="813"/>
      <c r="AJ129" s="813"/>
      <c r="AK129" s="813"/>
      <c r="AL129" s="813"/>
      <c r="AM129" s="813"/>
      <c r="AN129" s="813"/>
      <c r="AO129" s="813"/>
      <c r="AP129" s="813"/>
      <c r="AQ129" s="813"/>
      <c r="AR129" s="813"/>
    </row>
    <row r="130" spans="1:44" ht="30" customHeight="1">
      <c r="A130" s="814" t="s">
        <v>2</v>
      </c>
      <c r="B130" s="814"/>
      <c r="C130" s="814"/>
      <c r="D130" s="814"/>
      <c r="E130" s="814"/>
      <c r="F130" s="814"/>
      <c r="G130" s="814"/>
      <c r="H130" s="814"/>
      <c r="I130" s="814"/>
      <c r="J130" s="814"/>
      <c r="K130" s="814"/>
      <c r="L130" s="814"/>
      <c r="M130" s="814"/>
      <c r="N130" s="814"/>
      <c r="O130" s="814"/>
      <c r="P130" s="814"/>
      <c r="Q130" s="814"/>
      <c r="R130" s="814"/>
      <c r="S130" s="814"/>
      <c r="T130" s="814"/>
      <c r="U130" s="814"/>
      <c r="V130" s="814"/>
      <c r="W130" s="814"/>
      <c r="X130" s="814"/>
      <c r="Y130" s="814"/>
      <c r="Z130" s="814"/>
      <c r="AA130" s="814"/>
      <c r="AB130" s="814"/>
      <c r="AC130" s="814"/>
      <c r="AD130" s="814"/>
      <c r="AE130" s="814"/>
      <c r="AF130" s="814"/>
      <c r="AG130" s="814"/>
      <c r="AH130" s="814"/>
      <c r="AI130" s="814"/>
      <c r="AJ130" s="814"/>
      <c r="AK130" s="814"/>
      <c r="AL130" s="814"/>
      <c r="AM130" s="814"/>
      <c r="AN130" s="814"/>
      <c r="AO130" s="814"/>
      <c r="AP130" s="814"/>
      <c r="AQ130" s="814"/>
      <c r="AR130" s="814"/>
    </row>
    <row r="131" spans="1:44">
      <c r="A131" s="136"/>
      <c r="B131" s="1"/>
      <c r="C131" s="1"/>
      <c r="D131" s="1"/>
      <c r="E131" s="1"/>
      <c r="F131" s="1"/>
      <c r="G131" s="1"/>
      <c r="H131" s="1"/>
      <c r="I131" s="1"/>
      <c r="J131" s="1"/>
      <c r="K131" s="1"/>
      <c r="L131" s="1"/>
      <c r="M131" s="1"/>
      <c r="N131" s="1"/>
      <c r="O131" s="1"/>
      <c r="P131" s="1"/>
      <c r="Q131" s="111"/>
      <c r="R131" s="96"/>
      <c r="S131" s="1"/>
      <c r="T131" s="1"/>
      <c r="U131" s="1"/>
      <c r="V131" s="1"/>
      <c r="W131" s="1"/>
      <c r="X131" s="1"/>
      <c r="Y131" s="1"/>
      <c r="Z131" s="1"/>
    </row>
    <row r="132" spans="1:44" ht="30" customHeight="1">
      <c r="A132" s="18" t="s">
        <v>884</v>
      </c>
      <c r="B132" s="116" t="s">
        <v>356</v>
      </c>
      <c r="C132" s="116" t="s">
        <v>370</v>
      </c>
      <c r="D132" s="116" t="s">
        <v>353</v>
      </c>
      <c r="E132" s="116" t="s">
        <v>371</v>
      </c>
      <c r="F132" s="116" t="s">
        <v>360</v>
      </c>
      <c r="G132" s="116" t="s">
        <v>369</v>
      </c>
      <c r="H132" s="116" t="s">
        <v>367</v>
      </c>
      <c r="I132" s="116" t="s">
        <v>354</v>
      </c>
      <c r="J132" s="116" t="s">
        <v>368</v>
      </c>
      <c r="K132" s="116" t="s">
        <v>358</v>
      </c>
      <c r="L132" s="116" t="s">
        <v>363</v>
      </c>
      <c r="M132" s="116" t="s">
        <v>352</v>
      </c>
      <c r="N132" s="116" t="s">
        <v>351</v>
      </c>
      <c r="O132" s="116" t="s">
        <v>349</v>
      </c>
      <c r="P132" s="116" t="s">
        <v>373</v>
      </c>
      <c r="Q132" s="116" t="s">
        <v>374</v>
      </c>
      <c r="R132" s="116" t="s">
        <v>357</v>
      </c>
      <c r="S132" s="116" t="s">
        <v>365</v>
      </c>
      <c r="T132" s="116" t="s">
        <v>355</v>
      </c>
      <c r="U132" s="116" t="s">
        <v>350</v>
      </c>
      <c r="V132" s="116" t="s">
        <v>345</v>
      </c>
      <c r="W132" s="116" t="s">
        <v>346</v>
      </c>
      <c r="X132" s="116" t="s">
        <v>372</v>
      </c>
      <c r="Y132" s="116" t="s">
        <v>364</v>
      </c>
      <c r="Z132" s="116" t="s">
        <v>362</v>
      </c>
      <c r="AA132" s="116" t="s">
        <v>347</v>
      </c>
      <c r="AB132" s="116" t="s">
        <v>348</v>
      </c>
      <c r="AC132" s="116" t="s">
        <v>366</v>
      </c>
      <c r="AD132" s="116" t="s">
        <v>359</v>
      </c>
      <c r="AE132" s="116" t="s">
        <v>361</v>
      </c>
      <c r="AF132" s="116" t="s">
        <v>375</v>
      </c>
      <c r="AG132" s="116" t="s">
        <v>942</v>
      </c>
      <c r="AH132" s="116" t="s">
        <v>943</v>
      </c>
      <c r="AI132" s="116" t="s">
        <v>944</v>
      </c>
      <c r="AJ132" s="116" t="s">
        <v>945</v>
      </c>
      <c r="AK132" s="116" t="s">
        <v>946</v>
      </c>
      <c r="AL132" s="116" t="s">
        <v>947</v>
      </c>
      <c r="AM132" s="116" t="s">
        <v>948</v>
      </c>
      <c r="AN132" s="116" t="s">
        <v>949</v>
      </c>
      <c r="AO132" s="116" t="s">
        <v>950</v>
      </c>
      <c r="AP132" s="116" t="s">
        <v>951</v>
      </c>
      <c r="AQ132" s="117" t="s">
        <v>434</v>
      </c>
      <c r="AR132" s="137" t="s">
        <v>769</v>
      </c>
    </row>
    <row r="133" spans="1:44">
      <c r="A133" s="56" t="s">
        <v>886</v>
      </c>
      <c r="B133" s="255">
        <v>0</v>
      </c>
      <c r="C133" s="255">
        <v>0</v>
      </c>
      <c r="D133" s="255">
        <v>0</v>
      </c>
      <c r="E133" s="255">
        <v>0</v>
      </c>
      <c r="F133" s="255">
        <v>0</v>
      </c>
      <c r="G133" s="255">
        <v>0</v>
      </c>
      <c r="H133" s="255">
        <v>0</v>
      </c>
      <c r="I133" s="255">
        <v>0</v>
      </c>
      <c r="J133" s="255">
        <v>0</v>
      </c>
      <c r="K133" s="255">
        <v>0</v>
      </c>
      <c r="L133" s="255">
        <v>0</v>
      </c>
      <c r="M133" s="255">
        <v>0</v>
      </c>
      <c r="N133" s="255">
        <v>0</v>
      </c>
      <c r="O133" s="255">
        <v>0</v>
      </c>
      <c r="P133" s="255">
        <v>0</v>
      </c>
      <c r="Q133" s="255">
        <v>0</v>
      </c>
      <c r="R133" s="255">
        <v>0</v>
      </c>
      <c r="S133" s="255">
        <v>0</v>
      </c>
      <c r="T133" s="255">
        <v>0</v>
      </c>
      <c r="U133" s="255">
        <v>0</v>
      </c>
      <c r="V133" s="255">
        <v>0</v>
      </c>
      <c r="W133" s="255">
        <v>0</v>
      </c>
      <c r="X133" s="255">
        <v>0</v>
      </c>
      <c r="Y133" s="255">
        <v>0</v>
      </c>
      <c r="Z133" s="255">
        <v>0</v>
      </c>
      <c r="AA133" s="255">
        <v>0</v>
      </c>
      <c r="AB133" s="255">
        <v>0</v>
      </c>
      <c r="AC133" s="255">
        <v>0</v>
      </c>
      <c r="AD133" s="255">
        <v>0</v>
      </c>
      <c r="AE133" s="255">
        <v>0</v>
      </c>
      <c r="AF133" s="255">
        <v>0</v>
      </c>
      <c r="AG133" s="255">
        <v>0</v>
      </c>
      <c r="AH133" s="255">
        <v>0</v>
      </c>
      <c r="AI133" s="255">
        <v>0</v>
      </c>
      <c r="AJ133" s="255">
        <v>0</v>
      </c>
      <c r="AK133" s="255">
        <v>0</v>
      </c>
      <c r="AL133" s="255">
        <v>0</v>
      </c>
      <c r="AM133" s="255">
        <v>0</v>
      </c>
      <c r="AN133" s="255">
        <v>0</v>
      </c>
      <c r="AO133" s="255">
        <v>0</v>
      </c>
      <c r="AP133" s="255">
        <v>0</v>
      </c>
      <c r="AQ133" s="255">
        <v>0</v>
      </c>
      <c r="AR133" s="620">
        <v>0</v>
      </c>
    </row>
    <row r="134" spans="1:44">
      <c r="A134" s="56" t="s">
        <v>887</v>
      </c>
      <c r="B134" s="255">
        <v>23856.647479999996</v>
      </c>
      <c r="C134" s="255">
        <v>0</v>
      </c>
      <c r="D134" s="255">
        <v>0</v>
      </c>
      <c r="E134" s="255">
        <v>0</v>
      </c>
      <c r="F134" s="255">
        <v>0</v>
      </c>
      <c r="G134" s="255">
        <v>0</v>
      </c>
      <c r="H134" s="255">
        <v>0</v>
      </c>
      <c r="I134" s="255">
        <v>0</v>
      </c>
      <c r="J134" s="255">
        <v>0</v>
      </c>
      <c r="K134" s="255">
        <v>0</v>
      </c>
      <c r="L134" s="255">
        <v>0</v>
      </c>
      <c r="M134" s="255">
        <v>0</v>
      </c>
      <c r="N134" s="255">
        <v>0</v>
      </c>
      <c r="O134" s="255">
        <v>0</v>
      </c>
      <c r="P134" s="255">
        <v>0</v>
      </c>
      <c r="Q134" s="255">
        <v>0</v>
      </c>
      <c r="R134" s="255">
        <v>0</v>
      </c>
      <c r="S134" s="255">
        <v>0</v>
      </c>
      <c r="T134" s="255">
        <v>0</v>
      </c>
      <c r="U134" s="255">
        <v>0</v>
      </c>
      <c r="V134" s="255">
        <v>0</v>
      </c>
      <c r="W134" s="255">
        <v>0</v>
      </c>
      <c r="X134" s="255">
        <v>0</v>
      </c>
      <c r="Y134" s="255">
        <v>0</v>
      </c>
      <c r="Z134" s="255">
        <v>7000</v>
      </c>
      <c r="AA134" s="255">
        <v>0</v>
      </c>
      <c r="AB134" s="255">
        <v>0</v>
      </c>
      <c r="AC134" s="255">
        <v>0</v>
      </c>
      <c r="AD134" s="255">
        <v>0</v>
      </c>
      <c r="AE134" s="255">
        <v>0</v>
      </c>
      <c r="AF134" s="255">
        <v>10000</v>
      </c>
      <c r="AG134" s="255">
        <v>0</v>
      </c>
      <c r="AH134" s="255">
        <v>0</v>
      </c>
      <c r="AI134" s="255">
        <v>0</v>
      </c>
      <c r="AJ134" s="255">
        <v>0</v>
      </c>
      <c r="AK134" s="255">
        <v>0</v>
      </c>
      <c r="AL134" s="255">
        <v>0</v>
      </c>
      <c r="AM134" s="255">
        <v>0</v>
      </c>
      <c r="AN134" s="255">
        <v>0</v>
      </c>
      <c r="AO134" s="255">
        <v>0</v>
      </c>
      <c r="AP134" s="255">
        <v>0</v>
      </c>
      <c r="AQ134" s="255">
        <v>40856.64748</v>
      </c>
      <c r="AR134" s="620">
        <v>8.5771985015857099E-3</v>
      </c>
    </row>
    <row r="135" spans="1:44">
      <c r="A135" s="56" t="s">
        <v>888</v>
      </c>
      <c r="B135" s="255">
        <v>49567.883459999997</v>
      </c>
      <c r="C135" s="255">
        <v>17578.738000000001</v>
      </c>
      <c r="D135" s="255">
        <v>0</v>
      </c>
      <c r="E135" s="255">
        <v>0</v>
      </c>
      <c r="F135" s="255">
        <v>0</v>
      </c>
      <c r="G135" s="255">
        <v>11868</v>
      </c>
      <c r="H135" s="255">
        <v>5000</v>
      </c>
      <c r="I135" s="255">
        <v>0</v>
      </c>
      <c r="J135" s="255">
        <v>0</v>
      </c>
      <c r="K135" s="255">
        <v>0</v>
      </c>
      <c r="L135" s="255">
        <v>0</v>
      </c>
      <c r="M135" s="255">
        <v>0</v>
      </c>
      <c r="N135" s="255">
        <v>0</v>
      </c>
      <c r="O135" s="255">
        <v>0</v>
      </c>
      <c r="P135" s="255">
        <v>0</v>
      </c>
      <c r="Q135" s="255">
        <v>0</v>
      </c>
      <c r="R135" s="255">
        <v>0</v>
      </c>
      <c r="S135" s="255">
        <v>0</v>
      </c>
      <c r="T135" s="255">
        <v>0</v>
      </c>
      <c r="U135" s="255">
        <v>0</v>
      </c>
      <c r="V135" s="255">
        <v>0</v>
      </c>
      <c r="W135" s="255">
        <v>0</v>
      </c>
      <c r="X135" s="255">
        <v>3475</v>
      </c>
      <c r="Y135" s="255">
        <v>0</v>
      </c>
      <c r="Z135" s="255">
        <v>3500</v>
      </c>
      <c r="AA135" s="255">
        <v>10500</v>
      </c>
      <c r="AB135" s="255">
        <v>0</v>
      </c>
      <c r="AC135" s="255">
        <v>0</v>
      </c>
      <c r="AD135" s="255">
        <v>0</v>
      </c>
      <c r="AE135" s="255">
        <v>0</v>
      </c>
      <c r="AF135" s="255">
        <v>0</v>
      </c>
      <c r="AG135" s="255">
        <v>0</v>
      </c>
      <c r="AH135" s="255">
        <v>0</v>
      </c>
      <c r="AI135" s="255">
        <v>0</v>
      </c>
      <c r="AJ135" s="255">
        <v>5598.6049999999996</v>
      </c>
      <c r="AK135" s="255">
        <v>0</v>
      </c>
      <c r="AL135" s="255">
        <v>0</v>
      </c>
      <c r="AM135" s="255">
        <v>0</v>
      </c>
      <c r="AN135" s="255">
        <v>5000</v>
      </c>
      <c r="AO135" s="255">
        <v>4000</v>
      </c>
      <c r="AP135" s="255">
        <v>0</v>
      </c>
      <c r="AQ135" s="255">
        <v>116088.22645999999</v>
      </c>
      <c r="AR135" s="620">
        <v>2.4370863089828203E-2</v>
      </c>
    </row>
    <row r="136" spans="1:44">
      <c r="A136" s="56" t="s">
        <v>889</v>
      </c>
      <c r="B136" s="255">
        <v>109705.47622</v>
      </c>
      <c r="C136" s="255">
        <v>95706.043870000009</v>
      </c>
      <c r="D136" s="255">
        <v>29086.920469999997</v>
      </c>
      <c r="E136" s="255">
        <v>6892.0717300000006</v>
      </c>
      <c r="F136" s="255">
        <v>40492.572230000005</v>
      </c>
      <c r="G136" s="255">
        <v>4579.3733300000004</v>
      </c>
      <c r="H136" s="255">
        <v>14050.4773</v>
      </c>
      <c r="I136" s="255">
        <v>5855.5408399999997</v>
      </c>
      <c r="J136" s="255">
        <v>12104.489509999999</v>
      </c>
      <c r="K136" s="255">
        <v>0</v>
      </c>
      <c r="L136" s="255">
        <v>3000</v>
      </c>
      <c r="M136" s="255">
        <v>0</v>
      </c>
      <c r="N136" s="255">
        <v>7173.3</v>
      </c>
      <c r="O136" s="255">
        <v>5221.3999999999996</v>
      </c>
      <c r="P136" s="255">
        <v>2013.1006499999999</v>
      </c>
      <c r="Q136" s="255">
        <v>4500</v>
      </c>
      <c r="R136" s="255">
        <v>0</v>
      </c>
      <c r="S136" s="255">
        <v>3457.3400899999997</v>
      </c>
      <c r="T136" s="255">
        <v>0</v>
      </c>
      <c r="U136" s="255">
        <v>2135.3000000000002</v>
      </c>
      <c r="V136" s="255">
        <v>1500</v>
      </c>
      <c r="W136" s="255">
        <v>7757.26991</v>
      </c>
      <c r="X136" s="255">
        <v>15718.670900000001</v>
      </c>
      <c r="Y136" s="255">
        <v>0</v>
      </c>
      <c r="Z136" s="255">
        <v>37580.297700000003</v>
      </c>
      <c r="AA136" s="255">
        <v>11673</v>
      </c>
      <c r="AB136" s="255">
        <v>9771.3152300000002</v>
      </c>
      <c r="AC136" s="255">
        <v>10271.498299999999</v>
      </c>
      <c r="AD136" s="255">
        <v>0</v>
      </c>
      <c r="AE136" s="255">
        <v>8524.9683999999997</v>
      </c>
      <c r="AF136" s="255">
        <v>0</v>
      </c>
      <c r="AG136" s="255">
        <v>0</v>
      </c>
      <c r="AH136" s="255">
        <v>0</v>
      </c>
      <c r="AI136" s="255">
        <v>0</v>
      </c>
      <c r="AJ136" s="255">
        <v>10020.26542</v>
      </c>
      <c r="AK136" s="255">
        <v>0</v>
      </c>
      <c r="AL136" s="255">
        <v>0</v>
      </c>
      <c r="AM136" s="255">
        <v>0</v>
      </c>
      <c r="AN136" s="255">
        <v>1400</v>
      </c>
      <c r="AO136" s="255">
        <v>0</v>
      </c>
      <c r="AP136" s="255">
        <v>0</v>
      </c>
      <c r="AQ136" s="255">
        <v>460190.69209999999</v>
      </c>
      <c r="AR136" s="620">
        <v>9.6609662274811062E-2</v>
      </c>
    </row>
    <row r="137" spans="1:44">
      <c r="A137" s="56" t="s">
        <v>890</v>
      </c>
      <c r="B137" s="255">
        <v>80118.470799999996</v>
      </c>
      <c r="C137" s="255">
        <v>116032.16993</v>
      </c>
      <c r="D137" s="255">
        <v>42135.5164</v>
      </c>
      <c r="E137" s="255">
        <v>8470.7056799999991</v>
      </c>
      <c r="F137" s="255">
        <v>27929.639560000003</v>
      </c>
      <c r="G137" s="255">
        <v>11196.828039999999</v>
      </c>
      <c r="H137" s="255">
        <v>21826.848399999999</v>
      </c>
      <c r="I137" s="255">
        <v>12429.40105</v>
      </c>
      <c r="J137" s="255">
        <v>17057.498070000001</v>
      </c>
      <c r="K137" s="255">
        <v>2552</v>
      </c>
      <c r="L137" s="255">
        <v>2000</v>
      </c>
      <c r="M137" s="255">
        <v>5700</v>
      </c>
      <c r="N137" s="255">
        <v>10615.35722</v>
      </c>
      <c r="O137" s="255">
        <v>9781.3791500000007</v>
      </c>
      <c r="P137" s="255">
        <v>1244.7458100000001</v>
      </c>
      <c r="Q137" s="255">
        <v>7392.55</v>
      </c>
      <c r="R137" s="255">
        <v>4908.1173499999995</v>
      </c>
      <c r="S137" s="255">
        <v>5669.6</v>
      </c>
      <c r="T137" s="255">
        <v>922.65403000000003</v>
      </c>
      <c r="U137" s="255">
        <v>9371.5346799999988</v>
      </c>
      <c r="V137" s="255">
        <v>5752.0351200000005</v>
      </c>
      <c r="W137" s="255">
        <v>11329.023499999999</v>
      </c>
      <c r="X137" s="255">
        <v>27024.21171</v>
      </c>
      <c r="Y137" s="255">
        <v>1952.6646699999999</v>
      </c>
      <c r="Z137" s="255">
        <v>31661.086990000003</v>
      </c>
      <c r="AA137" s="255">
        <v>12124.5</v>
      </c>
      <c r="AB137" s="255">
        <v>14142.74552</v>
      </c>
      <c r="AC137" s="255">
        <v>16549.08786</v>
      </c>
      <c r="AD137" s="255">
        <v>5584.2375300000003</v>
      </c>
      <c r="AE137" s="255">
        <v>5495</v>
      </c>
      <c r="AF137" s="255">
        <v>1000</v>
      </c>
      <c r="AG137" s="255">
        <v>2000</v>
      </c>
      <c r="AH137" s="255">
        <v>2950</v>
      </c>
      <c r="AI137" s="255">
        <v>0</v>
      </c>
      <c r="AJ137" s="255">
        <v>4566.3292499999998</v>
      </c>
      <c r="AK137" s="255">
        <v>800</v>
      </c>
      <c r="AL137" s="255">
        <v>7720.7642599999999</v>
      </c>
      <c r="AM137" s="255">
        <v>0</v>
      </c>
      <c r="AN137" s="255">
        <v>3992.65717</v>
      </c>
      <c r="AO137" s="255">
        <v>5881.44175</v>
      </c>
      <c r="AP137" s="255">
        <v>700</v>
      </c>
      <c r="AQ137" s="255">
        <v>558580.80149999971</v>
      </c>
      <c r="AR137" s="620">
        <v>0.11726508926082699</v>
      </c>
    </row>
    <row r="138" spans="1:44">
      <c r="A138" s="56" t="s">
        <v>891</v>
      </c>
      <c r="B138" s="255">
        <v>69664.08170000001</v>
      </c>
      <c r="C138" s="255">
        <v>91131.260890000005</v>
      </c>
      <c r="D138" s="255">
        <v>44886.216540000001</v>
      </c>
      <c r="E138" s="255">
        <v>17933.53341</v>
      </c>
      <c r="F138" s="255">
        <v>35926.853889999999</v>
      </c>
      <c r="G138" s="255">
        <v>17980.755550000002</v>
      </c>
      <c r="H138" s="255">
        <v>13342.847320000001</v>
      </c>
      <c r="I138" s="255">
        <v>17483.204969999999</v>
      </c>
      <c r="J138" s="255">
        <v>19057.484420000001</v>
      </c>
      <c r="K138" s="255">
        <v>6713.4907499999999</v>
      </c>
      <c r="L138" s="255">
        <v>2461.8601899999999</v>
      </c>
      <c r="M138" s="255">
        <v>7691.5938499999993</v>
      </c>
      <c r="N138" s="255">
        <v>17959.021430000001</v>
      </c>
      <c r="O138" s="255">
        <v>13835.07934</v>
      </c>
      <c r="P138" s="255">
        <v>2402.8333299999999</v>
      </c>
      <c r="Q138" s="255">
        <v>12581.370570000001</v>
      </c>
      <c r="R138" s="255">
        <v>5636.6231600000001</v>
      </c>
      <c r="S138" s="255">
        <v>14192.908650000001</v>
      </c>
      <c r="T138" s="255">
        <v>5713.5886399999999</v>
      </c>
      <c r="U138" s="255">
        <v>23247.32128</v>
      </c>
      <c r="V138" s="255">
        <v>8846.72199</v>
      </c>
      <c r="W138" s="255">
        <v>5293.3631899999991</v>
      </c>
      <c r="X138" s="255">
        <v>36983.278840000006</v>
      </c>
      <c r="Y138" s="255">
        <v>5912.6115399999999</v>
      </c>
      <c r="Z138" s="255">
        <v>29311.268310000003</v>
      </c>
      <c r="AA138" s="255">
        <v>5875.8434900000002</v>
      </c>
      <c r="AB138" s="255">
        <v>21987.271659999999</v>
      </c>
      <c r="AC138" s="255">
        <v>36132.983060000006</v>
      </c>
      <c r="AD138" s="255">
        <v>8980.4287299999996</v>
      </c>
      <c r="AE138" s="255">
        <v>7637.4281500000006</v>
      </c>
      <c r="AF138" s="255">
        <v>2663.7815099999998</v>
      </c>
      <c r="AG138" s="255">
        <v>7290.9708100000007</v>
      </c>
      <c r="AH138" s="255">
        <v>6357.4737400000004</v>
      </c>
      <c r="AI138" s="255">
        <v>0</v>
      </c>
      <c r="AJ138" s="255">
        <v>1145.2490600000001</v>
      </c>
      <c r="AK138" s="255">
        <v>556.79999999999995</v>
      </c>
      <c r="AL138" s="255">
        <v>12738.7786</v>
      </c>
      <c r="AM138" s="255">
        <v>3627.53026</v>
      </c>
      <c r="AN138" s="255">
        <v>11142.314710000001</v>
      </c>
      <c r="AO138" s="255">
        <v>7636.89815</v>
      </c>
      <c r="AP138" s="255">
        <v>2386</v>
      </c>
      <c r="AQ138" s="255">
        <v>662348.92567999999</v>
      </c>
      <c r="AR138" s="620">
        <v>0.13904954427918717</v>
      </c>
    </row>
    <row r="139" spans="1:44">
      <c r="A139" s="56" t="s">
        <v>892</v>
      </c>
      <c r="B139" s="255">
        <v>93354.939299999998</v>
      </c>
      <c r="C139" s="255">
        <v>70146.190140000006</v>
      </c>
      <c r="D139" s="255">
        <v>42470.512759999998</v>
      </c>
      <c r="E139" s="255">
        <v>7646.6755000000003</v>
      </c>
      <c r="F139" s="255">
        <v>16463.692910000002</v>
      </c>
      <c r="G139" s="255">
        <v>15786.55215</v>
      </c>
      <c r="H139" s="255">
        <v>8419.1186799999996</v>
      </c>
      <c r="I139" s="255">
        <v>11092.186730000001</v>
      </c>
      <c r="J139" s="255">
        <v>13877.99008</v>
      </c>
      <c r="K139" s="255">
        <v>10365.582600000002</v>
      </c>
      <c r="L139" s="255">
        <v>3514.8936800000001</v>
      </c>
      <c r="M139" s="255">
        <v>5691.2271700000001</v>
      </c>
      <c r="N139" s="255">
        <v>17387.425999999999</v>
      </c>
      <c r="O139" s="255">
        <v>11363.976480000001</v>
      </c>
      <c r="P139" s="255">
        <v>3707</v>
      </c>
      <c r="Q139" s="255">
        <v>4443.8249999999998</v>
      </c>
      <c r="R139" s="255">
        <v>8390.5202899999986</v>
      </c>
      <c r="S139" s="255">
        <v>20755.539820000002</v>
      </c>
      <c r="T139" s="255">
        <v>4057.0178599999999</v>
      </c>
      <c r="U139" s="255">
        <v>23318.167280000001</v>
      </c>
      <c r="V139" s="255">
        <v>11831.999330000001</v>
      </c>
      <c r="W139" s="255">
        <v>10070.2436</v>
      </c>
      <c r="X139" s="255">
        <v>30336.993290000002</v>
      </c>
      <c r="Y139" s="255">
        <v>8265.1359599999996</v>
      </c>
      <c r="Z139" s="255">
        <v>23232.921349999997</v>
      </c>
      <c r="AA139" s="255">
        <v>6476.2215300000007</v>
      </c>
      <c r="AB139" s="255">
        <v>20887.070649999998</v>
      </c>
      <c r="AC139" s="255">
        <v>25634.579730000001</v>
      </c>
      <c r="AD139" s="255">
        <v>10145.4874</v>
      </c>
      <c r="AE139" s="255">
        <v>10113.211449999999</v>
      </c>
      <c r="AF139" s="255">
        <v>2573.10266</v>
      </c>
      <c r="AG139" s="255">
        <v>5310.4620999999997</v>
      </c>
      <c r="AH139" s="255">
        <v>6360.2035300000007</v>
      </c>
      <c r="AI139" s="255">
        <v>2380.1198899999995</v>
      </c>
      <c r="AJ139" s="255">
        <v>3113.7985099999996</v>
      </c>
      <c r="AK139" s="255">
        <v>1645.69921</v>
      </c>
      <c r="AL139" s="255">
        <v>14759.593550000001</v>
      </c>
      <c r="AM139" s="255">
        <v>1667.50578</v>
      </c>
      <c r="AN139" s="255">
        <v>10546.536940000002</v>
      </c>
      <c r="AO139" s="255">
        <v>3577.1554000000001</v>
      </c>
      <c r="AP139" s="255">
        <v>1716.28</v>
      </c>
      <c r="AQ139" s="255">
        <v>602897.35629000014</v>
      </c>
      <c r="AR139" s="620">
        <v>0.12656863986483344</v>
      </c>
    </row>
    <row r="140" spans="1:44">
      <c r="A140" s="56" t="s">
        <v>893</v>
      </c>
      <c r="B140" s="255">
        <v>47397.645790000002</v>
      </c>
      <c r="C140" s="255">
        <v>57833.154280000002</v>
      </c>
      <c r="D140" s="255">
        <v>30469.361549999998</v>
      </c>
      <c r="E140" s="255">
        <v>3929.5372600000001</v>
      </c>
      <c r="F140" s="255">
        <v>9802.7452899999989</v>
      </c>
      <c r="G140" s="255">
        <v>16611.842769999999</v>
      </c>
      <c r="H140" s="255">
        <v>14290.527619999999</v>
      </c>
      <c r="I140" s="255">
        <v>16852.889380000001</v>
      </c>
      <c r="J140" s="255">
        <v>11466.193450000001</v>
      </c>
      <c r="K140" s="255">
        <v>11809.718569999999</v>
      </c>
      <c r="L140" s="255">
        <v>5684.7585200000003</v>
      </c>
      <c r="M140" s="255">
        <v>5434.6630999999998</v>
      </c>
      <c r="N140" s="255">
        <v>24397.753489999999</v>
      </c>
      <c r="O140" s="255">
        <v>15042.8267</v>
      </c>
      <c r="P140" s="255">
        <v>8788.005720000001</v>
      </c>
      <c r="Q140" s="255">
        <v>3153.39</v>
      </c>
      <c r="R140" s="255">
        <v>8827.7552100000012</v>
      </c>
      <c r="S140" s="255">
        <v>20122.586740000002</v>
      </c>
      <c r="T140" s="255">
        <v>6108.7728799999995</v>
      </c>
      <c r="U140" s="255">
        <v>22419.329980000002</v>
      </c>
      <c r="V140" s="255">
        <v>13452.247429999999</v>
      </c>
      <c r="W140" s="255">
        <v>7320.7388700000001</v>
      </c>
      <c r="X140" s="255">
        <v>21921.947049999995</v>
      </c>
      <c r="Y140" s="255">
        <v>9567.0429899999999</v>
      </c>
      <c r="Z140" s="255">
        <v>19748.912840000001</v>
      </c>
      <c r="AA140" s="255">
        <v>6626.5394200000001</v>
      </c>
      <c r="AB140" s="255">
        <v>30109.331100000003</v>
      </c>
      <c r="AC140" s="255">
        <v>26554.403039999997</v>
      </c>
      <c r="AD140" s="255">
        <v>5775.0536900000006</v>
      </c>
      <c r="AE140" s="255">
        <v>20355.175060000001</v>
      </c>
      <c r="AF140" s="255">
        <v>2733.8175699999997</v>
      </c>
      <c r="AG140" s="255">
        <v>3626.3238999999999</v>
      </c>
      <c r="AH140" s="255">
        <v>6415.32179</v>
      </c>
      <c r="AI140" s="255">
        <v>4433.2456900000006</v>
      </c>
      <c r="AJ140" s="255">
        <v>2253.1245199999998</v>
      </c>
      <c r="AK140" s="255">
        <v>500</v>
      </c>
      <c r="AL140" s="255">
        <v>14659.975460000001</v>
      </c>
      <c r="AM140" s="255">
        <v>2377.7263499999999</v>
      </c>
      <c r="AN140" s="255">
        <v>10239.70523</v>
      </c>
      <c r="AO140" s="255">
        <v>4987.2216600000002</v>
      </c>
      <c r="AP140" s="255">
        <v>2553.9157099999998</v>
      </c>
      <c r="AQ140" s="255">
        <v>556655.22767000005</v>
      </c>
      <c r="AR140" s="620">
        <v>0.11686084588825339</v>
      </c>
    </row>
    <row r="141" spans="1:44">
      <c r="A141" s="56" t="s">
        <v>894</v>
      </c>
      <c r="B141" s="255">
        <v>24273.997749999999</v>
      </c>
      <c r="C141" s="255">
        <v>28563.285969999997</v>
      </c>
      <c r="D141" s="255">
        <v>14753.274240000001</v>
      </c>
      <c r="E141" s="255">
        <v>1714.7997400000002</v>
      </c>
      <c r="F141" s="255">
        <v>6038.97073</v>
      </c>
      <c r="G141" s="255">
        <v>10458.45175</v>
      </c>
      <c r="H141" s="255">
        <v>6640.3713200000002</v>
      </c>
      <c r="I141" s="255">
        <v>7118.10725</v>
      </c>
      <c r="J141" s="255">
        <v>6025.0206600000001</v>
      </c>
      <c r="K141" s="255">
        <v>8796.0931200000014</v>
      </c>
      <c r="L141" s="255">
        <v>2332.5340100000003</v>
      </c>
      <c r="M141" s="255">
        <v>3473.2381299999997</v>
      </c>
      <c r="N141" s="255">
        <v>10439.20391</v>
      </c>
      <c r="O141" s="255">
        <v>5537.9941699999999</v>
      </c>
      <c r="P141" s="255">
        <v>2539.4856</v>
      </c>
      <c r="Q141" s="255">
        <v>103.8</v>
      </c>
      <c r="R141" s="255">
        <v>4220.6628700000001</v>
      </c>
      <c r="S141" s="255">
        <v>9216.2212000000018</v>
      </c>
      <c r="T141" s="255">
        <v>2858.9936899999998</v>
      </c>
      <c r="U141" s="255">
        <v>13199.07323</v>
      </c>
      <c r="V141" s="255">
        <v>7448.3952599999993</v>
      </c>
      <c r="W141" s="255">
        <v>4144.8399500000005</v>
      </c>
      <c r="X141" s="255">
        <v>10596.344799999999</v>
      </c>
      <c r="Y141" s="255">
        <v>6532.4388099999996</v>
      </c>
      <c r="Z141" s="255">
        <v>7296.4840199999999</v>
      </c>
      <c r="AA141" s="255">
        <v>2691.0569</v>
      </c>
      <c r="AB141" s="255">
        <v>10945.867129999999</v>
      </c>
      <c r="AC141" s="255">
        <v>12958.714979999999</v>
      </c>
      <c r="AD141" s="255">
        <v>2864.52304</v>
      </c>
      <c r="AE141" s="255">
        <v>19172.047750000002</v>
      </c>
      <c r="AF141" s="255">
        <v>1760.2397699999999</v>
      </c>
      <c r="AG141" s="255">
        <v>2150.9326100000003</v>
      </c>
      <c r="AH141" s="255">
        <v>2815.2494100000004</v>
      </c>
      <c r="AI141" s="255">
        <v>576.08037999999999</v>
      </c>
      <c r="AJ141" s="255">
        <v>2506.7694999999999</v>
      </c>
      <c r="AK141" s="255">
        <v>226</v>
      </c>
      <c r="AL141" s="255">
        <v>8541.7753599999996</v>
      </c>
      <c r="AM141" s="255">
        <v>1410.7551899999999</v>
      </c>
      <c r="AN141" s="255">
        <v>6682.8097300000009</v>
      </c>
      <c r="AO141" s="255">
        <v>1476.3641200000002</v>
      </c>
      <c r="AP141" s="255">
        <v>1444.5550000000001</v>
      </c>
      <c r="AQ141" s="255">
        <v>282545.82304999995</v>
      </c>
      <c r="AR141" s="620">
        <v>5.9315968381401823E-2</v>
      </c>
    </row>
    <row r="142" spans="1:44">
      <c r="A142" s="56" t="s">
        <v>895</v>
      </c>
      <c r="B142" s="255">
        <v>37679.668610000001</v>
      </c>
      <c r="C142" s="255">
        <v>37612.323149999997</v>
      </c>
      <c r="D142" s="255">
        <v>17677.233120000001</v>
      </c>
      <c r="E142" s="255">
        <v>3438.3619400000002</v>
      </c>
      <c r="F142" s="255">
        <v>10925.45397</v>
      </c>
      <c r="G142" s="255">
        <v>24212.690139999999</v>
      </c>
      <c r="H142" s="255">
        <v>14835.35678</v>
      </c>
      <c r="I142" s="255">
        <v>19151.190649999997</v>
      </c>
      <c r="J142" s="255">
        <v>15203.02857</v>
      </c>
      <c r="K142" s="255">
        <v>15875.38276</v>
      </c>
      <c r="L142" s="255">
        <v>8149.6811299999999</v>
      </c>
      <c r="M142" s="255">
        <v>7501.7223400000012</v>
      </c>
      <c r="N142" s="255">
        <v>19804.527699999999</v>
      </c>
      <c r="O142" s="255">
        <v>14656.64819</v>
      </c>
      <c r="P142" s="255">
        <v>11449.441070000001</v>
      </c>
      <c r="Q142" s="255">
        <v>623.13980000000004</v>
      </c>
      <c r="R142" s="255">
        <v>10603.112680000002</v>
      </c>
      <c r="S142" s="255">
        <v>20908.42383</v>
      </c>
      <c r="T142" s="255">
        <v>7542.8655999999992</v>
      </c>
      <c r="U142" s="255">
        <v>25756.052729999999</v>
      </c>
      <c r="V142" s="255">
        <v>26852.593209999995</v>
      </c>
      <c r="W142" s="255">
        <v>8217.4930800000002</v>
      </c>
      <c r="X142" s="255">
        <v>23132.87239</v>
      </c>
      <c r="Y142" s="255">
        <v>14205.732430000002</v>
      </c>
      <c r="Z142" s="255">
        <v>13614.382099999999</v>
      </c>
      <c r="AA142" s="255">
        <v>6768.2393199999997</v>
      </c>
      <c r="AB142" s="255">
        <v>39456.063289999998</v>
      </c>
      <c r="AC142" s="255">
        <v>26362.745610000002</v>
      </c>
      <c r="AD142" s="255">
        <v>9753.4300899999998</v>
      </c>
      <c r="AE142" s="255">
        <v>42452.259909999993</v>
      </c>
      <c r="AF142" s="255">
        <v>1525.2008000000001</v>
      </c>
      <c r="AG142" s="255">
        <v>7279.5325599999996</v>
      </c>
      <c r="AH142" s="255">
        <v>5898.67058</v>
      </c>
      <c r="AI142" s="255">
        <v>3371.8643000000002</v>
      </c>
      <c r="AJ142" s="255">
        <v>4247.9367000000002</v>
      </c>
      <c r="AK142" s="255">
        <v>373.23703999999998</v>
      </c>
      <c r="AL142" s="255">
        <v>14729.902139999998</v>
      </c>
      <c r="AM142" s="255">
        <v>4132.6295499999997</v>
      </c>
      <c r="AN142" s="255">
        <v>11926.930339999999</v>
      </c>
      <c r="AO142" s="255">
        <v>3915.47721</v>
      </c>
      <c r="AP142" s="255">
        <v>2244.2199999999998</v>
      </c>
      <c r="AQ142" s="255">
        <v>594067.71740999992</v>
      </c>
      <c r="AR142" s="620">
        <v>0.12471499865728812</v>
      </c>
    </row>
    <row r="143" spans="1:44">
      <c r="A143" s="56" t="s">
        <v>896</v>
      </c>
      <c r="B143" s="255">
        <v>33783.686079999999</v>
      </c>
      <c r="C143" s="255">
        <v>28191.281210000001</v>
      </c>
      <c r="D143" s="255">
        <v>15156.15409</v>
      </c>
      <c r="E143" s="255">
        <v>3654.2369600000002</v>
      </c>
      <c r="F143" s="255">
        <v>9917.0807499999992</v>
      </c>
      <c r="G143" s="255">
        <v>21561.008080000003</v>
      </c>
      <c r="H143" s="255">
        <v>13540.196759999999</v>
      </c>
      <c r="I143" s="255">
        <v>20160.858529999998</v>
      </c>
      <c r="J143" s="255">
        <v>14098.574709999999</v>
      </c>
      <c r="K143" s="255">
        <v>15217.883</v>
      </c>
      <c r="L143" s="255">
        <v>9623.2363999999998</v>
      </c>
      <c r="M143" s="255">
        <v>4880.0174200000001</v>
      </c>
      <c r="N143" s="255">
        <v>20664.269199999999</v>
      </c>
      <c r="O143" s="255">
        <v>10942.2485</v>
      </c>
      <c r="P143" s="255">
        <v>9193.9383800000014</v>
      </c>
      <c r="Q143" s="255">
        <v>493.06006000000002</v>
      </c>
      <c r="R143" s="255">
        <v>10851.634430000002</v>
      </c>
      <c r="S143" s="255">
        <v>15392.3262</v>
      </c>
      <c r="T143" s="255">
        <v>7037.5497699999996</v>
      </c>
      <c r="U143" s="255">
        <v>22313.73546</v>
      </c>
      <c r="V143" s="255">
        <v>30741.49929</v>
      </c>
      <c r="W143" s="255">
        <v>7695.7641599999997</v>
      </c>
      <c r="X143" s="255">
        <v>18896.222839999999</v>
      </c>
      <c r="Y143" s="255">
        <v>14151.356390000001</v>
      </c>
      <c r="Z143" s="255">
        <v>14654.35117</v>
      </c>
      <c r="AA143" s="255">
        <v>6731.4449199999999</v>
      </c>
      <c r="AB143" s="255">
        <v>23416.629699999998</v>
      </c>
      <c r="AC143" s="255">
        <v>19232.505929999999</v>
      </c>
      <c r="AD143" s="255">
        <v>8016.6607000000004</v>
      </c>
      <c r="AE143" s="255">
        <v>27098.470810000003</v>
      </c>
      <c r="AF143" s="255">
        <v>2508.375</v>
      </c>
      <c r="AG143" s="255">
        <v>6990.4571500000002</v>
      </c>
      <c r="AH143" s="255">
        <v>3811.7441999999996</v>
      </c>
      <c r="AI143" s="255">
        <v>1385.92173</v>
      </c>
      <c r="AJ143" s="255">
        <v>2374.73983</v>
      </c>
      <c r="AK143" s="255">
        <v>260.66003000000001</v>
      </c>
      <c r="AL143" s="255">
        <v>15834.008679999999</v>
      </c>
      <c r="AM143" s="255">
        <v>3838.9242200000003</v>
      </c>
      <c r="AN143" s="255">
        <v>10445.15573</v>
      </c>
      <c r="AO143" s="255">
        <v>4188.8235800000002</v>
      </c>
      <c r="AP143" s="255">
        <v>1732.33204</v>
      </c>
      <c r="AQ143" s="255">
        <v>510679.02408999996</v>
      </c>
      <c r="AR143" s="620">
        <v>0.10720887861296445</v>
      </c>
    </row>
    <row r="144" spans="1:44">
      <c r="A144" s="56" t="s">
        <v>897</v>
      </c>
      <c r="B144" s="255">
        <v>22627.981520000001</v>
      </c>
      <c r="C144" s="255">
        <v>16314.1415</v>
      </c>
      <c r="D144" s="255">
        <v>7251.8725000000004</v>
      </c>
      <c r="E144" s="255">
        <v>1908.3701899999999</v>
      </c>
      <c r="F144" s="255">
        <v>5226.1439</v>
      </c>
      <c r="G144" s="255">
        <v>13333.51304</v>
      </c>
      <c r="H144" s="255">
        <v>9216.9970499999981</v>
      </c>
      <c r="I144" s="255">
        <v>12078.62896</v>
      </c>
      <c r="J144" s="255">
        <v>10194.672349999999</v>
      </c>
      <c r="K144" s="255">
        <v>9218.9723400000003</v>
      </c>
      <c r="L144" s="255">
        <v>8906.35455</v>
      </c>
      <c r="M144" s="255">
        <v>3502.9620499999996</v>
      </c>
      <c r="N144" s="255">
        <v>16360.520909999999</v>
      </c>
      <c r="O144" s="255">
        <v>9048.9401099999995</v>
      </c>
      <c r="P144" s="255">
        <v>6602.8194599999997</v>
      </c>
      <c r="Q144" s="255">
        <v>886.79974000000004</v>
      </c>
      <c r="R144" s="255">
        <v>5448.9923699999999</v>
      </c>
      <c r="S144" s="255">
        <v>11289.83447</v>
      </c>
      <c r="T144" s="255">
        <v>5130.2431200000001</v>
      </c>
      <c r="U144" s="255">
        <v>16294.79645</v>
      </c>
      <c r="V144" s="255">
        <v>36118.003880000004</v>
      </c>
      <c r="W144" s="255">
        <v>4117.9215100000001</v>
      </c>
      <c r="X144" s="255">
        <v>12472.225979999999</v>
      </c>
      <c r="Y144" s="255">
        <v>8991.9282099999982</v>
      </c>
      <c r="Z144" s="255">
        <v>5697.0903799999996</v>
      </c>
      <c r="AA144" s="255">
        <v>4590.45586</v>
      </c>
      <c r="AB144" s="255">
        <v>27303.927640000002</v>
      </c>
      <c r="AC144" s="255">
        <v>12716.06768</v>
      </c>
      <c r="AD144" s="255">
        <v>4231.5918099999999</v>
      </c>
      <c r="AE144" s="255">
        <v>16381.226570000001</v>
      </c>
      <c r="AF144" s="255">
        <v>2625.6084599999999</v>
      </c>
      <c r="AG144" s="255">
        <v>5473.6291700000002</v>
      </c>
      <c r="AH144" s="255">
        <v>3112.70165</v>
      </c>
      <c r="AI144" s="255">
        <v>497.05174</v>
      </c>
      <c r="AJ144" s="255">
        <v>1517.1202499999999</v>
      </c>
      <c r="AK144" s="255">
        <v>25.7</v>
      </c>
      <c r="AL144" s="255">
        <v>8591.6082599999991</v>
      </c>
      <c r="AM144" s="255">
        <v>2462.0301700000005</v>
      </c>
      <c r="AN144" s="255">
        <v>6908.9202999999998</v>
      </c>
      <c r="AO144" s="255">
        <v>2550.12093</v>
      </c>
      <c r="AP144" s="255">
        <v>1192.0910900000001</v>
      </c>
      <c r="AQ144" s="255">
        <v>358420.57811999996</v>
      </c>
      <c r="AR144" s="620">
        <v>7.5244657484274516E-2</v>
      </c>
    </row>
    <row r="145" spans="1:44">
      <c r="A145" s="56" t="s">
        <v>898</v>
      </c>
      <c r="B145" s="255">
        <v>1240.7114799999999</v>
      </c>
      <c r="C145" s="255">
        <v>713.09820999999999</v>
      </c>
      <c r="D145" s="255">
        <v>280.35892999999999</v>
      </c>
      <c r="E145" s="255">
        <v>95.232690000000005</v>
      </c>
      <c r="F145" s="255">
        <v>188.17948999999999</v>
      </c>
      <c r="G145" s="255">
        <v>617.51195999999993</v>
      </c>
      <c r="H145" s="255">
        <v>264.37398999999999</v>
      </c>
      <c r="I145" s="255">
        <v>368.98647</v>
      </c>
      <c r="J145" s="255">
        <v>619.25639000000001</v>
      </c>
      <c r="K145" s="255">
        <v>188.51073000000002</v>
      </c>
      <c r="L145" s="255">
        <v>801.36851999999999</v>
      </c>
      <c r="M145" s="255">
        <v>34.470999999999997</v>
      </c>
      <c r="N145" s="255">
        <v>811.41216000000009</v>
      </c>
      <c r="O145" s="255">
        <v>364.88979</v>
      </c>
      <c r="P145" s="255">
        <v>416.16579999999999</v>
      </c>
      <c r="Q145" s="255">
        <v>23</v>
      </c>
      <c r="R145" s="255">
        <v>261.40012999999999</v>
      </c>
      <c r="S145" s="255">
        <v>433.25231000000002</v>
      </c>
      <c r="T145" s="255">
        <v>320.05133999999998</v>
      </c>
      <c r="U145" s="255">
        <v>466.98061000000001</v>
      </c>
      <c r="V145" s="255">
        <v>693.96316000000002</v>
      </c>
      <c r="W145" s="255">
        <v>159.04317</v>
      </c>
      <c r="X145" s="255">
        <v>583.16399000000001</v>
      </c>
      <c r="Y145" s="255">
        <v>273.15483</v>
      </c>
      <c r="Z145" s="255">
        <v>125.56569999999999</v>
      </c>
      <c r="AA145" s="255">
        <v>161.11295000000001</v>
      </c>
      <c r="AB145" s="255">
        <v>2181.4035899999999</v>
      </c>
      <c r="AC145" s="255">
        <v>613.6730399999999</v>
      </c>
      <c r="AD145" s="255">
        <v>299.55281000000002</v>
      </c>
      <c r="AE145" s="255">
        <v>418.99684999999999</v>
      </c>
      <c r="AF145" s="255">
        <v>177.72742000000002</v>
      </c>
      <c r="AG145" s="255">
        <v>256.56378999999998</v>
      </c>
      <c r="AH145" s="255">
        <v>115.09661</v>
      </c>
      <c r="AI145" s="255">
        <v>28.07601</v>
      </c>
      <c r="AJ145" s="255">
        <v>42.621589999999998</v>
      </c>
      <c r="AK145" s="255">
        <v>0</v>
      </c>
      <c r="AL145" s="255">
        <v>344.63696000000004</v>
      </c>
      <c r="AM145" s="255">
        <v>124.60976999999998</v>
      </c>
      <c r="AN145" s="255">
        <v>387.19681000000003</v>
      </c>
      <c r="AO145" s="255">
        <v>154.01006000000001</v>
      </c>
      <c r="AP145" s="255">
        <v>31.597390000000001</v>
      </c>
      <c r="AQ145" s="255">
        <v>15680.978499999999</v>
      </c>
      <c r="AR145" s="620">
        <v>3.2919701832960506E-3</v>
      </c>
    </row>
    <row r="146" spans="1:44">
      <c r="A146" s="56" t="s">
        <v>899</v>
      </c>
      <c r="B146" s="255">
        <v>148.72620999999998</v>
      </c>
      <c r="C146" s="255">
        <v>189.97946999999999</v>
      </c>
      <c r="D146" s="255">
        <v>40.20431</v>
      </c>
      <c r="E146" s="255">
        <v>0</v>
      </c>
      <c r="F146" s="255">
        <v>88.506770000000003</v>
      </c>
      <c r="G146" s="255">
        <v>168.08701000000002</v>
      </c>
      <c r="H146" s="255">
        <v>128.24680000000001</v>
      </c>
      <c r="I146" s="255">
        <v>169.50011999999998</v>
      </c>
      <c r="J146" s="255">
        <v>241.46270999999999</v>
      </c>
      <c r="K146" s="255">
        <v>37.540210000000002</v>
      </c>
      <c r="L146" s="255">
        <v>577.30866000000003</v>
      </c>
      <c r="M146" s="255">
        <v>12.009829999999999</v>
      </c>
      <c r="N146" s="255">
        <v>179.62714000000003</v>
      </c>
      <c r="O146" s="255">
        <v>91.66400999999999</v>
      </c>
      <c r="P146" s="255">
        <v>267.77733000000001</v>
      </c>
      <c r="Q146" s="255">
        <v>8.1121999999999996</v>
      </c>
      <c r="R146" s="255">
        <v>42.714500000000001</v>
      </c>
      <c r="S146" s="255">
        <v>120.35749</v>
      </c>
      <c r="T146" s="255">
        <v>137.10250999999997</v>
      </c>
      <c r="U146" s="255">
        <v>213.39910999999998</v>
      </c>
      <c r="V146" s="255">
        <v>0</v>
      </c>
      <c r="W146" s="255">
        <v>3.43</v>
      </c>
      <c r="X146" s="255">
        <v>98.377069999999989</v>
      </c>
      <c r="Y146" s="255">
        <v>30.943630000000002</v>
      </c>
      <c r="Z146" s="255">
        <v>46.574539999999999</v>
      </c>
      <c r="AA146" s="255">
        <v>18.594819999999999</v>
      </c>
      <c r="AB146" s="255">
        <v>694.84488999999996</v>
      </c>
      <c r="AC146" s="255">
        <v>144.81246999999999</v>
      </c>
      <c r="AD146" s="255">
        <v>105.18921</v>
      </c>
      <c r="AE146" s="255">
        <v>73.940169999999995</v>
      </c>
      <c r="AF146" s="255">
        <v>86.827979999999997</v>
      </c>
      <c r="AG146" s="255">
        <v>17.89715</v>
      </c>
      <c r="AH146" s="255">
        <v>15.842040000000001</v>
      </c>
      <c r="AI146" s="255">
        <v>1.06227</v>
      </c>
      <c r="AJ146" s="255">
        <v>38.38861</v>
      </c>
      <c r="AK146" s="255">
        <v>0</v>
      </c>
      <c r="AL146" s="255">
        <v>76.003520000000009</v>
      </c>
      <c r="AM146" s="255">
        <v>42.617650000000005</v>
      </c>
      <c r="AN146" s="255">
        <v>17.41704</v>
      </c>
      <c r="AO146" s="255">
        <v>9.26</v>
      </c>
      <c r="AP146" s="255">
        <v>6</v>
      </c>
      <c r="AQ146" s="255">
        <v>4390.3494500000006</v>
      </c>
      <c r="AR146" s="620">
        <v>9.2168352144926524E-4</v>
      </c>
    </row>
    <row r="147" spans="1:44">
      <c r="A147" s="18" t="s">
        <v>7</v>
      </c>
      <c r="B147" s="257">
        <v>593419.9164000001</v>
      </c>
      <c r="C147" s="257">
        <v>560011.66662000003</v>
      </c>
      <c r="D147" s="257">
        <v>244207.62490999995</v>
      </c>
      <c r="E147" s="257">
        <v>55683.525099999999</v>
      </c>
      <c r="F147" s="257">
        <v>162999.83949000001</v>
      </c>
      <c r="G147" s="257">
        <v>148374.61381999997</v>
      </c>
      <c r="H147" s="257">
        <v>121555.36202</v>
      </c>
      <c r="I147" s="257">
        <v>122760.49495000001</v>
      </c>
      <c r="J147" s="257">
        <v>119945.67091999999</v>
      </c>
      <c r="K147" s="257">
        <v>80775.174080000012</v>
      </c>
      <c r="L147" s="257">
        <v>47051.995660000008</v>
      </c>
      <c r="M147" s="257">
        <v>43921.904890000005</v>
      </c>
      <c r="N147" s="257">
        <v>145792.41915999999</v>
      </c>
      <c r="O147" s="257">
        <v>95887.046439999991</v>
      </c>
      <c r="P147" s="257">
        <v>48625.313150000002</v>
      </c>
      <c r="Q147" s="257">
        <v>34209.047370000008</v>
      </c>
      <c r="R147" s="257">
        <v>59191.532990000007</v>
      </c>
      <c r="S147" s="257">
        <v>121558.39079999999</v>
      </c>
      <c r="T147" s="257">
        <v>39828.839439999989</v>
      </c>
      <c r="U147" s="257">
        <v>158735.69081</v>
      </c>
      <c r="V147" s="257">
        <v>143237.45867000002</v>
      </c>
      <c r="W147" s="257">
        <v>66109.130939999988</v>
      </c>
      <c r="X147" s="257">
        <v>201239.30885999999</v>
      </c>
      <c r="Y147" s="257">
        <v>69883.009459999987</v>
      </c>
      <c r="Z147" s="257">
        <v>193468.93510000003</v>
      </c>
      <c r="AA147" s="257">
        <v>74237.009210000004</v>
      </c>
      <c r="AB147" s="257">
        <v>200896.47039999999</v>
      </c>
      <c r="AC147" s="257">
        <v>187171.07170000003</v>
      </c>
      <c r="AD147" s="257">
        <v>55756.155009999995</v>
      </c>
      <c r="AE147" s="257">
        <v>157722.72511999999</v>
      </c>
      <c r="AF147" s="257">
        <v>27654.681169999996</v>
      </c>
      <c r="AG147" s="257">
        <v>40396.769239999994</v>
      </c>
      <c r="AH147" s="257">
        <v>37852.303550000011</v>
      </c>
      <c r="AI147" s="257">
        <v>12673.422010000002</v>
      </c>
      <c r="AJ147" s="257">
        <v>37424.948239999998</v>
      </c>
      <c r="AK147" s="257">
        <v>4388.0962799999998</v>
      </c>
      <c r="AL147" s="257">
        <v>97997.046790000008</v>
      </c>
      <c r="AM147" s="257">
        <v>19684.328939999999</v>
      </c>
      <c r="AN147" s="257">
        <v>78689.644</v>
      </c>
      <c r="AO147" s="257">
        <v>38376.772859999997</v>
      </c>
      <c r="AP147" s="257">
        <v>14006.99123</v>
      </c>
      <c r="AQ147" s="257">
        <v>4763402.3477999987</v>
      </c>
      <c r="AR147" s="270">
        <v>1.0000000000000002</v>
      </c>
    </row>
    <row r="148" spans="1:44">
      <c r="A148" s="102" t="s">
        <v>900</v>
      </c>
      <c r="B148" s="84">
        <v>0.12457900321480801</v>
      </c>
      <c r="C148" s="84">
        <v>0.11756547646634222</v>
      </c>
      <c r="D148" s="84">
        <v>5.1267477966203817E-2</v>
      </c>
      <c r="E148" s="84">
        <v>1.168986389019137E-2</v>
      </c>
      <c r="F148" s="84">
        <v>3.4219204591290152E-2</v>
      </c>
      <c r="G148" s="84">
        <v>3.1148872798563307E-2</v>
      </c>
      <c r="H148" s="84">
        <v>2.5518600601971184E-2</v>
      </c>
      <c r="I148" s="84">
        <v>2.5771598951051775E-2</v>
      </c>
      <c r="J148" s="84">
        <v>2.5180671747243335E-2</v>
      </c>
      <c r="K148" s="84">
        <v>1.6957453555714527E-2</v>
      </c>
      <c r="L148" s="84">
        <v>9.8778125853112558E-3</v>
      </c>
      <c r="M148" s="84">
        <v>9.2207001808876296E-3</v>
      </c>
      <c r="N148" s="84">
        <v>3.0606782403618488E-2</v>
      </c>
      <c r="O148" s="84">
        <v>2.0129949023576794E-2</v>
      </c>
      <c r="P148" s="84">
        <v>1.0208105383425745E-2</v>
      </c>
      <c r="Q148" s="84">
        <v>7.1816413714872584E-3</v>
      </c>
      <c r="R148" s="84">
        <v>1.2426313938678287E-2</v>
      </c>
      <c r="S148" s="84">
        <v>2.5519236445802725E-2</v>
      </c>
      <c r="T148" s="84">
        <v>8.3614266719239331E-3</v>
      </c>
      <c r="U148" s="84">
        <v>3.3324014899415937E-2</v>
      </c>
      <c r="V148" s="84">
        <v>3.0070409386298212E-2</v>
      </c>
      <c r="W148" s="84">
        <v>1.3878552789170292E-2</v>
      </c>
      <c r="X148" s="84">
        <v>4.2246968483135458E-2</v>
      </c>
      <c r="Y148" s="84">
        <v>1.4670818116440616E-2</v>
      </c>
      <c r="Z148" s="84">
        <v>4.0615703015168272E-2</v>
      </c>
      <c r="AA148" s="84">
        <v>1.5584870600797922E-2</v>
      </c>
      <c r="AB148" s="84">
        <v>4.2174995041681713E-2</v>
      </c>
      <c r="AC148" s="84">
        <v>3.9293567503581955E-2</v>
      </c>
      <c r="AD148" s="84">
        <v>1.1705111376063216E-2</v>
      </c>
      <c r="AE148" s="84">
        <v>3.3111358983321036E-2</v>
      </c>
      <c r="AF148" s="84">
        <v>5.8056572069274072E-3</v>
      </c>
      <c r="AG148" s="84">
        <v>8.480654433622942E-3</v>
      </c>
      <c r="AH148" s="84">
        <v>7.9464846314068523E-3</v>
      </c>
      <c r="AI148" s="84">
        <v>2.6605818876193161E-3</v>
      </c>
      <c r="AJ148" s="84">
        <v>7.8567682314900182E-3</v>
      </c>
      <c r="AK148" s="84">
        <v>9.2121050450979939E-4</v>
      </c>
      <c r="AL148" s="84">
        <v>2.0572909788999963E-2</v>
      </c>
      <c r="AM148" s="84">
        <v>4.1324094633935987E-3</v>
      </c>
      <c r="AN148" s="84">
        <v>1.6519629931396242E-2</v>
      </c>
      <c r="AO148" s="84">
        <v>8.0565885595879801E-3</v>
      </c>
      <c r="AP148" s="84">
        <v>2.9405433778797205E-3</v>
      </c>
      <c r="AQ148" s="84">
        <v>1</v>
      </c>
      <c r="AR148" s="84"/>
    </row>
    <row r="149" spans="1:44" ht="30" customHeight="1">
      <c r="A149" s="120" t="s">
        <v>941</v>
      </c>
      <c r="B149" s="116" t="s">
        <v>356</v>
      </c>
      <c r="C149" s="116" t="s">
        <v>370</v>
      </c>
      <c r="D149" s="116" t="s">
        <v>353</v>
      </c>
      <c r="E149" s="116" t="s">
        <v>371</v>
      </c>
      <c r="F149" s="116" t="s">
        <v>360</v>
      </c>
      <c r="G149" s="116" t="s">
        <v>369</v>
      </c>
      <c r="H149" s="116" t="s">
        <v>367</v>
      </c>
      <c r="I149" s="116" t="s">
        <v>354</v>
      </c>
      <c r="J149" s="116" t="s">
        <v>368</v>
      </c>
      <c r="K149" s="116" t="s">
        <v>358</v>
      </c>
      <c r="L149" s="116" t="s">
        <v>363</v>
      </c>
      <c r="M149" s="116" t="s">
        <v>352</v>
      </c>
      <c r="N149" s="116" t="s">
        <v>351</v>
      </c>
      <c r="O149" s="116" t="s">
        <v>349</v>
      </c>
      <c r="P149" s="116" t="s">
        <v>373</v>
      </c>
      <c r="Q149" s="116" t="s">
        <v>374</v>
      </c>
      <c r="R149" s="116" t="s">
        <v>357</v>
      </c>
      <c r="S149" s="116" t="s">
        <v>365</v>
      </c>
      <c r="T149" s="116" t="s">
        <v>355</v>
      </c>
      <c r="U149" s="116" t="s">
        <v>350</v>
      </c>
      <c r="V149" s="116" t="s">
        <v>345</v>
      </c>
      <c r="W149" s="116" t="s">
        <v>346</v>
      </c>
      <c r="X149" s="116" t="s">
        <v>372</v>
      </c>
      <c r="Y149" s="116" t="s">
        <v>364</v>
      </c>
      <c r="Z149" s="116" t="s">
        <v>362</v>
      </c>
      <c r="AA149" s="116" t="s">
        <v>347</v>
      </c>
      <c r="AB149" s="116" t="s">
        <v>348</v>
      </c>
      <c r="AC149" s="116" t="s">
        <v>366</v>
      </c>
      <c r="AD149" s="116" t="s">
        <v>359</v>
      </c>
      <c r="AE149" s="116" t="s">
        <v>361</v>
      </c>
      <c r="AF149" s="116" t="s">
        <v>375</v>
      </c>
      <c r="AG149" s="116" t="s">
        <v>942</v>
      </c>
      <c r="AH149" s="116" t="s">
        <v>943</v>
      </c>
      <c r="AI149" s="116" t="s">
        <v>944</v>
      </c>
      <c r="AJ149" s="116" t="s">
        <v>945</v>
      </c>
      <c r="AK149" s="116" t="s">
        <v>946</v>
      </c>
      <c r="AL149" s="116" t="s">
        <v>947</v>
      </c>
      <c r="AM149" s="116" t="s">
        <v>948</v>
      </c>
      <c r="AN149" s="116" t="s">
        <v>949</v>
      </c>
      <c r="AO149" s="116" t="s">
        <v>950</v>
      </c>
      <c r="AP149" s="116" t="s">
        <v>951</v>
      </c>
      <c r="AQ149" s="117" t="s">
        <v>434</v>
      </c>
      <c r="AR149" s="137" t="s">
        <v>769</v>
      </c>
    </row>
    <row r="150" spans="1:44">
      <c r="A150" s="56" t="s">
        <v>886</v>
      </c>
      <c r="B150" s="255">
        <v>0</v>
      </c>
      <c r="C150" s="255">
        <v>0</v>
      </c>
      <c r="D150" s="255">
        <v>0</v>
      </c>
      <c r="E150" s="255">
        <v>0</v>
      </c>
      <c r="F150" s="255">
        <v>0</v>
      </c>
      <c r="G150" s="255">
        <v>0</v>
      </c>
      <c r="H150" s="255">
        <v>0</v>
      </c>
      <c r="I150" s="255">
        <v>0</v>
      </c>
      <c r="J150" s="255">
        <v>0</v>
      </c>
      <c r="K150" s="255">
        <v>0</v>
      </c>
      <c r="L150" s="255">
        <v>0</v>
      </c>
      <c r="M150" s="255">
        <v>0</v>
      </c>
      <c r="N150" s="255">
        <v>0</v>
      </c>
      <c r="O150" s="255">
        <v>0</v>
      </c>
      <c r="P150" s="255">
        <v>0</v>
      </c>
      <c r="Q150" s="255">
        <v>0</v>
      </c>
      <c r="R150" s="255">
        <v>0</v>
      </c>
      <c r="S150" s="255">
        <v>0</v>
      </c>
      <c r="T150" s="255">
        <v>0</v>
      </c>
      <c r="U150" s="255">
        <v>0</v>
      </c>
      <c r="V150" s="255">
        <v>0</v>
      </c>
      <c r="W150" s="255">
        <v>0</v>
      </c>
      <c r="X150" s="255">
        <v>0</v>
      </c>
      <c r="Y150" s="255">
        <v>0</v>
      </c>
      <c r="Z150" s="255">
        <v>0</v>
      </c>
      <c r="AA150" s="255">
        <v>0</v>
      </c>
      <c r="AB150" s="255">
        <v>0</v>
      </c>
      <c r="AC150" s="255">
        <v>0</v>
      </c>
      <c r="AD150" s="255">
        <v>0</v>
      </c>
      <c r="AE150" s="255">
        <v>0</v>
      </c>
      <c r="AF150" s="255">
        <v>0</v>
      </c>
      <c r="AG150" s="255">
        <v>0</v>
      </c>
      <c r="AH150" s="255">
        <v>0</v>
      </c>
      <c r="AI150" s="255">
        <v>0</v>
      </c>
      <c r="AJ150" s="255">
        <v>0</v>
      </c>
      <c r="AK150" s="255">
        <v>0</v>
      </c>
      <c r="AL150" s="255">
        <v>0</v>
      </c>
      <c r="AM150" s="255">
        <v>0</v>
      </c>
      <c r="AN150" s="255">
        <v>0</v>
      </c>
      <c r="AO150" s="255">
        <v>0</v>
      </c>
      <c r="AP150" s="255">
        <v>0</v>
      </c>
      <c r="AQ150" s="255">
        <v>0</v>
      </c>
      <c r="AR150" s="620">
        <v>0</v>
      </c>
    </row>
    <row r="151" spans="1:44">
      <c r="A151" s="56" t="s">
        <v>887</v>
      </c>
      <c r="B151" s="255">
        <v>2</v>
      </c>
      <c r="C151" s="255">
        <v>0</v>
      </c>
      <c r="D151" s="255">
        <v>0</v>
      </c>
      <c r="E151" s="255">
        <v>0</v>
      </c>
      <c r="F151" s="255">
        <v>0</v>
      </c>
      <c r="G151" s="255">
        <v>0</v>
      </c>
      <c r="H151" s="255">
        <v>0</v>
      </c>
      <c r="I151" s="255">
        <v>0</v>
      </c>
      <c r="J151" s="255">
        <v>0</v>
      </c>
      <c r="K151" s="255">
        <v>0</v>
      </c>
      <c r="L151" s="255">
        <v>0</v>
      </c>
      <c r="M151" s="255">
        <v>0</v>
      </c>
      <c r="N151" s="255">
        <v>0</v>
      </c>
      <c r="O151" s="255">
        <v>0</v>
      </c>
      <c r="P151" s="255">
        <v>0</v>
      </c>
      <c r="Q151" s="255">
        <v>0</v>
      </c>
      <c r="R151" s="255">
        <v>0</v>
      </c>
      <c r="S151" s="255">
        <v>0</v>
      </c>
      <c r="T151" s="255">
        <v>0</v>
      </c>
      <c r="U151" s="255">
        <v>0</v>
      </c>
      <c r="V151" s="255">
        <v>0</v>
      </c>
      <c r="W151" s="255">
        <v>0</v>
      </c>
      <c r="X151" s="255">
        <v>0</v>
      </c>
      <c r="Y151" s="255">
        <v>0</v>
      </c>
      <c r="Z151" s="255">
        <v>1</v>
      </c>
      <c r="AA151" s="255">
        <v>0</v>
      </c>
      <c r="AB151" s="255">
        <v>0</v>
      </c>
      <c r="AC151" s="255">
        <v>0</v>
      </c>
      <c r="AD151" s="255">
        <v>0</v>
      </c>
      <c r="AE151" s="255">
        <v>0</v>
      </c>
      <c r="AF151" s="255">
        <v>1</v>
      </c>
      <c r="AG151" s="255">
        <v>0</v>
      </c>
      <c r="AH151" s="255">
        <v>0</v>
      </c>
      <c r="AI151" s="255">
        <v>0</v>
      </c>
      <c r="AJ151" s="255">
        <v>0</v>
      </c>
      <c r="AK151" s="255">
        <v>0</v>
      </c>
      <c r="AL151" s="255">
        <v>0</v>
      </c>
      <c r="AM151" s="255">
        <v>0</v>
      </c>
      <c r="AN151" s="255">
        <v>0</v>
      </c>
      <c r="AO151" s="255">
        <v>0</v>
      </c>
      <c r="AP151" s="255">
        <v>0</v>
      </c>
      <c r="AQ151" s="255">
        <v>4</v>
      </c>
      <c r="AR151" s="620">
        <v>7.6277650648360034E-5</v>
      </c>
    </row>
    <row r="152" spans="1:44">
      <c r="A152" s="56" t="s">
        <v>888</v>
      </c>
      <c r="B152" s="255">
        <v>11</v>
      </c>
      <c r="C152" s="255">
        <v>4</v>
      </c>
      <c r="D152" s="255">
        <v>0</v>
      </c>
      <c r="E152" s="255">
        <v>0</v>
      </c>
      <c r="F152" s="255">
        <v>0</v>
      </c>
      <c r="G152" s="255">
        <v>2</v>
      </c>
      <c r="H152" s="255">
        <v>1</v>
      </c>
      <c r="I152" s="255">
        <v>0</v>
      </c>
      <c r="J152" s="255">
        <v>0</v>
      </c>
      <c r="K152" s="255">
        <v>0</v>
      </c>
      <c r="L152" s="255">
        <v>0</v>
      </c>
      <c r="M152" s="255">
        <v>0</v>
      </c>
      <c r="N152" s="255">
        <v>0</v>
      </c>
      <c r="O152" s="255">
        <v>0</v>
      </c>
      <c r="P152" s="255">
        <v>0</v>
      </c>
      <c r="Q152" s="255">
        <v>0</v>
      </c>
      <c r="R152" s="255">
        <v>0</v>
      </c>
      <c r="S152" s="255">
        <v>0</v>
      </c>
      <c r="T152" s="255">
        <v>0</v>
      </c>
      <c r="U152" s="255">
        <v>0</v>
      </c>
      <c r="V152" s="255">
        <v>0</v>
      </c>
      <c r="W152" s="255">
        <v>0</v>
      </c>
      <c r="X152" s="255">
        <v>1</v>
      </c>
      <c r="Y152" s="255">
        <v>0</v>
      </c>
      <c r="Z152" s="255">
        <v>1</v>
      </c>
      <c r="AA152" s="255">
        <v>2</v>
      </c>
      <c r="AB152" s="255">
        <v>0</v>
      </c>
      <c r="AC152" s="255">
        <v>0</v>
      </c>
      <c r="AD152" s="255">
        <v>0</v>
      </c>
      <c r="AE152" s="255">
        <v>0</v>
      </c>
      <c r="AF152" s="255">
        <v>0</v>
      </c>
      <c r="AG152" s="255">
        <v>0</v>
      </c>
      <c r="AH152" s="255">
        <v>0</v>
      </c>
      <c r="AI152" s="255">
        <v>0</v>
      </c>
      <c r="AJ152" s="255">
        <v>1</v>
      </c>
      <c r="AK152" s="255">
        <v>0</v>
      </c>
      <c r="AL152" s="255">
        <v>0</v>
      </c>
      <c r="AM152" s="255">
        <v>0</v>
      </c>
      <c r="AN152" s="255">
        <v>1</v>
      </c>
      <c r="AO152" s="255">
        <v>1</v>
      </c>
      <c r="AP152" s="255">
        <v>0</v>
      </c>
      <c r="AQ152" s="255">
        <v>25</v>
      </c>
      <c r="AR152" s="620">
        <v>4.7673531655225017E-4</v>
      </c>
    </row>
    <row r="153" spans="1:44">
      <c r="A153" s="56" t="s">
        <v>889</v>
      </c>
      <c r="B153" s="255">
        <v>51</v>
      </c>
      <c r="C153" s="255">
        <v>50</v>
      </c>
      <c r="D153" s="255">
        <v>15</v>
      </c>
      <c r="E153" s="255">
        <v>3</v>
      </c>
      <c r="F153" s="255">
        <v>18</v>
      </c>
      <c r="G153" s="255">
        <v>3</v>
      </c>
      <c r="H153" s="255">
        <v>7</v>
      </c>
      <c r="I153" s="255">
        <v>3</v>
      </c>
      <c r="J153" s="255">
        <v>7</v>
      </c>
      <c r="K153" s="255">
        <v>0</v>
      </c>
      <c r="L153" s="255">
        <v>1</v>
      </c>
      <c r="M153" s="255">
        <v>0</v>
      </c>
      <c r="N153" s="255">
        <v>4</v>
      </c>
      <c r="O153" s="255">
        <v>3</v>
      </c>
      <c r="P153" s="255">
        <v>1</v>
      </c>
      <c r="Q153" s="255">
        <v>2</v>
      </c>
      <c r="R153" s="255">
        <v>0</v>
      </c>
      <c r="S153" s="255">
        <v>2</v>
      </c>
      <c r="T153" s="255">
        <v>0</v>
      </c>
      <c r="U153" s="255">
        <v>1</v>
      </c>
      <c r="V153" s="255">
        <v>1</v>
      </c>
      <c r="W153" s="255">
        <v>4</v>
      </c>
      <c r="X153" s="255">
        <v>9</v>
      </c>
      <c r="Y153" s="255">
        <v>0</v>
      </c>
      <c r="Z153" s="255">
        <v>21</v>
      </c>
      <c r="AA153" s="255">
        <v>6</v>
      </c>
      <c r="AB153" s="255">
        <v>4</v>
      </c>
      <c r="AC153" s="255">
        <v>5</v>
      </c>
      <c r="AD153" s="255">
        <v>0</v>
      </c>
      <c r="AE153" s="255">
        <v>4</v>
      </c>
      <c r="AF153" s="255">
        <v>0</v>
      </c>
      <c r="AG153" s="255">
        <v>0</v>
      </c>
      <c r="AH153" s="255">
        <v>0</v>
      </c>
      <c r="AI153" s="255">
        <v>0</v>
      </c>
      <c r="AJ153" s="255">
        <v>6</v>
      </c>
      <c r="AK153" s="255">
        <v>0</v>
      </c>
      <c r="AL153" s="255">
        <v>0</v>
      </c>
      <c r="AM153" s="255">
        <v>0</v>
      </c>
      <c r="AN153" s="255">
        <v>1</v>
      </c>
      <c r="AO153" s="255">
        <v>0</v>
      </c>
      <c r="AP153" s="255">
        <v>0</v>
      </c>
      <c r="AQ153" s="255">
        <v>232</v>
      </c>
      <c r="AR153" s="620">
        <v>4.4241037376048821E-3</v>
      </c>
    </row>
    <row r="154" spans="1:44">
      <c r="A154" s="56" t="s">
        <v>890</v>
      </c>
      <c r="B154" s="255">
        <v>88</v>
      </c>
      <c r="C154" s="255">
        <v>123</v>
      </c>
      <c r="D154" s="255">
        <v>45</v>
      </c>
      <c r="E154" s="255">
        <v>10</v>
      </c>
      <c r="F154" s="255">
        <v>30</v>
      </c>
      <c r="G154" s="255">
        <v>13</v>
      </c>
      <c r="H154" s="255">
        <v>23</v>
      </c>
      <c r="I154" s="255">
        <v>12</v>
      </c>
      <c r="J154" s="255">
        <v>20</v>
      </c>
      <c r="K154" s="255">
        <v>3</v>
      </c>
      <c r="L154" s="255">
        <v>2</v>
      </c>
      <c r="M154" s="255">
        <v>6</v>
      </c>
      <c r="N154" s="255">
        <v>11</v>
      </c>
      <c r="O154" s="255">
        <v>12</v>
      </c>
      <c r="P154" s="255">
        <v>1</v>
      </c>
      <c r="Q154" s="255">
        <v>8</v>
      </c>
      <c r="R154" s="255">
        <v>6</v>
      </c>
      <c r="S154" s="255">
        <v>6</v>
      </c>
      <c r="T154" s="255">
        <v>1</v>
      </c>
      <c r="U154" s="255">
        <v>10</v>
      </c>
      <c r="V154" s="255">
        <v>7</v>
      </c>
      <c r="W154" s="255">
        <v>12</v>
      </c>
      <c r="X154" s="255">
        <v>30</v>
      </c>
      <c r="Y154" s="255">
        <v>2</v>
      </c>
      <c r="Z154" s="255">
        <v>31</v>
      </c>
      <c r="AA154" s="255">
        <v>12</v>
      </c>
      <c r="AB154" s="255">
        <v>16</v>
      </c>
      <c r="AC154" s="255">
        <v>19</v>
      </c>
      <c r="AD154" s="255">
        <v>6</v>
      </c>
      <c r="AE154" s="255">
        <v>7</v>
      </c>
      <c r="AF154" s="255">
        <v>1</v>
      </c>
      <c r="AG154" s="255">
        <v>2</v>
      </c>
      <c r="AH154" s="255">
        <v>3</v>
      </c>
      <c r="AI154" s="255">
        <v>0</v>
      </c>
      <c r="AJ154" s="255">
        <v>5</v>
      </c>
      <c r="AK154" s="255">
        <v>1</v>
      </c>
      <c r="AL154" s="255">
        <v>9</v>
      </c>
      <c r="AM154" s="255">
        <v>0</v>
      </c>
      <c r="AN154" s="255">
        <v>4</v>
      </c>
      <c r="AO154" s="255">
        <v>7</v>
      </c>
      <c r="AP154" s="255">
        <v>1</v>
      </c>
      <c r="AQ154" s="255">
        <v>605</v>
      </c>
      <c r="AR154" s="620">
        <v>1.1536994660564454E-2</v>
      </c>
    </row>
    <row r="155" spans="1:44">
      <c r="A155" s="56" t="s">
        <v>891</v>
      </c>
      <c r="B155" s="255">
        <v>145</v>
      </c>
      <c r="C155" s="255">
        <v>194</v>
      </c>
      <c r="D155" s="255">
        <v>91</v>
      </c>
      <c r="E155" s="255">
        <v>38</v>
      </c>
      <c r="F155" s="255">
        <v>74</v>
      </c>
      <c r="G155" s="255">
        <v>39</v>
      </c>
      <c r="H155" s="255">
        <v>30</v>
      </c>
      <c r="I155" s="255">
        <v>35</v>
      </c>
      <c r="J155" s="255">
        <v>41</v>
      </c>
      <c r="K155" s="255">
        <v>13</v>
      </c>
      <c r="L155" s="255">
        <v>5</v>
      </c>
      <c r="M155" s="255">
        <v>16</v>
      </c>
      <c r="N155" s="255">
        <v>38</v>
      </c>
      <c r="O155" s="255">
        <v>31</v>
      </c>
      <c r="P155" s="255">
        <v>6</v>
      </c>
      <c r="Q155" s="255">
        <v>25</v>
      </c>
      <c r="R155" s="255">
        <v>13</v>
      </c>
      <c r="S155" s="255">
        <v>31</v>
      </c>
      <c r="T155" s="255">
        <v>13</v>
      </c>
      <c r="U155" s="255">
        <v>51</v>
      </c>
      <c r="V155" s="255">
        <v>20</v>
      </c>
      <c r="W155" s="255">
        <v>13</v>
      </c>
      <c r="X155" s="255">
        <v>75</v>
      </c>
      <c r="Y155" s="255">
        <v>14</v>
      </c>
      <c r="Z155" s="255">
        <v>62</v>
      </c>
      <c r="AA155" s="255">
        <v>13</v>
      </c>
      <c r="AB155" s="255">
        <v>46</v>
      </c>
      <c r="AC155" s="255">
        <v>75</v>
      </c>
      <c r="AD155" s="255">
        <v>18</v>
      </c>
      <c r="AE155" s="255">
        <v>16</v>
      </c>
      <c r="AF155" s="255">
        <v>6</v>
      </c>
      <c r="AG155" s="255">
        <v>17</v>
      </c>
      <c r="AH155" s="255">
        <v>13</v>
      </c>
      <c r="AI155" s="255">
        <v>0</v>
      </c>
      <c r="AJ155" s="255">
        <v>2</v>
      </c>
      <c r="AK155" s="255">
        <v>1</v>
      </c>
      <c r="AL155" s="255">
        <v>26</v>
      </c>
      <c r="AM155" s="255">
        <v>8</v>
      </c>
      <c r="AN155" s="255">
        <v>24</v>
      </c>
      <c r="AO155" s="255">
        <v>17</v>
      </c>
      <c r="AP155" s="255">
        <v>4</v>
      </c>
      <c r="AQ155" s="255">
        <v>1399</v>
      </c>
      <c r="AR155" s="620">
        <v>2.6678108314263919E-2</v>
      </c>
    </row>
    <row r="156" spans="1:44">
      <c r="A156" s="56" t="s">
        <v>892</v>
      </c>
      <c r="B156" s="255">
        <v>313</v>
      </c>
      <c r="C156" s="255">
        <v>260</v>
      </c>
      <c r="D156" s="255">
        <v>157</v>
      </c>
      <c r="E156" s="255">
        <v>27</v>
      </c>
      <c r="F156" s="255">
        <v>62</v>
      </c>
      <c r="G156" s="255">
        <v>60</v>
      </c>
      <c r="H156" s="255">
        <v>33</v>
      </c>
      <c r="I156" s="255">
        <v>44</v>
      </c>
      <c r="J156" s="255">
        <v>51</v>
      </c>
      <c r="K156" s="255">
        <v>40</v>
      </c>
      <c r="L156" s="255">
        <v>13</v>
      </c>
      <c r="M156" s="255">
        <v>22</v>
      </c>
      <c r="N156" s="255">
        <v>64</v>
      </c>
      <c r="O156" s="255">
        <v>42</v>
      </c>
      <c r="P156" s="255">
        <v>15</v>
      </c>
      <c r="Q156" s="255">
        <v>18</v>
      </c>
      <c r="R156" s="255">
        <v>32</v>
      </c>
      <c r="S156" s="255">
        <v>77</v>
      </c>
      <c r="T156" s="255">
        <v>15</v>
      </c>
      <c r="U156" s="255">
        <v>88</v>
      </c>
      <c r="V156" s="255">
        <v>45</v>
      </c>
      <c r="W156" s="255">
        <v>38</v>
      </c>
      <c r="X156" s="255">
        <v>110</v>
      </c>
      <c r="Y156" s="255">
        <v>32</v>
      </c>
      <c r="Z156" s="255">
        <v>91</v>
      </c>
      <c r="AA156" s="255">
        <v>26</v>
      </c>
      <c r="AB156" s="255">
        <v>81</v>
      </c>
      <c r="AC156" s="255">
        <v>96</v>
      </c>
      <c r="AD156" s="255">
        <v>37</v>
      </c>
      <c r="AE156" s="255">
        <v>40</v>
      </c>
      <c r="AF156" s="255">
        <v>10</v>
      </c>
      <c r="AG156" s="255">
        <v>20</v>
      </c>
      <c r="AH156" s="255">
        <v>24</v>
      </c>
      <c r="AI156" s="255">
        <v>9</v>
      </c>
      <c r="AJ156" s="255">
        <v>11</v>
      </c>
      <c r="AK156" s="255">
        <v>7</v>
      </c>
      <c r="AL156" s="255">
        <v>57</v>
      </c>
      <c r="AM156" s="255">
        <v>6</v>
      </c>
      <c r="AN156" s="255">
        <v>41</v>
      </c>
      <c r="AO156" s="255">
        <v>14</v>
      </c>
      <c r="AP156" s="255">
        <v>6</v>
      </c>
      <c r="AQ156" s="255">
        <v>2234</v>
      </c>
      <c r="AR156" s="620">
        <v>4.260106788710908E-2</v>
      </c>
    </row>
    <row r="157" spans="1:44">
      <c r="A157" s="56" t="s">
        <v>893</v>
      </c>
      <c r="B157" s="255">
        <v>276</v>
      </c>
      <c r="C157" s="255">
        <v>336</v>
      </c>
      <c r="D157" s="255">
        <v>175</v>
      </c>
      <c r="E157" s="255">
        <v>23</v>
      </c>
      <c r="F157" s="255">
        <v>58</v>
      </c>
      <c r="G157" s="255">
        <v>98</v>
      </c>
      <c r="H157" s="255">
        <v>83</v>
      </c>
      <c r="I157" s="255">
        <v>102</v>
      </c>
      <c r="J157" s="255">
        <v>69</v>
      </c>
      <c r="K157" s="255">
        <v>70</v>
      </c>
      <c r="L157" s="255">
        <v>33</v>
      </c>
      <c r="M157" s="255">
        <v>32</v>
      </c>
      <c r="N157" s="255">
        <v>141</v>
      </c>
      <c r="O157" s="255">
        <v>89</v>
      </c>
      <c r="P157" s="255">
        <v>51</v>
      </c>
      <c r="Q157" s="255">
        <v>21</v>
      </c>
      <c r="R157" s="255">
        <v>52</v>
      </c>
      <c r="S157" s="255">
        <v>119</v>
      </c>
      <c r="T157" s="255">
        <v>35</v>
      </c>
      <c r="U157" s="255">
        <v>131</v>
      </c>
      <c r="V157" s="255">
        <v>78</v>
      </c>
      <c r="W157" s="255">
        <v>43</v>
      </c>
      <c r="X157" s="255">
        <v>129</v>
      </c>
      <c r="Y157" s="255">
        <v>59</v>
      </c>
      <c r="Z157" s="255">
        <v>116</v>
      </c>
      <c r="AA157" s="255">
        <v>39</v>
      </c>
      <c r="AB157" s="255">
        <v>177</v>
      </c>
      <c r="AC157" s="255">
        <v>158</v>
      </c>
      <c r="AD157" s="255">
        <v>34</v>
      </c>
      <c r="AE157" s="255">
        <v>120</v>
      </c>
      <c r="AF157" s="255">
        <v>16</v>
      </c>
      <c r="AG157" s="255">
        <v>21</v>
      </c>
      <c r="AH157" s="255">
        <v>37</v>
      </c>
      <c r="AI157" s="255">
        <v>24</v>
      </c>
      <c r="AJ157" s="255">
        <v>14</v>
      </c>
      <c r="AK157" s="255">
        <v>3</v>
      </c>
      <c r="AL157" s="255">
        <v>87</v>
      </c>
      <c r="AM157" s="255">
        <v>14</v>
      </c>
      <c r="AN157" s="255">
        <v>61</v>
      </c>
      <c r="AO157" s="255">
        <v>29</v>
      </c>
      <c r="AP157" s="255">
        <v>15</v>
      </c>
      <c r="AQ157" s="255">
        <v>3268</v>
      </c>
      <c r="AR157" s="620">
        <v>6.2318840579710148E-2</v>
      </c>
    </row>
    <row r="158" spans="1:44">
      <c r="A158" s="56" t="s">
        <v>894</v>
      </c>
      <c r="B158" s="255">
        <v>203</v>
      </c>
      <c r="C158" s="255">
        <v>237</v>
      </c>
      <c r="D158" s="255">
        <v>120</v>
      </c>
      <c r="E158" s="255">
        <v>14</v>
      </c>
      <c r="F158" s="255">
        <v>51</v>
      </c>
      <c r="G158" s="255">
        <v>88</v>
      </c>
      <c r="H158" s="255">
        <v>56</v>
      </c>
      <c r="I158" s="255">
        <v>61</v>
      </c>
      <c r="J158" s="255">
        <v>51</v>
      </c>
      <c r="K158" s="255">
        <v>75</v>
      </c>
      <c r="L158" s="255">
        <v>20</v>
      </c>
      <c r="M158" s="255">
        <v>29</v>
      </c>
      <c r="N158" s="255">
        <v>89</v>
      </c>
      <c r="O158" s="255">
        <v>47</v>
      </c>
      <c r="P158" s="255">
        <v>21</v>
      </c>
      <c r="Q158" s="255">
        <v>1</v>
      </c>
      <c r="R158" s="255">
        <v>36</v>
      </c>
      <c r="S158" s="255">
        <v>79</v>
      </c>
      <c r="T158" s="255">
        <v>25</v>
      </c>
      <c r="U158" s="255">
        <v>112</v>
      </c>
      <c r="V158" s="255">
        <v>64</v>
      </c>
      <c r="W158" s="255">
        <v>35</v>
      </c>
      <c r="X158" s="255">
        <v>89</v>
      </c>
      <c r="Y158" s="255">
        <v>55</v>
      </c>
      <c r="Z158" s="255">
        <v>60</v>
      </c>
      <c r="AA158" s="255">
        <v>23</v>
      </c>
      <c r="AB158" s="255">
        <v>93</v>
      </c>
      <c r="AC158" s="255">
        <v>109</v>
      </c>
      <c r="AD158" s="255">
        <v>24</v>
      </c>
      <c r="AE158" s="255">
        <v>165</v>
      </c>
      <c r="AF158" s="255">
        <v>15</v>
      </c>
      <c r="AG158" s="255">
        <v>18</v>
      </c>
      <c r="AH158" s="255">
        <v>23</v>
      </c>
      <c r="AI158" s="255">
        <v>5</v>
      </c>
      <c r="AJ158" s="255">
        <v>21</v>
      </c>
      <c r="AK158" s="255">
        <v>2</v>
      </c>
      <c r="AL158" s="255">
        <v>72</v>
      </c>
      <c r="AM158" s="255">
        <v>12</v>
      </c>
      <c r="AN158" s="255">
        <v>57</v>
      </c>
      <c r="AO158" s="255">
        <v>12</v>
      </c>
      <c r="AP158" s="255">
        <v>12</v>
      </c>
      <c r="AQ158" s="255">
        <v>2381</v>
      </c>
      <c r="AR158" s="620">
        <v>4.5404271548436306E-2</v>
      </c>
    </row>
    <row r="159" spans="1:44">
      <c r="A159" s="56" t="s">
        <v>895</v>
      </c>
      <c r="B159" s="255">
        <v>429</v>
      </c>
      <c r="C159" s="255">
        <v>438</v>
      </c>
      <c r="D159" s="255">
        <v>203</v>
      </c>
      <c r="E159" s="255">
        <v>41</v>
      </c>
      <c r="F159" s="255">
        <v>133</v>
      </c>
      <c r="G159" s="255">
        <v>286</v>
      </c>
      <c r="H159" s="255">
        <v>170</v>
      </c>
      <c r="I159" s="255">
        <v>224</v>
      </c>
      <c r="J159" s="255">
        <v>178</v>
      </c>
      <c r="K159" s="255">
        <v>188</v>
      </c>
      <c r="L159" s="255">
        <v>93</v>
      </c>
      <c r="M159" s="255">
        <v>85</v>
      </c>
      <c r="N159" s="255">
        <v>233</v>
      </c>
      <c r="O159" s="255">
        <v>167</v>
      </c>
      <c r="P159" s="255">
        <v>130</v>
      </c>
      <c r="Q159" s="255">
        <v>7</v>
      </c>
      <c r="R159" s="255">
        <v>125</v>
      </c>
      <c r="S159" s="255">
        <v>237</v>
      </c>
      <c r="T159" s="255">
        <v>88</v>
      </c>
      <c r="U159" s="255">
        <v>300</v>
      </c>
      <c r="V159" s="255">
        <v>304</v>
      </c>
      <c r="W159" s="255">
        <v>96</v>
      </c>
      <c r="X159" s="255">
        <v>264</v>
      </c>
      <c r="Y159" s="255">
        <v>163</v>
      </c>
      <c r="Z159" s="255">
        <v>158</v>
      </c>
      <c r="AA159" s="255">
        <v>76</v>
      </c>
      <c r="AB159" s="255">
        <v>480</v>
      </c>
      <c r="AC159" s="255">
        <v>302</v>
      </c>
      <c r="AD159" s="255">
        <v>108</v>
      </c>
      <c r="AE159" s="255">
        <v>483</v>
      </c>
      <c r="AF159" s="255">
        <v>18</v>
      </c>
      <c r="AG159" s="255">
        <v>82</v>
      </c>
      <c r="AH159" s="255">
        <v>65</v>
      </c>
      <c r="AI159" s="255">
        <v>37</v>
      </c>
      <c r="AJ159" s="255">
        <v>50</v>
      </c>
      <c r="AK159" s="255">
        <v>4</v>
      </c>
      <c r="AL159" s="255">
        <v>174</v>
      </c>
      <c r="AM159" s="255">
        <v>47</v>
      </c>
      <c r="AN159" s="255">
        <v>138</v>
      </c>
      <c r="AO159" s="255">
        <v>45</v>
      </c>
      <c r="AP159" s="255">
        <v>25</v>
      </c>
      <c r="AQ159" s="255">
        <v>6874</v>
      </c>
      <c r="AR159" s="620">
        <v>0.1310831426392067</v>
      </c>
    </row>
    <row r="160" spans="1:44">
      <c r="A160" s="56" t="s">
        <v>896</v>
      </c>
      <c r="B160" s="255">
        <v>662</v>
      </c>
      <c r="C160" s="255">
        <v>567</v>
      </c>
      <c r="D160" s="255">
        <v>292</v>
      </c>
      <c r="E160" s="255">
        <v>72</v>
      </c>
      <c r="F160" s="255">
        <v>199</v>
      </c>
      <c r="G160" s="255">
        <v>443</v>
      </c>
      <c r="H160" s="255">
        <v>274</v>
      </c>
      <c r="I160" s="255">
        <v>412</v>
      </c>
      <c r="J160" s="255">
        <v>284</v>
      </c>
      <c r="K160" s="255">
        <v>309</v>
      </c>
      <c r="L160" s="255">
        <v>199</v>
      </c>
      <c r="M160" s="255">
        <v>101</v>
      </c>
      <c r="N160" s="255">
        <v>421</v>
      </c>
      <c r="O160" s="255">
        <v>229</v>
      </c>
      <c r="P160" s="255">
        <v>188</v>
      </c>
      <c r="Q160" s="255">
        <v>11</v>
      </c>
      <c r="R160" s="255">
        <v>218</v>
      </c>
      <c r="S160" s="255">
        <v>317</v>
      </c>
      <c r="T160" s="255">
        <v>141</v>
      </c>
      <c r="U160" s="255">
        <v>446</v>
      </c>
      <c r="V160" s="255">
        <v>638</v>
      </c>
      <c r="W160" s="255">
        <v>160</v>
      </c>
      <c r="X160" s="255">
        <v>386</v>
      </c>
      <c r="Y160" s="255">
        <v>292</v>
      </c>
      <c r="Z160" s="255">
        <v>288</v>
      </c>
      <c r="AA160" s="255">
        <v>139</v>
      </c>
      <c r="AB160" s="255">
        <v>487</v>
      </c>
      <c r="AC160" s="255">
        <v>390</v>
      </c>
      <c r="AD160" s="255">
        <v>165</v>
      </c>
      <c r="AE160" s="255">
        <v>537</v>
      </c>
      <c r="AF160" s="255">
        <v>52</v>
      </c>
      <c r="AG160" s="255">
        <v>144</v>
      </c>
      <c r="AH160" s="255">
        <v>78</v>
      </c>
      <c r="AI160" s="255">
        <v>28</v>
      </c>
      <c r="AJ160" s="255">
        <v>49</v>
      </c>
      <c r="AK160" s="255">
        <v>6</v>
      </c>
      <c r="AL160" s="255">
        <v>323</v>
      </c>
      <c r="AM160" s="255">
        <v>79</v>
      </c>
      <c r="AN160" s="255">
        <v>211</v>
      </c>
      <c r="AO160" s="255">
        <v>83</v>
      </c>
      <c r="AP160" s="255">
        <v>37</v>
      </c>
      <c r="AQ160" s="255">
        <v>10357</v>
      </c>
      <c r="AR160" s="620">
        <v>0.19750190694126621</v>
      </c>
    </row>
    <row r="161" spans="1:44">
      <c r="A161" s="56" t="s">
        <v>897</v>
      </c>
      <c r="B161" s="255">
        <v>1202</v>
      </c>
      <c r="C161" s="255">
        <v>870</v>
      </c>
      <c r="D161" s="255">
        <v>349</v>
      </c>
      <c r="E161" s="255">
        <v>100</v>
      </c>
      <c r="F161" s="255">
        <v>284</v>
      </c>
      <c r="G161" s="255">
        <v>733</v>
      </c>
      <c r="H161" s="255">
        <v>497</v>
      </c>
      <c r="I161" s="255">
        <v>649</v>
      </c>
      <c r="J161" s="255">
        <v>541</v>
      </c>
      <c r="K161" s="255">
        <v>472</v>
      </c>
      <c r="L161" s="255">
        <v>526</v>
      </c>
      <c r="M161" s="255">
        <v>196</v>
      </c>
      <c r="N161" s="255">
        <v>922</v>
      </c>
      <c r="O161" s="255">
        <v>500</v>
      </c>
      <c r="P161" s="255">
        <v>372</v>
      </c>
      <c r="Q161" s="255">
        <v>37</v>
      </c>
      <c r="R161" s="255">
        <v>280</v>
      </c>
      <c r="S161" s="255">
        <v>605</v>
      </c>
      <c r="T161" s="255">
        <v>302</v>
      </c>
      <c r="U161" s="255">
        <v>954</v>
      </c>
      <c r="V161" s="255">
        <v>2126</v>
      </c>
      <c r="W161" s="255">
        <v>223</v>
      </c>
      <c r="X161" s="255">
        <v>672</v>
      </c>
      <c r="Y161" s="255">
        <v>485</v>
      </c>
      <c r="Z161" s="255">
        <v>308</v>
      </c>
      <c r="AA161" s="255">
        <v>259</v>
      </c>
      <c r="AB161" s="255">
        <v>1602</v>
      </c>
      <c r="AC161" s="255">
        <v>710</v>
      </c>
      <c r="AD161" s="255">
        <v>239</v>
      </c>
      <c r="AE161" s="255">
        <v>791</v>
      </c>
      <c r="AF161" s="255">
        <v>167</v>
      </c>
      <c r="AG161" s="255">
        <v>295</v>
      </c>
      <c r="AH161" s="255">
        <v>166</v>
      </c>
      <c r="AI161" s="255">
        <v>26</v>
      </c>
      <c r="AJ161" s="255">
        <v>77</v>
      </c>
      <c r="AK161" s="255">
        <v>2</v>
      </c>
      <c r="AL161" s="255">
        <v>469</v>
      </c>
      <c r="AM161" s="255">
        <v>141</v>
      </c>
      <c r="AN161" s="255">
        <v>392</v>
      </c>
      <c r="AO161" s="255">
        <v>134</v>
      </c>
      <c r="AP161" s="255">
        <v>66</v>
      </c>
      <c r="AQ161" s="255">
        <v>19741</v>
      </c>
      <c r="AR161" s="620">
        <v>0.37644927536231881</v>
      </c>
    </row>
    <row r="162" spans="1:44">
      <c r="A162" s="56" t="s">
        <v>898</v>
      </c>
      <c r="B162" s="255">
        <v>261</v>
      </c>
      <c r="C162" s="255">
        <v>141</v>
      </c>
      <c r="D162" s="255">
        <v>52</v>
      </c>
      <c r="E162" s="255">
        <v>18</v>
      </c>
      <c r="F162" s="255">
        <v>37</v>
      </c>
      <c r="G162" s="255">
        <v>120</v>
      </c>
      <c r="H162" s="255">
        <v>53</v>
      </c>
      <c r="I162" s="255">
        <v>75</v>
      </c>
      <c r="J162" s="255">
        <v>123</v>
      </c>
      <c r="K162" s="255">
        <v>37</v>
      </c>
      <c r="L162" s="255">
        <v>159</v>
      </c>
      <c r="M162" s="255">
        <v>7</v>
      </c>
      <c r="N162" s="255">
        <v>157</v>
      </c>
      <c r="O162" s="255">
        <v>72</v>
      </c>
      <c r="P162" s="255">
        <v>83</v>
      </c>
      <c r="Q162" s="255">
        <v>5</v>
      </c>
      <c r="R162" s="255">
        <v>50</v>
      </c>
      <c r="S162" s="255">
        <v>86</v>
      </c>
      <c r="T162" s="255">
        <v>63</v>
      </c>
      <c r="U162" s="255">
        <v>92</v>
      </c>
      <c r="V162" s="255">
        <v>143</v>
      </c>
      <c r="W162" s="255">
        <v>33</v>
      </c>
      <c r="X162" s="255">
        <v>111</v>
      </c>
      <c r="Y162" s="255">
        <v>51</v>
      </c>
      <c r="Z162" s="255">
        <v>23</v>
      </c>
      <c r="AA162" s="255">
        <v>32</v>
      </c>
      <c r="AB162" s="255">
        <v>451</v>
      </c>
      <c r="AC162" s="255">
        <v>122</v>
      </c>
      <c r="AD162" s="255">
        <v>57</v>
      </c>
      <c r="AE162" s="255">
        <v>82</v>
      </c>
      <c r="AF162" s="255">
        <v>36</v>
      </c>
      <c r="AG162" s="255">
        <v>49</v>
      </c>
      <c r="AH162" s="255">
        <v>22</v>
      </c>
      <c r="AI162" s="255">
        <v>5</v>
      </c>
      <c r="AJ162" s="255">
        <v>8</v>
      </c>
      <c r="AK162" s="255">
        <v>0</v>
      </c>
      <c r="AL162" s="255">
        <v>70</v>
      </c>
      <c r="AM162" s="255">
        <v>25</v>
      </c>
      <c r="AN162" s="255">
        <v>77</v>
      </c>
      <c r="AO162" s="255">
        <v>31</v>
      </c>
      <c r="AP162" s="255">
        <v>6</v>
      </c>
      <c r="AQ162" s="255">
        <v>3125</v>
      </c>
      <c r="AR162" s="620">
        <v>5.9591914569031276E-2</v>
      </c>
    </row>
    <row r="163" spans="1:44">
      <c r="A163" s="56" t="s">
        <v>899</v>
      </c>
      <c r="B163" s="255">
        <v>63</v>
      </c>
      <c r="C163" s="255">
        <v>108</v>
      </c>
      <c r="D163" s="255">
        <v>16</v>
      </c>
      <c r="E163" s="255">
        <v>0</v>
      </c>
      <c r="F163" s="255">
        <v>50</v>
      </c>
      <c r="G163" s="255">
        <v>88</v>
      </c>
      <c r="H163" s="255">
        <v>55</v>
      </c>
      <c r="I163" s="255">
        <v>83</v>
      </c>
      <c r="J163" s="255">
        <v>137</v>
      </c>
      <c r="K163" s="255">
        <v>20</v>
      </c>
      <c r="L163" s="255">
        <v>325</v>
      </c>
      <c r="M163" s="255">
        <v>5</v>
      </c>
      <c r="N163" s="255">
        <v>92</v>
      </c>
      <c r="O163" s="255">
        <v>43</v>
      </c>
      <c r="P163" s="255">
        <v>184</v>
      </c>
      <c r="Q163" s="255">
        <v>6</v>
      </c>
      <c r="R163" s="255">
        <v>20</v>
      </c>
      <c r="S163" s="255">
        <v>57</v>
      </c>
      <c r="T163" s="255">
        <v>74</v>
      </c>
      <c r="U163" s="255">
        <v>118</v>
      </c>
      <c r="V163" s="255">
        <v>0</v>
      </c>
      <c r="W163" s="255">
        <v>1</v>
      </c>
      <c r="X163" s="255">
        <v>38</v>
      </c>
      <c r="Y163" s="255">
        <v>13</v>
      </c>
      <c r="Z163" s="255">
        <v>20</v>
      </c>
      <c r="AA163" s="255">
        <v>7</v>
      </c>
      <c r="AB163" s="255">
        <v>291</v>
      </c>
      <c r="AC163" s="255">
        <v>63</v>
      </c>
      <c r="AD163" s="255">
        <v>51</v>
      </c>
      <c r="AE163" s="255">
        <v>28</v>
      </c>
      <c r="AF163" s="255">
        <v>44</v>
      </c>
      <c r="AG163" s="255">
        <v>7</v>
      </c>
      <c r="AH163" s="255">
        <v>10</v>
      </c>
      <c r="AI163" s="255">
        <v>1</v>
      </c>
      <c r="AJ163" s="255">
        <v>15</v>
      </c>
      <c r="AK163" s="255">
        <v>0</v>
      </c>
      <c r="AL163" s="255">
        <v>31</v>
      </c>
      <c r="AM163" s="255">
        <v>20</v>
      </c>
      <c r="AN163" s="255">
        <v>6</v>
      </c>
      <c r="AO163" s="255">
        <v>3</v>
      </c>
      <c r="AP163" s="255">
        <v>2</v>
      </c>
      <c r="AQ163" s="255">
        <v>2195</v>
      </c>
      <c r="AR163" s="620">
        <v>4.1857360793287564E-2</v>
      </c>
    </row>
    <row r="164" spans="1:44">
      <c r="A164" s="18" t="s">
        <v>7</v>
      </c>
      <c r="B164" s="257">
        <v>3706</v>
      </c>
      <c r="C164" s="257">
        <v>3328</v>
      </c>
      <c r="D164" s="257">
        <v>1515</v>
      </c>
      <c r="E164" s="257">
        <v>346</v>
      </c>
      <c r="F164" s="257">
        <v>996</v>
      </c>
      <c r="G164" s="257">
        <v>1973</v>
      </c>
      <c r="H164" s="257">
        <v>1282</v>
      </c>
      <c r="I164" s="257">
        <v>1700</v>
      </c>
      <c r="J164" s="257">
        <v>1502</v>
      </c>
      <c r="K164" s="257">
        <v>1227</v>
      </c>
      <c r="L164" s="257">
        <v>1376</v>
      </c>
      <c r="M164" s="257">
        <v>499</v>
      </c>
      <c r="N164" s="257">
        <v>2172</v>
      </c>
      <c r="O164" s="257">
        <v>1235</v>
      </c>
      <c r="P164" s="257">
        <v>1052</v>
      </c>
      <c r="Q164" s="257">
        <v>141</v>
      </c>
      <c r="R164" s="257">
        <v>832</v>
      </c>
      <c r="S164" s="257">
        <v>1616</v>
      </c>
      <c r="T164" s="257">
        <v>757</v>
      </c>
      <c r="U164" s="257">
        <v>2303</v>
      </c>
      <c r="V164" s="257">
        <v>3426</v>
      </c>
      <c r="W164" s="257">
        <v>658</v>
      </c>
      <c r="X164" s="257">
        <v>1914</v>
      </c>
      <c r="Y164" s="257">
        <v>1166</v>
      </c>
      <c r="Z164" s="257">
        <v>1180</v>
      </c>
      <c r="AA164" s="257">
        <v>634</v>
      </c>
      <c r="AB164" s="257">
        <v>3728</v>
      </c>
      <c r="AC164" s="257">
        <v>2049</v>
      </c>
      <c r="AD164" s="257">
        <v>739</v>
      </c>
      <c r="AE164" s="257">
        <v>2273</v>
      </c>
      <c r="AF164" s="257">
        <v>366</v>
      </c>
      <c r="AG164" s="257">
        <v>655</v>
      </c>
      <c r="AH164" s="257">
        <v>441</v>
      </c>
      <c r="AI164" s="257">
        <v>135</v>
      </c>
      <c r="AJ164" s="257">
        <v>259</v>
      </c>
      <c r="AK164" s="257">
        <v>26</v>
      </c>
      <c r="AL164" s="257">
        <v>1318</v>
      </c>
      <c r="AM164" s="257">
        <v>352</v>
      </c>
      <c r="AN164" s="257">
        <v>1013</v>
      </c>
      <c r="AO164" s="257">
        <v>376</v>
      </c>
      <c r="AP164" s="257">
        <v>174</v>
      </c>
      <c r="AQ164" s="257">
        <v>52440</v>
      </c>
      <c r="AR164" s="270">
        <v>1</v>
      </c>
    </row>
    <row r="165" spans="1:44">
      <c r="A165" s="102" t="s">
        <v>900</v>
      </c>
      <c r="B165" s="84">
        <v>7.0671243325705568E-2</v>
      </c>
      <c r="C165" s="84">
        <v>6.3463005339435552E-2</v>
      </c>
      <c r="D165" s="84">
        <v>2.8890160183066362E-2</v>
      </c>
      <c r="E165" s="84">
        <v>6.5980167810831426E-3</v>
      </c>
      <c r="F165" s="84">
        <v>1.8993135011441648E-2</v>
      </c>
      <c r="G165" s="84">
        <v>3.7623951182303585E-2</v>
      </c>
      <c r="H165" s="84">
        <v>2.4446987032799388E-2</v>
      </c>
      <c r="I165" s="84">
        <v>3.2418001525553013E-2</v>
      </c>
      <c r="J165" s="84">
        <v>2.864225781845919E-2</v>
      </c>
      <c r="K165" s="84">
        <v>2.3398169336384441E-2</v>
      </c>
      <c r="L165" s="84">
        <v>2.6239511823035851E-2</v>
      </c>
      <c r="M165" s="84">
        <v>9.515636918382914E-3</v>
      </c>
      <c r="N165" s="84">
        <v>4.1418764302059499E-2</v>
      </c>
      <c r="O165" s="84">
        <v>2.355072463768116E-2</v>
      </c>
      <c r="P165" s="84">
        <v>2.0061022120518687E-2</v>
      </c>
      <c r="Q165" s="84">
        <v>2.688787185354691E-3</v>
      </c>
      <c r="R165" s="84">
        <v>1.5865751334858888E-2</v>
      </c>
      <c r="S165" s="84">
        <v>3.0816170861937452E-2</v>
      </c>
      <c r="T165" s="84">
        <v>1.4435545385202135E-2</v>
      </c>
      <c r="U165" s="84">
        <v>4.3916857360793288E-2</v>
      </c>
      <c r="V165" s="84">
        <v>6.533180778032037E-2</v>
      </c>
      <c r="W165" s="84">
        <v>1.2547673531655226E-2</v>
      </c>
      <c r="X165" s="84">
        <v>3.6498855835240276E-2</v>
      </c>
      <c r="Y165" s="84">
        <v>2.2234935163996949E-2</v>
      </c>
      <c r="Z165" s="84">
        <v>2.2501906941266209E-2</v>
      </c>
      <c r="AA165" s="84">
        <v>1.2090007627765065E-2</v>
      </c>
      <c r="AB165" s="84">
        <v>7.1090770404271544E-2</v>
      </c>
      <c r="AC165" s="84">
        <v>3.9073226544622426E-2</v>
      </c>
      <c r="AD165" s="84">
        <v>1.4092295957284515E-2</v>
      </c>
      <c r="AE165" s="84">
        <v>4.3344774980930589E-2</v>
      </c>
      <c r="AF165" s="84">
        <v>6.9794050343249432E-3</v>
      </c>
      <c r="AG165" s="84">
        <v>1.2490465293668955E-2</v>
      </c>
      <c r="AH165" s="84">
        <v>8.4096109839816927E-3</v>
      </c>
      <c r="AI165" s="84">
        <v>2.574370709382151E-3</v>
      </c>
      <c r="AJ165" s="84">
        <v>4.9389778794813122E-3</v>
      </c>
      <c r="AK165" s="84">
        <v>4.9580472921434025E-4</v>
      </c>
      <c r="AL165" s="84">
        <v>2.5133485888634632E-2</v>
      </c>
      <c r="AM165" s="84">
        <v>6.7124332570556826E-3</v>
      </c>
      <c r="AN165" s="84">
        <v>1.9317315026697177E-2</v>
      </c>
      <c r="AO165" s="84">
        <v>7.1700991609458427E-3</v>
      </c>
      <c r="AP165" s="84">
        <v>3.3180778032036611E-3</v>
      </c>
      <c r="AQ165" s="84">
        <v>1</v>
      </c>
      <c r="AR165" s="84"/>
    </row>
    <row r="166" spans="1:44" ht="15.75" thickBot="1">
      <c r="A166" s="138"/>
      <c r="B166" s="139"/>
      <c r="C166" s="139"/>
      <c r="D166" s="140"/>
      <c r="E166" s="140"/>
      <c r="F166" s="140"/>
      <c r="G166" s="140"/>
      <c r="H166" s="140"/>
      <c r="I166" s="139"/>
      <c r="J166" s="139"/>
      <c r="K166" s="139"/>
      <c r="L166" s="139"/>
      <c r="M166" s="139"/>
      <c r="N166" s="139"/>
      <c r="O166" s="139"/>
      <c r="P166" s="139"/>
      <c r="Q166" s="139"/>
      <c r="R166" s="141"/>
      <c r="S166" s="141"/>
      <c r="T166" s="141"/>
      <c r="U166" s="141"/>
      <c r="V166" s="141"/>
      <c r="W166" s="141"/>
      <c r="X166" s="141"/>
      <c r="Y166" s="141"/>
      <c r="Z166" s="141"/>
      <c r="AA166" s="142"/>
      <c r="AB166" s="142"/>
      <c r="AC166" s="142"/>
      <c r="AD166" s="142"/>
      <c r="AE166" s="142"/>
      <c r="AF166" s="142"/>
      <c r="AG166" s="142"/>
      <c r="AH166" s="142"/>
      <c r="AI166" s="142"/>
      <c r="AJ166" s="142"/>
      <c r="AK166" s="142"/>
      <c r="AL166" s="142"/>
      <c r="AM166" s="142"/>
      <c r="AN166" s="142"/>
      <c r="AO166" s="142"/>
      <c r="AP166" s="142"/>
      <c r="AQ166" s="142"/>
      <c r="AR166" s="142"/>
    </row>
    <row r="167" spans="1:44" ht="15" customHeight="1">
      <c r="A167" s="806" t="s">
        <v>934</v>
      </c>
      <c r="B167" s="806"/>
      <c r="C167" s="806"/>
      <c r="D167" s="806"/>
      <c r="E167" s="806"/>
      <c r="F167" s="806"/>
      <c r="G167" s="806"/>
      <c r="H167" s="806"/>
      <c r="I167" s="806"/>
      <c r="J167" s="806"/>
      <c r="K167" s="806"/>
      <c r="L167" s="806"/>
      <c r="M167" s="806"/>
      <c r="N167" s="806"/>
      <c r="O167" s="806"/>
      <c r="P167" s="806"/>
      <c r="Q167" s="806"/>
      <c r="R167" s="806"/>
      <c r="S167" s="806"/>
      <c r="T167" s="806"/>
      <c r="U167" s="806"/>
      <c r="V167" s="806"/>
      <c r="W167" s="806"/>
      <c r="X167" s="806"/>
      <c r="Y167" s="806"/>
      <c r="Z167" s="806"/>
      <c r="AA167" s="806"/>
      <c r="AB167" s="806"/>
      <c r="AC167" s="806"/>
      <c r="AD167" s="806"/>
      <c r="AE167" s="806"/>
      <c r="AF167" s="806"/>
      <c r="AG167" s="806"/>
      <c r="AH167" s="806"/>
      <c r="AI167" s="806"/>
      <c r="AJ167" s="806"/>
      <c r="AK167" s="806"/>
      <c r="AL167" s="806"/>
      <c r="AM167" s="806"/>
      <c r="AN167" s="806"/>
      <c r="AO167" s="806"/>
      <c r="AP167" s="806"/>
      <c r="AQ167" s="806"/>
      <c r="AR167" s="806"/>
    </row>
    <row r="168" spans="1:44">
      <c r="A168" s="108"/>
      <c r="B168" s="109"/>
      <c r="C168" s="109"/>
      <c r="D168" s="109"/>
      <c r="E168" s="109"/>
      <c r="F168" s="109"/>
      <c r="G168" s="109"/>
      <c r="H168" s="109"/>
      <c r="I168" s="109"/>
      <c r="J168" s="109"/>
      <c r="K168" s="109"/>
      <c r="L168" s="109"/>
      <c r="M168" s="109"/>
      <c r="N168" s="109"/>
      <c r="O168" s="109"/>
      <c r="P168" s="109"/>
      <c r="Q168" s="109"/>
      <c r="R168" s="1"/>
      <c r="S168" s="1"/>
      <c r="T168" s="1"/>
      <c r="U168" s="1"/>
      <c r="V168" s="1"/>
      <c r="W168" s="1"/>
      <c r="X168" s="1"/>
      <c r="Y168" s="1"/>
      <c r="Z168" s="1"/>
    </row>
    <row r="169" spans="1:44" ht="30" customHeight="1">
      <c r="A169" s="812" t="s">
        <v>344</v>
      </c>
      <c r="B169" s="812"/>
      <c r="C169" s="812"/>
      <c r="D169" s="812"/>
      <c r="E169" s="812"/>
      <c r="F169" s="812"/>
      <c r="G169" s="812"/>
      <c r="H169" s="812"/>
      <c r="I169" s="812"/>
      <c r="J169" s="812"/>
      <c r="K169" s="812"/>
      <c r="L169" s="812"/>
      <c r="M169" s="812"/>
      <c r="N169" s="812"/>
      <c r="O169" s="812"/>
      <c r="P169" s="812"/>
      <c r="Q169" s="812"/>
      <c r="R169" s="812"/>
      <c r="S169" s="812"/>
      <c r="T169" s="812"/>
      <c r="U169" s="812"/>
      <c r="V169" s="812"/>
      <c r="W169" s="812"/>
      <c r="X169" s="812"/>
      <c r="Y169" s="812"/>
      <c r="Z169" s="812"/>
      <c r="AA169" s="812"/>
      <c r="AB169" s="812"/>
      <c r="AC169" s="812"/>
      <c r="AD169" s="812"/>
      <c r="AE169" s="812"/>
      <c r="AF169" s="812"/>
      <c r="AG169" s="812"/>
      <c r="AH169" s="812"/>
      <c r="AI169" s="812"/>
      <c r="AJ169" s="812"/>
      <c r="AK169" s="812"/>
      <c r="AL169" s="812"/>
      <c r="AM169" s="812"/>
      <c r="AN169" s="812"/>
      <c r="AO169" s="812"/>
      <c r="AP169" s="812"/>
      <c r="AQ169" s="812"/>
      <c r="AR169" s="812"/>
    </row>
    <row r="170" spans="1:44" ht="18">
      <c r="A170" s="813" t="s">
        <v>907</v>
      </c>
      <c r="B170" s="813"/>
      <c r="C170" s="813"/>
      <c r="D170" s="813"/>
      <c r="E170" s="813"/>
      <c r="F170" s="813"/>
      <c r="G170" s="813"/>
      <c r="H170" s="813"/>
      <c r="I170" s="813"/>
      <c r="J170" s="813"/>
      <c r="K170" s="813"/>
      <c r="L170" s="813"/>
      <c r="M170" s="813"/>
      <c r="N170" s="813"/>
      <c r="O170" s="813"/>
      <c r="P170" s="813"/>
      <c r="Q170" s="813"/>
      <c r="R170" s="813"/>
      <c r="S170" s="813"/>
      <c r="T170" s="813"/>
      <c r="U170" s="813"/>
      <c r="V170" s="813"/>
      <c r="W170" s="813"/>
      <c r="X170" s="813"/>
      <c r="Y170" s="813"/>
      <c r="Z170" s="813"/>
      <c r="AA170" s="813"/>
      <c r="AB170" s="813"/>
      <c r="AC170" s="813"/>
      <c r="AD170" s="813"/>
      <c r="AE170" s="813"/>
      <c r="AF170" s="813"/>
      <c r="AG170" s="813"/>
      <c r="AH170" s="813"/>
      <c r="AI170" s="813"/>
      <c r="AJ170" s="813"/>
      <c r="AK170" s="813"/>
      <c r="AL170" s="813"/>
      <c r="AM170" s="813"/>
      <c r="AN170" s="813"/>
      <c r="AO170" s="813"/>
      <c r="AP170" s="813"/>
      <c r="AQ170" s="813"/>
      <c r="AR170" s="813"/>
    </row>
    <row r="171" spans="1:44" ht="18">
      <c r="A171" s="813" t="s">
        <v>1293</v>
      </c>
      <c r="B171" s="813"/>
      <c r="C171" s="813"/>
      <c r="D171" s="813"/>
      <c r="E171" s="813"/>
      <c r="F171" s="813"/>
      <c r="G171" s="813"/>
      <c r="H171" s="813"/>
      <c r="I171" s="813"/>
      <c r="J171" s="813"/>
      <c r="K171" s="813"/>
      <c r="L171" s="813"/>
      <c r="M171" s="813"/>
      <c r="N171" s="813"/>
      <c r="O171" s="813"/>
      <c r="P171" s="813"/>
      <c r="Q171" s="813"/>
      <c r="R171" s="813"/>
      <c r="S171" s="813"/>
      <c r="T171" s="813"/>
      <c r="U171" s="813"/>
      <c r="V171" s="813"/>
      <c r="W171" s="813"/>
      <c r="X171" s="813"/>
      <c r="Y171" s="813"/>
      <c r="Z171" s="813"/>
      <c r="AA171" s="813"/>
      <c r="AB171" s="813"/>
      <c r="AC171" s="813"/>
      <c r="AD171" s="813"/>
      <c r="AE171" s="813"/>
      <c r="AF171" s="813"/>
      <c r="AG171" s="813"/>
      <c r="AH171" s="813"/>
      <c r="AI171" s="813"/>
      <c r="AJ171" s="813"/>
      <c r="AK171" s="813"/>
      <c r="AL171" s="813"/>
      <c r="AM171" s="813"/>
      <c r="AN171" s="813"/>
      <c r="AO171" s="813"/>
      <c r="AP171" s="813"/>
      <c r="AQ171" s="813"/>
      <c r="AR171" s="813"/>
    </row>
    <row r="172" spans="1:44" ht="30" customHeight="1">
      <c r="A172" s="814" t="s">
        <v>2</v>
      </c>
      <c r="B172" s="814"/>
      <c r="C172" s="814"/>
      <c r="D172" s="814"/>
      <c r="E172" s="814"/>
      <c r="F172" s="814"/>
      <c r="G172" s="814"/>
      <c r="H172" s="814"/>
      <c r="I172" s="814"/>
      <c r="J172" s="814"/>
      <c r="K172" s="814"/>
      <c r="L172" s="814"/>
      <c r="M172" s="814"/>
      <c r="N172" s="814"/>
      <c r="O172" s="814"/>
      <c r="P172" s="814"/>
      <c r="Q172" s="814"/>
      <c r="R172" s="814"/>
      <c r="S172" s="814"/>
      <c r="T172" s="814"/>
      <c r="U172" s="814"/>
      <c r="V172" s="814"/>
      <c r="W172" s="814"/>
      <c r="X172" s="814"/>
      <c r="Y172" s="814"/>
      <c r="Z172" s="814"/>
      <c r="AA172" s="814"/>
      <c r="AB172" s="814"/>
      <c r="AC172" s="814"/>
      <c r="AD172" s="814"/>
      <c r="AE172" s="814"/>
      <c r="AF172" s="814"/>
      <c r="AG172" s="814"/>
      <c r="AH172" s="814"/>
      <c r="AI172" s="814"/>
      <c r="AJ172" s="814"/>
      <c r="AK172" s="814"/>
      <c r="AL172" s="814"/>
      <c r="AM172" s="814"/>
      <c r="AN172" s="814"/>
      <c r="AO172" s="814"/>
      <c r="AP172" s="814"/>
      <c r="AQ172" s="814"/>
      <c r="AR172" s="814"/>
    </row>
    <row r="173" spans="1:44">
      <c r="A173" s="136"/>
      <c r="B173" s="1"/>
      <c r="C173" s="1"/>
      <c r="D173" s="1"/>
      <c r="E173" s="1"/>
      <c r="F173" s="1"/>
      <c r="G173" s="1"/>
      <c r="H173" s="1"/>
      <c r="I173" s="1"/>
      <c r="J173" s="1"/>
      <c r="K173" s="1"/>
      <c r="L173" s="1"/>
      <c r="M173" s="1"/>
      <c r="N173" s="1"/>
      <c r="O173" s="1"/>
      <c r="P173" s="1"/>
      <c r="Q173" s="111"/>
      <c r="R173" s="96"/>
      <c r="S173" s="1"/>
      <c r="T173" s="1"/>
      <c r="U173" s="1"/>
      <c r="V173" s="1"/>
      <c r="W173" s="1"/>
      <c r="X173" s="1"/>
      <c r="Y173" s="1"/>
      <c r="Z173" s="1"/>
    </row>
    <row r="174" spans="1:44" ht="30" customHeight="1">
      <c r="A174" s="18" t="s">
        <v>884</v>
      </c>
      <c r="B174" s="116" t="s">
        <v>356</v>
      </c>
      <c r="C174" s="116" t="s">
        <v>370</v>
      </c>
      <c r="D174" s="116" t="s">
        <v>353</v>
      </c>
      <c r="E174" s="116" t="s">
        <v>371</v>
      </c>
      <c r="F174" s="116" t="s">
        <v>360</v>
      </c>
      <c r="G174" s="116" t="s">
        <v>369</v>
      </c>
      <c r="H174" s="116" t="s">
        <v>367</v>
      </c>
      <c r="I174" s="116" t="s">
        <v>354</v>
      </c>
      <c r="J174" s="116" t="s">
        <v>368</v>
      </c>
      <c r="K174" s="116" t="s">
        <v>358</v>
      </c>
      <c r="L174" s="116" t="s">
        <v>363</v>
      </c>
      <c r="M174" s="116" t="s">
        <v>352</v>
      </c>
      <c r="N174" s="116" t="s">
        <v>351</v>
      </c>
      <c r="O174" s="116" t="s">
        <v>349</v>
      </c>
      <c r="P174" s="116" t="s">
        <v>373</v>
      </c>
      <c r="Q174" s="116" t="s">
        <v>374</v>
      </c>
      <c r="R174" s="116" t="s">
        <v>357</v>
      </c>
      <c r="S174" s="116" t="s">
        <v>365</v>
      </c>
      <c r="T174" s="116" t="s">
        <v>355</v>
      </c>
      <c r="U174" s="116" t="s">
        <v>350</v>
      </c>
      <c r="V174" s="116" t="s">
        <v>345</v>
      </c>
      <c r="W174" s="116" t="s">
        <v>346</v>
      </c>
      <c r="X174" s="116" t="s">
        <v>372</v>
      </c>
      <c r="Y174" s="116" t="s">
        <v>364</v>
      </c>
      <c r="Z174" s="116" t="s">
        <v>362</v>
      </c>
      <c r="AA174" s="116" t="s">
        <v>347</v>
      </c>
      <c r="AB174" s="116" t="s">
        <v>348</v>
      </c>
      <c r="AC174" s="116" t="s">
        <v>366</v>
      </c>
      <c r="AD174" s="116" t="s">
        <v>359</v>
      </c>
      <c r="AE174" s="116" t="s">
        <v>361</v>
      </c>
      <c r="AF174" s="116" t="s">
        <v>375</v>
      </c>
      <c r="AG174" s="116" t="s">
        <v>942</v>
      </c>
      <c r="AH174" s="116" t="s">
        <v>943</v>
      </c>
      <c r="AI174" s="116" t="s">
        <v>944</v>
      </c>
      <c r="AJ174" s="116" t="s">
        <v>945</v>
      </c>
      <c r="AK174" s="116" t="s">
        <v>946</v>
      </c>
      <c r="AL174" s="116" t="s">
        <v>947</v>
      </c>
      <c r="AM174" s="116" t="s">
        <v>948</v>
      </c>
      <c r="AN174" s="116" t="s">
        <v>949</v>
      </c>
      <c r="AO174" s="116" t="s">
        <v>950</v>
      </c>
      <c r="AP174" s="116" t="s">
        <v>951</v>
      </c>
      <c r="AQ174" s="117" t="s">
        <v>434</v>
      </c>
      <c r="AR174" s="137" t="s">
        <v>769</v>
      </c>
    </row>
    <row r="175" spans="1:44">
      <c r="A175" s="56" t="s">
        <v>886</v>
      </c>
      <c r="B175" s="255">
        <v>0</v>
      </c>
      <c r="C175" s="255">
        <v>0</v>
      </c>
      <c r="D175" s="255">
        <v>0</v>
      </c>
      <c r="E175" s="255">
        <v>0</v>
      </c>
      <c r="F175" s="255">
        <v>0</v>
      </c>
      <c r="G175" s="255">
        <v>0</v>
      </c>
      <c r="H175" s="255">
        <v>0</v>
      </c>
      <c r="I175" s="255">
        <v>0</v>
      </c>
      <c r="J175" s="255">
        <v>0</v>
      </c>
      <c r="K175" s="255">
        <v>0</v>
      </c>
      <c r="L175" s="255">
        <v>0</v>
      </c>
      <c r="M175" s="255">
        <v>0</v>
      </c>
      <c r="N175" s="255">
        <v>0</v>
      </c>
      <c r="O175" s="255">
        <v>0</v>
      </c>
      <c r="P175" s="255">
        <v>0</v>
      </c>
      <c r="Q175" s="255">
        <v>0</v>
      </c>
      <c r="R175" s="255">
        <v>0</v>
      </c>
      <c r="S175" s="255">
        <v>0</v>
      </c>
      <c r="T175" s="255">
        <v>0</v>
      </c>
      <c r="U175" s="255">
        <v>0</v>
      </c>
      <c r="V175" s="255">
        <v>0</v>
      </c>
      <c r="W175" s="255">
        <v>0</v>
      </c>
      <c r="X175" s="255">
        <v>0</v>
      </c>
      <c r="Y175" s="255">
        <v>0</v>
      </c>
      <c r="Z175" s="255">
        <v>0</v>
      </c>
      <c r="AA175" s="255">
        <v>0</v>
      </c>
      <c r="AB175" s="255">
        <v>0</v>
      </c>
      <c r="AC175" s="255">
        <v>0</v>
      </c>
      <c r="AD175" s="255">
        <v>0</v>
      </c>
      <c r="AE175" s="255">
        <v>0</v>
      </c>
      <c r="AF175" s="255">
        <v>0</v>
      </c>
      <c r="AG175" s="255">
        <v>0</v>
      </c>
      <c r="AH175" s="255">
        <v>0</v>
      </c>
      <c r="AI175" s="255">
        <v>0</v>
      </c>
      <c r="AJ175" s="255">
        <v>0</v>
      </c>
      <c r="AK175" s="255">
        <v>0</v>
      </c>
      <c r="AL175" s="255">
        <v>0</v>
      </c>
      <c r="AM175" s="255">
        <v>0</v>
      </c>
      <c r="AN175" s="255">
        <v>0</v>
      </c>
      <c r="AO175" s="255">
        <v>0</v>
      </c>
      <c r="AP175" s="255">
        <v>0</v>
      </c>
      <c r="AQ175" s="255">
        <v>0</v>
      </c>
      <c r="AR175" s="620">
        <v>0</v>
      </c>
    </row>
    <row r="176" spans="1:44">
      <c r="A176" s="56" t="s">
        <v>887</v>
      </c>
      <c r="B176" s="255">
        <v>7734.2244700000001</v>
      </c>
      <c r="C176" s="255">
        <v>0</v>
      </c>
      <c r="D176" s="255">
        <v>0</v>
      </c>
      <c r="E176" s="255">
        <v>0</v>
      </c>
      <c r="F176" s="255">
        <v>0</v>
      </c>
      <c r="G176" s="255">
        <v>0</v>
      </c>
      <c r="H176" s="255">
        <v>0</v>
      </c>
      <c r="I176" s="255">
        <v>0</v>
      </c>
      <c r="J176" s="255">
        <v>0</v>
      </c>
      <c r="K176" s="255">
        <v>0</v>
      </c>
      <c r="L176" s="255">
        <v>0</v>
      </c>
      <c r="M176" s="255">
        <v>0</v>
      </c>
      <c r="N176" s="255">
        <v>0</v>
      </c>
      <c r="O176" s="255">
        <v>0</v>
      </c>
      <c r="P176" s="255">
        <v>0</v>
      </c>
      <c r="Q176" s="255">
        <v>0</v>
      </c>
      <c r="R176" s="255">
        <v>0</v>
      </c>
      <c r="S176" s="255">
        <v>0</v>
      </c>
      <c r="T176" s="255">
        <v>0</v>
      </c>
      <c r="U176" s="255">
        <v>0</v>
      </c>
      <c r="V176" s="255">
        <v>0</v>
      </c>
      <c r="W176" s="255">
        <v>0</v>
      </c>
      <c r="X176" s="255">
        <v>0</v>
      </c>
      <c r="Y176" s="255">
        <v>0</v>
      </c>
      <c r="Z176" s="255">
        <v>0</v>
      </c>
      <c r="AA176" s="255">
        <v>0</v>
      </c>
      <c r="AB176" s="255">
        <v>0</v>
      </c>
      <c r="AC176" s="255">
        <v>0</v>
      </c>
      <c r="AD176" s="255">
        <v>0</v>
      </c>
      <c r="AE176" s="255">
        <v>0</v>
      </c>
      <c r="AF176" s="255">
        <v>0</v>
      </c>
      <c r="AG176" s="255">
        <v>0</v>
      </c>
      <c r="AH176" s="255">
        <v>0</v>
      </c>
      <c r="AI176" s="255">
        <v>0</v>
      </c>
      <c r="AJ176" s="255">
        <v>0</v>
      </c>
      <c r="AK176" s="255">
        <v>0</v>
      </c>
      <c r="AL176" s="255">
        <v>0</v>
      </c>
      <c r="AM176" s="255">
        <v>0</v>
      </c>
      <c r="AN176" s="255">
        <v>0</v>
      </c>
      <c r="AO176" s="255">
        <v>0</v>
      </c>
      <c r="AP176" s="255">
        <v>0</v>
      </c>
      <c r="AQ176" s="255">
        <v>7734.2244700000001</v>
      </c>
      <c r="AR176" s="620">
        <v>3.0825259883330115E-2</v>
      </c>
    </row>
    <row r="177" spans="1:44">
      <c r="A177" s="56" t="s">
        <v>888</v>
      </c>
      <c r="B177" s="255">
        <v>0</v>
      </c>
      <c r="C177" s="255">
        <v>0</v>
      </c>
      <c r="D177" s="255">
        <v>0</v>
      </c>
      <c r="E177" s="255">
        <v>0</v>
      </c>
      <c r="F177" s="255">
        <v>0</v>
      </c>
      <c r="G177" s="255">
        <v>0</v>
      </c>
      <c r="H177" s="255">
        <v>0</v>
      </c>
      <c r="I177" s="255">
        <v>0</v>
      </c>
      <c r="J177" s="255">
        <v>0</v>
      </c>
      <c r="K177" s="255">
        <v>0</v>
      </c>
      <c r="L177" s="255">
        <v>0</v>
      </c>
      <c r="M177" s="255">
        <v>0</v>
      </c>
      <c r="N177" s="255">
        <v>0</v>
      </c>
      <c r="O177" s="255">
        <v>0</v>
      </c>
      <c r="P177" s="255">
        <v>0</v>
      </c>
      <c r="Q177" s="255">
        <v>0</v>
      </c>
      <c r="R177" s="255">
        <v>0</v>
      </c>
      <c r="S177" s="255">
        <v>0</v>
      </c>
      <c r="T177" s="255">
        <v>0</v>
      </c>
      <c r="U177" s="255">
        <v>0</v>
      </c>
      <c r="V177" s="255">
        <v>0</v>
      </c>
      <c r="W177" s="255">
        <v>0</v>
      </c>
      <c r="X177" s="255">
        <v>0</v>
      </c>
      <c r="Y177" s="255">
        <v>0</v>
      </c>
      <c r="Z177" s="255">
        <v>0</v>
      </c>
      <c r="AA177" s="255">
        <v>0</v>
      </c>
      <c r="AB177" s="255">
        <v>0</v>
      </c>
      <c r="AC177" s="255">
        <v>0</v>
      </c>
      <c r="AD177" s="255">
        <v>0</v>
      </c>
      <c r="AE177" s="255">
        <v>0</v>
      </c>
      <c r="AF177" s="255">
        <v>0</v>
      </c>
      <c r="AG177" s="255">
        <v>0</v>
      </c>
      <c r="AH177" s="255">
        <v>0</v>
      </c>
      <c r="AI177" s="255">
        <v>0</v>
      </c>
      <c r="AJ177" s="255">
        <v>0</v>
      </c>
      <c r="AK177" s="255">
        <v>0</v>
      </c>
      <c r="AL177" s="255">
        <v>0</v>
      </c>
      <c r="AM177" s="255">
        <v>0</v>
      </c>
      <c r="AN177" s="255">
        <v>0</v>
      </c>
      <c r="AO177" s="255">
        <v>0</v>
      </c>
      <c r="AP177" s="255">
        <v>0</v>
      </c>
      <c r="AQ177" s="255">
        <v>0</v>
      </c>
      <c r="AR177" s="620">
        <v>0</v>
      </c>
    </row>
    <row r="178" spans="1:44">
      <c r="A178" s="56" t="s">
        <v>889</v>
      </c>
      <c r="B178" s="255">
        <v>3430</v>
      </c>
      <c r="C178" s="255">
        <v>8944.322470000001</v>
      </c>
      <c r="D178" s="255">
        <v>0</v>
      </c>
      <c r="E178" s="255">
        <v>0</v>
      </c>
      <c r="F178" s="255">
        <v>0</v>
      </c>
      <c r="G178" s="255">
        <v>0</v>
      </c>
      <c r="H178" s="255">
        <v>0</v>
      </c>
      <c r="I178" s="255">
        <v>0</v>
      </c>
      <c r="J178" s="255">
        <v>0</v>
      </c>
      <c r="K178" s="255">
        <v>0</v>
      </c>
      <c r="L178" s="255">
        <v>0</v>
      </c>
      <c r="M178" s="255">
        <v>0</v>
      </c>
      <c r="N178" s="255">
        <v>0</v>
      </c>
      <c r="O178" s="255">
        <v>0</v>
      </c>
      <c r="P178" s="255">
        <v>0</v>
      </c>
      <c r="Q178" s="255">
        <v>0</v>
      </c>
      <c r="R178" s="255">
        <v>0</v>
      </c>
      <c r="S178" s="255">
        <v>0</v>
      </c>
      <c r="T178" s="255">
        <v>0</v>
      </c>
      <c r="U178" s="255">
        <v>0</v>
      </c>
      <c r="V178" s="255">
        <v>0</v>
      </c>
      <c r="W178" s="255">
        <v>0</v>
      </c>
      <c r="X178" s="255">
        <v>1540</v>
      </c>
      <c r="Y178" s="255">
        <v>0</v>
      </c>
      <c r="Z178" s="255">
        <v>0</v>
      </c>
      <c r="AA178" s="255">
        <v>0</v>
      </c>
      <c r="AB178" s="255">
        <v>1682</v>
      </c>
      <c r="AC178" s="255">
        <v>0</v>
      </c>
      <c r="AD178" s="255">
        <v>0</v>
      </c>
      <c r="AE178" s="255">
        <v>0</v>
      </c>
      <c r="AF178" s="255">
        <v>0</v>
      </c>
      <c r="AG178" s="255">
        <v>0</v>
      </c>
      <c r="AH178" s="255">
        <v>0</v>
      </c>
      <c r="AI178" s="255">
        <v>0</v>
      </c>
      <c r="AJ178" s="255">
        <v>0</v>
      </c>
      <c r="AK178" s="255">
        <v>0</v>
      </c>
      <c r="AL178" s="255">
        <v>0</v>
      </c>
      <c r="AM178" s="255">
        <v>0</v>
      </c>
      <c r="AN178" s="255">
        <v>2000</v>
      </c>
      <c r="AO178" s="255">
        <v>0</v>
      </c>
      <c r="AP178" s="255">
        <v>0</v>
      </c>
      <c r="AQ178" s="255">
        <v>17596.322469999999</v>
      </c>
      <c r="AR178" s="620">
        <v>7.0131299554670318E-2</v>
      </c>
    </row>
    <row r="179" spans="1:44">
      <c r="A179" s="56" t="s">
        <v>890</v>
      </c>
      <c r="B179" s="255">
        <v>4323.8027000000002</v>
      </c>
      <c r="C179" s="255">
        <v>9731.2204399999991</v>
      </c>
      <c r="D179" s="255">
        <v>1303.4000000000001</v>
      </c>
      <c r="E179" s="255">
        <v>0</v>
      </c>
      <c r="F179" s="255">
        <v>693</v>
      </c>
      <c r="G179" s="255">
        <v>1680</v>
      </c>
      <c r="H179" s="255">
        <v>0</v>
      </c>
      <c r="I179" s="255">
        <v>0</v>
      </c>
      <c r="J179" s="255">
        <v>0</v>
      </c>
      <c r="K179" s="255">
        <v>0</v>
      </c>
      <c r="L179" s="255">
        <v>0</v>
      </c>
      <c r="M179" s="255">
        <v>1000</v>
      </c>
      <c r="N179" s="255">
        <v>1293.7</v>
      </c>
      <c r="O179" s="255">
        <v>800</v>
      </c>
      <c r="P179" s="255">
        <v>0</v>
      </c>
      <c r="Q179" s="255">
        <v>0</v>
      </c>
      <c r="R179" s="255">
        <v>0</v>
      </c>
      <c r="S179" s="255">
        <v>0</v>
      </c>
      <c r="T179" s="255">
        <v>0</v>
      </c>
      <c r="U179" s="255">
        <v>3320</v>
      </c>
      <c r="V179" s="255">
        <v>0</v>
      </c>
      <c r="W179" s="255">
        <v>0</v>
      </c>
      <c r="X179" s="255">
        <v>0</v>
      </c>
      <c r="Y179" s="255">
        <v>0</v>
      </c>
      <c r="Z179" s="255">
        <v>694</v>
      </c>
      <c r="AA179" s="255">
        <v>694</v>
      </c>
      <c r="AB179" s="255">
        <v>0</v>
      </c>
      <c r="AC179" s="255">
        <v>2147</v>
      </c>
      <c r="AD179" s="255">
        <v>4000</v>
      </c>
      <c r="AE179" s="255">
        <v>0</v>
      </c>
      <c r="AF179" s="255">
        <v>0</v>
      </c>
      <c r="AG179" s="255">
        <v>0</v>
      </c>
      <c r="AH179" s="255">
        <v>0</v>
      </c>
      <c r="AI179" s="255">
        <v>0</v>
      </c>
      <c r="AJ179" s="255">
        <v>700</v>
      </c>
      <c r="AK179" s="255">
        <v>0</v>
      </c>
      <c r="AL179" s="255">
        <v>0</v>
      </c>
      <c r="AM179" s="255">
        <v>0</v>
      </c>
      <c r="AN179" s="255">
        <v>0</v>
      </c>
      <c r="AO179" s="255">
        <v>0</v>
      </c>
      <c r="AP179" s="255">
        <v>0</v>
      </c>
      <c r="AQ179" s="255">
        <v>32380.12314</v>
      </c>
      <c r="AR179" s="620">
        <v>0.12905310864926722</v>
      </c>
    </row>
    <row r="180" spans="1:44">
      <c r="A180" s="56" t="s">
        <v>891</v>
      </c>
      <c r="B180" s="255">
        <v>8755.0470299999997</v>
      </c>
      <c r="C180" s="255">
        <v>10537.139730000001</v>
      </c>
      <c r="D180" s="255">
        <v>1212.03</v>
      </c>
      <c r="E180" s="255">
        <v>0</v>
      </c>
      <c r="F180" s="255">
        <v>788</v>
      </c>
      <c r="G180" s="255">
        <v>611</v>
      </c>
      <c r="H180" s="255">
        <v>500</v>
      </c>
      <c r="I180" s="255">
        <v>350</v>
      </c>
      <c r="J180" s="255">
        <v>0</v>
      </c>
      <c r="K180" s="255">
        <v>0</v>
      </c>
      <c r="L180" s="255">
        <v>0</v>
      </c>
      <c r="M180" s="255">
        <v>1100</v>
      </c>
      <c r="N180" s="255">
        <v>1776.2</v>
      </c>
      <c r="O180" s="255">
        <v>0</v>
      </c>
      <c r="P180" s="255">
        <v>0</v>
      </c>
      <c r="Q180" s="255">
        <v>555.20000000000005</v>
      </c>
      <c r="R180" s="255">
        <v>0</v>
      </c>
      <c r="S180" s="255">
        <v>500</v>
      </c>
      <c r="T180" s="255">
        <v>372.666</v>
      </c>
      <c r="U180" s="255">
        <v>841.63102000000003</v>
      </c>
      <c r="V180" s="255">
        <v>0</v>
      </c>
      <c r="W180" s="255">
        <v>600</v>
      </c>
      <c r="X180" s="255">
        <v>1650</v>
      </c>
      <c r="Y180" s="255">
        <v>902</v>
      </c>
      <c r="Z180" s="255">
        <v>702.01259000000005</v>
      </c>
      <c r="AA180" s="255">
        <v>0</v>
      </c>
      <c r="AB180" s="255">
        <v>1642.4</v>
      </c>
      <c r="AC180" s="255">
        <v>353.1</v>
      </c>
      <c r="AD180" s="255">
        <v>0</v>
      </c>
      <c r="AE180" s="255">
        <v>0</v>
      </c>
      <c r="AF180" s="255">
        <v>0</v>
      </c>
      <c r="AG180" s="255">
        <v>0</v>
      </c>
      <c r="AH180" s="255">
        <v>417</v>
      </c>
      <c r="AI180" s="255">
        <v>0</v>
      </c>
      <c r="AJ180" s="255">
        <v>0</v>
      </c>
      <c r="AK180" s="255">
        <v>0</v>
      </c>
      <c r="AL180" s="255">
        <v>0</v>
      </c>
      <c r="AM180" s="255">
        <v>0</v>
      </c>
      <c r="AN180" s="255">
        <v>0</v>
      </c>
      <c r="AO180" s="255">
        <v>0</v>
      </c>
      <c r="AP180" s="255">
        <v>0</v>
      </c>
      <c r="AQ180" s="255">
        <v>34165.426370000001</v>
      </c>
      <c r="AR180" s="620">
        <v>0.13616855199446129</v>
      </c>
    </row>
    <row r="181" spans="1:44">
      <c r="A181" s="56" t="s">
        <v>892</v>
      </c>
      <c r="B181" s="255">
        <v>6367.1276899999993</v>
      </c>
      <c r="C181" s="255">
        <v>7433.3922599999996</v>
      </c>
      <c r="D181" s="255">
        <v>2154.04</v>
      </c>
      <c r="E181" s="255">
        <v>0</v>
      </c>
      <c r="F181" s="255">
        <v>540.6</v>
      </c>
      <c r="G181" s="255">
        <v>1023</v>
      </c>
      <c r="H181" s="255">
        <v>717</v>
      </c>
      <c r="I181" s="255">
        <v>1083.03882</v>
      </c>
      <c r="J181" s="255">
        <v>281.68</v>
      </c>
      <c r="K181" s="255">
        <v>0</v>
      </c>
      <c r="L181" s="255">
        <v>0</v>
      </c>
      <c r="M181" s="255">
        <v>865</v>
      </c>
      <c r="N181" s="255">
        <v>2122.50495</v>
      </c>
      <c r="O181" s="255">
        <v>0</v>
      </c>
      <c r="P181" s="255">
        <v>0</v>
      </c>
      <c r="Q181" s="255">
        <v>0</v>
      </c>
      <c r="R181" s="255">
        <v>243</v>
      </c>
      <c r="S181" s="255">
        <v>1347.0000400000001</v>
      </c>
      <c r="T181" s="255">
        <v>832.625</v>
      </c>
      <c r="U181" s="255">
        <v>0</v>
      </c>
      <c r="V181" s="255">
        <v>0</v>
      </c>
      <c r="W181" s="255">
        <v>215.13795999999999</v>
      </c>
      <c r="X181" s="255">
        <v>513.91</v>
      </c>
      <c r="Y181" s="255">
        <v>210</v>
      </c>
      <c r="Z181" s="255">
        <v>681.79884000000004</v>
      </c>
      <c r="AA181" s="255">
        <v>343</v>
      </c>
      <c r="AB181" s="255">
        <v>966.5</v>
      </c>
      <c r="AC181" s="255">
        <v>805</v>
      </c>
      <c r="AD181" s="255">
        <v>0</v>
      </c>
      <c r="AE181" s="255">
        <v>0</v>
      </c>
      <c r="AF181" s="255">
        <v>0</v>
      </c>
      <c r="AG181" s="255">
        <v>0</v>
      </c>
      <c r="AH181" s="255">
        <v>530</v>
      </c>
      <c r="AI181" s="255">
        <v>0</v>
      </c>
      <c r="AJ181" s="255">
        <v>0</v>
      </c>
      <c r="AK181" s="255">
        <v>303.32884999999999</v>
      </c>
      <c r="AL181" s="255">
        <v>222</v>
      </c>
      <c r="AM181" s="255">
        <v>0</v>
      </c>
      <c r="AN181" s="255">
        <v>278</v>
      </c>
      <c r="AO181" s="255">
        <v>0</v>
      </c>
      <c r="AP181" s="255">
        <v>250</v>
      </c>
      <c r="AQ181" s="255">
        <v>30328.684409999998</v>
      </c>
      <c r="AR181" s="620">
        <v>0.12087696477960543</v>
      </c>
    </row>
    <row r="182" spans="1:44">
      <c r="A182" s="56" t="s">
        <v>893</v>
      </c>
      <c r="B182" s="255">
        <v>7937.9555799999998</v>
      </c>
      <c r="C182" s="255">
        <v>6155.6149800000003</v>
      </c>
      <c r="D182" s="255">
        <v>357.12572999999998</v>
      </c>
      <c r="E182" s="255">
        <v>0</v>
      </c>
      <c r="F182" s="255">
        <v>679.61671999999999</v>
      </c>
      <c r="G182" s="255">
        <v>743.66499999999996</v>
      </c>
      <c r="H182" s="255">
        <v>946.58</v>
      </c>
      <c r="I182" s="255">
        <v>670.11053000000004</v>
      </c>
      <c r="J182" s="255">
        <v>519</v>
      </c>
      <c r="K182" s="255">
        <v>310</v>
      </c>
      <c r="L182" s="255">
        <v>0</v>
      </c>
      <c r="M182" s="255">
        <v>727</v>
      </c>
      <c r="N182" s="255">
        <v>3532.57312</v>
      </c>
      <c r="O182" s="255">
        <v>330</v>
      </c>
      <c r="P182" s="255">
        <v>498</v>
      </c>
      <c r="Q182" s="255">
        <v>0</v>
      </c>
      <c r="R182" s="255">
        <v>856.31137999999999</v>
      </c>
      <c r="S182" s="255">
        <v>508.77595000000002</v>
      </c>
      <c r="T182" s="255">
        <v>1026</v>
      </c>
      <c r="U182" s="255">
        <v>344.48</v>
      </c>
      <c r="V182" s="255">
        <v>0</v>
      </c>
      <c r="W182" s="255">
        <v>380</v>
      </c>
      <c r="X182" s="255">
        <v>816.64641999999992</v>
      </c>
      <c r="Y182" s="255">
        <v>291</v>
      </c>
      <c r="Z182" s="255">
        <v>200</v>
      </c>
      <c r="AA182" s="255">
        <v>760</v>
      </c>
      <c r="AB182" s="255">
        <v>1278.45111</v>
      </c>
      <c r="AC182" s="255">
        <v>1900.3</v>
      </c>
      <c r="AD182" s="255">
        <v>0</v>
      </c>
      <c r="AE182" s="255">
        <v>0</v>
      </c>
      <c r="AF182" s="255">
        <v>0</v>
      </c>
      <c r="AG182" s="255">
        <v>0</v>
      </c>
      <c r="AH182" s="255">
        <v>1267.0072700000001</v>
      </c>
      <c r="AI182" s="255">
        <v>0</v>
      </c>
      <c r="AJ182" s="255">
        <v>1008</v>
      </c>
      <c r="AK182" s="255">
        <v>0</v>
      </c>
      <c r="AL182" s="255">
        <v>310</v>
      </c>
      <c r="AM182" s="255">
        <v>0</v>
      </c>
      <c r="AN182" s="255">
        <v>325.22000000000003</v>
      </c>
      <c r="AO182" s="255">
        <v>0</v>
      </c>
      <c r="AP182" s="255">
        <v>0</v>
      </c>
      <c r="AQ182" s="255">
        <v>34679.433790000003</v>
      </c>
      <c r="AR182" s="620">
        <v>0.13821716234510709</v>
      </c>
    </row>
    <row r="183" spans="1:44">
      <c r="A183" s="56" t="s">
        <v>894</v>
      </c>
      <c r="B183" s="255">
        <v>3932.0686700000001</v>
      </c>
      <c r="C183" s="255">
        <v>3028.0094900000004</v>
      </c>
      <c r="D183" s="255">
        <v>394.4</v>
      </c>
      <c r="E183" s="255">
        <v>0</v>
      </c>
      <c r="F183" s="255">
        <v>325.61917</v>
      </c>
      <c r="G183" s="255">
        <v>556.09801000000004</v>
      </c>
      <c r="H183" s="255">
        <v>245.94723000000002</v>
      </c>
      <c r="I183" s="255">
        <v>449.5</v>
      </c>
      <c r="J183" s="255">
        <v>116</v>
      </c>
      <c r="K183" s="255">
        <v>0</v>
      </c>
      <c r="L183" s="255">
        <v>0</v>
      </c>
      <c r="M183" s="255">
        <v>339</v>
      </c>
      <c r="N183" s="255">
        <v>593.06292000000008</v>
      </c>
      <c r="O183" s="255">
        <v>238</v>
      </c>
      <c r="P183" s="255">
        <v>105</v>
      </c>
      <c r="Q183" s="255">
        <v>103.8</v>
      </c>
      <c r="R183" s="255">
        <v>265.73124999999999</v>
      </c>
      <c r="S183" s="255">
        <v>0</v>
      </c>
      <c r="T183" s="255">
        <v>788.53560000000004</v>
      </c>
      <c r="U183" s="255">
        <v>221.61836</v>
      </c>
      <c r="V183" s="255">
        <v>0</v>
      </c>
      <c r="W183" s="255">
        <v>461.74083000000002</v>
      </c>
      <c r="X183" s="255">
        <v>332.04399999999998</v>
      </c>
      <c r="Y183" s="255">
        <v>120</v>
      </c>
      <c r="Z183" s="255">
        <v>257.2</v>
      </c>
      <c r="AA183" s="255">
        <v>117.56</v>
      </c>
      <c r="AB183" s="255">
        <v>673.1567</v>
      </c>
      <c r="AC183" s="255">
        <v>240.86020000000002</v>
      </c>
      <c r="AD183" s="255">
        <v>0</v>
      </c>
      <c r="AE183" s="255">
        <v>111.21341000000001</v>
      </c>
      <c r="AF183" s="255">
        <v>0</v>
      </c>
      <c r="AG183" s="255">
        <v>0</v>
      </c>
      <c r="AH183" s="255">
        <v>120</v>
      </c>
      <c r="AI183" s="255">
        <v>105</v>
      </c>
      <c r="AJ183" s="255">
        <v>110</v>
      </c>
      <c r="AK183" s="255">
        <v>0</v>
      </c>
      <c r="AL183" s="255">
        <v>222</v>
      </c>
      <c r="AM183" s="255">
        <v>0</v>
      </c>
      <c r="AN183" s="255">
        <v>130</v>
      </c>
      <c r="AO183" s="255">
        <v>0</v>
      </c>
      <c r="AP183" s="255">
        <v>0</v>
      </c>
      <c r="AQ183" s="255">
        <v>14703.16584</v>
      </c>
      <c r="AR183" s="620">
        <v>5.8600433680676675E-2</v>
      </c>
    </row>
    <row r="184" spans="1:44">
      <c r="A184" s="56" t="s">
        <v>895</v>
      </c>
      <c r="B184" s="255">
        <v>7338.3646600000002</v>
      </c>
      <c r="C184" s="255">
        <v>5907.7166699999998</v>
      </c>
      <c r="D184" s="255">
        <v>728.98885999999993</v>
      </c>
      <c r="E184" s="255">
        <v>95</v>
      </c>
      <c r="F184" s="255">
        <v>248.25276000000002</v>
      </c>
      <c r="G184" s="255">
        <v>1075</v>
      </c>
      <c r="H184" s="255">
        <v>1004.05921</v>
      </c>
      <c r="I184" s="255">
        <v>532.20000000000005</v>
      </c>
      <c r="J184" s="255">
        <v>372.09017999999998</v>
      </c>
      <c r="K184" s="255">
        <v>0</v>
      </c>
      <c r="L184" s="255">
        <v>98</v>
      </c>
      <c r="M184" s="255">
        <v>593.66602999999998</v>
      </c>
      <c r="N184" s="255">
        <v>2076.28433</v>
      </c>
      <c r="O184" s="255">
        <v>613.16667000000007</v>
      </c>
      <c r="P184" s="255">
        <v>440</v>
      </c>
      <c r="Q184" s="255">
        <v>0</v>
      </c>
      <c r="R184" s="255">
        <v>377.9</v>
      </c>
      <c r="S184" s="255">
        <v>0</v>
      </c>
      <c r="T184" s="255">
        <v>1264.9937399999999</v>
      </c>
      <c r="U184" s="255">
        <v>618.04943999999989</v>
      </c>
      <c r="V184" s="255">
        <v>155.72926999999999</v>
      </c>
      <c r="W184" s="255">
        <v>487.27307000000002</v>
      </c>
      <c r="X184" s="255">
        <v>839.18</v>
      </c>
      <c r="Y184" s="255">
        <v>498.13928000000004</v>
      </c>
      <c r="Z184" s="255">
        <v>375.13556</v>
      </c>
      <c r="AA184" s="255">
        <v>258</v>
      </c>
      <c r="AB184" s="255">
        <v>2713.82413</v>
      </c>
      <c r="AC184" s="255">
        <v>429</v>
      </c>
      <c r="AD184" s="255">
        <v>0</v>
      </c>
      <c r="AE184" s="255">
        <v>1107</v>
      </c>
      <c r="AF184" s="255">
        <v>88.501350000000002</v>
      </c>
      <c r="AG184" s="255">
        <v>0</v>
      </c>
      <c r="AH184" s="255">
        <v>1266</v>
      </c>
      <c r="AI184" s="255">
        <v>69</v>
      </c>
      <c r="AJ184" s="255">
        <v>165</v>
      </c>
      <c r="AK184" s="255">
        <v>0</v>
      </c>
      <c r="AL184" s="255">
        <v>406.20796000000001</v>
      </c>
      <c r="AM184" s="255">
        <v>0</v>
      </c>
      <c r="AN184" s="255">
        <v>630</v>
      </c>
      <c r="AO184" s="255">
        <v>0</v>
      </c>
      <c r="AP184" s="255">
        <v>100</v>
      </c>
      <c r="AQ184" s="255">
        <v>32971.723169999997</v>
      </c>
      <c r="AR184" s="620">
        <v>0.13141096944610234</v>
      </c>
    </row>
    <row r="185" spans="1:44">
      <c r="A185" s="56" t="s">
        <v>896</v>
      </c>
      <c r="B185" s="255">
        <v>6977.7074299999995</v>
      </c>
      <c r="C185" s="255">
        <v>3593.9252199999996</v>
      </c>
      <c r="D185" s="255">
        <v>271.79158999999999</v>
      </c>
      <c r="E185" s="255">
        <v>234.39716000000001</v>
      </c>
      <c r="F185" s="255">
        <v>729.31697999999994</v>
      </c>
      <c r="G185" s="255">
        <v>956.84668999999997</v>
      </c>
      <c r="H185" s="255">
        <v>922.20064000000002</v>
      </c>
      <c r="I185" s="255">
        <v>1499.27547</v>
      </c>
      <c r="J185" s="255">
        <v>384.88</v>
      </c>
      <c r="K185" s="255">
        <v>216.99135999999999</v>
      </c>
      <c r="L185" s="255">
        <v>47.25</v>
      </c>
      <c r="M185" s="255">
        <v>586.79700000000003</v>
      </c>
      <c r="N185" s="255">
        <v>2095.4941599999997</v>
      </c>
      <c r="O185" s="255">
        <v>552.92604000000006</v>
      </c>
      <c r="P185" s="255">
        <v>392.00042999999999</v>
      </c>
      <c r="Q185" s="255">
        <v>60</v>
      </c>
      <c r="R185" s="255">
        <v>701.82653999999991</v>
      </c>
      <c r="S185" s="255">
        <v>179.70089999999999</v>
      </c>
      <c r="T185" s="255">
        <v>1090.1446699999999</v>
      </c>
      <c r="U185" s="255">
        <v>765.09871999999996</v>
      </c>
      <c r="V185" s="255">
        <v>0</v>
      </c>
      <c r="W185" s="255">
        <v>939.30911000000003</v>
      </c>
      <c r="X185" s="255">
        <v>281.64302000000004</v>
      </c>
      <c r="Y185" s="255">
        <v>669.43262000000004</v>
      </c>
      <c r="Z185" s="255">
        <v>551.34</v>
      </c>
      <c r="AA185" s="255">
        <v>157.42541</v>
      </c>
      <c r="AB185" s="255">
        <v>1493.4534799999999</v>
      </c>
      <c r="AC185" s="255">
        <v>764.28620999999998</v>
      </c>
      <c r="AD185" s="255">
        <v>147.5</v>
      </c>
      <c r="AE185" s="255">
        <v>552.88000999999997</v>
      </c>
      <c r="AF185" s="255">
        <v>0</v>
      </c>
      <c r="AG185" s="255">
        <v>0</v>
      </c>
      <c r="AH185" s="255">
        <v>512</v>
      </c>
      <c r="AI185" s="255">
        <v>163.74745999999999</v>
      </c>
      <c r="AJ185" s="255">
        <v>80</v>
      </c>
      <c r="AK185" s="255">
        <v>0</v>
      </c>
      <c r="AL185" s="255">
        <v>442.06</v>
      </c>
      <c r="AM185" s="255">
        <v>0</v>
      </c>
      <c r="AN185" s="255">
        <v>187</v>
      </c>
      <c r="AO185" s="255">
        <v>0</v>
      </c>
      <c r="AP185" s="255">
        <v>90</v>
      </c>
      <c r="AQ185" s="255">
        <v>29290.648319999993</v>
      </c>
      <c r="AR185" s="620">
        <v>0.11673980372788771</v>
      </c>
    </row>
    <row r="186" spans="1:44">
      <c r="A186" s="56" t="s">
        <v>897</v>
      </c>
      <c r="B186" s="255">
        <v>3712.2167199999999</v>
      </c>
      <c r="C186" s="255">
        <v>3056.9446599999997</v>
      </c>
      <c r="D186" s="255">
        <v>191.43301</v>
      </c>
      <c r="E186" s="255">
        <v>25</v>
      </c>
      <c r="F186" s="255">
        <v>175.10129999999998</v>
      </c>
      <c r="G186" s="255">
        <v>252.18285</v>
      </c>
      <c r="H186" s="255">
        <v>435.82605999999998</v>
      </c>
      <c r="I186" s="255">
        <v>521.58722999999998</v>
      </c>
      <c r="J186" s="255">
        <v>212.20430999999999</v>
      </c>
      <c r="K186" s="255">
        <v>156.65576999999999</v>
      </c>
      <c r="L186" s="255">
        <v>256.06457999999998</v>
      </c>
      <c r="M186" s="255">
        <v>522.19100000000003</v>
      </c>
      <c r="N186" s="255">
        <v>947.31500000000005</v>
      </c>
      <c r="O186" s="255">
        <v>434.9</v>
      </c>
      <c r="P186" s="255">
        <v>250.5</v>
      </c>
      <c r="Q186" s="255">
        <v>43.839580000000005</v>
      </c>
      <c r="R186" s="255">
        <v>350.96642000000003</v>
      </c>
      <c r="S186" s="255">
        <v>151.31998999999999</v>
      </c>
      <c r="T186" s="255">
        <v>937.89006000000006</v>
      </c>
      <c r="U186" s="255">
        <v>259.39801</v>
      </c>
      <c r="V186" s="255">
        <v>20</v>
      </c>
      <c r="W186" s="255">
        <v>676.80231000000003</v>
      </c>
      <c r="X186" s="255">
        <v>284.43</v>
      </c>
      <c r="Y186" s="255">
        <v>313.21996000000001</v>
      </c>
      <c r="Z186" s="255">
        <v>208.67316</v>
      </c>
      <c r="AA186" s="255">
        <v>41.01</v>
      </c>
      <c r="AB186" s="255">
        <v>571.3456900000001</v>
      </c>
      <c r="AC186" s="255">
        <v>461.899</v>
      </c>
      <c r="AD186" s="255">
        <v>27</v>
      </c>
      <c r="AE186" s="255">
        <v>335.58366999999998</v>
      </c>
      <c r="AF186" s="255">
        <v>26.702720000000003</v>
      </c>
      <c r="AG186" s="255">
        <v>0</v>
      </c>
      <c r="AH186" s="255">
        <v>379.32466999999997</v>
      </c>
      <c r="AI186" s="255">
        <v>0</v>
      </c>
      <c r="AJ186" s="255">
        <v>104</v>
      </c>
      <c r="AK186" s="255">
        <v>0</v>
      </c>
      <c r="AL186" s="255">
        <v>66.49508999999999</v>
      </c>
      <c r="AM186" s="255">
        <v>0</v>
      </c>
      <c r="AN186" s="255">
        <v>78.5</v>
      </c>
      <c r="AO186" s="255">
        <v>0</v>
      </c>
      <c r="AP186" s="255">
        <v>20</v>
      </c>
      <c r="AQ186" s="255">
        <v>16508.522819999998</v>
      </c>
      <c r="AR186" s="620">
        <v>6.5795802564337216E-2</v>
      </c>
    </row>
    <row r="187" spans="1:44">
      <c r="A187" s="56" t="s">
        <v>898</v>
      </c>
      <c r="B187" s="255">
        <v>136.94807</v>
      </c>
      <c r="C187" s="255">
        <v>130.99981</v>
      </c>
      <c r="D187" s="255">
        <v>0</v>
      </c>
      <c r="E187" s="255">
        <v>0</v>
      </c>
      <c r="F187" s="255">
        <v>5</v>
      </c>
      <c r="G187" s="255">
        <v>5</v>
      </c>
      <c r="H187" s="255">
        <v>22.10117</v>
      </c>
      <c r="I187" s="255">
        <v>31.234030000000004</v>
      </c>
      <c r="J187" s="255">
        <v>21.785130000000002</v>
      </c>
      <c r="K187" s="255">
        <v>0</v>
      </c>
      <c r="L187" s="255">
        <v>6.6611400000000005</v>
      </c>
      <c r="M187" s="255">
        <v>0</v>
      </c>
      <c r="N187" s="255">
        <v>17.899999999999999</v>
      </c>
      <c r="O187" s="255">
        <v>0</v>
      </c>
      <c r="P187" s="255">
        <v>6</v>
      </c>
      <c r="Q187" s="255">
        <v>13.72</v>
      </c>
      <c r="R187" s="255">
        <v>6</v>
      </c>
      <c r="S187" s="255">
        <v>0</v>
      </c>
      <c r="T187" s="255">
        <v>20.991</v>
      </c>
      <c r="U187" s="255">
        <v>6</v>
      </c>
      <c r="V187" s="255">
        <v>0</v>
      </c>
      <c r="W187" s="255">
        <v>28.30415</v>
      </c>
      <c r="X187" s="255">
        <v>4</v>
      </c>
      <c r="Y187" s="255">
        <v>10.148779999999999</v>
      </c>
      <c r="Z187" s="255">
        <v>0</v>
      </c>
      <c r="AA187" s="255">
        <v>0</v>
      </c>
      <c r="AB187" s="255">
        <v>0</v>
      </c>
      <c r="AC187" s="255">
        <v>15</v>
      </c>
      <c r="AD187" s="255">
        <v>0</v>
      </c>
      <c r="AE187" s="255">
        <v>0</v>
      </c>
      <c r="AF187" s="255">
        <v>0</v>
      </c>
      <c r="AG187" s="255">
        <v>0</v>
      </c>
      <c r="AH187" s="255">
        <v>11.77</v>
      </c>
      <c r="AI187" s="255">
        <v>0</v>
      </c>
      <c r="AJ187" s="255">
        <v>0</v>
      </c>
      <c r="AK187" s="255">
        <v>0</v>
      </c>
      <c r="AL187" s="255">
        <v>0</v>
      </c>
      <c r="AM187" s="255">
        <v>0</v>
      </c>
      <c r="AN187" s="255">
        <v>0</v>
      </c>
      <c r="AO187" s="255">
        <v>0</v>
      </c>
      <c r="AP187" s="255">
        <v>0</v>
      </c>
      <c r="AQ187" s="255">
        <v>499.56327999999996</v>
      </c>
      <c r="AR187" s="620">
        <v>1.9910422814724445E-3</v>
      </c>
    </row>
    <row r="188" spans="1:44">
      <c r="A188" s="56" t="s">
        <v>899</v>
      </c>
      <c r="B188" s="255">
        <v>18.408200000000001</v>
      </c>
      <c r="C188" s="255">
        <v>9.1349999999999998</v>
      </c>
      <c r="D188" s="255">
        <v>0</v>
      </c>
      <c r="E188" s="255">
        <v>0</v>
      </c>
      <c r="F188" s="255">
        <v>2.1355500000000003</v>
      </c>
      <c r="G188" s="255">
        <v>0</v>
      </c>
      <c r="H188" s="255">
        <v>3.1</v>
      </c>
      <c r="I188" s="255">
        <v>0</v>
      </c>
      <c r="J188" s="255">
        <v>3.00319</v>
      </c>
      <c r="K188" s="255">
        <v>0</v>
      </c>
      <c r="L188" s="255">
        <v>0</v>
      </c>
      <c r="M188" s="255">
        <v>3</v>
      </c>
      <c r="N188" s="255">
        <v>0</v>
      </c>
      <c r="O188" s="255">
        <v>0</v>
      </c>
      <c r="P188" s="255">
        <v>0</v>
      </c>
      <c r="Q188" s="255">
        <v>0</v>
      </c>
      <c r="R188" s="255">
        <v>0</v>
      </c>
      <c r="S188" s="255">
        <v>0</v>
      </c>
      <c r="T188" s="255">
        <v>1.93</v>
      </c>
      <c r="U188" s="255">
        <v>0</v>
      </c>
      <c r="V188" s="255">
        <v>0</v>
      </c>
      <c r="W188" s="255">
        <v>6.86</v>
      </c>
      <c r="X188" s="255">
        <v>0</v>
      </c>
      <c r="Y188" s="255">
        <v>0</v>
      </c>
      <c r="Z188" s="255">
        <v>0</v>
      </c>
      <c r="AA188" s="255">
        <v>0</v>
      </c>
      <c r="AB188" s="255">
        <v>0</v>
      </c>
      <c r="AC188" s="255">
        <v>0</v>
      </c>
      <c r="AD188" s="255">
        <v>0</v>
      </c>
      <c r="AE188" s="255">
        <v>0</v>
      </c>
      <c r="AF188" s="255">
        <v>0</v>
      </c>
      <c r="AG188" s="255">
        <v>0</v>
      </c>
      <c r="AH188" s="255">
        <v>0</v>
      </c>
      <c r="AI188" s="255">
        <v>0</v>
      </c>
      <c r="AJ188" s="255">
        <v>0</v>
      </c>
      <c r="AK188" s="255">
        <v>0</v>
      </c>
      <c r="AL188" s="255">
        <v>0</v>
      </c>
      <c r="AM188" s="255">
        <v>0</v>
      </c>
      <c r="AN188" s="255">
        <v>0</v>
      </c>
      <c r="AO188" s="255">
        <v>0</v>
      </c>
      <c r="AP188" s="255">
        <v>0</v>
      </c>
      <c r="AQ188" s="255">
        <v>47.571940000000005</v>
      </c>
      <c r="AR188" s="620">
        <v>1.8960109308208212E-4</v>
      </c>
    </row>
    <row r="189" spans="1:44">
      <c r="A189" s="18" t="s">
        <v>7</v>
      </c>
      <c r="B189" s="257">
        <v>60663.871220000001</v>
      </c>
      <c r="C189" s="257">
        <v>58528.420730000005</v>
      </c>
      <c r="D189" s="257">
        <v>6613.2091899999996</v>
      </c>
      <c r="E189" s="257">
        <v>354.39715999999999</v>
      </c>
      <c r="F189" s="257">
        <v>4186.6424799999995</v>
      </c>
      <c r="G189" s="257">
        <v>6902.7925500000001</v>
      </c>
      <c r="H189" s="257">
        <v>4796.8143100000007</v>
      </c>
      <c r="I189" s="257">
        <v>5136.9460800000006</v>
      </c>
      <c r="J189" s="257">
        <v>1910.6428100000001</v>
      </c>
      <c r="K189" s="257">
        <v>683.64712999999995</v>
      </c>
      <c r="L189" s="257">
        <v>407.97571999999997</v>
      </c>
      <c r="M189" s="257">
        <v>5736.6540300000006</v>
      </c>
      <c r="N189" s="257">
        <v>14455.034480000002</v>
      </c>
      <c r="O189" s="257">
        <v>2968.99271</v>
      </c>
      <c r="P189" s="257">
        <v>1691.5004300000001</v>
      </c>
      <c r="Q189" s="257">
        <v>776.55957999999998</v>
      </c>
      <c r="R189" s="257">
        <v>2801.7355900000002</v>
      </c>
      <c r="S189" s="257">
        <v>2686.7968799999999</v>
      </c>
      <c r="T189" s="257">
        <v>6335.7760699999999</v>
      </c>
      <c r="U189" s="257">
        <v>6376.2755500000003</v>
      </c>
      <c r="V189" s="257">
        <v>175.72926999999999</v>
      </c>
      <c r="W189" s="257">
        <v>3795.4274300000002</v>
      </c>
      <c r="X189" s="257">
        <v>6261.8534400000008</v>
      </c>
      <c r="Y189" s="257">
        <v>3013.9406399999998</v>
      </c>
      <c r="Z189" s="257">
        <v>3670.1601500000002</v>
      </c>
      <c r="AA189" s="257">
        <v>2370.99541</v>
      </c>
      <c r="AB189" s="257">
        <v>11021.13111</v>
      </c>
      <c r="AC189" s="257">
        <v>7116.4454100000003</v>
      </c>
      <c r="AD189" s="257">
        <v>4174.5</v>
      </c>
      <c r="AE189" s="257">
        <v>2106.6770900000001</v>
      </c>
      <c r="AF189" s="257">
        <v>115.20407</v>
      </c>
      <c r="AG189" s="257">
        <v>0</v>
      </c>
      <c r="AH189" s="257">
        <v>4503.1019400000005</v>
      </c>
      <c r="AI189" s="257">
        <v>337.74745999999999</v>
      </c>
      <c r="AJ189" s="257">
        <v>2167</v>
      </c>
      <c r="AK189" s="257">
        <v>303.32884999999999</v>
      </c>
      <c r="AL189" s="257">
        <v>1668.7630499999998</v>
      </c>
      <c r="AM189" s="257">
        <v>0</v>
      </c>
      <c r="AN189" s="257">
        <v>3628.7200000000003</v>
      </c>
      <c r="AO189" s="257">
        <v>0</v>
      </c>
      <c r="AP189" s="257">
        <v>460</v>
      </c>
      <c r="AQ189" s="257">
        <v>250905.41002000001</v>
      </c>
      <c r="AR189" s="270">
        <v>0.99999999999999989</v>
      </c>
    </row>
    <row r="190" spans="1:44">
      <c r="A190" s="102" t="s">
        <v>900</v>
      </c>
      <c r="B190" s="84">
        <v>0.24177984530171909</v>
      </c>
      <c r="C190" s="84">
        <v>0.23326886704170557</v>
      </c>
      <c r="D190" s="84">
        <v>2.6357379816851503E-2</v>
      </c>
      <c r="E190" s="84">
        <v>1.4124731705535984E-3</v>
      </c>
      <c r="F190" s="84">
        <v>1.6686138731190677E-2</v>
      </c>
      <c r="G190" s="84">
        <v>2.7511533328236203E-2</v>
      </c>
      <c r="H190" s="84">
        <v>1.9118018657380245E-2</v>
      </c>
      <c r="I190" s="84">
        <v>2.047363617863213E-2</v>
      </c>
      <c r="J190" s="84">
        <v>7.6149924780326587E-3</v>
      </c>
      <c r="K190" s="84">
        <v>2.7247205628029522E-3</v>
      </c>
      <c r="L190" s="84">
        <v>1.6260140423734971E-3</v>
      </c>
      <c r="M190" s="84">
        <v>2.2863811623442972E-2</v>
      </c>
      <c r="N190" s="84">
        <v>5.7611489839329379E-2</v>
      </c>
      <c r="O190" s="84">
        <v>1.1833115554436779E-2</v>
      </c>
      <c r="P190" s="84">
        <v>6.7415861214996054E-3</v>
      </c>
      <c r="Q190" s="84">
        <v>3.0950292380626603E-3</v>
      </c>
      <c r="R190" s="84">
        <v>1.1166501311297632E-2</v>
      </c>
      <c r="S190" s="84">
        <v>1.070840552934204E-2</v>
      </c>
      <c r="T190" s="84">
        <v>2.525165188544546E-2</v>
      </c>
      <c r="U190" s="84">
        <v>2.5413065224427558E-2</v>
      </c>
      <c r="V190" s="84">
        <v>7.0038055371541153E-4</v>
      </c>
      <c r="W190" s="84">
        <v>1.5126925440537379E-2</v>
      </c>
      <c r="X190" s="84">
        <v>2.495702838572058E-2</v>
      </c>
      <c r="Y190" s="84">
        <v>1.2012258483225829E-2</v>
      </c>
      <c r="Z190" s="84">
        <v>1.4627664464100024E-2</v>
      </c>
      <c r="AA190" s="84">
        <v>9.4497580176170961E-3</v>
      </c>
      <c r="AB190" s="84">
        <v>4.3925442297643127E-2</v>
      </c>
      <c r="AC190" s="84">
        <v>2.8363060842062908E-2</v>
      </c>
      <c r="AD190" s="84">
        <v>1.6637744079201978E-2</v>
      </c>
      <c r="AE190" s="84">
        <v>8.3962999834562117E-3</v>
      </c>
      <c r="AF190" s="84">
        <v>4.5915339167384604E-4</v>
      </c>
      <c r="AG190" s="84">
        <v>0</v>
      </c>
      <c r="AH190" s="84">
        <v>1.7947408705300743E-2</v>
      </c>
      <c r="AI190" s="84">
        <v>1.3461146970608472E-3</v>
      </c>
      <c r="AJ190" s="84">
        <v>8.636720905409196E-3</v>
      </c>
      <c r="AK190" s="84">
        <v>1.2089370650709415E-3</v>
      </c>
      <c r="AL190" s="84">
        <v>6.6509647993121413E-3</v>
      </c>
      <c r="AM190" s="84">
        <v>0</v>
      </c>
      <c r="AN190" s="84">
        <v>1.4462502023016363E-2</v>
      </c>
      <c r="AO190" s="84">
        <v>0</v>
      </c>
      <c r="AP190" s="84">
        <v>1.8333602291131657E-3</v>
      </c>
      <c r="AQ190" s="84">
        <v>1</v>
      </c>
      <c r="AR190" s="84"/>
    </row>
    <row r="191" spans="1:44" ht="30" customHeight="1">
      <c r="A191" s="120" t="s">
        <v>941</v>
      </c>
      <c r="B191" s="116" t="s">
        <v>356</v>
      </c>
      <c r="C191" s="116" t="s">
        <v>370</v>
      </c>
      <c r="D191" s="116" t="s">
        <v>353</v>
      </c>
      <c r="E191" s="116" t="s">
        <v>371</v>
      </c>
      <c r="F191" s="116" t="s">
        <v>360</v>
      </c>
      <c r="G191" s="116" t="s">
        <v>369</v>
      </c>
      <c r="H191" s="116" t="s">
        <v>367</v>
      </c>
      <c r="I191" s="116" t="s">
        <v>354</v>
      </c>
      <c r="J191" s="116" t="s">
        <v>368</v>
      </c>
      <c r="K191" s="116" t="s">
        <v>358</v>
      </c>
      <c r="L191" s="116" t="s">
        <v>363</v>
      </c>
      <c r="M191" s="116" t="s">
        <v>352</v>
      </c>
      <c r="N191" s="116" t="s">
        <v>351</v>
      </c>
      <c r="O191" s="116" t="s">
        <v>349</v>
      </c>
      <c r="P191" s="116" t="s">
        <v>373</v>
      </c>
      <c r="Q191" s="116" t="s">
        <v>374</v>
      </c>
      <c r="R191" s="116" t="s">
        <v>357</v>
      </c>
      <c r="S191" s="116" t="s">
        <v>365</v>
      </c>
      <c r="T191" s="116" t="s">
        <v>355</v>
      </c>
      <c r="U191" s="116" t="s">
        <v>350</v>
      </c>
      <c r="V191" s="116" t="s">
        <v>345</v>
      </c>
      <c r="W191" s="116" t="s">
        <v>346</v>
      </c>
      <c r="X191" s="116" t="s">
        <v>372</v>
      </c>
      <c r="Y191" s="116" t="s">
        <v>364</v>
      </c>
      <c r="Z191" s="116" t="s">
        <v>362</v>
      </c>
      <c r="AA191" s="116" t="s">
        <v>347</v>
      </c>
      <c r="AB191" s="116" t="s">
        <v>348</v>
      </c>
      <c r="AC191" s="116" t="s">
        <v>366</v>
      </c>
      <c r="AD191" s="116" t="s">
        <v>359</v>
      </c>
      <c r="AE191" s="116" t="s">
        <v>361</v>
      </c>
      <c r="AF191" s="116" t="s">
        <v>375</v>
      </c>
      <c r="AG191" s="116" t="s">
        <v>942</v>
      </c>
      <c r="AH191" s="116" t="s">
        <v>943</v>
      </c>
      <c r="AI191" s="116" t="s">
        <v>944</v>
      </c>
      <c r="AJ191" s="116" t="s">
        <v>945</v>
      </c>
      <c r="AK191" s="116" t="s">
        <v>946</v>
      </c>
      <c r="AL191" s="116" t="s">
        <v>947</v>
      </c>
      <c r="AM191" s="116" t="s">
        <v>948</v>
      </c>
      <c r="AN191" s="116" t="s">
        <v>949</v>
      </c>
      <c r="AO191" s="116" t="s">
        <v>950</v>
      </c>
      <c r="AP191" s="116" t="s">
        <v>951</v>
      </c>
      <c r="AQ191" s="117" t="s">
        <v>434</v>
      </c>
      <c r="AR191" s="137" t="s">
        <v>769</v>
      </c>
    </row>
    <row r="192" spans="1:44">
      <c r="A192" s="56" t="s">
        <v>886</v>
      </c>
      <c r="B192" s="255">
        <v>0</v>
      </c>
      <c r="C192" s="255">
        <v>0</v>
      </c>
      <c r="D192" s="255">
        <v>0</v>
      </c>
      <c r="E192" s="255">
        <v>0</v>
      </c>
      <c r="F192" s="255">
        <v>0</v>
      </c>
      <c r="G192" s="255">
        <v>0</v>
      </c>
      <c r="H192" s="255">
        <v>0</v>
      </c>
      <c r="I192" s="255">
        <v>0</v>
      </c>
      <c r="J192" s="255">
        <v>0</v>
      </c>
      <c r="K192" s="255">
        <v>0</v>
      </c>
      <c r="L192" s="255">
        <v>0</v>
      </c>
      <c r="M192" s="255">
        <v>0</v>
      </c>
      <c r="N192" s="255">
        <v>0</v>
      </c>
      <c r="O192" s="255">
        <v>0</v>
      </c>
      <c r="P192" s="255">
        <v>0</v>
      </c>
      <c r="Q192" s="255">
        <v>0</v>
      </c>
      <c r="R192" s="255">
        <v>0</v>
      </c>
      <c r="S192" s="255">
        <v>0</v>
      </c>
      <c r="T192" s="255">
        <v>0</v>
      </c>
      <c r="U192" s="255">
        <v>0</v>
      </c>
      <c r="V192" s="255">
        <v>0</v>
      </c>
      <c r="W192" s="255">
        <v>0</v>
      </c>
      <c r="X192" s="255">
        <v>0</v>
      </c>
      <c r="Y192" s="255">
        <v>0</v>
      </c>
      <c r="Z192" s="255">
        <v>0</v>
      </c>
      <c r="AA192" s="255">
        <v>0</v>
      </c>
      <c r="AB192" s="255">
        <v>0</v>
      </c>
      <c r="AC192" s="255">
        <v>0</v>
      </c>
      <c r="AD192" s="255">
        <v>0</v>
      </c>
      <c r="AE192" s="255">
        <v>0</v>
      </c>
      <c r="AF192" s="255">
        <v>0</v>
      </c>
      <c r="AG192" s="255">
        <v>0</v>
      </c>
      <c r="AH192" s="255">
        <v>0</v>
      </c>
      <c r="AI192" s="255">
        <v>0</v>
      </c>
      <c r="AJ192" s="255">
        <v>0</v>
      </c>
      <c r="AK192" s="255">
        <v>0</v>
      </c>
      <c r="AL192" s="255">
        <v>0</v>
      </c>
      <c r="AM192" s="255">
        <v>0</v>
      </c>
      <c r="AN192" s="255">
        <v>0</v>
      </c>
      <c r="AO192" s="255">
        <v>0</v>
      </c>
      <c r="AP192" s="255">
        <v>0</v>
      </c>
      <c r="AQ192" s="255">
        <v>0</v>
      </c>
      <c r="AR192" s="620">
        <v>0</v>
      </c>
    </row>
    <row r="193" spans="1:44">
      <c r="A193" s="56" t="s">
        <v>887</v>
      </c>
      <c r="B193" s="255">
        <v>1</v>
      </c>
      <c r="C193" s="255">
        <v>0</v>
      </c>
      <c r="D193" s="255">
        <v>0</v>
      </c>
      <c r="E193" s="255">
        <v>0</v>
      </c>
      <c r="F193" s="255">
        <v>0</v>
      </c>
      <c r="G193" s="255">
        <v>0</v>
      </c>
      <c r="H193" s="255">
        <v>0</v>
      </c>
      <c r="I193" s="255">
        <v>0</v>
      </c>
      <c r="J193" s="255">
        <v>0</v>
      </c>
      <c r="K193" s="255">
        <v>0</v>
      </c>
      <c r="L193" s="255">
        <v>0</v>
      </c>
      <c r="M193" s="255">
        <v>0</v>
      </c>
      <c r="N193" s="255">
        <v>0</v>
      </c>
      <c r="O193" s="255">
        <v>0</v>
      </c>
      <c r="P193" s="255">
        <v>0</v>
      </c>
      <c r="Q193" s="255">
        <v>0</v>
      </c>
      <c r="R193" s="255">
        <v>0</v>
      </c>
      <c r="S193" s="255">
        <v>0</v>
      </c>
      <c r="T193" s="255">
        <v>0</v>
      </c>
      <c r="U193" s="255">
        <v>0</v>
      </c>
      <c r="V193" s="255">
        <v>0</v>
      </c>
      <c r="W193" s="255">
        <v>0</v>
      </c>
      <c r="X193" s="255">
        <v>0</v>
      </c>
      <c r="Y193" s="255">
        <v>0</v>
      </c>
      <c r="Z193" s="255">
        <v>0</v>
      </c>
      <c r="AA193" s="255">
        <v>0</v>
      </c>
      <c r="AB193" s="255">
        <v>0</v>
      </c>
      <c r="AC193" s="255">
        <v>0</v>
      </c>
      <c r="AD193" s="255">
        <v>0</v>
      </c>
      <c r="AE193" s="255">
        <v>0</v>
      </c>
      <c r="AF193" s="255">
        <v>0</v>
      </c>
      <c r="AG193" s="255">
        <v>0</v>
      </c>
      <c r="AH193" s="255">
        <v>0</v>
      </c>
      <c r="AI193" s="255">
        <v>0</v>
      </c>
      <c r="AJ193" s="255">
        <v>0</v>
      </c>
      <c r="AK193" s="255">
        <v>0</v>
      </c>
      <c r="AL193" s="255">
        <v>0</v>
      </c>
      <c r="AM193" s="255">
        <v>0</v>
      </c>
      <c r="AN193" s="255">
        <v>0</v>
      </c>
      <c r="AO193" s="255">
        <v>0</v>
      </c>
      <c r="AP193" s="255">
        <v>0</v>
      </c>
      <c r="AQ193" s="255">
        <v>1</v>
      </c>
      <c r="AR193" s="620">
        <v>3.9401103230890468E-4</v>
      </c>
    </row>
    <row r="194" spans="1:44">
      <c r="A194" s="56" t="s">
        <v>888</v>
      </c>
      <c r="B194" s="255">
        <v>0</v>
      </c>
      <c r="C194" s="255">
        <v>0</v>
      </c>
      <c r="D194" s="255">
        <v>0</v>
      </c>
      <c r="E194" s="255">
        <v>0</v>
      </c>
      <c r="F194" s="255">
        <v>0</v>
      </c>
      <c r="G194" s="255">
        <v>0</v>
      </c>
      <c r="H194" s="255">
        <v>0</v>
      </c>
      <c r="I194" s="255">
        <v>0</v>
      </c>
      <c r="J194" s="255">
        <v>0</v>
      </c>
      <c r="K194" s="255">
        <v>0</v>
      </c>
      <c r="L194" s="255">
        <v>0</v>
      </c>
      <c r="M194" s="255">
        <v>0</v>
      </c>
      <c r="N194" s="255">
        <v>0</v>
      </c>
      <c r="O194" s="255">
        <v>0</v>
      </c>
      <c r="P194" s="255">
        <v>0</v>
      </c>
      <c r="Q194" s="255">
        <v>0</v>
      </c>
      <c r="R194" s="255">
        <v>0</v>
      </c>
      <c r="S194" s="255">
        <v>0</v>
      </c>
      <c r="T194" s="255">
        <v>0</v>
      </c>
      <c r="U194" s="255">
        <v>0</v>
      </c>
      <c r="V194" s="255">
        <v>0</v>
      </c>
      <c r="W194" s="255">
        <v>0</v>
      </c>
      <c r="X194" s="255">
        <v>0</v>
      </c>
      <c r="Y194" s="255">
        <v>0</v>
      </c>
      <c r="Z194" s="255">
        <v>0</v>
      </c>
      <c r="AA194" s="255">
        <v>0</v>
      </c>
      <c r="AB194" s="255">
        <v>0</v>
      </c>
      <c r="AC194" s="255">
        <v>0</v>
      </c>
      <c r="AD194" s="255">
        <v>0</v>
      </c>
      <c r="AE194" s="255">
        <v>0</v>
      </c>
      <c r="AF194" s="255">
        <v>0</v>
      </c>
      <c r="AG194" s="255">
        <v>0</v>
      </c>
      <c r="AH194" s="255">
        <v>0</v>
      </c>
      <c r="AI194" s="255">
        <v>0</v>
      </c>
      <c r="AJ194" s="255">
        <v>0</v>
      </c>
      <c r="AK194" s="255">
        <v>0</v>
      </c>
      <c r="AL194" s="255">
        <v>0</v>
      </c>
      <c r="AM194" s="255">
        <v>0</v>
      </c>
      <c r="AN194" s="255">
        <v>0</v>
      </c>
      <c r="AO194" s="255">
        <v>0</v>
      </c>
      <c r="AP194" s="255">
        <v>0</v>
      </c>
      <c r="AQ194" s="255">
        <v>0</v>
      </c>
      <c r="AR194" s="620">
        <v>0</v>
      </c>
    </row>
    <row r="195" spans="1:44">
      <c r="A195" s="56" t="s">
        <v>889</v>
      </c>
      <c r="B195" s="255">
        <v>2</v>
      </c>
      <c r="C195" s="255">
        <v>4</v>
      </c>
      <c r="D195" s="255">
        <v>0</v>
      </c>
      <c r="E195" s="255">
        <v>0</v>
      </c>
      <c r="F195" s="255">
        <v>0</v>
      </c>
      <c r="G195" s="255">
        <v>0</v>
      </c>
      <c r="H195" s="255">
        <v>0</v>
      </c>
      <c r="I195" s="255">
        <v>0</v>
      </c>
      <c r="J195" s="255">
        <v>0</v>
      </c>
      <c r="K195" s="255">
        <v>0</v>
      </c>
      <c r="L195" s="255">
        <v>0</v>
      </c>
      <c r="M195" s="255">
        <v>0</v>
      </c>
      <c r="N195" s="255">
        <v>0</v>
      </c>
      <c r="O195" s="255">
        <v>0</v>
      </c>
      <c r="P195" s="255">
        <v>0</v>
      </c>
      <c r="Q195" s="255">
        <v>0</v>
      </c>
      <c r="R195" s="255">
        <v>0</v>
      </c>
      <c r="S195" s="255">
        <v>0</v>
      </c>
      <c r="T195" s="255">
        <v>0</v>
      </c>
      <c r="U195" s="255">
        <v>0</v>
      </c>
      <c r="V195" s="255">
        <v>0</v>
      </c>
      <c r="W195" s="255">
        <v>0</v>
      </c>
      <c r="X195" s="255">
        <v>1</v>
      </c>
      <c r="Y195" s="255">
        <v>0</v>
      </c>
      <c r="Z195" s="255">
        <v>0</v>
      </c>
      <c r="AA195" s="255">
        <v>0</v>
      </c>
      <c r="AB195" s="255">
        <v>1</v>
      </c>
      <c r="AC195" s="255">
        <v>0</v>
      </c>
      <c r="AD195" s="255">
        <v>0</v>
      </c>
      <c r="AE195" s="255">
        <v>0</v>
      </c>
      <c r="AF195" s="255">
        <v>0</v>
      </c>
      <c r="AG195" s="255">
        <v>0</v>
      </c>
      <c r="AH195" s="255">
        <v>0</v>
      </c>
      <c r="AI195" s="255">
        <v>0</v>
      </c>
      <c r="AJ195" s="255">
        <v>0</v>
      </c>
      <c r="AK195" s="255">
        <v>0</v>
      </c>
      <c r="AL195" s="255">
        <v>0</v>
      </c>
      <c r="AM195" s="255">
        <v>0</v>
      </c>
      <c r="AN195" s="255">
        <v>1</v>
      </c>
      <c r="AO195" s="255">
        <v>0</v>
      </c>
      <c r="AP195" s="255">
        <v>0</v>
      </c>
      <c r="AQ195" s="255">
        <v>9</v>
      </c>
      <c r="AR195" s="620">
        <v>3.5460992907801418E-3</v>
      </c>
    </row>
    <row r="196" spans="1:44">
      <c r="A196" s="56" t="s">
        <v>890</v>
      </c>
      <c r="B196" s="255">
        <v>5</v>
      </c>
      <c r="C196" s="255">
        <v>10</v>
      </c>
      <c r="D196" s="255">
        <v>1</v>
      </c>
      <c r="E196" s="255">
        <v>0</v>
      </c>
      <c r="F196" s="255">
        <v>1</v>
      </c>
      <c r="G196" s="255">
        <v>2</v>
      </c>
      <c r="H196" s="255">
        <v>0</v>
      </c>
      <c r="I196" s="255">
        <v>0</v>
      </c>
      <c r="J196" s="255">
        <v>0</v>
      </c>
      <c r="K196" s="255">
        <v>0</v>
      </c>
      <c r="L196" s="255">
        <v>0</v>
      </c>
      <c r="M196" s="255">
        <v>1</v>
      </c>
      <c r="N196" s="255">
        <v>1</v>
      </c>
      <c r="O196" s="255">
        <v>1</v>
      </c>
      <c r="P196" s="255">
        <v>0</v>
      </c>
      <c r="Q196" s="255">
        <v>0</v>
      </c>
      <c r="R196" s="255">
        <v>0</v>
      </c>
      <c r="S196" s="255">
        <v>0</v>
      </c>
      <c r="T196" s="255">
        <v>0</v>
      </c>
      <c r="U196" s="255">
        <v>3</v>
      </c>
      <c r="V196" s="255">
        <v>0</v>
      </c>
      <c r="W196" s="255">
        <v>0</v>
      </c>
      <c r="X196" s="255">
        <v>0</v>
      </c>
      <c r="Y196" s="255">
        <v>0</v>
      </c>
      <c r="Z196" s="255">
        <v>1</v>
      </c>
      <c r="AA196" s="255">
        <v>1</v>
      </c>
      <c r="AB196" s="255">
        <v>0</v>
      </c>
      <c r="AC196" s="255">
        <v>2</v>
      </c>
      <c r="AD196" s="255">
        <v>4</v>
      </c>
      <c r="AE196" s="255">
        <v>0</v>
      </c>
      <c r="AF196" s="255">
        <v>0</v>
      </c>
      <c r="AG196" s="255">
        <v>0</v>
      </c>
      <c r="AH196" s="255">
        <v>0</v>
      </c>
      <c r="AI196" s="255">
        <v>0</v>
      </c>
      <c r="AJ196" s="255">
        <v>1</v>
      </c>
      <c r="AK196" s="255">
        <v>0</v>
      </c>
      <c r="AL196" s="255">
        <v>0</v>
      </c>
      <c r="AM196" s="255">
        <v>0</v>
      </c>
      <c r="AN196" s="255">
        <v>0</v>
      </c>
      <c r="AO196" s="255">
        <v>0</v>
      </c>
      <c r="AP196" s="255">
        <v>0</v>
      </c>
      <c r="AQ196" s="255">
        <v>34</v>
      </c>
      <c r="AR196" s="620">
        <v>1.3396375098502758E-2</v>
      </c>
    </row>
    <row r="197" spans="1:44">
      <c r="A197" s="56" t="s">
        <v>891</v>
      </c>
      <c r="B197" s="255">
        <v>19</v>
      </c>
      <c r="C197" s="255">
        <v>23</v>
      </c>
      <c r="D197" s="255">
        <v>3</v>
      </c>
      <c r="E197" s="255">
        <v>0</v>
      </c>
      <c r="F197" s="255">
        <v>2</v>
      </c>
      <c r="G197" s="255">
        <v>1</v>
      </c>
      <c r="H197" s="255">
        <v>1</v>
      </c>
      <c r="I197" s="255">
        <v>1</v>
      </c>
      <c r="J197" s="255">
        <v>0</v>
      </c>
      <c r="K197" s="255">
        <v>0</v>
      </c>
      <c r="L197" s="255">
        <v>0</v>
      </c>
      <c r="M197" s="255">
        <v>3</v>
      </c>
      <c r="N197" s="255">
        <v>4</v>
      </c>
      <c r="O197" s="255">
        <v>0</v>
      </c>
      <c r="P197" s="255">
        <v>0</v>
      </c>
      <c r="Q197" s="255">
        <v>1</v>
      </c>
      <c r="R197" s="255">
        <v>0</v>
      </c>
      <c r="S197" s="255">
        <v>1</v>
      </c>
      <c r="T197" s="255">
        <v>1</v>
      </c>
      <c r="U197" s="255">
        <v>2</v>
      </c>
      <c r="V197" s="255">
        <v>0</v>
      </c>
      <c r="W197" s="255">
        <v>1</v>
      </c>
      <c r="X197" s="255">
        <v>4</v>
      </c>
      <c r="Y197" s="255">
        <v>2</v>
      </c>
      <c r="Z197" s="255">
        <v>2</v>
      </c>
      <c r="AA197" s="255">
        <v>0</v>
      </c>
      <c r="AB197" s="255">
        <v>4</v>
      </c>
      <c r="AC197" s="255">
        <v>1</v>
      </c>
      <c r="AD197" s="255">
        <v>0</v>
      </c>
      <c r="AE197" s="255">
        <v>0</v>
      </c>
      <c r="AF197" s="255">
        <v>0</v>
      </c>
      <c r="AG197" s="255">
        <v>0</v>
      </c>
      <c r="AH197" s="255">
        <v>1</v>
      </c>
      <c r="AI197" s="255">
        <v>0</v>
      </c>
      <c r="AJ197" s="255">
        <v>0</v>
      </c>
      <c r="AK197" s="255">
        <v>0</v>
      </c>
      <c r="AL197" s="255">
        <v>0</v>
      </c>
      <c r="AM197" s="255">
        <v>0</v>
      </c>
      <c r="AN197" s="255">
        <v>0</v>
      </c>
      <c r="AO197" s="255">
        <v>0</v>
      </c>
      <c r="AP197" s="255">
        <v>0</v>
      </c>
      <c r="AQ197" s="255">
        <v>77</v>
      </c>
      <c r="AR197" s="620">
        <v>3.0338849487785657E-2</v>
      </c>
    </row>
    <row r="198" spans="1:44">
      <c r="A198" s="56" t="s">
        <v>892</v>
      </c>
      <c r="B198" s="255">
        <v>23</v>
      </c>
      <c r="C198" s="255">
        <v>27</v>
      </c>
      <c r="D198" s="255">
        <v>7</v>
      </c>
      <c r="E198" s="255">
        <v>0</v>
      </c>
      <c r="F198" s="255">
        <v>2</v>
      </c>
      <c r="G198" s="255">
        <v>4</v>
      </c>
      <c r="H198" s="255">
        <v>3</v>
      </c>
      <c r="I198" s="255">
        <v>4</v>
      </c>
      <c r="J198" s="255">
        <v>1</v>
      </c>
      <c r="K198" s="255">
        <v>0</v>
      </c>
      <c r="L198" s="255">
        <v>0</v>
      </c>
      <c r="M198" s="255">
        <v>3</v>
      </c>
      <c r="N198" s="255">
        <v>8</v>
      </c>
      <c r="O198" s="255">
        <v>0</v>
      </c>
      <c r="P198" s="255">
        <v>0</v>
      </c>
      <c r="Q198" s="255">
        <v>0</v>
      </c>
      <c r="R198" s="255">
        <v>1</v>
      </c>
      <c r="S198" s="255">
        <v>5</v>
      </c>
      <c r="T198" s="255">
        <v>3</v>
      </c>
      <c r="U198" s="255">
        <v>0</v>
      </c>
      <c r="V198" s="255">
        <v>0</v>
      </c>
      <c r="W198" s="255">
        <v>1</v>
      </c>
      <c r="X198" s="255">
        <v>2</v>
      </c>
      <c r="Y198" s="255">
        <v>1</v>
      </c>
      <c r="Z198" s="255">
        <v>3</v>
      </c>
      <c r="AA198" s="255">
        <v>1</v>
      </c>
      <c r="AB198" s="255">
        <v>4</v>
      </c>
      <c r="AC198" s="255">
        <v>3</v>
      </c>
      <c r="AD198" s="255">
        <v>0</v>
      </c>
      <c r="AE198" s="255">
        <v>0</v>
      </c>
      <c r="AF198" s="255">
        <v>0</v>
      </c>
      <c r="AG198" s="255">
        <v>0</v>
      </c>
      <c r="AH198" s="255">
        <v>2</v>
      </c>
      <c r="AI198" s="255">
        <v>0</v>
      </c>
      <c r="AJ198" s="255">
        <v>0</v>
      </c>
      <c r="AK198" s="255">
        <v>1</v>
      </c>
      <c r="AL198" s="255">
        <v>1</v>
      </c>
      <c r="AM198" s="255">
        <v>0</v>
      </c>
      <c r="AN198" s="255">
        <v>1</v>
      </c>
      <c r="AO198" s="255">
        <v>0</v>
      </c>
      <c r="AP198" s="255">
        <v>1</v>
      </c>
      <c r="AQ198" s="255">
        <v>112</v>
      </c>
      <c r="AR198" s="620">
        <v>4.4129235618597322E-2</v>
      </c>
    </row>
    <row r="199" spans="1:44">
      <c r="A199" s="56" t="s">
        <v>893</v>
      </c>
      <c r="B199" s="255">
        <v>47</v>
      </c>
      <c r="C199" s="255">
        <v>36</v>
      </c>
      <c r="D199" s="255">
        <v>2</v>
      </c>
      <c r="E199" s="255">
        <v>0</v>
      </c>
      <c r="F199" s="255">
        <v>4</v>
      </c>
      <c r="G199" s="255">
        <v>5</v>
      </c>
      <c r="H199" s="255">
        <v>6</v>
      </c>
      <c r="I199" s="255">
        <v>4</v>
      </c>
      <c r="J199" s="255">
        <v>3</v>
      </c>
      <c r="K199" s="255">
        <v>2</v>
      </c>
      <c r="L199" s="255">
        <v>0</v>
      </c>
      <c r="M199" s="255">
        <v>5</v>
      </c>
      <c r="N199" s="255">
        <v>21</v>
      </c>
      <c r="O199" s="255">
        <v>2</v>
      </c>
      <c r="P199" s="255">
        <v>3</v>
      </c>
      <c r="Q199" s="255">
        <v>0</v>
      </c>
      <c r="R199" s="255">
        <v>5</v>
      </c>
      <c r="S199" s="255">
        <v>3</v>
      </c>
      <c r="T199" s="255">
        <v>6</v>
      </c>
      <c r="U199" s="255">
        <v>2</v>
      </c>
      <c r="V199" s="255">
        <v>0</v>
      </c>
      <c r="W199" s="255">
        <v>2</v>
      </c>
      <c r="X199" s="255">
        <v>5</v>
      </c>
      <c r="Y199" s="255">
        <v>2</v>
      </c>
      <c r="Z199" s="255">
        <v>1</v>
      </c>
      <c r="AA199" s="255">
        <v>4</v>
      </c>
      <c r="AB199" s="255">
        <v>8</v>
      </c>
      <c r="AC199" s="255">
        <v>11</v>
      </c>
      <c r="AD199" s="255">
        <v>0</v>
      </c>
      <c r="AE199" s="255">
        <v>0</v>
      </c>
      <c r="AF199" s="255">
        <v>0</v>
      </c>
      <c r="AG199" s="255">
        <v>0</v>
      </c>
      <c r="AH199" s="255">
        <v>7</v>
      </c>
      <c r="AI199" s="255">
        <v>0</v>
      </c>
      <c r="AJ199" s="255">
        <v>6</v>
      </c>
      <c r="AK199" s="255">
        <v>0</v>
      </c>
      <c r="AL199" s="255">
        <v>2</v>
      </c>
      <c r="AM199" s="255">
        <v>0</v>
      </c>
      <c r="AN199" s="255">
        <v>2</v>
      </c>
      <c r="AO199" s="255">
        <v>0</v>
      </c>
      <c r="AP199" s="255">
        <v>0</v>
      </c>
      <c r="AQ199" s="255">
        <v>206</v>
      </c>
      <c r="AR199" s="620">
        <v>8.1166272655634364E-2</v>
      </c>
    </row>
    <row r="200" spans="1:44">
      <c r="A200" s="56" t="s">
        <v>894</v>
      </c>
      <c r="B200" s="255">
        <v>34</v>
      </c>
      <c r="C200" s="255">
        <v>25</v>
      </c>
      <c r="D200" s="255">
        <v>3</v>
      </c>
      <c r="E200" s="255">
        <v>0</v>
      </c>
      <c r="F200" s="255">
        <v>3</v>
      </c>
      <c r="G200" s="255">
        <v>5</v>
      </c>
      <c r="H200" s="255">
        <v>2</v>
      </c>
      <c r="I200" s="255">
        <v>4</v>
      </c>
      <c r="J200" s="255">
        <v>1</v>
      </c>
      <c r="K200" s="255">
        <v>0</v>
      </c>
      <c r="L200" s="255">
        <v>0</v>
      </c>
      <c r="M200" s="255">
        <v>3</v>
      </c>
      <c r="N200" s="255">
        <v>5</v>
      </c>
      <c r="O200" s="255">
        <v>2</v>
      </c>
      <c r="P200" s="255">
        <v>1</v>
      </c>
      <c r="Q200" s="255">
        <v>1</v>
      </c>
      <c r="R200" s="255">
        <v>2</v>
      </c>
      <c r="S200" s="255">
        <v>0</v>
      </c>
      <c r="T200" s="255">
        <v>7</v>
      </c>
      <c r="U200" s="255">
        <v>2</v>
      </c>
      <c r="V200" s="255">
        <v>0</v>
      </c>
      <c r="W200" s="255">
        <v>4</v>
      </c>
      <c r="X200" s="255">
        <v>3</v>
      </c>
      <c r="Y200" s="255">
        <v>1</v>
      </c>
      <c r="Z200" s="255">
        <v>2</v>
      </c>
      <c r="AA200" s="255">
        <v>1</v>
      </c>
      <c r="AB200" s="255">
        <v>6</v>
      </c>
      <c r="AC200" s="255">
        <v>2</v>
      </c>
      <c r="AD200" s="255">
        <v>0</v>
      </c>
      <c r="AE200" s="255">
        <v>1</v>
      </c>
      <c r="AF200" s="255">
        <v>0</v>
      </c>
      <c r="AG200" s="255">
        <v>0</v>
      </c>
      <c r="AH200" s="255">
        <v>1</v>
      </c>
      <c r="AI200" s="255">
        <v>1</v>
      </c>
      <c r="AJ200" s="255">
        <v>1</v>
      </c>
      <c r="AK200" s="255">
        <v>0</v>
      </c>
      <c r="AL200" s="255">
        <v>2</v>
      </c>
      <c r="AM200" s="255">
        <v>0</v>
      </c>
      <c r="AN200" s="255">
        <v>1</v>
      </c>
      <c r="AO200" s="255">
        <v>0</v>
      </c>
      <c r="AP200" s="255">
        <v>0</v>
      </c>
      <c r="AQ200" s="255">
        <v>126</v>
      </c>
      <c r="AR200" s="620">
        <v>4.9645390070921988E-2</v>
      </c>
    </row>
    <row r="201" spans="1:44">
      <c r="A201" s="56" t="s">
        <v>895</v>
      </c>
      <c r="B201" s="255">
        <v>85</v>
      </c>
      <c r="C201" s="255">
        <v>70</v>
      </c>
      <c r="D201" s="255">
        <v>9</v>
      </c>
      <c r="E201" s="255">
        <v>1</v>
      </c>
      <c r="F201" s="255">
        <v>3</v>
      </c>
      <c r="G201" s="255">
        <v>12</v>
      </c>
      <c r="H201" s="255">
        <v>12</v>
      </c>
      <c r="I201" s="255">
        <v>6</v>
      </c>
      <c r="J201" s="255">
        <v>5</v>
      </c>
      <c r="K201" s="255">
        <v>0</v>
      </c>
      <c r="L201" s="255">
        <v>1</v>
      </c>
      <c r="M201" s="255">
        <v>6</v>
      </c>
      <c r="N201" s="255">
        <v>23</v>
      </c>
      <c r="O201" s="255">
        <v>7</v>
      </c>
      <c r="P201" s="255">
        <v>5</v>
      </c>
      <c r="Q201" s="255">
        <v>0</v>
      </c>
      <c r="R201" s="255">
        <v>4</v>
      </c>
      <c r="S201" s="255">
        <v>0</v>
      </c>
      <c r="T201" s="255">
        <v>15</v>
      </c>
      <c r="U201" s="255">
        <v>7</v>
      </c>
      <c r="V201" s="255">
        <v>2</v>
      </c>
      <c r="W201" s="255">
        <v>6</v>
      </c>
      <c r="X201" s="255">
        <v>9</v>
      </c>
      <c r="Y201" s="255">
        <v>6</v>
      </c>
      <c r="Z201" s="255">
        <v>5</v>
      </c>
      <c r="AA201" s="255">
        <v>3</v>
      </c>
      <c r="AB201" s="255">
        <v>33</v>
      </c>
      <c r="AC201" s="255">
        <v>5</v>
      </c>
      <c r="AD201" s="255">
        <v>0</v>
      </c>
      <c r="AE201" s="255">
        <v>13</v>
      </c>
      <c r="AF201" s="255">
        <v>1</v>
      </c>
      <c r="AG201" s="255">
        <v>0</v>
      </c>
      <c r="AH201" s="255">
        <v>14</v>
      </c>
      <c r="AI201" s="255">
        <v>1</v>
      </c>
      <c r="AJ201" s="255">
        <v>2</v>
      </c>
      <c r="AK201" s="255">
        <v>0</v>
      </c>
      <c r="AL201" s="255">
        <v>5</v>
      </c>
      <c r="AM201" s="255">
        <v>0</v>
      </c>
      <c r="AN201" s="255">
        <v>7</v>
      </c>
      <c r="AO201" s="255">
        <v>0</v>
      </c>
      <c r="AP201" s="255">
        <v>1</v>
      </c>
      <c r="AQ201" s="255">
        <v>384</v>
      </c>
      <c r="AR201" s="620">
        <v>0.15130023640661938</v>
      </c>
    </row>
    <row r="202" spans="1:44">
      <c r="A202" s="56" t="s">
        <v>896</v>
      </c>
      <c r="B202" s="255">
        <v>143</v>
      </c>
      <c r="C202" s="255">
        <v>76</v>
      </c>
      <c r="D202" s="255">
        <v>5</v>
      </c>
      <c r="E202" s="255">
        <v>5</v>
      </c>
      <c r="F202" s="255">
        <v>13</v>
      </c>
      <c r="G202" s="255">
        <v>18</v>
      </c>
      <c r="H202" s="255">
        <v>20</v>
      </c>
      <c r="I202" s="255">
        <v>32</v>
      </c>
      <c r="J202" s="255">
        <v>8</v>
      </c>
      <c r="K202" s="255">
        <v>5</v>
      </c>
      <c r="L202" s="255">
        <v>1</v>
      </c>
      <c r="M202" s="255">
        <v>14</v>
      </c>
      <c r="N202" s="255">
        <v>45</v>
      </c>
      <c r="O202" s="255">
        <v>12</v>
      </c>
      <c r="P202" s="255">
        <v>9</v>
      </c>
      <c r="Q202" s="255">
        <v>1</v>
      </c>
      <c r="R202" s="255">
        <v>14</v>
      </c>
      <c r="S202" s="255">
        <v>4</v>
      </c>
      <c r="T202" s="255">
        <v>23</v>
      </c>
      <c r="U202" s="255">
        <v>16</v>
      </c>
      <c r="V202" s="255">
        <v>0</v>
      </c>
      <c r="W202" s="255">
        <v>21</v>
      </c>
      <c r="X202" s="255">
        <v>6</v>
      </c>
      <c r="Y202" s="255">
        <v>13</v>
      </c>
      <c r="Z202" s="255">
        <v>10</v>
      </c>
      <c r="AA202" s="255">
        <v>4</v>
      </c>
      <c r="AB202" s="255">
        <v>30</v>
      </c>
      <c r="AC202" s="255">
        <v>15</v>
      </c>
      <c r="AD202" s="255">
        <v>3</v>
      </c>
      <c r="AE202" s="255">
        <v>10</v>
      </c>
      <c r="AF202" s="255">
        <v>0</v>
      </c>
      <c r="AG202" s="255">
        <v>0</v>
      </c>
      <c r="AH202" s="255">
        <v>10</v>
      </c>
      <c r="AI202" s="255">
        <v>3</v>
      </c>
      <c r="AJ202" s="255">
        <v>2</v>
      </c>
      <c r="AK202" s="255">
        <v>0</v>
      </c>
      <c r="AL202" s="255">
        <v>8</v>
      </c>
      <c r="AM202" s="255">
        <v>0</v>
      </c>
      <c r="AN202" s="255">
        <v>4</v>
      </c>
      <c r="AO202" s="255">
        <v>0</v>
      </c>
      <c r="AP202" s="255">
        <v>2</v>
      </c>
      <c r="AQ202" s="255">
        <v>605</v>
      </c>
      <c r="AR202" s="620">
        <v>0.23837667454688732</v>
      </c>
    </row>
    <row r="203" spans="1:44">
      <c r="A203" s="56" t="s">
        <v>897</v>
      </c>
      <c r="B203" s="255">
        <v>197</v>
      </c>
      <c r="C203" s="255">
        <v>156</v>
      </c>
      <c r="D203" s="255">
        <v>11</v>
      </c>
      <c r="E203" s="255">
        <v>1</v>
      </c>
      <c r="F203" s="255">
        <v>11</v>
      </c>
      <c r="G203" s="255">
        <v>14</v>
      </c>
      <c r="H203" s="255">
        <v>28</v>
      </c>
      <c r="I203" s="255">
        <v>32</v>
      </c>
      <c r="J203" s="255">
        <v>12</v>
      </c>
      <c r="K203" s="255">
        <v>9</v>
      </c>
      <c r="L203" s="255">
        <v>12</v>
      </c>
      <c r="M203" s="255">
        <v>23</v>
      </c>
      <c r="N203" s="255">
        <v>50</v>
      </c>
      <c r="O203" s="255">
        <v>21</v>
      </c>
      <c r="P203" s="255">
        <v>13</v>
      </c>
      <c r="Q203" s="255">
        <v>3</v>
      </c>
      <c r="R203" s="255">
        <v>18</v>
      </c>
      <c r="S203" s="255">
        <v>8</v>
      </c>
      <c r="T203" s="255">
        <v>53</v>
      </c>
      <c r="U203" s="255">
        <v>14</v>
      </c>
      <c r="V203" s="255">
        <v>1</v>
      </c>
      <c r="W203" s="255">
        <v>37</v>
      </c>
      <c r="X203" s="255">
        <v>15</v>
      </c>
      <c r="Y203" s="255">
        <v>17</v>
      </c>
      <c r="Z203" s="255">
        <v>10</v>
      </c>
      <c r="AA203" s="255">
        <v>2</v>
      </c>
      <c r="AB203" s="255">
        <v>29</v>
      </c>
      <c r="AC203" s="255">
        <v>25</v>
      </c>
      <c r="AD203" s="255">
        <v>2</v>
      </c>
      <c r="AE203" s="255">
        <v>14</v>
      </c>
      <c r="AF203" s="255">
        <v>2</v>
      </c>
      <c r="AG203" s="255">
        <v>0</v>
      </c>
      <c r="AH203" s="255">
        <v>17</v>
      </c>
      <c r="AI203" s="255">
        <v>0</v>
      </c>
      <c r="AJ203" s="255">
        <v>4</v>
      </c>
      <c r="AK203" s="255">
        <v>0</v>
      </c>
      <c r="AL203" s="255">
        <v>3</v>
      </c>
      <c r="AM203" s="255">
        <v>0</v>
      </c>
      <c r="AN203" s="255">
        <v>4</v>
      </c>
      <c r="AO203" s="255">
        <v>0</v>
      </c>
      <c r="AP203" s="255">
        <v>1</v>
      </c>
      <c r="AQ203" s="255">
        <v>869</v>
      </c>
      <c r="AR203" s="620">
        <v>0.34239558707643813</v>
      </c>
    </row>
    <row r="204" spans="1:44">
      <c r="A204" s="56" t="s">
        <v>898</v>
      </c>
      <c r="B204" s="255">
        <v>26</v>
      </c>
      <c r="C204" s="255">
        <v>26</v>
      </c>
      <c r="D204" s="255">
        <v>0</v>
      </c>
      <c r="E204" s="255">
        <v>0</v>
      </c>
      <c r="F204" s="255">
        <v>1</v>
      </c>
      <c r="G204" s="255">
        <v>1</v>
      </c>
      <c r="H204" s="255">
        <v>4</v>
      </c>
      <c r="I204" s="255">
        <v>6</v>
      </c>
      <c r="J204" s="255">
        <v>5</v>
      </c>
      <c r="K204" s="255">
        <v>0</v>
      </c>
      <c r="L204" s="255">
        <v>1</v>
      </c>
      <c r="M204" s="255">
        <v>0</v>
      </c>
      <c r="N204" s="255">
        <v>3</v>
      </c>
      <c r="O204" s="255">
        <v>0</v>
      </c>
      <c r="P204" s="255">
        <v>1</v>
      </c>
      <c r="Q204" s="255">
        <v>2</v>
      </c>
      <c r="R204" s="255">
        <v>1</v>
      </c>
      <c r="S204" s="255">
        <v>0</v>
      </c>
      <c r="T204" s="255">
        <v>4</v>
      </c>
      <c r="U204" s="255">
        <v>1</v>
      </c>
      <c r="V204" s="255">
        <v>0</v>
      </c>
      <c r="W204" s="255">
        <v>6</v>
      </c>
      <c r="X204" s="255">
        <v>1</v>
      </c>
      <c r="Y204" s="255">
        <v>2</v>
      </c>
      <c r="Z204" s="255">
        <v>0</v>
      </c>
      <c r="AA204" s="255">
        <v>0</v>
      </c>
      <c r="AB204" s="255">
        <v>0</v>
      </c>
      <c r="AC204" s="255">
        <v>3</v>
      </c>
      <c r="AD204" s="255">
        <v>0</v>
      </c>
      <c r="AE204" s="255">
        <v>0</v>
      </c>
      <c r="AF204" s="255">
        <v>0</v>
      </c>
      <c r="AG204" s="255">
        <v>0</v>
      </c>
      <c r="AH204" s="255">
        <v>2</v>
      </c>
      <c r="AI204" s="255">
        <v>0</v>
      </c>
      <c r="AJ204" s="255">
        <v>0</v>
      </c>
      <c r="AK204" s="255">
        <v>0</v>
      </c>
      <c r="AL204" s="255">
        <v>0</v>
      </c>
      <c r="AM204" s="255">
        <v>0</v>
      </c>
      <c r="AN204" s="255">
        <v>0</v>
      </c>
      <c r="AO204" s="255">
        <v>0</v>
      </c>
      <c r="AP204" s="255">
        <v>0</v>
      </c>
      <c r="AQ204" s="255">
        <v>96</v>
      </c>
      <c r="AR204" s="620">
        <v>3.7825059101654845E-2</v>
      </c>
    </row>
    <row r="205" spans="1:44">
      <c r="A205" s="56" t="s">
        <v>899</v>
      </c>
      <c r="B205" s="255">
        <v>8</v>
      </c>
      <c r="C205" s="255">
        <v>3</v>
      </c>
      <c r="D205" s="255">
        <v>0</v>
      </c>
      <c r="E205" s="255">
        <v>0</v>
      </c>
      <c r="F205" s="255">
        <v>1</v>
      </c>
      <c r="G205" s="255">
        <v>0</v>
      </c>
      <c r="H205" s="255">
        <v>1</v>
      </c>
      <c r="I205" s="255">
        <v>0</v>
      </c>
      <c r="J205" s="255">
        <v>1</v>
      </c>
      <c r="K205" s="255">
        <v>0</v>
      </c>
      <c r="L205" s="255">
        <v>0</v>
      </c>
      <c r="M205" s="255">
        <v>1</v>
      </c>
      <c r="N205" s="255">
        <v>0</v>
      </c>
      <c r="O205" s="255">
        <v>0</v>
      </c>
      <c r="P205" s="255">
        <v>0</v>
      </c>
      <c r="Q205" s="255">
        <v>0</v>
      </c>
      <c r="R205" s="255">
        <v>0</v>
      </c>
      <c r="S205" s="255">
        <v>0</v>
      </c>
      <c r="T205" s="255">
        <v>2</v>
      </c>
      <c r="U205" s="255">
        <v>0</v>
      </c>
      <c r="V205" s="255">
        <v>0</v>
      </c>
      <c r="W205" s="255">
        <v>2</v>
      </c>
      <c r="X205" s="255">
        <v>0</v>
      </c>
      <c r="Y205" s="255">
        <v>0</v>
      </c>
      <c r="Z205" s="255">
        <v>0</v>
      </c>
      <c r="AA205" s="255">
        <v>0</v>
      </c>
      <c r="AB205" s="255">
        <v>0</v>
      </c>
      <c r="AC205" s="255">
        <v>0</v>
      </c>
      <c r="AD205" s="255">
        <v>0</v>
      </c>
      <c r="AE205" s="255">
        <v>0</v>
      </c>
      <c r="AF205" s="255">
        <v>0</v>
      </c>
      <c r="AG205" s="255">
        <v>0</v>
      </c>
      <c r="AH205" s="255">
        <v>0</v>
      </c>
      <c r="AI205" s="255">
        <v>0</v>
      </c>
      <c r="AJ205" s="255">
        <v>0</v>
      </c>
      <c r="AK205" s="255">
        <v>0</v>
      </c>
      <c r="AL205" s="255">
        <v>0</v>
      </c>
      <c r="AM205" s="255">
        <v>0</v>
      </c>
      <c r="AN205" s="255">
        <v>0</v>
      </c>
      <c r="AO205" s="255">
        <v>0</v>
      </c>
      <c r="AP205" s="255">
        <v>0</v>
      </c>
      <c r="AQ205" s="255">
        <v>19</v>
      </c>
      <c r="AR205" s="620">
        <v>7.4862096138691887E-3</v>
      </c>
    </row>
    <row r="206" spans="1:44">
      <c r="A206" s="18" t="s">
        <v>7</v>
      </c>
      <c r="B206" s="257">
        <v>590</v>
      </c>
      <c r="C206" s="257">
        <v>456</v>
      </c>
      <c r="D206" s="257">
        <v>41</v>
      </c>
      <c r="E206" s="257">
        <v>7</v>
      </c>
      <c r="F206" s="257">
        <v>41</v>
      </c>
      <c r="G206" s="257">
        <v>62</v>
      </c>
      <c r="H206" s="257">
        <v>77</v>
      </c>
      <c r="I206" s="257">
        <v>89</v>
      </c>
      <c r="J206" s="257">
        <v>36</v>
      </c>
      <c r="K206" s="257">
        <v>16</v>
      </c>
      <c r="L206" s="257">
        <v>15</v>
      </c>
      <c r="M206" s="257">
        <v>59</v>
      </c>
      <c r="N206" s="257">
        <v>160</v>
      </c>
      <c r="O206" s="257">
        <v>45</v>
      </c>
      <c r="P206" s="257">
        <v>32</v>
      </c>
      <c r="Q206" s="257">
        <v>8</v>
      </c>
      <c r="R206" s="257">
        <v>45</v>
      </c>
      <c r="S206" s="257">
        <v>21</v>
      </c>
      <c r="T206" s="257">
        <v>114</v>
      </c>
      <c r="U206" s="257">
        <v>47</v>
      </c>
      <c r="V206" s="257">
        <v>3</v>
      </c>
      <c r="W206" s="257">
        <v>80</v>
      </c>
      <c r="X206" s="257">
        <v>46</v>
      </c>
      <c r="Y206" s="257">
        <v>44</v>
      </c>
      <c r="Z206" s="257">
        <v>34</v>
      </c>
      <c r="AA206" s="257">
        <v>16</v>
      </c>
      <c r="AB206" s="257">
        <v>115</v>
      </c>
      <c r="AC206" s="257">
        <v>67</v>
      </c>
      <c r="AD206" s="257">
        <v>9</v>
      </c>
      <c r="AE206" s="257">
        <v>38</v>
      </c>
      <c r="AF206" s="257">
        <v>3</v>
      </c>
      <c r="AG206" s="257">
        <v>0</v>
      </c>
      <c r="AH206" s="257">
        <v>54</v>
      </c>
      <c r="AI206" s="257">
        <v>5</v>
      </c>
      <c r="AJ206" s="257">
        <v>16</v>
      </c>
      <c r="AK206" s="257">
        <v>1</v>
      </c>
      <c r="AL206" s="257">
        <v>21</v>
      </c>
      <c r="AM206" s="257">
        <v>0</v>
      </c>
      <c r="AN206" s="257">
        <v>20</v>
      </c>
      <c r="AO206" s="257">
        <v>0</v>
      </c>
      <c r="AP206" s="257">
        <v>5</v>
      </c>
      <c r="AQ206" s="257">
        <v>2538</v>
      </c>
      <c r="AR206" s="270">
        <v>0.99999999999999989</v>
      </c>
    </row>
    <row r="207" spans="1:44">
      <c r="A207" s="102" t="s">
        <v>900</v>
      </c>
      <c r="B207" s="84">
        <v>0.23246650906225375</v>
      </c>
      <c r="C207" s="84">
        <v>0.17966903073286053</v>
      </c>
      <c r="D207" s="84">
        <v>1.615445232466509E-2</v>
      </c>
      <c r="E207" s="84">
        <v>2.7580772261623326E-3</v>
      </c>
      <c r="F207" s="84">
        <v>1.615445232466509E-2</v>
      </c>
      <c r="G207" s="84">
        <v>2.4428684003152089E-2</v>
      </c>
      <c r="H207" s="84">
        <v>3.0338849487785657E-2</v>
      </c>
      <c r="I207" s="84">
        <v>3.5066981875492516E-2</v>
      </c>
      <c r="J207" s="84">
        <v>1.4184397163120567E-2</v>
      </c>
      <c r="K207" s="84">
        <v>6.3041765169424748E-3</v>
      </c>
      <c r="L207" s="84">
        <v>5.9101654846335696E-3</v>
      </c>
      <c r="M207" s="84">
        <v>2.3246650906225373E-2</v>
      </c>
      <c r="N207" s="84">
        <v>6.3041765169424738E-2</v>
      </c>
      <c r="O207" s="84">
        <v>1.7730496453900711E-2</v>
      </c>
      <c r="P207" s="84">
        <v>1.260835303388495E-2</v>
      </c>
      <c r="Q207" s="84">
        <v>3.1520882584712374E-3</v>
      </c>
      <c r="R207" s="84">
        <v>1.7730496453900711E-2</v>
      </c>
      <c r="S207" s="84">
        <v>8.2742316784869974E-3</v>
      </c>
      <c r="T207" s="84">
        <v>4.4917257683215132E-2</v>
      </c>
      <c r="U207" s="84">
        <v>1.8518518518518517E-2</v>
      </c>
      <c r="V207" s="84">
        <v>1.1820330969267139E-3</v>
      </c>
      <c r="W207" s="84">
        <v>3.1520882584712369E-2</v>
      </c>
      <c r="X207" s="84">
        <v>1.8124507486209612E-2</v>
      </c>
      <c r="Y207" s="84">
        <v>1.7336485421591805E-2</v>
      </c>
      <c r="Z207" s="84">
        <v>1.3396375098502758E-2</v>
      </c>
      <c r="AA207" s="84">
        <v>6.3041765169424748E-3</v>
      </c>
      <c r="AB207" s="84">
        <v>4.5311268715524038E-2</v>
      </c>
      <c r="AC207" s="84">
        <v>2.6398739164696611E-2</v>
      </c>
      <c r="AD207" s="84">
        <v>3.5460992907801418E-3</v>
      </c>
      <c r="AE207" s="84">
        <v>1.4972419227738377E-2</v>
      </c>
      <c r="AF207" s="84">
        <v>1.1820330969267139E-3</v>
      </c>
      <c r="AG207" s="84">
        <v>0</v>
      </c>
      <c r="AH207" s="84">
        <v>2.1276595744680851E-2</v>
      </c>
      <c r="AI207" s="84">
        <v>1.9700551615445231E-3</v>
      </c>
      <c r="AJ207" s="84">
        <v>6.3041765169424748E-3</v>
      </c>
      <c r="AK207" s="84">
        <v>3.9401103230890468E-4</v>
      </c>
      <c r="AL207" s="84">
        <v>8.2742316784869974E-3</v>
      </c>
      <c r="AM207" s="84">
        <v>0</v>
      </c>
      <c r="AN207" s="84">
        <v>7.8802206461780922E-3</v>
      </c>
      <c r="AO207" s="84">
        <v>0</v>
      </c>
      <c r="AP207" s="84">
        <v>1.9700551615445231E-3</v>
      </c>
      <c r="AQ207" s="84">
        <v>1</v>
      </c>
      <c r="AR207" s="84"/>
    </row>
    <row r="208" spans="1:44" ht="15.75" thickBot="1">
      <c r="A208" s="138"/>
      <c r="B208" s="139"/>
      <c r="C208" s="139"/>
      <c r="D208" s="140"/>
      <c r="E208" s="140"/>
      <c r="F208" s="140"/>
      <c r="G208" s="140"/>
      <c r="H208" s="140"/>
      <c r="I208" s="139"/>
      <c r="J208" s="139"/>
      <c r="K208" s="139"/>
      <c r="L208" s="139"/>
      <c r="M208" s="139"/>
      <c r="N208" s="139"/>
      <c r="O208" s="139"/>
      <c r="P208" s="139"/>
      <c r="Q208" s="139"/>
      <c r="R208" s="141"/>
      <c r="S208" s="141"/>
      <c r="T208" s="141"/>
      <c r="U208" s="141"/>
      <c r="V208" s="141"/>
      <c r="W208" s="141"/>
      <c r="X208" s="141"/>
      <c r="Y208" s="141"/>
      <c r="Z208" s="141"/>
      <c r="AA208" s="142"/>
      <c r="AB208" s="142"/>
      <c r="AC208" s="142"/>
      <c r="AD208" s="142"/>
      <c r="AE208" s="142"/>
      <c r="AF208" s="142"/>
      <c r="AG208" s="142"/>
      <c r="AH208" s="142"/>
      <c r="AI208" s="142"/>
      <c r="AJ208" s="142"/>
      <c r="AK208" s="142"/>
      <c r="AL208" s="142"/>
      <c r="AM208" s="142"/>
      <c r="AN208" s="142"/>
      <c r="AO208" s="142"/>
      <c r="AP208" s="142"/>
      <c r="AQ208" s="142"/>
      <c r="AR208" s="142"/>
    </row>
    <row r="209" spans="1:44" ht="15" customHeight="1">
      <c r="A209" s="806" t="s">
        <v>935</v>
      </c>
      <c r="B209" s="806"/>
      <c r="C209" s="806"/>
      <c r="D209" s="806"/>
      <c r="E209" s="806"/>
      <c r="F209" s="806"/>
      <c r="G209" s="806"/>
      <c r="H209" s="806"/>
      <c r="I209" s="806"/>
      <c r="J209" s="806"/>
      <c r="K209" s="806"/>
      <c r="L209" s="806"/>
      <c r="M209" s="806"/>
      <c r="N209" s="806"/>
      <c r="O209" s="806"/>
      <c r="P209" s="806"/>
      <c r="Q209" s="806"/>
      <c r="R209" s="806"/>
      <c r="S209" s="806"/>
      <c r="T209" s="806"/>
      <c r="U209" s="806"/>
      <c r="V209" s="806"/>
      <c r="W209" s="806"/>
      <c r="X209" s="806"/>
      <c r="Y209" s="806"/>
      <c r="Z209" s="806"/>
      <c r="AA209" s="806"/>
      <c r="AB209" s="806"/>
      <c r="AC209" s="806"/>
      <c r="AD209" s="806"/>
      <c r="AE209" s="806"/>
      <c r="AF209" s="806"/>
      <c r="AG209" s="806"/>
      <c r="AH209" s="806"/>
      <c r="AI209" s="806"/>
      <c r="AJ209" s="806"/>
      <c r="AK209" s="806"/>
      <c r="AL209" s="806"/>
      <c r="AM209" s="806"/>
      <c r="AN209" s="806"/>
      <c r="AO209" s="806"/>
      <c r="AP209" s="806"/>
      <c r="AQ209" s="806"/>
      <c r="AR209" s="806"/>
    </row>
  </sheetData>
  <mergeCells count="25">
    <mergeCell ref="A209:AR209"/>
    <mergeCell ref="A130:AR130"/>
    <mergeCell ref="A167:AR167"/>
    <mergeCell ref="A169:AR169"/>
    <mergeCell ref="A170:AR170"/>
    <mergeCell ref="A171:AR171"/>
    <mergeCell ref="A172:AR172"/>
    <mergeCell ref="A129:AR129"/>
    <mergeCell ref="A44:AR44"/>
    <mergeCell ref="A45:AR45"/>
    <mergeCell ref="A46:AR46"/>
    <mergeCell ref="A83:R83"/>
    <mergeCell ref="A85:AR85"/>
    <mergeCell ref="A86:AR86"/>
    <mergeCell ref="A87:AR87"/>
    <mergeCell ref="A88:AR88"/>
    <mergeCell ref="A125:AR125"/>
    <mergeCell ref="A127:AR127"/>
    <mergeCell ref="A128:AR128"/>
    <mergeCell ref="A43:AR43"/>
    <mergeCell ref="A1:AR1"/>
    <mergeCell ref="A2:AR2"/>
    <mergeCell ref="A3:AR3"/>
    <mergeCell ref="A4:AR4"/>
    <mergeCell ref="A41:AR41"/>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Z79"/>
  <sheetViews>
    <sheetView zoomScale="70" zoomScaleNormal="70" workbookViewId="0">
      <selection activeCell="F27" sqref="F27"/>
    </sheetView>
  </sheetViews>
  <sheetFormatPr baseColWidth="10" defaultColWidth="17.7109375" defaultRowHeight="12.75"/>
  <cols>
    <col min="1" max="1" width="48.7109375" style="622" customWidth="1"/>
    <col min="2" max="2" width="16.42578125" style="379" customWidth="1"/>
    <col min="3" max="7" width="11.140625" style="379" customWidth="1"/>
    <col min="8" max="13" width="11.85546875" style="379" customWidth="1"/>
    <col min="14" max="17" width="11.28515625" style="379" customWidth="1"/>
    <col min="18" max="19" width="15.140625" style="379" customWidth="1"/>
    <col min="20" max="20" width="4" style="379" customWidth="1"/>
    <col min="21" max="256" width="17.7109375" style="379"/>
    <col min="257" max="257" width="48.7109375" style="379" customWidth="1"/>
    <col min="258" max="258" width="16.42578125" style="379" customWidth="1"/>
    <col min="259" max="263" width="11.140625" style="379" customWidth="1"/>
    <col min="264" max="269" width="11.85546875" style="379" customWidth="1"/>
    <col min="270" max="273" width="11.28515625" style="379" customWidth="1"/>
    <col min="274" max="275" width="15.140625" style="379" customWidth="1"/>
    <col min="276" max="276" width="4" style="379" customWidth="1"/>
    <col min="277" max="512" width="17.7109375" style="379"/>
    <col min="513" max="513" width="48.7109375" style="379" customWidth="1"/>
    <col min="514" max="514" width="16.42578125" style="379" customWidth="1"/>
    <col min="515" max="519" width="11.140625" style="379" customWidth="1"/>
    <col min="520" max="525" width="11.85546875" style="379" customWidth="1"/>
    <col min="526" max="529" width="11.28515625" style="379" customWidth="1"/>
    <col min="530" max="531" width="15.140625" style="379" customWidth="1"/>
    <col min="532" max="532" width="4" style="379" customWidth="1"/>
    <col min="533" max="768" width="17.7109375" style="379"/>
    <col min="769" max="769" width="48.7109375" style="379" customWidth="1"/>
    <col min="770" max="770" width="16.42578125" style="379" customWidth="1"/>
    <col min="771" max="775" width="11.140625" style="379" customWidth="1"/>
    <col min="776" max="781" width="11.85546875" style="379" customWidth="1"/>
    <col min="782" max="785" width="11.28515625" style="379" customWidth="1"/>
    <col min="786" max="787" width="15.140625" style="379" customWidth="1"/>
    <col min="788" max="788" width="4" style="379" customWidth="1"/>
    <col min="789" max="1024" width="17.7109375" style="379"/>
    <col min="1025" max="1025" width="48.7109375" style="379" customWidth="1"/>
    <col min="1026" max="1026" width="16.42578125" style="379" customWidth="1"/>
    <col min="1027" max="1031" width="11.140625" style="379" customWidth="1"/>
    <col min="1032" max="1037" width="11.85546875" style="379" customWidth="1"/>
    <col min="1038" max="1041" width="11.28515625" style="379" customWidth="1"/>
    <col min="1042" max="1043" width="15.140625" style="379" customWidth="1"/>
    <col min="1044" max="1044" width="4" style="379" customWidth="1"/>
    <col min="1045" max="1280" width="17.7109375" style="379"/>
    <col min="1281" max="1281" width="48.7109375" style="379" customWidth="1"/>
    <col min="1282" max="1282" width="16.42578125" style="379" customWidth="1"/>
    <col min="1283" max="1287" width="11.140625" style="379" customWidth="1"/>
    <col min="1288" max="1293" width="11.85546875" style="379" customWidth="1"/>
    <col min="1294" max="1297" width="11.28515625" style="379" customWidth="1"/>
    <col min="1298" max="1299" width="15.140625" style="379" customWidth="1"/>
    <col min="1300" max="1300" width="4" style="379" customWidth="1"/>
    <col min="1301" max="1536" width="17.7109375" style="379"/>
    <col min="1537" max="1537" width="48.7109375" style="379" customWidth="1"/>
    <col min="1538" max="1538" width="16.42578125" style="379" customWidth="1"/>
    <col min="1539" max="1543" width="11.140625" style="379" customWidth="1"/>
    <col min="1544" max="1549" width="11.85546875" style="379" customWidth="1"/>
    <col min="1550" max="1553" width="11.28515625" style="379" customWidth="1"/>
    <col min="1554" max="1555" width="15.140625" style="379" customWidth="1"/>
    <col min="1556" max="1556" width="4" style="379" customWidth="1"/>
    <col min="1557" max="1792" width="17.7109375" style="379"/>
    <col min="1793" max="1793" width="48.7109375" style="379" customWidth="1"/>
    <col min="1794" max="1794" width="16.42578125" style="379" customWidth="1"/>
    <col min="1795" max="1799" width="11.140625" style="379" customWidth="1"/>
    <col min="1800" max="1805" width="11.85546875" style="379" customWidth="1"/>
    <col min="1806" max="1809" width="11.28515625" style="379" customWidth="1"/>
    <col min="1810" max="1811" width="15.140625" style="379" customWidth="1"/>
    <col min="1812" max="1812" width="4" style="379" customWidth="1"/>
    <col min="1813" max="2048" width="17.7109375" style="379"/>
    <col min="2049" max="2049" width="48.7109375" style="379" customWidth="1"/>
    <col min="2050" max="2050" width="16.42578125" style="379" customWidth="1"/>
    <col min="2051" max="2055" width="11.140625" style="379" customWidth="1"/>
    <col min="2056" max="2061" width="11.85546875" style="379" customWidth="1"/>
    <col min="2062" max="2065" width="11.28515625" style="379" customWidth="1"/>
    <col min="2066" max="2067" width="15.140625" style="379" customWidth="1"/>
    <col min="2068" max="2068" width="4" style="379" customWidth="1"/>
    <col min="2069" max="2304" width="17.7109375" style="379"/>
    <col min="2305" max="2305" width="48.7109375" style="379" customWidth="1"/>
    <col min="2306" max="2306" width="16.42578125" style="379" customWidth="1"/>
    <col min="2307" max="2311" width="11.140625" style="379" customWidth="1"/>
    <col min="2312" max="2317" width="11.85546875" style="379" customWidth="1"/>
    <col min="2318" max="2321" width="11.28515625" style="379" customWidth="1"/>
    <col min="2322" max="2323" width="15.140625" style="379" customWidth="1"/>
    <col min="2324" max="2324" width="4" style="379" customWidth="1"/>
    <col min="2325" max="2560" width="17.7109375" style="379"/>
    <col min="2561" max="2561" width="48.7109375" style="379" customWidth="1"/>
    <col min="2562" max="2562" width="16.42578125" style="379" customWidth="1"/>
    <col min="2563" max="2567" width="11.140625" style="379" customWidth="1"/>
    <col min="2568" max="2573" width="11.85546875" style="379" customWidth="1"/>
    <col min="2574" max="2577" width="11.28515625" style="379" customWidth="1"/>
    <col min="2578" max="2579" width="15.140625" style="379" customWidth="1"/>
    <col min="2580" max="2580" width="4" style="379" customWidth="1"/>
    <col min="2581" max="2816" width="17.7109375" style="379"/>
    <col min="2817" max="2817" width="48.7109375" style="379" customWidth="1"/>
    <col min="2818" max="2818" width="16.42578125" style="379" customWidth="1"/>
    <col min="2819" max="2823" width="11.140625" style="379" customWidth="1"/>
    <col min="2824" max="2829" width="11.85546875" style="379" customWidth="1"/>
    <col min="2830" max="2833" width="11.28515625" style="379" customWidth="1"/>
    <col min="2834" max="2835" width="15.140625" style="379" customWidth="1"/>
    <col min="2836" max="2836" width="4" style="379" customWidth="1"/>
    <col min="2837" max="3072" width="17.7109375" style="379"/>
    <col min="3073" max="3073" width="48.7109375" style="379" customWidth="1"/>
    <col min="3074" max="3074" width="16.42578125" style="379" customWidth="1"/>
    <col min="3075" max="3079" width="11.140625" style="379" customWidth="1"/>
    <col min="3080" max="3085" width="11.85546875" style="379" customWidth="1"/>
    <col min="3086" max="3089" width="11.28515625" style="379" customWidth="1"/>
    <col min="3090" max="3091" width="15.140625" style="379" customWidth="1"/>
    <col min="3092" max="3092" width="4" style="379" customWidth="1"/>
    <col min="3093" max="3328" width="17.7109375" style="379"/>
    <col min="3329" max="3329" width="48.7109375" style="379" customWidth="1"/>
    <col min="3330" max="3330" width="16.42578125" style="379" customWidth="1"/>
    <col min="3331" max="3335" width="11.140625" style="379" customWidth="1"/>
    <col min="3336" max="3341" width="11.85546875" style="379" customWidth="1"/>
    <col min="3342" max="3345" width="11.28515625" style="379" customWidth="1"/>
    <col min="3346" max="3347" width="15.140625" style="379" customWidth="1"/>
    <col min="3348" max="3348" width="4" style="379" customWidth="1"/>
    <col min="3349" max="3584" width="17.7109375" style="379"/>
    <col min="3585" max="3585" width="48.7109375" style="379" customWidth="1"/>
    <col min="3586" max="3586" width="16.42578125" style="379" customWidth="1"/>
    <col min="3587" max="3591" width="11.140625" style="379" customWidth="1"/>
    <col min="3592" max="3597" width="11.85546875" style="379" customWidth="1"/>
    <col min="3598" max="3601" width="11.28515625" style="379" customWidth="1"/>
    <col min="3602" max="3603" width="15.140625" style="379" customWidth="1"/>
    <col min="3604" max="3604" width="4" style="379" customWidth="1"/>
    <col min="3605" max="3840" width="17.7109375" style="379"/>
    <col min="3841" max="3841" width="48.7109375" style="379" customWidth="1"/>
    <col min="3842" max="3842" width="16.42578125" style="379" customWidth="1"/>
    <col min="3843" max="3847" width="11.140625" style="379" customWidth="1"/>
    <col min="3848" max="3853" width="11.85546875" style="379" customWidth="1"/>
    <col min="3854" max="3857" width="11.28515625" style="379" customWidth="1"/>
    <col min="3858" max="3859" width="15.140625" style="379" customWidth="1"/>
    <col min="3860" max="3860" width="4" style="379" customWidth="1"/>
    <col min="3861" max="4096" width="17.7109375" style="379"/>
    <col min="4097" max="4097" width="48.7109375" style="379" customWidth="1"/>
    <col min="4098" max="4098" width="16.42578125" style="379" customWidth="1"/>
    <col min="4099" max="4103" width="11.140625" style="379" customWidth="1"/>
    <col min="4104" max="4109" width="11.85546875" style="379" customWidth="1"/>
    <col min="4110" max="4113" width="11.28515625" style="379" customWidth="1"/>
    <col min="4114" max="4115" width="15.140625" style="379" customWidth="1"/>
    <col min="4116" max="4116" width="4" style="379" customWidth="1"/>
    <col min="4117" max="4352" width="17.7109375" style="379"/>
    <col min="4353" max="4353" width="48.7109375" style="379" customWidth="1"/>
    <col min="4354" max="4354" width="16.42578125" style="379" customWidth="1"/>
    <col min="4355" max="4359" width="11.140625" style="379" customWidth="1"/>
    <col min="4360" max="4365" width="11.85546875" style="379" customWidth="1"/>
    <col min="4366" max="4369" width="11.28515625" style="379" customWidth="1"/>
    <col min="4370" max="4371" width="15.140625" style="379" customWidth="1"/>
    <col min="4372" max="4372" width="4" style="379" customWidth="1"/>
    <col min="4373" max="4608" width="17.7109375" style="379"/>
    <col min="4609" max="4609" width="48.7109375" style="379" customWidth="1"/>
    <col min="4610" max="4610" width="16.42578125" style="379" customWidth="1"/>
    <col min="4611" max="4615" width="11.140625" style="379" customWidth="1"/>
    <col min="4616" max="4621" width="11.85546875" style="379" customWidth="1"/>
    <col min="4622" max="4625" width="11.28515625" style="379" customWidth="1"/>
    <col min="4626" max="4627" width="15.140625" style="379" customWidth="1"/>
    <col min="4628" max="4628" width="4" style="379" customWidth="1"/>
    <col min="4629" max="4864" width="17.7109375" style="379"/>
    <col min="4865" max="4865" width="48.7109375" style="379" customWidth="1"/>
    <col min="4866" max="4866" width="16.42578125" style="379" customWidth="1"/>
    <col min="4867" max="4871" width="11.140625" style="379" customWidth="1"/>
    <col min="4872" max="4877" width="11.85546875" style="379" customWidth="1"/>
    <col min="4878" max="4881" width="11.28515625" style="379" customWidth="1"/>
    <col min="4882" max="4883" width="15.140625" style="379" customWidth="1"/>
    <col min="4884" max="4884" width="4" style="379" customWidth="1"/>
    <col min="4885" max="5120" width="17.7109375" style="379"/>
    <col min="5121" max="5121" width="48.7109375" style="379" customWidth="1"/>
    <col min="5122" max="5122" width="16.42578125" style="379" customWidth="1"/>
    <col min="5123" max="5127" width="11.140625" style="379" customWidth="1"/>
    <col min="5128" max="5133" width="11.85546875" style="379" customWidth="1"/>
    <col min="5134" max="5137" width="11.28515625" style="379" customWidth="1"/>
    <col min="5138" max="5139" width="15.140625" style="379" customWidth="1"/>
    <col min="5140" max="5140" width="4" style="379" customWidth="1"/>
    <col min="5141" max="5376" width="17.7109375" style="379"/>
    <col min="5377" max="5377" width="48.7109375" style="379" customWidth="1"/>
    <col min="5378" max="5378" width="16.42578125" style="379" customWidth="1"/>
    <col min="5379" max="5383" width="11.140625" style="379" customWidth="1"/>
    <col min="5384" max="5389" width="11.85546875" style="379" customWidth="1"/>
    <col min="5390" max="5393" width="11.28515625" style="379" customWidth="1"/>
    <col min="5394" max="5395" width="15.140625" style="379" customWidth="1"/>
    <col min="5396" max="5396" width="4" style="379" customWidth="1"/>
    <col min="5397" max="5632" width="17.7109375" style="379"/>
    <col min="5633" max="5633" width="48.7109375" style="379" customWidth="1"/>
    <col min="5634" max="5634" width="16.42578125" style="379" customWidth="1"/>
    <col min="5635" max="5639" width="11.140625" style="379" customWidth="1"/>
    <col min="5640" max="5645" width="11.85546875" style="379" customWidth="1"/>
    <col min="5646" max="5649" width="11.28515625" style="379" customWidth="1"/>
    <col min="5650" max="5651" width="15.140625" style="379" customWidth="1"/>
    <col min="5652" max="5652" width="4" style="379" customWidth="1"/>
    <col min="5653" max="5888" width="17.7109375" style="379"/>
    <col min="5889" max="5889" width="48.7109375" style="379" customWidth="1"/>
    <col min="5890" max="5890" width="16.42578125" style="379" customWidth="1"/>
    <col min="5891" max="5895" width="11.140625" style="379" customWidth="1"/>
    <col min="5896" max="5901" width="11.85546875" style="379" customWidth="1"/>
    <col min="5902" max="5905" width="11.28515625" style="379" customWidth="1"/>
    <col min="5906" max="5907" width="15.140625" style="379" customWidth="1"/>
    <col min="5908" max="5908" width="4" style="379" customWidth="1"/>
    <col min="5909" max="6144" width="17.7109375" style="379"/>
    <col min="6145" max="6145" width="48.7109375" style="379" customWidth="1"/>
    <col min="6146" max="6146" width="16.42578125" style="379" customWidth="1"/>
    <col min="6147" max="6151" width="11.140625" style="379" customWidth="1"/>
    <col min="6152" max="6157" width="11.85546875" style="379" customWidth="1"/>
    <col min="6158" max="6161" width="11.28515625" style="379" customWidth="1"/>
    <col min="6162" max="6163" width="15.140625" style="379" customWidth="1"/>
    <col min="6164" max="6164" width="4" style="379" customWidth="1"/>
    <col min="6165" max="6400" width="17.7109375" style="379"/>
    <col min="6401" max="6401" width="48.7109375" style="379" customWidth="1"/>
    <col min="6402" max="6402" width="16.42578125" style="379" customWidth="1"/>
    <col min="6403" max="6407" width="11.140625" style="379" customWidth="1"/>
    <col min="6408" max="6413" width="11.85546875" style="379" customWidth="1"/>
    <col min="6414" max="6417" width="11.28515625" style="379" customWidth="1"/>
    <col min="6418" max="6419" width="15.140625" style="379" customWidth="1"/>
    <col min="6420" max="6420" width="4" style="379" customWidth="1"/>
    <col min="6421" max="6656" width="17.7109375" style="379"/>
    <col min="6657" max="6657" width="48.7109375" style="379" customWidth="1"/>
    <col min="6658" max="6658" width="16.42578125" style="379" customWidth="1"/>
    <col min="6659" max="6663" width="11.140625" style="379" customWidth="1"/>
    <col min="6664" max="6669" width="11.85546875" style="379" customWidth="1"/>
    <col min="6670" max="6673" width="11.28515625" style="379" customWidth="1"/>
    <col min="6674" max="6675" width="15.140625" style="379" customWidth="1"/>
    <col min="6676" max="6676" width="4" style="379" customWidth="1"/>
    <col min="6677" max="6912" width="17.7109375" style="379"/>
    <col min="6913" max="6913" width="48.7109375" style="379" customWidth="1"/>
    <col min="6914" max="6914" width="16.42578125" style="379" customWidth="1"/>
    <col min="6915" max="6919" width="11.140625" style="379" customWidth="1"/>
    <col min="6920" max="6925" width="11.85546875" style="379" customWidth="1"/>
    <col min="6926" max="6929" width="11.28515625" style="379" customWidth="1"/>
    <col min="6930" max="6931" width="15.140625" style="379" customWidth="1"/>
    <col min="6932" max="6932" width="4" style="379" customWidth="1"/>
    <col min="6933" max="7168" width="17.7109375" style="379"/>
    <col min="7169" max="7169" width="48.7109375" style="379" customWidth="1"/>
    <col min="7170" max="7170" width="16.42578125" style="379" customWidth="1"/>
    <col min="7171" max="7175" width="11.140625" style="379" customWidth="1"/>
    <col min="7176" max="7181" width="11.85546875" style="379" customWidth="1"/>
    <col min="7182" max="7185" width="11.28515625" style="379" customWidth="1"/>
    <col min="7186" max="7187" width="15.140625" style="379" customWidth="1"/>
    <col min="7188" max="7188" width="4" style="379" customWidth="1"/>
    <col min="7189" max="7424" width="17.7109375" style="379"/>
    <col min="7425" max="7425" width="48.7109375" style="379" customWidth="1"/>
    <col min="7426" max="7426" width="16.42578125" style="379" customWidth="1"/>
    <col min="7427" max="7431" width="11.140625" style="379" customWidth="1"/>
    <col min="7432" max="7437" width="11.85546875" style="379" customWidth="1"/>
    <col min="7438" max="7441" width="11.28515625" style="379" customWidth="1"/>
    <col min="7442" max="7443" width="15.140625" style="379" customWidth="1"/>
    <col min="7444" max="7444" width="4" style="379" customWidth="1"/>
    <col min="7445" max="7680" width="17.7109375" style="379"/>
    <col min="7681" max="7681" width="48.7109375" style="379" customWidth="1"/>
    <col min="7682" max="7682" width="16.42578125" style="379" customWidth="1"/>
    <col min="7683" max="7687" width="11.140625" style="379" customWidth="1"/>
    <col min="7688" max="7693" width="11.85546875" style="379" customWidth="1"/>
    <col min="7694" max="7697" width="11.28515625" style="379" customWidth="1"/>
    <col min="7698" max="7699" width="15.140625" style="379" customWidth="1"/>
    <col min="7700" max="7700" width="4" style="379" customWidth="1"/>
    <col min="7701" max="7936" width="17.7109375" style="379"/>
    <col min="7937" max="7937" width="48.7109375" style="379" customWidth="1"/>
    <col min="7938" max="7938" width="16.42578125" style="379" customWidth="1"/>
    <col min="7939" max="7943" width="11.140625" style="379" customWidth="1"/>
    <col min="7944" max="7949" width="11.85546875" style="379" customWidth="1"/>
    <col min="7950" max="7953" width="11.28515625" style="379" customWidth="1"/>
    <col min="7954" max="7955" width="15.140625" style="379" customWidth="1"/>
    <col min="7956" max="7956" width="4" style="379" customWidth="1"/>
    <col min="7957" max="8192" width="17.7109375" style="379"/>
    <col min="8193" max="8193" width="48.7109375" style="379" customWidth="1"/>
    <col min="8194" max="8194" width="16.42578125" style="379" customWidth="1"/>
    <col min="8195" max="8199" width="11.140625" style="379" customWidth="1"/>
    <col min="8200" max="8205" width="11.85546875" style="379" customWidth="1"/>
    <col min="8206" max="8209" width="11.28515625" style="379" customWidth="1"/>
    <col min="8210" max="8211" width="15.140625" style="379" customWidth="1"/>
    <col min="8212" max="8212" width="4" style="379" customWidth="1"/>
    <col min="8213" max="8448" width="17.7109375" style="379"/>
    <col min="8449" max="8449" width="48.7109375" style="379" customWidth="1"/>
    <col min="8450" max="8450" width="16.42578125" style="379" customWidth="1"/>
    <col min="8451" max="8455" width="11.140625" style="379" customWidth="1"/>
    <col min="8456" max="8461" width="11.85546875" style="379" customWidth="1"/>
    <col min="8462" max="8465" width="11.28515625" style="379" customWidth="1"/>
    <col min="8466" max="8467" width="15.140625" style="379" customWidth="1"/>
    <col min="8468" max="8468" width="4" style="379" customWidth="1"/>
    <col min="8469" max="8704" width="17.7109375" style="379"/>
    <col min="8705" max="8705" width="48.7109375" style="379" customWidth="1"/>
    <col min="8706" max="8706" width="16.42578125" style="379" customWidth="1"/>
    <col min="8707" max="8711" width="11.140625" style="379" customWidth="1"/>
    <col min="8712" max="8717" width="11.85546875" style="379" customWidth="1"/>
    <col min="8718" max="8721" width="11.28515625" style="379" customWidth="1"/>
    <col min="8722" max="8723" width="15.140625" style="379" customWidth="1"/>
    <col min="8724" max="8724" width="4" style="379" customWidth="1"/>
    <col min="8725" max="8960" width="17.7109375" style="379"/>
    <col min="8961" max="8961" width="48.7109375" style="379" customWidth="1"/>
    <col min="8962" max="8962" width="16.42578125" style="379" customWidth="1"/>
    <col min="8963" max="8967" width="11.140625" style="379" customWidth="1"/>
    <col min="8968" max="8973" width="11.85546875" style="379" customWidth="1"/>
    <col min="8974" max="8977" width="11.28515625" style="379" customWidth="1"/>
    <col min="8978" max="8979" width="15.140625" style="379" customWidth="1"/>
    <col min="8980" max="8980" width="4" style="379" customWidth="1"/>
    <col min="8981" max="9216" width="17.7109375" style="379"/>
    <col min="9217" max="9217" width="48.7109375" style="379" customWidth="1"/>
    <col min="9218" max="9218" width="16.42578125" style="379" customWidth="1"/>
    <col min="9219" max="9223" width="11.140625" style="379" customWidth="1"/>
    <col min="9224" max="9229" width="11.85546875" style="379" customWidth="1"/>
    <col min="9230" max="9233" width="11.28515625" style="379" customWidth="1"/>
    <col min="9234" max="9235" width="15.140625" style="379" customWidth="1"/>
    <col min="9236" max="9236" width="4" style="379" customWidth="1"/>
    <col min="9237" max="9472" width="17.7109375" style="379"/>
    <col min="9473" max="9473" width="48.7109375" style="379" customWidth="1"/>
    <col min="9474" max="9474" width="16.42578125" style="379" customWidth="1"/>
    <col min="9475" max="9479" width="11.140625" style="379" customWidth="1"/>
    <col min="9480" max="9485" width="11.85546875" style="379" customWidth="1"/>
    <col min="9486" max="9489" width="11.28515625" style="379" customWidth="1"/>
    <col min="9490" max="9491" width="15.140625" style="379" customWidth="1"/>
    <col min="9492" max="9492" width="4" style="379" customWidth="1"/>
    <col min="9493" max="9728" width="17.7109375" style="379"/>
    <col min="9729" max="9729" width="48.7109375" style="379" customWidth="1"/>
    <col min="9730" max="9730" width="16.42578125" style="379" customWidth="1"/>
    <col min="9731" max="9735" width="11.140625" style="379" customWidth="1"/>
    <col min="9736" max="9741" width="11.85546875" style="379" customWidth="1"/>
    <col min="9742" max="9745" width="11.28515625" style="379" customWidth="1"/>
    <col min="9746" max="9747" width="15.140625" style="379" customWidth="1"/>
    <col min="9748" max="9748" width="4" style="379" customWidth="1"/>
    <col min="9749" max="9984" width="17.7109375" style="379"/>
    <col min="9985" max="9985" width="48.7109375" style="379" customWidth="1"/>
    <col min="9986" max="9986" width="16.42578125" style="379" customWidth="1"/>
    <col min="9987" max="9991" width="11.140625" style="379" customWidth="1"/>
    <col min="9992" max="9997" width="11.85546875" style="379" customWidth="1"/>
    <col min="9998" max="10001" width="11.28515625" style="379" customWidth="1"/>
    <col min="10002" max="10003" width="15.140625" style="379" customWidth="1"/>
    <col min="10004" max="10004" width="4" style="379" customWidth="1"/>
    <col min="10005" max="10240" width="17.7109375" style="379"/>
    <col min="10241" max="10241" width="48.7109375" style="379" customWidth="1"/>
    <col min="10242" max="10242" width="16.42578125" style="379" customWidth="1"/>
    <col min="10243" max="10247" width="11.140625" style="379" customWidth="1"/>
    <col min="10248" max="10253" width="11.85546875" style="379" customWidth="1"/>
    <col min="10254" max="10257" width="11.28515625" style="379" customWidth="1"/>
    <col min="10258" max="10259" width="15.140625" style="379" customWidth="1"/>
    <col min="10260" max="10260" width="4" style="379" customWidth="1"/>
    <col min="10261" max="10496" width="17.7109375" style="379"/>
    <col min="10497" max="10497" width="48.7109375" style="379" customWidth="1"/>
    <col min="10498" max="10498" width="16.42578125" style="379" customWidth="1"/>
    <col min="10499" max="10503" width="11.140625" style="379" customWidth="1"/>
    <col min="10504" max="10509" width="11.85546875" style="379" customWidth="1"/>
    <col min="10510" max="10513" width="11.28515625" style="379" customWidth="1"/>
    <col min="10514" max="10515" width="15.140625" style="379" customWidth="1"/>
    <col min="10516" max="10516" width="4" style="379" customWidth="1"/>
    <col min="10517" max="10752" width="17.7109375" style="379"/>
    <col min="10753" max="10753" width="48.7109375" style="379" customWidth="1"/>
    <col min="10754" max="10754" width="16.42578125" style="379" customWidth="1"/>
    <col min="10755" max="10759" width="11.140625" style="379" customWidth="1"/>
    <col min="10760" max="10765" width="11.85546875" style="379" customWidth="1"/>
    <col min="10766" max="10769" width="11.28515625" style="379" customWidth="1"/>
    <col min="10770" max="10771" width="15.140625" style="379" customWidth="1"/>
    <col min="10772" max="10772" width="4" style="379" customWidth="1"/>
    <col min="10773" max="11008" width="17.7109375" style="379"/>
    <col min="11009" max="11009" width="48.7109375" style="379" customWidth="1"/>
    <col min="11010" max="11010" width="16.42578125" style="379" customWidth="1"/>
    <col min="11011" max="11015" width="11.140625" style="379" customWidth="1"/>
    <col min="11016" max="11021" width="11.85546875" style="379" customWidth="1"/>
    <col min="11022" max="11025" width="11.28515625" style="379" customWidth="1"/>
    <col min="11026" max="11027" width="15.140625" style="379" customWidth="1"/>
    <col min="11028" max="11028" width="4" style="379" customWidth="1"/>
    <col min="11029" max="11264" width="17.7109375" style="379"/>
    <col min="11265" max="11265" width="48.7109375" style="379" customWidth="1"/>
    <col min="11266" max="11266" width="16.42578125" style="379" customWidth="1"/>
    <col min="11267" max="11271" width="11.140625" style="379" customWidth="1"/>
    <col min="11272" max="11277" width="11.85546875" style="379" customWidth="1"/>
    <col min="11278" max="11281" width="11.28515625" style="379" customWidth="1"/>
    <col min="11282" max="11283" width="15.140625" style="379" customWidth="1"/>
    <col min="11284" max="11284" width="4" style="379" customWidth="1"/>
    <col min="11285" max="11520" width="17.7109375" style="379"/>
    <col min="11521" max="11521" width="48.7109375" style="379" customWidth="1"/>
    <col min="11522" max="11522" width="16.42578125" style="379" customWidth="1"/>
    <col min="11523" max="11527" width="11.140625" style="379" customWidth="1"/>
    <col min="11528" max="11533" width="11.85546875" style="379" customWidth="1"/>
    <col min="11534" max="11537" width="11.28515625" style="379" customWidth="1"/>
    <col min="11538" max="11539" width="15.140625" style="379" customWidth="1"/>
    <col min="11540" max="11540" width="4" style="379" customWidth="1"/>
    <col min="11541" max="11776" width="17.7109375" style="379"/>
    <col min="11777" max="11777" width="48.7109375" style="379" customWidth="1"/>
    <col min="11778" max="11778" width="16.42578125" style="379" customWidth="1"/>
    <col min="11779" max="11783" width="11.140625" style="379" customWidth="1"/>
    <col min="11784" max="11789" width="11.85546875" style="379" customWidth="1"/>
    <col min="11790" max="11793" width="11.28515625" style="379" customWidth="1"/>
    <col min="11794" max="11795" width="15.140625" style="379" customWidth="1"/>
    <col min="11796" max="11796" width="4" style="379" customWidth="1"/>
    <col min="11797" max="12032" width="17.7109375" style="379"/>
    <col min="12033" max="12033" width="48.7109375" style="379" customWidth="1"/>
    <col min="12034" max="12034" width="16.42578125" style="379" customWidth="1"/>
    <col min="12035" max="12039" width="11.140625" style="379" customWidth="1"/>
    <col min="12040" max="12045" width="11.85546875" style="379" customWidth="1"/>
    <col min="12046" max="12049" width="11.28515625" style="379" customWidth="1"/>
    <col min="12050" max="12051" width="15.140625" style="379" customWidth="1"/>
    <col min="12052" max="12052" width="4" style="379" customWidth="1"/>
    <col min="12053" max="12288" width="17.7109375" style="379"/>
    <col min="12289" max="12289" width="48.7109375" style="379" customWidth="1"/>
    <col min="12290" max="12290" width="16.42578125" style="379" customWidth="1"/>
    <col min="12291" max="12295" width="11.140625" style="379" customWidth="1"/>
    <col min="12296" max="12301" width="11.85546875" style="379" customWidth="1"/>
    <col min="12302" max="12305" width="11.28515625" style="379" customWidth="1"/>
    <col min="12306" max="12307" width="15.140625" style="379" customWidth="1"/>
    <col min="12308" max="12308" width="4" style="379" customWidth="1"/>
    <col min="12309" max="12544" width="17.7109375" style="379"/>
    <col min="12545" max="12545" width="48.7109375" style="379" customWidth="1"/>
    <col min="12546" max="12546" width="16.42578125" style="379" customWidth="1"/>
    <col min="12547" max="12551" width="11.140625" style="379" customWidth="1"/>
    <col min="12552" max="12557" width="11.85546875" style="379" customWidth="1"/>
    <col min="12558" max="12561" width="11.28515625" style="379" customWidth="1"/>
    <col min="12562" max="12563" width="15.140625" style="379" customWidth="1"/>
    <col min="12564" max="12564" width="4" style="379" customWidth="1"/>
    <col min="12565" max="12800" width="17.7109375" style="379"/>
    <col min="12801" max="12801" width="48.7109375" style="379" customWidth="1"/>
    <col min="12802" max="12802" width="16.42578125" style="379" customWidth="1"/>
    <col min="12803" max="12807" width="11.140625" style="379" customWidth="1"/>
    <col min="12808" max="12813" width="11.85546875" style="379" customWidth="1"/>
    <col min="12814" max="12817" width="11.28515625" style="379" customWidth="1"/>
    <col min="12818" max="12819" width="15.140625" style="379" customWidth="1"/>
    <col min="12820" max="12820" width="4" style="379" customWidth="1"/>
    <col min="12821" max="13056" width="17.7109375" style="379"/>
    <col min="13057" max="13057" width="48.7109375" style="379" customWidth="1"/>
    <col min="13058" max="13058" width="16.42578125" style="379" customWidth="1"/>
    <col min="13059" max="13063" width="11.140625" style="379" customWidth="1"/>
    <col min="13064" max="13069" width="11.85546875" style="379" customWidth="1"/>
    <col min="13070" max="13073" width="11.28515625" style="379" customWidth="1"/>
    <col min="13074" max="13075" width="15.140625" style="379" customWidth="1"/>
    <col min="13076" max="13076" width="4" style="379" customWidth="1"/>
    <col min="13077" max="13312" width="17.7109375" style="379"/>
    <col min="13313" max="13313" width="48.7109375" style="379" customWidth="1"/>
    <col min="13314" max="13314" width="16.42578125" style="379" customWidth="1"/>
    <col min="13315" max="13319" width="11.140625" style="379" customWidth="1"/>
    <col min="13320" max="13325" width="11.85546875" style="379" customWidth="1"/>
    <col min="13326" max="13329" width="11.28515625" style="379" customWidth="1"/>
    <col min="13330" max="13331" width="15.140625" style="379" customWidth="1"/>
    <col min="13332" max="13332" width="4" style="379" customWidth="1"/>
    <col min="13333" max="13568" width="17.7109375" style="379"/>
    <col min="13569" max="13569" width="48.7109375" style="379" customWidth="1"/>
    <col min="13570" max="13570" width="16.42578125" style="379" customWidth="1"/>
    <col min="13571" max="13575" width="11.140625" style="379" customWidth="1"/>
    <col min="13576" max="13581" width="11.85546875" style="379" customWidth="1"/>
    <col min="13582" max="13585" width="11.28515625" style="379" customWidth="1"/>
    <col min="13586" max="13587" width="15.140625" style="379" customWidth="1"/>
    <col min="13588" max="13588" width="4" style="379" customWidth="1"/>
    <col min="13589" max="13824" width="17.7109375" style="379"/>
    <col min="13825" max="13825" width="48.7109375" style="379" customWidth="1"/>
    <col min="13826" max="13826" width="16.42578125" style="379" customWidth="1"/>
    <col min="13827" max="13831" width="11.140625" style="379" customWidth="1"/>
    <col min="13832" max="13837" width="11.85546875" style="379" customWidth="1"/>
    <col min="13838" max="13841" width="11.28515625" style="379" customWidth="1"/>
    <col min="13842" max="13843" width="15.140625" style="379" customWidth="1"/>
    <col min="13844" max="13844" width="4" style="379" customWidth="1"/>
    <col min="13845" max="14080" width="17.7109375" style="379"/>
    <col min="14081" max="14081" width="48.7109375" style="379" customWidth="1"/>
    <col min="14082" max="14082" width="16.42578125" style="379" customWidth="1"/>
    <col min="14083" max="14087" width="11.140625" style="379" customWidth="1"/>
    <col min="14088" max="14093" width="11.85546875" style="379" customWidth="1"/>
    <col min="14094" max="14097" width="11.28515625" style="379" customWidth="1"/>
    <col min="14098" max="14099" width="15.140625" style="379" customWidth="1"/>
    <col min="14100" max="14100" width="4" style="379" customWidth="1"/>
    <col min="14101" max="14336" width="17.7109375" style="379"/>
    <col min="14337" max="14337" width="48.7109375" style="379" customWidth="1"/>
    <col min="14338" max="14338" width="16.42578125" style="379" customWidth="1"/>
    <col min="14339" max="14343" width="11.140625" style="379" customWidth="1"/>
    <col min="14344" max="14349" width="11.85546875" style="379" customWidth="1"/>
    <col min="14350" max="14353" width="11.28515625" style="379" customWidth="1"/>
    <col min="14354" max="14355" width="15.140625" style="379" customWidth="1"/>
    <col min="14356" max="14356" width="4" style="379" customWidth="1"/>
    <col min="14357" max="14592" width="17.7109375" style="379"/>
    <col min="14593" max="14593" width="48.7109375" style="379" customWidth="1"/>
    <col min="14594" max="14594" width="16.42578125" style="379" customWidth="1"/>
    <col min="14595" max="14599" width="11.140625" style="379" customWidth="1"/>
    <col min="14600" max="14605" width="11.85546875" style="379" customWidth="1"/>
    <col min="14606" max="14609" width="11.28515625" style="379" customWidth="1"/>
    <col min="14610" max="14611" width="15.140625" style="379" customWidth="1"/>
    <col min="14612" max="14612" width="4" style="379" customWidth="1"/>
    <col min="14613" max="14848" width="17.7109375" style="379"/>
    <col min="14849" max="14849" width="48.7109375" style="379" customWidth="1"/>
    <col min="14850" max="14850" width="16.42578125" style="379" customWidth="1"/>
    <col min="14851" max="14855" width="11.140625" style="379" customWidth="1"/>
    <col min="14856" max="14861" width="11.85546875" style="379" customWidth="1"/>
    <col min="14862" max="14865" width="11.28515625" style="379" customWidth="1"/>
    <col min="14866" max="14867" width="15.140625" style="379" customWidth="1"/>
    <col min="14868" max="14868" width="4" style="379" customWidth="1"/>
    <col min="14869" max="15104" width="17.7109375" style="379"/>
    <col min="15105" max="15105" width="48.7109375" style="379" customWidth="1"/>
    <col min="15106" max="15106" width="16.42578125" style="379" customWidth="1"/>
    <col min="15107" max="15111" width="11.140625" style="379" customWidth="1"/>
    <col min="15112" max="15117" width="11.85546875" style="379" customWidth="1"/>
    <col min="15118" max="15121" width="11.28515625" style="379" customWidth="1"/>
    <col min="15122" max="15123" width="15.140625" style="379" customWidth="1"/>
    <col min="15124" max="15124" width="4" style="379" customWidth="1"/>
    <col min="15125" max="15360" width="17.7109375" style="379"/>
    <col min="15361" max="15361" width="48.7109375" style="379" customWidth="1"/>
    <col min="15362" max="15362" width="16.42578125" style="379" customWidth="1"/>
    <col min="15363" max="15367" width="11.140625" style="379" customWidth="1"/>
    <col min="15368" max="15373" width="11.85546875" style="379" customWidth="1"/>
    <col min="15374" max="15377" width="11.28515625" style="379" customWidth="1"/>
    <col min="15378" max="15379" width="15.140625" style="379" customWidth="1"/>
    <col min="15380" max="15380" width="4" style="379" customWidth="1"/>
    <col min="15381" max="15616" width="17.7109375" style="379"/>
    <col min="15617" max="15617" width="48.7109375" style="379" customWidth="1"/>
    <col min="15618" max="15618" width="16.42578125" style="379" customWidth="1"/>
    <col min="15619" max="15623" width="11.140625" style="379" customWidth="1"/>
    <col min="15624" max="15629" width="11.85546875" style="379" customWidth="1"/>
    <col min="15630" max="15633" width="11.28515625" style="379" customWidth="1"/>
    <col min="15634" max="15635" width="15.140625" style="379" customWidth="1"/>
    <col min="15636" max="15636" width="4" style="379" customWidth="1"/>
    <col min="15637" max="15872" width="17.7109375" style="379"/>
    <col min="15873" max="15873" width="48.7109375" style="379" customWidth="1"/>
    <col min="15874" max="15874" width="16.42578125" style="379" customWidth="1"/>
    <col min="15875" max="15879" width="11.140625" style="379" customWidth="1"/>
    <col min="15880" max="15885" width="11.85546875" style="379" customWidth="1"/>
    <col min="15886" max="15889" width="11.28515625" style="379" customWidth="1"/>
    <col min="15890" max="15891" width="15.140625" style="379" customWidth="1"/>
    <col min="15892" max="15892" width="4" style="379" customWidth="1"/>
    <col min="15893" max="16128" width="17.7109375" style="379"/>
    <col min="16129" max="16129" width="48.7109375" style="379" customWidth="1"/>
    <col min="16130" max="16130" width="16.42578125" style="379" customWidth="1"/>
    <col min="16131" max="16135" width="11.140625" style="379" customWidth="1"/>
    <col min="16136" max="16141" width="11.85546875" style="379" customWidth="1"/>
    <col min="16142" max="16145" width="11.28515625" style="379" customWidth="1"/>
    <col min="16146" max="16147" width="15.140625" style="379" customWidth="1"/>
    <col min="16148" max="16148" width="4" style="379" customWidth="1"/>
    <col min="16149" max="16384" width="17.7109375" style="379"/>
  </cols>
  <sheetData>
    <row r="1" spans="1:26" s="622" customFormat="1" ht="24.75" customHeight="1">
      <c r="A1" s="820" t="s">
        <v>956</v>
      </c>
      <c r="B1" s="820"/>
      <c r="C1" s="820"/>
      <c r="D1" s="820"/>
      <c r="E1" s="820"/>
      <c r="F1" s="820"/>
      <c r="G1" s="820"/>
      <c r="H1" s="820"/>
      <c r="I1" s="820"/>
      <c r="J1" s="820"/>
      <c r="K1" s="820"/>
      <c r="L1" s="820"/>
      <c r="M1" s="820"/>
      <c r="N1" s="820"/>
      <c r="O1" s="820"/>
      <c r="P1" s="820"/>
      <c r="Q1" s="820"/>
      <c r="R1" s="820"/>
      <c r="S1" s="820"/>
    </row>
    <row r="2" spans="1:26" s="622" customFormat="1" ht="21.75" customHeight="1">
      <c r="A2" s="821" t="s">
        <v>957</v>
      </c>
      <c r="B2" s="821"/>
      <c r="C2" s="821"/>
      <c r="D2" s="821"/>
      <c r="E2" s="821"/>
      <c r="F2" s="821"/>
      <c r="G2" s="821"/>
      <c r="H2" s="821"/>
      <c r="I2" s="821"/>
      <c r="J2" s="821"/>
      <c r="K2" s="821"/>
      <c r="L2" s="821"/>
      <c r="M2" s="821"/>
      <c r="N2" s="821"/>
      <c r="O2" s="821"/>
      <c r="P2" s="821"/>
      <c r="Q2" s="821"/>
      <c r="R2" s="821"/>
      <c r="S2" s="821"/>
    </row>
    <row r="3" spans="1:26" s="622" customFormat="1" ht="24.75" customHeight="1">
      <c r="A3" s="820" t="s">
        <v>1293</v>
      </c>
      <c r="B3" s="820"/>
      <c r="C3" s="820"/>
      <c r="D3" s="820"/>
      <c r="E3" s="820"/>
      <c r="F3" s="820"/>
      <c r="G3" s="820"/>
      <c r="H3" s="820"/>
      <c r="I3" s="822"/>
      <c r="J3" s="820"/>
      <c r="K3" s="820"/>
      <c r="L3" s="820"/>
      <c r="M3" s="820"/>
      <c r="N3" s="820"/>
      <c r="O3" s="820"/>
      <c r="P3" s="820"/>
      <c r="Q3" s="820"/>
      <c r="R3" s="820"/>
      <c r="S3" s="820"/>
    </row>
    <row r="4" spans="1:26" s="622" customFormat="1" ht="18">
      <c r="A4" s="823" t="s">
        <v>1301</v>
      </c>
      <c r="B4" s="823"/>
      <c r="C4" s="823"/>
      <c r="D4" s="823"/>
      <c r="E4" s="823"/>
      <c r="F4" s="823"/>
      <c r="G4" s="823"/>
      <c r="H4" s="823"/>
      <c r="I4" s="823"/>
      <c r="J4" s="823"/>
      <c r="K4" s="823"/>
      <c r="L4" s="823"/>
      <c r="M4" s="823"/>
      <c r="N4" s="823"/>
      <c r="O4" s="823"/>
      <c r="P4" s="823"/>
      <c r="Q4" s="823"/>
      <c r="R4" s="823"/>
      <c r="S4" s="823"/>
    </row>
    <row r="5" spans="1:26" s="624" customFormat="1" ht="8.25" customHeight="1">
      <c r="A5" s="623"/>
      <c r="B5" s="623"/>
      <c r="C5" s="623"/>
      <c r="D5" s="623"/>
      <c r="E5" s="623"/>
      <c r="F5" s="623"/>
      <c r="G5" s="623"/>
      <c r="H5" s="623"/>
      <c r="I5" s="623"/>
      <c r="J5" s="623"/>
      <c r="K5" s="623"/>
      <c r="L5" s="623"/>
      <c r="M5" s="623"/>
      <c r="N5" s="623"/>
      <c r="O5" s="623"/>
      <c r="P5" s="623"/>
      <c r="Q5" s="623"/>
      <c r="R5" s="623"/>
      <c r="S5" s="623"/>
    </row>
    <row r="6" spans="1:26" s="622" customFormat="1">
      <c r="A6" s="625"/>
      <c r="B6" s="626" t="s">
        <v>919</v>
      </c>
      <c r="C6" s="824" t="s">
        <v>958</v>
      </c>
      <c r="D6" s="824"/>
      <c r="E6" s="824"/>
      <c r="F6" s="824"/>
      <c r="G6" s="824"/>
      <c r="H6" s="824" t="s">
        <v>959</v>
      </c>
      <c r="I6" s="824"/>
      <c r="J6" s="824"/>
      <c r="K6" s="824"/>
      <c r="L6" s="824"/>
      <c r="M6" s="824" t="s">
        <v>960</v>
      </c>
      <c r="N6" s="824"/>
      <c r="O6" s="824"/>
      <c r="P6" s="824"/>
      <c r="Q6" s="824"/>
      <c r="R6" s="824" t="s">
        <v>923</v>
      </c>
      <c r="S6" s="824"/>
    </row>
    <row r="7" spans="1:26" s="622" customFormat="1" ht="13.5" thickBot="1">
      <c r="A7" s="625"/>
      <c r="B7" s="626" t="s">
        <v>924</v>
      </c>
      <c r="C7" s="625"/>
      <c r="D7" s="625"/>
      <c r="E7" s="625"/>
      <c r="F7" s="625"/>
      <c r="G7" s="625"/>
      <c r="H7" s="625"/>
      <c r="I7" s="625"/>
      <c r="J7" s="625"/>
      <c r="K7" s="625"/>
      <c r="L7" s="625"/>
      <c r="M7" s="625"/>
      <c r="N7" s="625"/>
      <c r="O7" s="625"/>
      <c r="P7" s="625"/>
      <c r="Q7" s="625"/>
      <c r="R7" s="625"/>
      <c r="S7" s="625"/>
    </row>
    <row r="8" spans="1:26" s="422" customFormat="1" ht="18.75" customHeight="1" thickTop="1" thickBot="1">
      <c r="A8" s="627" t="s">
        <v>961</v>
      </c>
      <c r="B8" s="628" t="s">
        <v>925</v>
      </c>
      <c r="C8" s="628" t="s">
        <v>3</v>
      </c>
      <c r="D8" s="628" t="s">
        <v>5</v>
      </c>
      <c r="E8" s="628" t="s">
        <v>4</v>
      </c>
      <c r="F8" s="628" t="s">
        <v>6</v>
      </c>
      <c r="G8" s="628" t="s">
        <v>7</v>
      </c>
      <c r="H8" s="628" t="s">
        <v>3</v>
      </c>
      <c r="I8" s="628" t="s">
        <v>5</v>
      </c>
      <c r="J8" s="628" t="s">
        <v>4</v>
      </c>
      <c r="K8" s="628" t="s">
        <v>6</v>
      </c>
      <c r="L8" s="628" t="s">
        <v>7</v>
      </c>
      <c r="M8" s="628" t="s">
        <v>3</v>
      </c>
      <c r="N8" s="628" t="s">
        <v>5</v>
      </c>
      <c r="O8" s="628" t="s">
        <v>4</v>
      </c>
      <c r="P8" s="628" t="s">
        <v>6</v>
      </c>
      <c r="Q8" s="628" t="s">
        <v>7</v>
      </c>
      <c r="R8" s="628" t="s">
        <v>926</v>
      </c>
      <c r="S8" s="628" t="s">
        <v>927</v>
      </c>
    </row>
    <row r="9" spans="1:26" ht="11.25" customHeight="1" thickTop="1">
      <c r="A9" s="629"/>
      <c r="B9" s="321"/>
      <c r="C9" s="321"/>
      <c r="D9" s="630" t="s">
        <v>928</v>
      </c>
      <c r="E9" s="630" t="s">
        <v>928</v>
      </c>
      <c r="F9" s="630"/>
      <c r="G9" s="630" t="s">
        <v>928</v>
      </c>
      <c r="H9" s="321"/>
      <c r="I9" s="630" t="s">
        <v>928</v>
      </c>
      <c r="J9" s="630" t="s">
        <v>928</v>
      </c>
      <c r="K9" s="630"/>
      <c r="L9" s="321"/>
      <c r="M9" s="321"/>
      <c r="N9" s="321"/>
      <c r="O9" s="321"/>
      <c r="P9" s="321"/>
      <c r="Q9" s="321"/>
      <c r="R9" s="321"/>
      <c r="S9" s="321"/>
    </row>
    <row r="10" spans="1:26" ht="11.25" customHeight="1">
      <c r="A10" s="629"/>
      <c r="B10" s="630" t="s">
        <v>928</v>
      </c>
      <c r="C10" s="321"/>
      <c r="D10" s="630" t="s">
        <v>928</v>
      </c>
      <c r="E10" s="631" t="s">
        <v>928</v>
      </c>
      <c r="F10" s="631"/>
      <c r="G10" s="631" t="s">
        <v>928</v>
      </c>
      <c r="H10" s="321"/>
      <c r="I10" s="630" t="s">
        <v>928</v>
      </c>
      <c r="J10" s="630" t="s">
        <v>928</v>
      </c>
      <c r="K10" s="630"/>
      <c r="L10" s="632"/>
      <c r="M10" s="632"/>
      <c r="N10" s="632"/>
      <c r="O10" s="632"/>
      <c r="P10" s="632"/>
      <c r="Q10" s="321"/>
      <c r="R10" s="321"/>
      <c r="S10" s="321"/>
      <c r="X10" s="633"/>
    </row>
    <row r="11" spans="1:26" ht="13.5" customHeight="1">
      <c r="A11" s="634" t="s">
        <v>341</v>
      </c>
      <c r="B11" s="635">
        <v>1252484.9800564286</v>
      </c>
      <c r="C11" s="635">
        <v>92183.357735239289</v>
      </c>
      <c r="D11" s="635">
        <v>0</v>
      </c>
      <c r="E11" s="635">
        <v>45427.783484385727</v>
      </c>
      <c r="F11" s="635">
        <v>0</v>
      </c>
      <c r="G11" s="635">
        <v>137611.14121962502</v>
      </c>
      <c r="H11" s="635">
        <v>97301.921240714277</v>
      </c>
      <c r="I11" s="635">
        <v>0</v>
      </c>
      <c r="J11" s="635">
        <v>45825.883931664277</v>
      </c>
      <c r="K11" s="635">
        <v>0</v>
      </c>
      <c r="L11" s="635">
        <v>143127.80517237855</v>
      </c>
      <c r="M11" s="635">
        <v>5.1185635054749872</v>
      </c>
      <c r="N11" s="635">
        <v>0</v>
      </c>
      <c r="O11" s="635">
        <v>0.39810044727854982</v>
      </c>
      <c r="P11" s="635">
        <v>0</v>
      </c>
      <c r="Q11" s="635">
        <v>5516.6639527535299</v>
      </c>
      <c r="R11" s="636">
        <v>0.10987049219019392</v>
      </c>
      <c r="S11" s="636">
        <v>0.11427506712769535</v>
      </c>
    </row>
    <row r="12" spans="1:26" ht="13.5" customHeight="1">
      <c r="A12" s="634" t="s">
        <v>343</v>
      </c>
      <c r="B12" s="635">
        <v>370220.15527642844</v>
      </c>
      <c r="C12" s="635">
        <v>19909.194095846422</v>
      </c>
      <c r="D12" s="635">
        <v>0</v>
      </c>
      <c r="E12" s="635">
        <v>16678.001675871426</v>
      </c>
      <c r="F12" s="635">
        <v>0</v>
      </c>
      <c r="G12" s="635">
        <v>36587.195771717845</v>
      </c>
      <c r="H12" s="635">
        <v>21458.361162142861</v>
      </c>
      <c r="I12" s="635">
        <v>0</v>
      </c>
      <c r="J12" s="635">
        <v>18450.941625378571</v>
      </c>
      <c r="K12" s="635">
        <v>0</v>
      </c>
      <c r="L12" s="635">
        <v>39909.302787521432</v>
      </c>
      <c r="M12" s="635">
        <v>1.549167066296439</v>
      </c>
      <c r="N12" s="635">
        <v>0</v>
      </c>
      <c r="O12" s="635">
        <v>1.7729399495071447</v>
      </c>
      <c r="P12" s="635">
        <v>0</v>
      </c>
      <c r="Q12" s="635">
        <v>3322.1070158035873</v>
      </c>
      <c r="R12" s="636">
        <v>9.8825510308588313E-2</v>
      </c>
      <c r="S12" s="636">
        <v>0.10779883866053366</v>
      </c>
    </row>
    <row r="13" spans="1:26" ht="13.5" customHeight="1">
      <c r="A13" s="634" t="s">
        <v>342</v>
      </c>
      <c r="B13" s="635">
        <v>147970.23332214286</v>
      </c>
      <c r="C13" s="635">
        <v>10911.072322350001</v>
      </c>
      <c r="D13" s="635">
        <v>0</v>
      </c>
      <c r="E13" s="635">
        <v>3807.763568535715</v>
      </c>
      <c r="F13" s="635">
        <v>0</v>
      </c>
      <c r="G13" s="635">
        <v>14718.835890885715</v>
      </c>
      <c r="H13" s="635">
        <v>13982.771880714285</v>
      </c>
      <c r="I13" s="635">
        <v>0</v>
      </c>
      <c r="J13" s="635">
        <v>9976.9947252357142</v>
      </c>
      <c r="K13" s="635">
        <v>0</v>
      </c>
      <c r="L13" s="635">
        <v>23959.766605949997</v>
      </c>
      <c r="M13" s="635">
        <v>3.0716995583642839</v>
      </c>
      <c r="N13" s="635">
        <v>0</v>
      </c>
      <c r="O13" s="635">
        <v>6.1692311566999996</v>
      </c>
      <c r="P13" s="635">
        <v>0</v>
      </c>
      <c r="Q13" s="635">
        <v>9240.9307150642817</v>
      </c>
      <c r="R13" s="636">
        <v>9.9471600202465385E-2</v>
      </c>
      <c r="S13" s="636">
        <v>0.16192288183926626</v>
      </c>
    </row>
    <row r="14" spans="1:26" ht="11.25" customHeight="1">
      <c r="A14" s="629"/>
      <c r="B14" s="637" t="s">
        <v>928</v>
      </c>
      <c r="C14" s="637" t="s">
        <v>928</v>
      </c>
      <c r="D14" s="637" t="s">
        <v>928</v>
      </c>
      <c r="E14" s="637" t="s">
        <v>928</v>
      </c>
      <c r="F14" s="637" t="s">
        <v>928</v>
      </c>
      <c r="G14" s="637" t="s">
        <v>928</v>
      </c>
      <c r="H14" s="637" t="s">
        <v>928</v>
      </c>
      <c r="I14" s="637" t="s">
        <v>928</v>
      </c>
      <c r="J14" s="637" t="s">
        <v>928</v>
      </c>
      <c r="K14" s="637" t="s">
        <v>928</v>
      </c>
      <c r="L14" s="638"/>
      <c r="M14" s="638"/>
      <c r="N14" s="637" t="s">
        <v>928</v>
      </c>
      <c r="O14" s="638"/>
      <c r="P14" s="638"/>
      <c r="Q14" s="638"/>
      <c r="R14" s="321"/>
      <c r="S14" s="321"/>
      <c r="U14" s="633"/>
      <c r="V14" s="633"/>
      <c r="W14" s="633"/>
      <c r="X14" s="633"/>
    </row>
    <row r="15" spans="1:26" s="624" customFormat="1">
      <c r="A15" s="639" t="s">
        <v>7</v>
      </c>
      <c r="B15" s="640">
        <f>SUM(B11:B13)</f>
        <v>1770675.3686549999</v>
      </c>
      <c r="C15" s="640">
        <f t="shared" ref="C15:Q15" si="0">SUM(C11:C13)</f>
        <v>123003.62415343571</v>
      </c>
      <c r="D15" s="640">
        <f t="shared" si="0"/>
        <v>0</v>
      </c>
      <c r="E15" s="640">
        <f t="shared" si="0"/>
        <v>65913.54872879287</v>
      </c>
      <c r="F15" s="640">
        <f t="shared" si="0"/>
        <v>0</v>
      </c>
      <c r="G15" s="640">
        <f t="shared" si="0"/>
        <v>188917.17288222857</v>
      </c>
      <c r="H15" s="640">
        <f t="shared" si="0"/>
        <v>132743.05428357143</v>
      </c>
      <c r="I15" s="640">
        <f t="shared" si="0"/>
        <v>0</v>
      </c>
      <c r="J15" s="640">
        <f t="shared" si="0"/>
        <v>74253.820282278553</v>
      </c>
      <c r="K15" s="640">
        <f t="shared" si="0"/>
        <v>0</v>
      </c>
      <c r="L15" s="640">
        <f t="shared" si="0"/>
        <v>206996.87456584998</v>
      </c>
      <c r="M15" s="640">
        <f t="shared" si="0"/>
        <v>9.7394301301357107</v>
      </c>
      <c r="N15" s="640">
        <f t="shared" si="0"/>
        <v>0</v>
      </c>
      <c r="O15" s="640">
        <f t="shared" si="0"/>
        <v>8.3402715534856942</v>
      </c>
      <c r="P15" s="640">
        <f t="shared" si="0"/>
        <v>0</v>
      </c>
      <c r="Q15" s="640">
        <f t="shared" si="0"/>
        <v>18079.701683621399</v>
      </c>
      <c r="R15" s="641">
        <f>AVERAGE(R11:R13)</f>
        <v>0.1027225342337492</v>
      </c>
      <c r="S15" s="641">
        <f>AVERAGE(S11:S13)</f>
        <v>0.12799892920916509</v>
      </c>
      <c r="T15" s="641"/>
      <c r="U15" s="642"/>
      <c r="V15" s="642"/>
      <c r="W15" s="642"/>
      <c r="X15" s="642"/>
      <c r="Y15" s="642"/>
      <c r="Z15" s="642"/>
    </row>
    <row r="16" spans="1:26" ht="12.75" customHeight="1" thickBot="1">
      <c r="A16" s="629"/>
      <c r="B16" s="637"/>
      <c r="C16" s="637" t="s">
        <v>928</v>
      </c>
      <c r="D16" s="635" t="s">
        <v>928</v>
      </c>
      <c r="E16" s="635" t="s">
        <v>928</v>
      </c>
      <c r="F16" s="635"/>
      <c r="G16" s="637"/>
      <c r="H16" s="637"/>
      <c r="I16" s="637"/>
      <c r="J16" s="637"/>
      <c r="K16" s="637"/>
      <c r="L16" s="637" t="s">
        <v>928</v>
      </c>
      <c r="M16" s="637" t="s">
        <v>928</v>
      </c>
      <c r="N16" s="637" t="s">
        <v>928</v>
      </c>
      <c r="O16" s="637" t="s">
        <v>928</v>
      </c>
      <c r="P16" s="637"/>
      <c r="Q16" s="637" t="s">
        <v>928</v>
      </c>
      <c r="R16" s="643" t="s">
        <v>928</v>
      </c>
      <c r="S16" s="643" t="s">
        <v>928</v>
      </c>
      <c r="T16" s="644" t="s">
        <v>928</v>
      </c>
      <c r="U16" s="633"/>
      <c r="V16" s="633"/>
    </row>
    <row r="17" spans="1:19" s="422" customFormat="1" ht="21" customHeight="1" thickTop="1" thickBot="1">
      <c r="A17" s="819" t="s">
        <v>1028</v>
      </c>
      <c r="B17" s="819"/>
      <c r="C17" s="819"/>
      <c r="D17" s="819"/>
      <c r="E17" s="628" t="s">
        <v>928</v>
      </c>
      <c r="F17" s="628"/>
      <c r="G17" s="628"/>
      <c r="H17" s="628"/>
      <c r="I17" s="628"/>
      <c r="J17" s="628"/>
      <c r="K17" s="628"/>
      <c r="L17" s="628" t="s">
        <v>928</v>
      </c>
      <c r="M17" s="628"/>
      <c r="N17" s="628"/>
      <c r="O17" s="628"/>
      <c r="P17" s="628"/>
      <c r="Q17" s="628" t="s">
        <v>928</v>
      </c>
      <c r="R17" s="628"/>
      <c r="S17" s="628"/>
    </row>
    <row r="18" spans="1:19" ht="16.5" customHeight="1" thickTop="1">
      <c r="A18" s="629"/>
      <c r="B18" s="637" t="s">
        <v>928</v>
      </c>
      <c r="C18" s="638"/>
      <c r="D18" s="637" t="s">
        <v>928</v>
      </c>
      <c r="E18" s="637" t="s">
        <v>928</v>
      </c>
      <c r="F18" s="637"/>
      <c r="G18" s="637" t="s">
        <v>928</v>
      </c>
      <c r="H18" s="637" t="s">
        <v>928</v>
      </c>
      <c r="I18" s="637" t="s">
        <v>928</v>
      </c>
      <c r="J18" s="637" t="s">
        <v>928</v>
      </c>
      <c r="K18" s="637"/>
      <c r="L18" s="637" t="s">
        <v>928</v>
      </c>
      <c r="M18" s="637" t="s">
        <v>928</v>
      </c>
      <c r="N18" s="637" t="s">
        <v>928</v>
      </c>
      <c r="O18" s="638"/>
      <c r="P18" s="638"/>
      <c r="Q18" s="638"/>
      <c r="R18" s="321"/>
      <c r="S18" s="321"/>
    </row>
    <row r="19" spans="1:19" ht="13.5" customHeight="1">
      <c r="A19" s="634" t="s">
        <v>356</v>
      </c>
      <c r="B19" s="635">
        <v>786082.12909857125</v>
      </c>
      <c r="C19" s="635">
        <v>43571.458139264272</v>
      </c>
      <c r="D19" s="635">
        <v>0</v>
      </c>
      <c r="E19" s="635">
        <v>28993.810099314291</v>
      </c>
      <c r="F19" s="635">
        <v>0</v>
      </c>
      <c r="G19" s="635">
        <v>72565.268238578559</v>
      </c>
      <c r="H19" s="635">
        <v>164202.40092536141</v>
      </c>
      <c r="I19" s="635">
        <v>0</v>
      </c>
      <c r="J19" s="635">
        <v>37430.846598249991</v>
      </c>
      <c r="K19" s="635">
        <v>2.6114285714285715E-2</v>
      </c>
      <c r="L19" s="635">
        <v>201633.27363789713</v>
      </c>
      <c r="M19" s="635">
        <v>120.63094278609714</v>
      </c>
      <c r="N19" s="635">
        <v>0</v>
      </c>
      <c r="O19" s="635">
        <v>8.4370364989357007</v>
      </c>
      <c r="P19" s="635">
        <v>2.6114285714285714E-5</v>
      </c>
      <c r="Q19" s="635">
        <v>129068.00539931857</v>
      </c>
      <c r="R19" s="636">
        <v>9.2312578485649804E-2</v>
      </c>
      <c r="S19" s="636">
        <v>0.25650408039312289</v>
      </c>
    </row>
    <row r="20" spans="1:19" ht="13.5" customHeight="1">
      <c r="A20" s="634" t="s">
        <v>370</v>
      </c>
      <c r="B20" s="635">
        <v>449817.15294142853</v>
      </c>
      <c r="C20" s="635">
        <v>23445.09988969643</v>
      </c>
      <c r="D20" s="635">
        <v>0</v>
      </c>
      <c r="E20" s="635">
        <v>17891.563489199998</v>
      </c>
      <c r="F20" s="635">
        <v>0</v>
      </c>
      <c r="G20" s="635">
        <v>41336.663378896425</v>
      </c>
      <c r="H20" s="635">
        <v>30852.485282025002</v>
      </c>
      <c r="I20" s="635">
        <v>0</v>
      </c>
      <c r="J20" s="635">
        <v>34547.453103428576</v>
      </c>
      <c r="K20" s="635">
        <v>0</v>
      </c>
      <c r="L20" s="635">
        <v>65399.938385453577</v>
      </c>
      <c r="M20" s="635">
        <v>7.4073853923285711</v>
      </c>
      <c r="N20" s="635">
        <v>0</v>
      </c>
      <c r="O20" s="635">
        <v>16.655889614228577</v>
      </c>
      <c r="P20" s="635">
        <v>0</v>
      </c>
      <c r="Q20" s="635">
        <v>24063.275006557153</v>
      </c>
      <c r="R20" s="636">
        <v>9.1896592000970098E-2</v>
      </c>
      <c r="S20" s="636">
        <v>0.14539227318876702</v>
      </c>
    </row>
    <row r="21" spans="1:19" ht="13.5" customHeight="1">
      <c r="A21" s="634" t="s">
        <v>353</v>
      </c>
      <c r="B21" s="635">
        <v>275218.99794999999</v>
      </c>
      <c r="C21" s="635">
        <v>8895.8001640071434</v>
      </c>
      <c r="D21" s="635">
        <v>0</v>
      </c>
      <c r="E21" s="635">
        <v>17852.565207342857</v>
      </c>
      <c r="F21" s="635">
        <v>0</v>
      </c>
      <c r="G21" s="635">
        <v>26748.365371350003</v>
      </c>
      <c r="H21" s="635">
        <v>14319.822748969997</v>
      </c>
      <c r="I21" s="635">
        <v>0</v>
      </c>
      <c r="J21" s="635">
        <v>20795.72036844286</v>
      </c>
      <c r="K21" s="635">
        <v>0</v>
      </c>
      <c r="L21" s="635">
        <v>35115.543117412861</v>
      </c>
      <c r="M21" s="635">
        <v>5.4240225849628532</v>
      </c>
      <c r="N21" s="635">
        <v>0</v>
      </c>
      <c r="O21" s="635">
        <v>2.9431551611000031</v>
      </c>
      <c r="P21" s="635">
        <v>0</v>
      </c>
      <c r="Q21" s="635">
        <v>8367.1777460628582</v>
      </c>
      <c r="R21" s="636">
        <v>9.7189385800356243E-2</v>
      </c>
      <c r="S21" s="636">
        <v>0.12759127596196113</v>
      </c>
    </row>
    <row r="22" spans="1:19" ht="13.5" customHeight="1">
      <c r="A22" s="634" t="s">
        <v>371</v>
      </c>
      <c r="B22" s="635">
        <v>70797.93200999999</v>
      </c>
      <c r="C22" s="635">
        <v>1780.9151738392854</v>
      </c>
      <c r="D22" s="635">
        <v>0</v>
      </c>
      <c r="E22" s="635">
        <v>4631.2128463357149</v>
      </c>
      <c r="F22" s="635">
        <v>0</v>
      </c>
      <c r="G22" s="635">
        <v>6412.1280201750005</v>
      </c>
      <c r="H22" s="635">
        <v>2600.506259625</v>
      </c>
      <c r="I22" s="635">
        <v>0</v>
      </c>
      <c r="J22" s="635">
        <v>5096.0803248142856</v>
      </c>
      <c r="K22" s="635">
        <v>0</v>
      </c>
      <c r="L22" s="635">
        <v>7696.5865844392856</v>
      </c>
      <c r="M22" s="635">
        <v>0.81959108578571449</v>
      </c>
      <c r="N22" s="635">
        <v>0</v>
      </c>
      <c r="O22" s="635">
        <v>0.46486747847857079</v>
      </c>
      <c r="P22" s="635">
        <v>0</v>
      </c>
      <c r="Q22" s="635">
        <v>1284.4585642642851</v>
      </c>
      <c r="R22" s="636">
        <v>9.0569425379110044E-2</v>
      </c>
      <c r="S22" s="636">
        <v>0.10871202542119686</v>
      </c>
    </row>
    <row r="23" spans="1:19" ht="13.5" customHeight="1">
      <c r="A23" s="634" t="s">
        <v>360</v>
      </c>
      <c r="B23" s="635">
        <v>126611.83911142856</v>
      </c>
      <c r="C23" s="635">
        <v>5949.9662267928561</v>
      </c>
      <c r="D23" s="635">
        <v>0</v>
      </c>
      <c r="E23" s="635">
        <v>3795.0938639928577</v>
      </c>
      <c r="F23" s="635">
        <v>0</v>
      </c>
      <c r="G23" s="635">
        <v>9745.0600907857133</v>
      </c>
      <c r="H23" s="635">
        <v>9541.6006817128582</v>
      </c>
      <c r="I23" s="635">
        <v>0</v>
      </c>
      <c r="J23" s="635">
        <v>10380.8076382</v>
      </c>
      <c r="K23" s="635">
        <v>0</v>
      </c>
      <c r="L23" s="635">
        <v>19922.408319912858</v>
      </c>
      <c r="M23" s="635">
        <v>3.5916344549200021</v>
      </c>
      <c r="N23" s="635">
        <v>0</v>
      </c>
      <c r="O23" s="635">
        <v>6.585713774207143</v>
      </c>
      <c r="P23" s="635">
        <v>0</v>
      </c>
      <c r="Q23" s="635">
        <v>10177.348229127145</v>
      </c>
      <c r="R23" s="636">
        <v>7.6968000458545432E-2</v>
      </c>
      <c r="S23" s="636">
        <v>0.15735027987690425</v>
      </c>
    </row>
    <row r="24" spans="1:19" ht="13.5" customHeight="1">
      <c r="A24" s="634" t="s">
        <v>346</v>
      </c>
      <c r="B24" s="635">
        <v>62570.908099285713</v>
      </c>
      <c r="C24" s="635">
        <v>5439.7203788392862</v>
      </c>
      <c r="D24" s="635">
        <v>0</v>
      </c>
      <c r="E24" s="635">
        <v>1590.8592490214287</v>
      </c>
      <c r="F24" s="635">
        <v>0</v>
      </c>
      <c r="G24" s="635">
        <v>7030.5796278607149</v>
      </c>
      <c r="H24" s="635">
        <v>6245.0487649107135</v>
      </c>
      <c r="I24" s="635">
        <v>0</v>
      </c>
      <c r="J24" s="635">
        <v>2262.5185458642854</v>
      </c>
      <c r="K24" s="635">
        <v>0</v>
      </c>
      <c r="L24" s="635">
        <v>8507.567310774999</v>
      </c>
      <c r="M24" s="635">
        <v>0.80532838607142732</v>
      </c>
      <c r="N24" s="635">
        <v>0</v>
      </c>
      <c r="O24" s="635">
        <v>0.67165929684285675</v>
      </c>
      <c r="P24" s="635">
        <v>0</v>
      </c>
      <c r="Q24" s="635">
        <v>1476.9876829142841</v>
      </c>
      <c r="R24" s="636">
        <v>0.11236179626328571</v>
      </c>
      <c r="S24" s="636">
        <v>0.13596681859364157</v>
      </c>
    </row>
    <row r="25" spans="1:19" ht="13.5" customHeight="1">
      <c r="A25" s="634" t="s">
        <v>369</v>
      </c>
      <c r="B25" s="635">
        <v>161764.18234500001</v>
      </c>
      <c r="C25" s="635">
        <v>12969.535951799999</v>
      </c>
      <c r="D25" s="635">
        <v>0</v>
      </c>
      <c r="E25" s="635">
        <v>5172.4213750285717</v>
      </c>
      <c r="F25" s="635">
        <v>0</v>
      </c>
      <c r="G25" s="635">
        <v>18141.957326828571</v>
      </c>
      <c r="H25" s="635">
        <v>14123.97405357143</v>
      </c>
      <c r="I25" s="635">
        <v>0</v>
      </c>
      <c r="J25" s="635">
        <v>7292.3598926857148</v>
      </c>
      <c r="K25" s="635">
        <v>0</v>
      </c>
      <c r="L25" s="635">
        <v>21416.333946257146</v>
      </c>
      <c r="M25" s="635">
        <v>1.1544381017714314</v>
      </c>
      <c r="N25" s="635">
        <v>0</v>
      </c>
      <c r="O25" s="635">
        <v>2.1199385176571433</v>
      </c>
      <c r="P25" s="635">
        <v>0</v>
      </c>
      <c r="Q25" s="635">
        <v>3274.3766194285745</v>
      </c>
      <c r="R25" s="636">
        <v>0.11215064462253206</v>
      </c>
      <c r="S25" s="636">
        <v>0.13239231105302282</v>
      </c>
    </row>
    <row r="26" spans="1:19" ht="13.5" customHeight="1">
      <c r="A26" s="634" t="s">
        <v>367</v>
      </c>
      <c r="B26" s="635">
        <v>68503.321382142851</v>
      </c>
      <c r="C26" s="635">
        <v>6086.3173702607137</v>
      </c>
      <c r="D26" s="635">
        <v>0</v>
      </c>
      <c r="E26" s="635">
        <v>1526.5697203357142</v>
      </c>
      <c r="F26" s="635">
        <v>0</v>
      </c>
      <c r="G26" s="635">
        <v>7612.8870905964277</v>
      </c>
      <c r="H26" s="635">
        <v>7597.4129459835713</v>
      </c>
      <c r="I26" s="635">
        <v>0</v>
      </c>
      <c r="J26" s="635">
        <v>2624.7890141357148</v>
      </c>
      <c r="K26" s="635">
        <v>0</v>
      </c>
      <c r="L26" s="635">
        <v>10222.201960119286</v>
      </c>
      <c r="M26" s="635">
        <v>1.5110955757228575</v>
      </c>
      <c r="N26" s="635">
        <v>0</v>
      </c>
      <c r="O26" s="635">
        <v>1.0982192938000006</v>
      </c>
      <c r="P26" s="635">
        <v>0</v>
      </c>
      <c r="Q26" s="635">
        <v>2609.3148695228583</v>
      </c>
      <c r="R26" s="636">
        <v>0.11113164934190946</v>
      </c>
      <c r="S26" s="636">
        <v>0.14922199031920175</v>
      </c>
    </row>
    <row r="27" spans="1:19" ht="13.5" customHeight="1">
      <c r="A27" s="634" t="s">
        <v>354</v>
      </c>
      <c r="B27" s="635">
        <v>81081.053970714289</v>
      </c>
      <c r="C27" s="635">
        <v>7100.499479142858</v>
      </c>
      <c r="D27" s="635">
        <v>0</v>
      </c>
      <c r="E27" s="635">
        <v>1963.3553871714287</v>
      </c>
      <c r="F27" s="635">
        <v>0</v>
      </c>
      <c r="G27" s="635">
        <v>9063.8548663142865</v>
      </c>
      <c r="H27" s="635">
        <v>10592.725685171426</v>
      </c>
      <c r="I27" s="635">
        <v>0</v>
      </c>
      <c r="J27" s="635">
        <v>3468.9026247000006</v>
      </c>
      <c r="K27" s="635">
        <v>0</v>
      </c>
      <c r="L27" s="635">
        <v>14061.628309871427</v>
      </c>
      <c r="M27" s="635">
        <v>3.4922262060285685</v>
      </c>
      <c r="N27" s="635">
        <v>0</v>
      </c>
      <c r="O27" s="635">
        <v>1.5055472375285719</v>
      </c>
      <c r="P27" s="635">
        <v>0</v>
      </c>
      <c r="Q27" s="635">
        <v>4997.7734435571401</v>
      </c>
      <c r="R27" s="636">
        <v>0.11178758072863811</v>
      </c>
      <c r="S27" s="636">
        <v>0.17342680714227462</v>
      </c>
    </row>
    <row r="28" spans="1:19" ht="13.5" customHeight="1">
      <c r="A28" s="634" t="s">
        <v>368</v>
      </c>
      <c r="B28" s="635">
        <v>62493.390474999993</v>
      </c>
      <c r="C28" s="635">
        <v>4859.0408226</v>
      </c>
      <c r="D28" s="635">
        <v>0</v>
      </c>
      <c r="E28" s="635">
        <v>1063.4438683285714</v>
      </c>
      <c r="F28" s="635">
        <v>0</v>
      </c>
      <c r="G28" s="635">
        <v>5922.4846909285716</v>
      </c>
      <c r="H28" s="635">
        <v>8645.1091930514267</v>
      </c>
      <c r="I28" s="635">
        <v>0</v>
      </c>
      <c r="J28" s="635">
        <v>1087.1573486285713</v>
      </c>
      <c r="K28" s="635">
        <v>0</v>
      </c>
      <c r="L28" s="635">
        <v>9732.2665416799973</v>
      </c>
      <c r="M28" s="635">
        <v>3.7860683704514266</v>
      </c>
      <c r="N28" s="635">
        <v>0</v>
      </c>
      <c r="O28" s="635">
        <v>2.3713480299999902E-2</v>
      </c>
      <c r="P28" s="635">
        <v>0</v>
      </c>
      <c r="Q28" s="635">
        <v>3809.7818507514257</v>
      </c>
      <c r="R28" s="636">
        <v>9.4769777186242063E-2</v>
      </c>
      <c r="S28" s="636">
        <v>0.15573273377723548</v>
      </c>
    </row>
    <row r="29" spans="1:19" ht="13.5" customHeight="1">
      <c r="A29" s="634" t="s">
        <v>358</v>
      </c>
      <c r="B29" s="635">
        <v>61787.281982857137</v>
      </c>
      <c r="C29" s="635">
        <v>4947.9375140178572</v>
      </c>
      <c r="D29" s="635">
        <v>0</v>
      </c>
      <c r="E29" s="635">
        <v>1296.5399604642857</v>
      </c>
      <c r="F29" s="635">
        <v>0</v>
      </c>
      <c r="G29" s="635">
        <v>6244.4774744821425</v>
      </c>
      <c r="H29" s="635">
        <v>5319.6233190892854</v>
      </c>
      <c r="I29" s="635">
        <v>0</v>
      </c>
      <c r="J29" s="635">
        <v>1594.1378868785712</v>
      </c>
      <c r="K29" s="635">
        <v>0</v>
      </c>
      <c r="L29" s="635">
        <v>6913.7612059678568</v>
      </c>
      <c r="M29" s="635">
        <v>0.37168580507142812</v>
      </c>
      <c r="N29" s="635">
        <v>0</v>
      </c>
      <c r="O29" s="635">
        <v>0.29759792641428545</v>
      </c>
      <c r="P29" s="635">
        <v>0</v>
      </c>
      <c r="Q29" s="635">
        <v>669.28373148571427</v>
      </c>
      <c r="R29" s="636">
        <v>0.10106412313483333</v>
      </c>
      <c r="S29" s="636">
        <v>0.11189618614209439</v>
      </c>
    </row>
    <row r="30" spans="1:19" ht="13.5" customHeight="1">
      <c r="A30" s="634" t="s">
        <v>374</v>
      </c>
      <c r="B30" s="635">
        <v>22968.13702071429</v>
      </c>
      <c r="C30" s="635">
        <v>2061.5767664071427</v>
      </c>
      <c r="D30" s="635">
        <v>0</v>
      </c>
      <c r="E30" s="635">
        <v>63.1904555357143</v>
      </c>
      <c r="F30" s="635">
        <v>0</v>
      </c>
      <c r="G30" s="635">
        <v>2124.7672219428568</v>
      </c>
      <c r="H30" s="635">
        <v>2762.1775916471429</v>
      </c>
      <c r="I30" s="635">
        <v>0</v>
      </c>
      <c r="J30" s="635">
        <v>2835.6438736071432</v>
      </c>
      <c r="K30" s="635">
        <v>0</v>
      </c>
      <c r="L30" s="635">
        <v>5597.8214652542865</v>
      </c>
      <c r="M30" s="635">
        <v>0.70060082524000022</v>
      </c>
      <c r="N30" s="635">
        <v>0</v>
      </c>
      <c r="O30" s="635">
        <v>2.7724534180714291</v>
      </c>
      <c r="P30" s="635">
        <v>0</v>
      </c>
      <c r="Q30" s="635">
        <v>3473.0542433114297</v>
      </c>
      <c r="R30" s="636">
        <v>9.2509341093994321E-2</v>
      </c>
      <c r="S30" s="636">
        <v>0.24372118035545395</v>
      </c>
    </row>
    <row r="31" spans="1:19" ht="13.5" customHeight="1">
      <c r="A31" s="634" t="s">
        <v>349</v>
      </c>
      <c r="B31" s="635">
        <v>94750.734088571393</v>
      </c>
      <c r="C31" s="635">
        <v>9463.7017061892857</v>
      </c>
      <c r="D31" s="635">
        <v>0</v>
      </c>
      <c r="E31" s="635">
        <v>394.89426549999996</v>
      </c>
      <c r="F31" s="635">
        <v>0</v>
      </c>
      <c r="G31" s="635">
        <v>9858.5959716892849</v>
      </c>
      <c r="H31" s="635">
        <v>22628.286970940713</v>
      </c>
      <c r="I31" s="635">
        <v>0</v>
      </c>
      <c r="J31" s="635">
        <v>2083.9184812714279</v>
      </c>
      <c r="K31" s="635">
        <v>0</v>
      </c>
      <c r="L31" s="635">
        <v>24712.20545221214</v>
      </c>
      <c r="M31" s="635">
        <v>13.164585264751427</v>
      </c>
      <c r="N31" s="635">
        <v>0</v>
      </c>
      <c r="O31" s="635">
        <v>1.6890242157714279</v>
      </c>
      <c r="P31" s="635">
        <v>0</v>
      </c>
      <c r="Q31" s="635">
        <v>14853.609480522855</v>
      </c>
      <c r="R31" s="636">
        <v>0.10404770017373834</v>
      </c>
      <c r="S31" s="636">
        <v>0.26081281258582739</v>
      </c>
    </row>
    <row r="32" spans="1:19" ht="13.5" customHeight="1">
      <c r="A32" s="634" t="s">
        <v>372</v>
      </c>
      <c r="B32" s="635">
        <v>178606.28151428571</v>
      </c>
      <c r="C32" s="635">
        <v>11092.84471380357</v>
      </c>
      <c r="D32" s="635">
        <v>0</v>
      </c>
      <c r="E32" s="635">
        <v>3715.7564711571431</v>
      </c>
      <c r="F32" s="635">
        <v>0</v>
      </c>
      <c r="G32" s="635">
        <v>14808.601184960713</v>
      </c>
      <c r="H32" s="635">
        <v>11854.603140057856</v>
      </c>
      <c r="I32" s="635">
        <v>0</v>
      </c>
      <c r="J32" s="635">
        <v>7770.6580779714286</v>
      </c>
      <c r="K32" s="635">
        <v>0</v>
      </c>
      <c r="L32" s="635">
        <v>19625.261218029285</v>
      </c>
      <c r="M32" s="635">
        <v>0.76175842625428591</v>
      </c>
      <c r="N32" s="635">
        <v>0</v>
      </c>
      <c r="O32" s="635">
        <v>4.0549016068142851</v>
      </c>
      <c r="P32" s="635">
        <v>0</v>
      </c>
      <c r="Q32" s="635">
        <v>4816.6600330685724</v>
      </c>
      <c r="R32" s="636">
        <v>8.2911984166560551E-2</v>
      </c>
      <c r="S32" s="636">
        <v>0.10988001682605755</v>
      </c>
    </row>
    <row r="33" spans="1:19" ht="13.5" customHeight="1">
      <c r="A33" s="634" t="s">
        <v>373</v>
      </c>
      <c r="B33" s="635">
        <v>33449.195995714283</v>
      </c>
      <c r="C33" s="635">
        <v>2428.5762625107141</v>
      </c>
      <c r="D33" s="635">
        <v>0</v>
      </c>
      <c r="E33" s="635">
        <v>731.31639274999998</v>
      </c>
      <c r="F33" s="635">
        <v>0</v>
      </c>
      <c r="G33" s="635">
        <v>3159.892655260714</v>
      </c>
      <c r="H33" s="635">
        <v>4069.6111454807142</v>
      </c>
      <c r="I33" s="635">
        <v>0</v>
      </c>
      <c r="J33" s="635">
        <v>1412.0715164214287</v>
      </c>
      <c r="K33" s="635">
        <v>0</v>
      </c>
      <c r="L33" s="635">
        <v>5481.6826619021431</v>
      </c>
      <c r="M33" s="635">
        <v>1.6410348829700001</v>
      </c>
      <c r="N33" s="635">
        <v>0</v>
      </c>
      <c r="O33" s="635">
        <v>0.68075512367142865</v>
      </c>
      <c r="P33" s="635">
        <v>0</v>
      </c>
      <c r="Q33" s="635">
        <v>2321.790006641429</v>
      </c>
      <c r="R33" s="636">
        <v>9.4468418782489683E-2</v>
      </c>
      <c r="S33" s="636">
        <v>0.16388084971024386</v>
      </c>
    </row>
    <row r="34" spans="1:19" ht="13.5" customHeight="1">
      <c r="A34" s="634" t="s">
        <v>351</v>
      </c>
      <c r="B34" s="635">
        <v>120175.42527642853</v>
      </c>
      <c r="C34" s="635">
        <v>10079.150537978572</v>
      </c>
      <c r="D34" s="635">
        <v>0</v>
      </c>
      <c r="E34" s="635">
        <v>1113.3626805071431</v>
      </c>
      <c r="F34" s="635">
        <v>0</v>
      </c>
      <c r="G34" s="635">
        <v>11192.513218485716</v>
      </c>
      <c r="H34" s="635">
        <v>18978.708665189999</v>
      </c>
      <c r="I34" s="635">
        <v>0</v>
      </c>
      <c r="J34" s="635">
        <v>3062.5928197785711</v>
      </c>
      <c r="K34" s="635">
        <v>0</v>
      </c>
      <c r="L34" s="635">
        <v>22041.301484968571</v>
      </c>
      <c r="M34" s="635">
        <v>8.8995581272114261</v>
      </c>
      <c r="N34" s="635">
        <v>0</v>
      </c>
      <c r="O34" s="635">
        <v>1.949230139271428</v>
      </c>
      <c r="P34" s="635">
        <v>0</v>
      </c>
      <c r="Q34" s="635">
        <v>10848.788266482856</v>
      </c>
      <c r="R34" s="636">
        <v>9.3134791849004084E-2</v>
      </c>
      <c r="S34" s="636">
        <v>0.18340939034972401</v>
      </c>
    </row>
    <row r="35" spans="1:19" ht="13.5" customHeight="1">
      <c r="A35" s="634" t="s">
        <v>363</v>
      </c>
      <c r="B35" s="635">
        <v>42939.689494285718</v>
      </c>
      <c r="C35" s="635">
        <v>3711.8201840857141</v>
      </c>
      <c r="D35" s="635">
        <v>0</v>
      </c>
      <c r="E35" s="635">
        <v>492.81338906428579</v>
      </c>
      <c r="F35" s="635">
        <v>0</v>
      </c>
      <c r="G35" s="635">
        <v>4204.6335731500003</v>
      </c>
      <c r="H35" s="635">
        <v>4912.8065213257141</v>
      </c>
      <c r="I35" s="635">
        <v>0</v>
      </c>
      <c r="J35" s="635">
        <v>2142.9089751357142</v>
      </c>
      <c r="K35" s="635">
        <v>0</v>
      </c>
      <c r="L35" s="635">
        <v>7055.7154964614283</v>
      </c>
      <c r="M35" s="635">
        <v>1.20098633724</v>
      </c>
      <c r="N35" s="635">
        <v>0</v>
      </c>
      <c r="O35" s="635">
        <v>1.6500955860714284</v>
      </c>
      <c r="P35" s="635">
        <v>0</v>
      </c>
      <c r="Q35" s="635">
        <v>2851.081923311428</v>
      </c>
      <c r="R35" s="636">
        <v>9.7919515084279776E-2</v>
      </c>
      <c r="S35" s="636">
        <v>0.16431687279434989</v>
      </c>
    </row>
    <row r="36" spans="1:19" ht="13.5" customHeight="1">
      <c r="A36" s="634" t="s">
        <v>352</v>
      </c>
      <c r="B36" s="635">
        <v>66917.821362142844</v>
      </c>
      <c r="C36" s="635">
        <v>5730.9266974892862</v>
      </c>
      <c r="D36" s="635">
        <v>0</v>
      </c>
      <c r="E36" s="635">
        <v>108.15679446428574</v>
      </c>
      <c r="F36" s="635">
        <v>1.7369407142857143E-2</v>
      </c>
      <c r="G36" s="635">
        <v>5839.1008613607146</v>
      </c>
      <c r="H36" s="635">
        <v>8635.4866049664288</v>
      </c>
      <c r="I36" s="635">
        <v>0</v>
      </c>
      <c r="J36" s="635">
        <v>174.61845010714285</v>
      </c>
      <c r="K36" s="635">
        <v>6.7985728571428581</v>
      </c>
      <c r="L36" s="635">
        <v>8816.9036279307129</v>
      </c>
      <c r="M36" s="635">
        <v>2.9045599074771427</v>
      </c>
      <c r="N36" s="635">
        <v>0</v>
      </c>
      <c r="O36" s="635">
        <v>6.6461655642857109E-2</v>
      </c>
      <c r="P36" s="635">
        <v>6.7812034500000012E-3</v>
      </c>
      <c r="Q36" s="635">
        <v>2977.8027665699983</v>
      </c>
      <c r="R36" s="636">
        <v>8.7257784884551645E-2</v>
      </c>
      <c r="S36" s="636">
        <v>0.13175718289177096</v>
      </c>
    </row>
    <row r="37" spans="1:19" ht="13.5" customHeight="1">
      <c r="A37" s="634" t="s">
        <v>350</v>
      </c>
      <c r="B37" s="635">
        <v>262024.90000714286</v>
      </c>
      <c r="C37" s="635">
        <v>23419.650558560716</v>
      </c>
      <c r="D37" s="635">
        <v>0</v>
      </c>
      <c r="E37" s="635">
        <v>635.44595671428578</v>
      </c>
      <c r="F37" s="635">
        <v>0</v>
      </c>
      <c r="G37" s="635">
        <v>24055.096515275</v>
      </c>
      <c r="H37" s="635">
        <v>26232.909694999995</v>
      </c>
      <c r="I37" s="635">
        <v>0</v>
      </c>
      <c r="J37" s="635">
        <v>1277.1906112571426</v>
      </c>
      <c r="K37" s="635">
        <v>0</v>
      </c>
      <c r="L37" s="635">
        <v>27510.100306257136</v>
      </c>
      <c r="M37" s="635">
        <v>2.8132591364392794</v>
      </c>
      <c r="N37" s="635">
        <v>0</v>
      </c>
      <c r="O37" s="635">
        <v>0.64174465454285679</v>
      </c>
      <c r="P37" s="635">
        <v>0</v>
      </c>
      <c r="Q37" s="635">
        <v>3455.0037909821367</v>
      </c>
      <c r="R37" s="636">
        <v>9.1804620532702247E-2</v>
      </c>
      <c r="S37" s="636">
        <v>0.10499040474972876</v>
      </c>
    </row>
    <row r="38" spans="1:19" ht="13.5" customHeight="1">
      <c r="A38" s="634" t="s">
        <v>345</v>
      </c>
      <c r="B38" s="635">
        <v>220310.82961071431</v>
      </c>
      <c r="C38" s="635">
        <v>18814.491456135715</v>
      </c>
      <c r="D38" s="635">
        <v>0</v>
      </c>
      <c r="E38" s="635">
        <v>1205.1302556785713</v>
      </c>
      <c r="F38" s="635">
        <v>0</v>
      </c>
      <c r="G38" s="635">
        <v>20019.621711814285</v>
      </c>
      <c r="H38" s="635">
        <v>43640.025157701421</v>
      </c>
      <c r="I38" s="635">
        <v>0</v>
      </c>
      <c r="J38" s="635">
        <v>1824.8306814071429</v>
      </c>
      <c r="K38" s="635">
        <v>215.04136071428573</v>
      </c>
      <c r="L38" s="635">
        <v>45679.897199822844</v>
      </c>
      <c r="M38" s="635">
        <v>24.825533701565707</v>
      </c>
      <c r="N38" s="635">
        <v>0</v>
      </c>
      <c r="O38" s="635">
        <v>0.61970042572857165</v>
      </c>
      <c r="P38" s="635">
        <v>0.21504136071428573</v>
      </c>
      <c r="Q38" s="635">
        <v>25660.275488008559</v>
      </c>
      <c r="R38" s="636">
        <v>9.086989390030728E-2</v>
      </c>
      <c r="S38" s="636">
        <v>0.20734294941623382</v>
      </c>
    </row>
    <row r="39" spans="1:19" ht="13.5" customHeight="1">
      <c r="A39" s="634" t="s">
        <v>355</v>
      </c>
      <c r="B39" s="635">
        <v>64762.256498571427</v>
      </c>
      <c r="C39" s="635">
        <v>5411.5402971107142</v>
      </c>
      <c r="D39" s="635">
        <v>0</v>
      </c>
      <c r="E39" s="635">
        <v>604.7572373142857</v>
      </c>
      <c r="F39" s="635">
        <v>0</v>
      </c>
      <c r="G39" s="635">
        <v>6016.2975344249999</v>
      </c>
      <c r="H39" s="635">
        <v>6408.6625496849992</v>
      </c>
      <c r="I39" s="635">
        <v>0</v>
      </c>
      <c r="J39" s="635">
        <v>762.12054242857153</v>
      </c>
      <c r="K39" s="635">
        <v>0</v>
      </c>
      <c r="L39" s="635">
        <v>7170.783092113571</v>
      </c>
      <c r="M39" s="635">
        <v>0.99712225257428511</v>
      </c>
      <c r="N39" s="635">
        <v>0</v>
      </c>
      <c r="O39" s="635">
        <v>0.15736330511428581</v>
      </c>
      <c r="P39" s="635">
        <v>0</v>
      </c>
      <c r="Q39" s="635">
        <v>1154.4855576885711</v>
      </c>
      <c r="R39" s="636">
        <v>9.289820737728173E-2</v>
      </c>
      <c r="S39" s="636">
        <v>0.11072472578641156</v>
      </c>
    </row>
    <row r="40" spans="1:19" ht="13.5" customHeight="1">
      <c r="A40" s="634" t="s">
        <v>365</v>
      </c>
      <c r="B40" s="635">
        <v>76589.428798571433</v>
      </c>
      <c r="C40" s="635">
        <v>5765.7638078250002</v>
      </c>
      <c r="D40" s="635">
        <v>0</v>
      </c>
      <c r="E40" s="635">
        <v>701.84877333571433</v>
      </c>
      <c r="F40" s="635">
        <v>0</v>
      </c>
      <c r="G40" s="635">
        <v>6467.6125811607144</v>
      </c>
      <c r="H40" s="635">
        <v>6949.3271832942864</v>
      </c>
      <c r="I40" s="635">
        <v>0</v>
      </c>
      <c r="J40" s="635">
        <v>1196.9304334785716</v>
      </c>
      <c r="K40" s="635">
        <v>0</v>
      </c>
      <c r="L40" s="635">
        <v>8146.2576167728585</v>
      </c>
      <c r="M40" s="635">
        <v>1.1835633754692862</v>
      </c>
      <c r="N40" s="635">
        <v>0</v>
      </c>
      <c r="O40" s="635">
        <v>0.49508166014285721</v>
      </c>
      <c r="P40" s="635">
        <v>0</v>
      </c>
      <c r="Q40" s="635">
        <v>1678.6450356121441</v>
      </c>
      <c r="R40" s="636">
        <v>8.4445238495907807E-2</v>
      </c>
      <c r="S40" s="636">
        <v>0.10636268927135287</v>
      </c>
    </row>
    <row r="41" spans="1:19" ht="13.5" customHeight="1">
      <c r="A41" s="634" t="s">
        <v>357</v>
      </c>
      <c r="B41" s="635">
        <v>50873.278875714284</v>
      </c>
      <c r="C41" s="635">
        <v>3353.6515101321424</v>
      </c>
      <c r="D41" s="635">
        <v>0</v>
      </c>
      <c r="E41" s="635">
        <v>1316.9772381142857</v>
      </c>
      <c r="F41" s="635">
        <v>0</v>
      </c>
      <c r="G41" s="635">
        <v>4670.6287482464286</v>
      </c>
      <c r="H41" s="635">
        <v>3994.1561077235715</v>
      </c>
      <c r="I41" s="635">
        <v>0</v>
      </c>
      <c r="J41" s="635">
        <v>2148.7119461857146</v>
      </c>
      <c r="K41" s="635">
        <v>0</v>
      </c>
      <c r="L41" s="635">
        <v>6142.8680539092857</v>
      </c>
      <c r="M41" s="635">
        <v>0.64050459759142908</v>
      </c>
      <c r="N41" s="635">
        <v>0</v>
      </c>
      <c r="O41" s="635">
        <v>0.83173470807142891</v>
      </c>
      <c r="P41" s="635">
        <v>0</v>
      </c>
      <c r="Q41" s="635">
        <v>1472.2393056628571</v>
      </c>
      <c r="R41" s="636">
        <v>9.1809076424127986E-2</v>
      </c>
      <c r="S41" s="636">
        <v>0.12074842018570475</v>
      </c>
    </row>
    <row r="42" spans="1:19" ht="13.5" customHeight="1">
      <c r="A42" s="634" t="s">
        <v>364</v>
      </c>
      <c r="B42" s="635">
        <v>70313.442489285706</v>
      </c>
      <c r="C42" s="635">
        <v>5999.196878992856</v>
      </c>
      <c r="D42" s="635">
        <v>0</v>
      </c>
      <c r="E42" s="635">
        <v>640.51719740714293</v>
      </c>
      <c r="F42" s="635">
        <v>0</v>
      </c>
      <c r="G42" s="635">
        <v>6639.7140763999987</v>
      </c>
      <c r="H42" s="635">
        <v>8698.9688742857143</v>
      </c>
      <c r="I42" s="635">
        <v>0</v>
      </c>
      <c r="J42" s="635">
        <v>1173.5176275357144</v>
      </c>
      <c r="K42" s="635">
        <v>0</v>
      </c>
      <c r="L42" s="635">
        <v>9872.4865018214296</v>
      </c>
      <c r="M42" s="635">
        <v>2.6997719952928581</v>
      </c>
      <c r="N42" s="635">
        <v>0</v>
      </c>
      <c r="O42" s="635">
        <v>0.53300043012857146</v>
      </c>
      <c r="P42" s="635">
        <v>0</v>
      </c>
      <c r="Q42" s="635">
        <v>3232.7724254214309</v>
      </c>
      <c r="R42" s="636">
        <v>9.4430223316284811E-2</v>
      </c>
      <c r="S42" s="636">
        <v>0.14040681486083958</v>
      </c>
    </row>
    <row r="43" spans="1:19" ht="13.5" customHeight="1">
      <c r="A43" s="634" t="s">
        <v>362</v>
      </c>
      <c r="B43" s="635">
        <v>111159.09031642858</v>
      </c>
      <c r="C43" s="635">
        <v>6947.8422701642858</v>
      </c>
      <c r="D43" s="635">
        <v>0</v>
      </c>
      <c r="E43" s="635">
        <v>5054.332669264285</v>
      </c>
      <c r="F43" s="635">
        <v>0</v>
      </c>
      <c r="G43" s="635">
        <v>12002.174939428571</v>
      </c>
      <c r="H43" s="635">
        <v>7724.1216054892875</v>
      </c>
      <c r="I43" s="635">
        <v>0</v>
      </c>
      <c r="J43" s="635">
        <v>5593.4365289357147</v>
      </c>
      <c r="K43" s="635">
        <v>0</v>
      </c>
      <c r="L43" s="635">
        <v>13317.558134425002</v>
      </c>
      <c r="M43" s="635">
        <v>0.77627933532500171</v>
      </c>
      <c r="N43" s="635">
        <v>0</v>
      </c>
      <c r="O43" s="635">
        <v>0.53910385967142971</v>
      </c>
      <c r="P43" s="635">
        <v>0</v>
      </c>
      <c r="Q43" s="635">
        <v>1315.3831949964315</v>
      </c>
      <c r="R43" s="636">
        <v>0.10797295034767596</v>
      </c>
      <c r="S43" s="636">
        <v>0.11980628931484477</v>
      </c>
    </row>
    <row r="44" spans="1:19" ht="13.5" customHeight="1">
      <c r="A44" s="634" t="s">
        <v>347</v>
      </c>
      <c r="B44" s="635">
        <v>31842.341790714298</v>
      </c>
      <c r="C44" s="635">
        <v>3220.3904545535711</v>
      </c>
      <c r="D44" s="635">
        <v>0</v>
      </c>
      <c r="E44" s="635">
        <v>260.36007279285718</v>
      </c>
      <c r="F44" s="635">
        <v>0</v>
      </c>
      <c r="G44" s="635">
        <v>3480.7505273464285</v>
      </c>
      <c r="H44" s="635">
        <v>4540.5552943914281</v>
      </c>
      <c r="I44" s="635">
        <v>0</v>
      </c>
      <c r="J44" s="635">
        <v>890.39275736428567</v>
      </c>
      <c r="K44" s="635">
        <v>0</v>
      </c>
      <c r="L44" s="635">
        <v>5430.948051755714</v>
      </c>
      <c r="M44" s="635">
        <v>1.3201648398378569</v>
      </c>
      <c r="N44" s="635">
        <v>0</v>
      </c>
      <c r="O44" s="635">
        <v>0.63003268457142847</v>
      </c>
      <c r="P44" s="635">
        <v>0</v>
      </c>
      <c r="Q44" s="635">
        <v>1950.1975244092855</v>
      </c>
      <c r="R44" s="636">
        <v>0.10931201449390469</v>
      </c>
      <c r="S44" s="636">
        <v>0.17055743222188072</v>
      </c>
    </row>
    <row r="45" spans="1:19" ht="13.5" customHeight="1">
      <c r="A45" s="634" t="s">
        <v>348</v>
      </c>
      <c r="B45" s="635">
        <v>150383.63147142861</v>
      </c>
      <c r="C45" s="635">
        <v>11485.781651696429</v>
      </c>
      <c r="D45" s="635">
        <v>0</v>
      </c>
      <c r="E45" s="635">
        <v>2581.9055638428572</v>
      </c>
      <c r="F45" s="635">
        <v>0</v>
      </c>
      <c r="G45" s="635">
        <v>14067.687215539285</v>
      </c>
      <c r="H45" s="635">
        <v>13839.263409767858</v>
      </c>
      <c r="I45" s="635">
        <v>0</v>
      </c>
      <c r="J45" s="635">
        <v>6045.8540969071446</v>
      </c>
      <c r="K45" s="635">
        <v>0</v>
      </c>
      <c r="L45" s="635">
        <v>19885.117506675004</v>
      </c>
      <c r="M45" s="635">
        <v>2.35348175807143</v>
      </c>
      <c r="N45" s="635">
        <v>0</v>
      </c>
      <c r="O45" s="635">
        <v>3.4639485330642872</v>
      </c>
      <c r="P45" s="635">
        <v>0</v>
      </c>
      <c r="Q45" s="635">
        <v>5817.430291135719</v>
      </c>
      <c r="R45" s="636">
        <v>9.3545335206325325E-2</v>
      </c>
      <c r="S45" s="636">
        <v>0.13222926798687515</v>
      </c>
    </row>
    <row r="46" spans="1:19" ht="13.5" customHeight="1">
      <c r="A46" s="634" t="s">
        <v>366</v>
      </c>
      <c r="B46" s="635">
        <v>134853.18680928569</v>
      </c>
      <c r="C46" s="635">
        <v>9491.183046099999</v>
      </c>
      <c r="D46" s="635">
        <v>0</v>
      </c>
      <c r="E46" s="635">
        <v>2549.7405849928577</v>
      </c>
      <c r="F46" s="635">
        <v>0</v>
      </c>
      <c r="G46" s="635">
        <v>12040.923631092857</v>
      </c>
      <c r="H46" s="635">
        <v>17235.007122494288</v>
      </c>
      <c r="I46" s="635">
        <v>0</v>
      </c>
      <c r="J46" s="635">
        <v>8562.4738475071408</v>
      </c>
      <c r="K46" s="635">
        <v>0</v>
      </c>
      <c r="L46" s="635">
        <v>25797.48097000143</v>
      </c>
      <c r="M46" s="635">
        <v>7.7438240763942883</v>
      </c>
      <c r="N46" s="635">
        <v>0</v>
      </c>
      <c r="O46" s="635">
        <v>6.0127332625142822</v>
      </c>
      <c r="P46" s="635">
        <v>0</v>
      </c>
      <c r="Q46" s="635">
        <v>13756.557338908573</v>
      </c>
      <c r="R46" s="636">
        <v>8.9289129281917318E-2</v>
      </c>
      <c r="S46" s="636">
        <v>0.19130049189334453</v>
      </c>
    </row>
    <row r="47" spans="1:19" ht="13.5" customHeight="1">
      <c r="A47" s="634" t="s">
        <v>359</v>
      </c>
      <c r="B47" s="635">
        <v>29263.965048571426</v>
      </c>
      <c r="C47" s="635">
        <v>2604.5234425642857</v>
      </c>
      <c r="D47" s="635">
        <v>0</v>
      </c>
      <c r="E47" s="635">
        <v>121.86549085714287</v>
      </c>
      <c r="F47" s="635">
        <v>0</v>
      </c>
      <c r="G47" s="635">
        <v>2726.3889334214286</v>
      </c>
      <c r="H47" s="635">
        <v>3006.3256727014291</v>
      </c>
      <c r="I47" s="635">
        <v>0</v>
      </c>
      <c r="J47" s="635">
        <v>1015.7853261714288</v>
      </c>
      <c r="K47" s="635">
        <v>0</v>
      </c>
      <c r="L47" s="635">
        <v>4022.1109988728576</v>
      </c>
      <c r="M47" s="635">
        <v>0.40180223013714339</v>
      </c>
      <c r="N47" s="635">
        <v>0</v>
      </c>
      <c r="O47" s="635">
        <v>0.89391983531428598</v>
      </c>
      <c r="P47" s="635">
        <v>0</v>
      </c>
      <c r="Q47" s="635">
        <v>1295.722065451429</v>
      </c>
      <c r="R47" s="636">
        <v>9.3165397405862549E-2</v>
      </c>
      <c r="S47" s="636">
        <v>0.13744244815072332</v>
      </c>
    </row>
    <row r="48" spans="1:19" ht="13.5" customHeight="1">
      <c r="A48" s="634" t="s">
        <v>361</v>
      </c>
      <c r="B48" s="635">
        <v>193206.46518500001</v>
      </c>
      <c r="C48" s="635">
        <v>15190.097419403572</v>
      </c>
      <c r="D48" s="635">
        <v>0</v>
      </c>
      <c r="E48" s="635">
        <v>2267.0546703928571</v>
      </c>
      <c r="F48" s="635">
        <v>0</v>
      </c>
      <c r="G48" s="635">
        <v>17457.152089796429</v>
      </c>
      <c r="H48" s="635">
        <v>15530.56733272643</v>
      </c>
      <c r="I48" s="635">
        <v>0</v>
      </c>
      <c r="J48" s="635">
        <v>2412.5472793214285</v>
      </c>
      <c r="K48" s="635">
        <v>0</v>
      </c>
      <c r="L48" s="635">
        <v>17943.114612047859</v>
      </c>
      <c r="M48" s="635">
        <v>0.3404699133228587</v>
      </c>
      <c r="N48" s="635">
        <v>0</v>
      </c>
      <c r="O48" s="635">
        <v>0.14549260892857138</v>
      </c>
      <c r="P48" s="635">
        <v>0</v>
      </c>
      <c r="Q48" s="635">
        <v>485.96252225142962</v>
      </c>
      <c r="R48" s="636">
        <v>9.035490646278721E-2</v>
      </c>
      <c r="S48" s="636">
        <v>9.2870156259351258E-2</v>
      </c>
    </row>
    <row r="49" spans="1:21" ht="13.5" customHeight="1">
      <c r="A49" s="634" t="s">
        <v>375</v>
      </c>
      <c r="B49" s="635">
        <v>36233.499040714283</v>
      </c>
      <c r="C49" s="635">
        <v>2792.5421498392857</v>
      </c>
      <c r="D49" s="635">
        <v>0</v>
      </c>
      <c r="E49" s="635">
        <v>465.43834501428574</v>
      </c>
      <c r="F49" s="635">
        <v>0</v>
      </c>
      <c r="G49" s="635">
        <v>3257.9804948535716</v>
      </c>
      <c r="H49" s="635">
        <v>3343.2225572821421</v>
      </c>
      <c r="I49" s="635">
        <v>0</v>
      </c>
      <c r="J49" s="635">
        <v>880.83259390000023</v>
      </c>
      <c r="K49" s="635">
        <v>0</v>
      </c>
      <c r="L49" s="635">
        <v>4224.0551511821423</v>
      </c>
      <c r="M49" s="635">
        <v>0.5506804074428564</v>
      </c>
      <c r="N49" s="635">
        <v>0</v>
      </c>
      <c r="O49" s="635">
        <v>0.41539424888571447</v>
      </c>
      <c r="P49" s="635">
        <v>0</v>
      </c>
      <c r="Q49" s="635">
        <v>966.07465632857065</v>
      </c>
      <c r="R49" s="636">
        <v>8.9916253773688698E-2</v>
      </c>
      <c r="S49" s="636">
        <v>0.11657872584802596</v>
      </c>
    </row>
    <row r="50" spans="1:21" ht="13.5" customHeight="1">
      <c r="A50" s="634" t="s">
        <v>942</v>
      </c>
      <c r="B50" s="635">
        <v>34740.746505714284</v>
      </c>
      <c r="C50" s="635">
        <v>2899.8842432464285</v>
      </c>
      <c r="D50" s="635">
        <v>0</v>
      </c>
      <c r="E50" s="635">
        <v>494.6572500571429</v>
      </c>
      <c r="F50" s="635">
        <v>0</v>
      </c>
      <c r="G50" s="635">
        <v>3394.5414933035713</v>
      </c>
      <c r="H50" s="635">
        <v>3176.0558575292853</v>
      </c>
      <c r="I50" s="635">
        <v>0</v>
      </c>
      <c r="J50" s="635">
        <v>1065.1678721000001</v>
      </c>
      <c r="K50" s="635">
        <v>0</v>
      </c>
      <c r="L50" s="635">
        <v>4241.2237296292851</v>
      </c>
      <c r="M50" s="635">
        <v>0.2761716142828568</v>
      </c>
      <c r="N50" s="635">
        <v>0</v>
      </c>
      <c r="O50" s="635">
        <v>0.57051062204285719</v>
      </c>
      <c r="P50" s="635">
        <v>0</v>
      </c>
      <c r="Q50" s="635">
        <v>846.6822363257138</v>
      </c>
      <c r="R50" s="636">
        <v>9.7710666428691306E-2</v>
      </c>
      <c r="S50" s="636">
        <v>0.12208211268378108</v>
      </c>
    </row>
    <row r="51" spans="1:21" ht="13.5" customHeight="1">
      <c r="A51" s="634" t="s">
        <v>943</v>
      </c>
      <c r="B51" s="635">
        <v>20040.695137142859</v>
      </c>
      <c r="C51" s="635">
        <v>1587.5140199178575</v>
      </c>
      <c r="D51" s="635">
        <v>0</v>
      </c>
      <c r="E51" s="635">
        <v>330.85002090714295</v>
      </c>
      <c r="F51" s="635">
        <v>0</v>
      </c>
      <c r="G51" s="635">
        <v>1918.3640408250003</v>
      </c>
      <c r="H51" s="635">
        <v>2273.0736353378575</v>
      </c>
      <c r="I51" s="635">
        <v>0</v>
      </c>
      <c r="J51" s="635">
        <v>466.76526066428596</v>
      </c>
      <c r="K51" s="635">
        <v>0</v>
      </c>
      <c r="L51" s="635">
        <v>2739.8388960021434</v>
      </c>
      <c r="M51" s="635">
        <v>0.68555961541999999</v>
      </c>
      <c r="N51" s="635">
        <v>0</v>
      </c>
      <c r="O51" s="635">
        <v>0.13591523975714301</v>
      </c>
      <c r="P51" s="635">
        <v>0</v>
      </c>
      <c r="Q51" s="635">
        <v>821.47485517714313</v>
      </c>
      <c r="R51" s="636">
        <v>9.5723428139454031E-2</v>
      </c>
      <c r="S51" s="636">
        <v>0.13671376552823278</v>
      </c>
    </row>
    <row r="52" spans="1:21" ht="13.5" customHeight="1">
      <c r="A52" s="634" t="s">
        <v>944</v>
      </c>
      <c r="B52" s="635">
        <v>7312.039670000001</v>
      </c>
      <c r="C52" s="635">
        <v>544.73685484999999</v>
      </c>
      <c r="D52" s="635">
        <v>0</v>
      </c>
      <c r="E52" s="635">
        <v>142.2701319857143</v>
      </c>
      <c r="F52" s="635">
        <v>0</v>
      </c>
      <c r="G52" s="635">
        <v>687.00698683571432</v>
      </c>
      <c r="H52" s="635">
        <v>734.75881253</v>
      </c>
      <c r="I52" s="635">
        <v>0</v>
      </c>
      <c r="J52" s="635">
        <v>479.98984981428566</v>
      </c>
      <c r="K52" s="635">
        <v>0</v>
      </c>
      <c r="L52" s="635">
        <v>1214.7486623442855</v>
      </c>
      <c r="M52" s="635">
        <v>0.19002195768000002</v>
      </c>
      <c r="N52" s="635">
        <v>0</v>
      </c>
      <c r="O52" s="635">
        <v>0.33771971782857135</v>
      </c>
      <c r="P52" s="635">
        <v>0</v>
      </c>
      <c r="Q52" s="635">
        <v>527.74167550857123</v>
      </c>
      <c r="R52" s="636">
        <v>9.3955588022092099E-2</v>
      </c>
      <c r="S52" s="636">
        <v>0.16612993325626821</v>
      </c>
    </row>
    <row r="53" spans="1:21" ht="13.5" customHeight="1">
      <c r="A53" s="634" t="s">
        <v>945</v>
      </c>
      <c r="B53" s="635">
        <v>30637.219627142858</v>
      </c>
      <c r="C53" s="635">
        <v>2469.5226383821423</v>
      </c>
      <c r="D53" s="635">
        <v>0</v>
      </c>
      <c r="E53" s="635">
        <v>389.63251114285714</v>
      </c>
      <c r="F53" s="635">
        <v>0</v>
      </c>
      <c r="G53" s="635">
        <v>2859.1551495249996</v>
      </c>
      <c r="H53" s="635">
        <v>2938.4827964307146</v>
      </c>
      <c r="I53" s="635">
        <v>0</v>
      </c>
      <c r="J53" s="635">
        <v>498.64182597142866</v>
      </c>
      <c r="K53" s="635">
        <v>0</v>
      </c>
      <c r="L53" s="635">
        <v>3437.1246224021434</v>
      </c>
      <c r="M53" s="635">
        <v>0.46896015804857233</v>
      </c>
      <c r="N53" s="635">
        <v>0</v>
      </c>
      <c r="O53" s="635">
        <v>0.10900931482857151</v>
      </c>
      <c r="P53" s="635">
        <v>0</v>
      </c>
      <c r="Q53" s="635">
        <v>577.96947287714374</v>
      </c>
      <c r="R53" s="636">
        <v>9.3322931529724998E-2</v>
      </c>
      <c r="S53" s="636">
        <v>0.11218787684496813</v>
      </c>
    </row>
    <row r="54" spans="1:21" ht="13.5" customHeight="1">
      <c r="A54" s="634" t="s">
        <v>946</v>
      </c>
      <c r="B54" s="635">
        <v>3875.1656357142861</v>
      </c>
      <c r="C54" s="635">
        <v>352.00763709642854</v>
      </c>
      <c r="D54" s="635">
        <v>0</v>
      </c>
      <c r="E54" s="635">
        <v>2.9406258928571427</v>
      </c>
      <c r="F54" s="635">
        <v>0</v>
      </c>
      <c r="G54" s="635">
        <v>354.94826298928569</v>
      </c>
      <c r="H54" s="635">
        <v>403.9835016878572</v>
      </c>
      <c r="I54" s="635">
        <v>0</v>
      </c>
      <c r="J54" s="635">
        <v>3.3639833928571425</v>
      </c>
      <c r="K54" s="635">
        <v>0</v>
      </c>
      <c r="L54" s="635">
        <v>407.34748508071436</v>
      </c>
      <c r="M54" s="635">
        <v>5.197586459142866E-2</v>
      </c>
      <c r="N54" s="635">
        <v>0</v>
      </c>
      <c r="O54" s="635">
        <v>4.2335749999999981E-4</v>
      </c>
      <c r="P54" s="635">
        <v>0</v>
      </c>
      <c r="Q54" s="635">
        <v>52.399222091428669</v>
      </c>
      <c r="R54" s="636">
        <v>9.1595636511124304E-2</v>
      </c>
      <c r="S54" s="636">
        <v>0.10511743842031425</v>
      </c>
    </row>
    <row r="55" spans="1:21" ht="13.5" customHeight="1">
      <c r="A55" s="634" t="s">
        <v>947</v>
      </c>
      <c r="B55" s="635">
        <v>56692.008492142857</v>
      </c>
      <c r="C55" s="635">
        <v>3131.7408347035712</v>
      </c>
      <c r="D55" s="635">
        <v>0</v>
      </c>
      <c r="E55" s="635">
        <v>2250.8667172071432</v>
      </c>
      <c r="F55" s="635">
        <v>0</v>
      </c>
      <c r="G55" s="635">
        <v>5382.6075519107144</v>
      </c>
      <c r="H55" s="635">
        <v>4330.1985120949994</v>
      </c>
      <c r="I55" s="635">
        <v>0</v>
      </c>
      <c r="J55" s="635">
        <v>9679.2435202500001</v>
      </c>
      <c r="K55" s="635">
        <v>0</v>
      </c>
      <c r="L55" s="635">
        <v>14009.442032344999</v>
      </c>
      <c r="M55" s="635">
        <v>1.1984576773914282</v>
      </c>
      <c r="N55" s="635">
        <v>0</v>
      </c>
      <c r="O55" s="635">
        <v>7.4283768030428563</v>
      </c>
      <c r="P55" s="635">
        <v>0</v>
      </c>
      <c r="Q55" s="635">
        <v>8626.8344804342851</v>
      </c>
      <c r="R55" s="636">
        <v>9.4944731983815825E-2</v>
      </c>
      <c r="S55" s="636">
        <v>0.24711493568421758</v>
      </c>
    </row>
    <row r="56" spans="1:21" ht="13.5" customHeight="1">
      <c r="A56" s="634" t="s">
        <v>948</v>
      </c>
      <c r="B56" s="635">
        <v>7580.3487007142858</v>
      </c>
      <c r="C56" s="635">
        <v>735.54722933214271</v>
      </c>
      <c r="D56" s="635">
        <v>0</v>
      </c>
      <c r="E56" s="635">
        <v>182.07164728571428</v>
      </c>
      <c r="F56" s="635">
        <v>0</v>
      </c>
      <c r="G56" s="635">
        <v>917.61887661785704</v>
      </c>
      <c r="H56" s="635">
        <v>937.66630374071451</v>
      </c>
      <c r="I56" s="635">
        <v>0</v>
      </c>
      <c r="J56" s="635">
        <v>256.86395988571434</v>
      </c>
      <c r="K56" s="635">
        <v>0</v>
      </c>
      <c r="L56" s="635">
        <v>1194.5302636264289</v>
      </c>
      <c r="M56" s="635">
        <v>0.2021190744085718</v>
      </c>
      <c r="N56" s="635">
        <v>0</v>
      </c>
      <c r="O56" s="635">
        <v>7.4792312600000063E-2</v>
      </c>
      <c r="P56" s="635">
        <v>0</v>
      </c>
      <c r="Q56" s="635">
        <v>276.91138700857186</v>
      </c>
      <c r="R56" s="636">
        <v>0.12105233055194296</v>
      </c>
      <c r="S56" s="636">
        <v>0.15758249531632629</v>
      </c>
    </row>
    <row r="57" spans="1:21" ht="13.5" customHeight="1">
      <c r="A57" s="634" t="s">
        <v>949</v>
      </c>
      <c r="B57" s="635">
        <v>102107.61358785715</v>
      </c>
      <c r="C57" s="635">
        <v>6998.0529136785717</v>
      </c>
      <c r="D57" s="635">
        <v>0</v>
      </c>
      <c r="E57" s="635">
        <v>2703.8738291928571</v>
      </c>
      <c r="F57" s="635">
        <v>0</v>
      </c>
      <c r="G57" s="635">
        <v>9701.9267428714284</v>
      </c>
      <c r="H57" s="635">
        <v>9885.9944711928547</v>
      </c>
      <c r="I57" s="635">
        <v>0</v>
      </c>
      <c r="J57" s="635">
        <v>3875.0910754071433</v>
      </c>
      <c r="K57" s="635">
        <v>0</v>
      </c>
      <c r="L57" s="635">
        <v>13761.085546599998</v>
      </c>
      <c r="M57" s="635">
        <v>2.8879415575142828</v>
      </c>
      <c r="N57" s="635">
        <v>0</v>
      </c>
      <c r="O57" s="635">
        <v>1.1712172462142862</v>
      </c>
      <c r="P57" s="635">
        <v>0</v>
      </c>
      <c r="Q57" s="635">
        <v>4059.1588037285692</v>
      </c>
      <c r="R57" s="636">
        <v>9.5016682908993205E-2</v>
      </c>
      <c r="S57" s="636">
        <v>0.13477041586873884</v>
      </c>
    </row>
    <row r="58" spans="1:21" ht="13.5" customHeight="1">
      <c r="A58" s="634" t="s">
        <v>950</v>
      </c>
      <c r="B58" s="635">
        <v>32996.242347857144</v>
      </c>
      <c r="C58" s="635">
        <v>1474.8721136857141</v>
      </c>
      <c r="D58" s="635">
        <v>0</v>
      </c>
      <c r="E58" s="635">
        <v>2350.7302743714295</v>
      </c>
      <c r="F58" s="635">
        <v>0</v>
      </c>
      <c r="G58" s="635">
        <v>3825.6023880571438</v>
      </c>
      <c r="H58" s="635">
        <v>2489.0714886914284</v>
      </c>
      <c r="I58" s="635">
        <v>0</v>
      </c>
      <c r="J58" s="635">
        <v>2463.0565778</v>
      </c>
      <c r="K58" s="635">
        <v>0</v>
      </c>
      <c r="L58" s="635">
        <v>4952.1280664914284</v>
      </c>
      <c r="M58" s="635">
        <v>1.0141993750057143</v>
      </c>
      <c r="N58" s="635">
        <v>0</v>
      </c>
      <c r="O58" s="635">
        <v>0.11232630342857056</v>
      </c>
      <c r="P58" s="635">
        <v>0</v>
      </c>
      <c r="Q58" s="635">
        <v>1126.5256784342846</v>
      </c>
      <c r="R58" s="636">
        <v>0.11594054703945972</v>
      </c>
      <c r="S58" s="636">
        <v>0.15008157638935005</v>
      </c>
    </row>
    <row r="59" spans="1:21" ht="13.5" customHeight="1">
      <c r="A59" s="634" t="s">
        <v>951</v>
      </c>
      <c r="B59" s="635">
        <v>16141.139269285715</v>
      </c>
      <c r="C59" s="635">
        <v>1111.9155462071431</v>
      </c>
      <c r="D59" s="635">
        <v>0</v>
      </c>
      <c r="E59" s="635">
        <v>316.66573632142854</v>
      </c>
      <c r="F59" s="635">
        <v>0</v>
      </c>
      <c r="G59" s="635">
        <v>1428.5812825285716</v>
      </c>
      <c r="H59" s="635">
        <v>1767.1805985442857</v>
      </c>
      <c r="I59" s="635">
        <v>0</v>
      </c>
      <c r="J59" s="635">
        <v>663.27673399285709</v>
      </c>
      <c r="K59" s="635">
        <v>0</v>
      </c>
      <c r="L59" s="635">
        <v>2430.457332537143</v>
      </c>
      <c r="M59" s="635">
        <v>0.65526505233714261</v>
      </c>
      <c r="N59" s="635">
        <v>0</v>
      </c>
      <c r="O59" s="635">
        <v>0.34661099767142856</v>
      </c>
      <c r="P59" s="635">
        <v>0</v>
      </c>
      <c r="Q59" s="635">
        <v>1001.8760500085714</v>
      </c>
      <c r="R59" s="636">
        <v>8.8505604139539146E-2</v>
      </c>
      <c r="S59" s="636">
        <v>0.15057532755212369</v>
      </c>
    </row>
    <row r="60" spans="1:21" ht="10.5" customHeight="1">
      <c r="A60" s="629" t="s">
        <v>928</v>
      </c>
      <c r="B60" s="638"/>
      <c r="C60" s="637" t="s">
        <v>928</v>
      </c>
      <c r="D60" s="637" t="s">
        <v>928</v>
      </c>
      <c r="E60" s="638"/>
      <c r="F60" s="638"/>
      <c r="G60" s="637" t="s">
        <v>928</v>
      </c>
      <c r="H60" s="637" t="s">
        <v>928</v>
      </c>
      <c r="I60" s="637" t="s">
        <v>928</v>
      </c>
      <c r="J60" s="638"/>
      <c r="K60" s="638"/>
      <c r="L60" s="638"/>
      <c r="M60" s="638"/>
      <c r="N60" s="637" t="s">
        <v>928</v>
      </c>
      <c r="O60" s="637" t="s">
        <v>928</v>
      </c>
      <c r="P60" s="637" t="s">
        <v>928</v>
      </c>
      <c r="Q60" s="638"/>
      <c r="R60" s="321"/>
      <c r="S60" s="321"/>
    </row>
    <row r="61" spans="1:21" s="622" customFormat="1">
      <c r="A61" s="634" t="s">
        <v>7</v>
      </c>
      <c r="B61" s="645">
        <f>SUM(B19:B59)</f>
        <v>4510475.0090342853</v>
      </c>
      <c r="C61" s="645">
        <f t="shared" ref="C61:Q61" si="1">SUM(C19:C59)</f>
        <v>305417.3369529036</v>
      </c>
      <c r="D61" s="645">
        <f t="shared" si="1"/>
        <v>0</v>
      </c>
      <c r="E61" s="645">
        <f t="shared" si="1"/>
        <v>119966.85831560004</v>
      </c>
      <c r="F61" s="645">
        <f t="shared" si="1"/>
        <v>1.7369407142857143E-2</v>
      </c>
      <c r="G61" s="645">
        <f t="shared" si="1"/>
        <v>425384.21263791074</v>
      </c>
      <c r="H61" s="645">
        <f t="shared" si="1"/>
        <v>537961.9690394036</v>
      </c>
      <c r="I61" s="645">
        <f t="shared" si="1"/>
        <v>0</v>
      </c>
      <c r="J61" s="645">
        <f t="shared" si="1"/>
        <v>199299.27047199995</v>
      </c>
      <c r="K61" s="645">
        <f t="shared" si="1"/>
        <v>221.86604785714286</v>
      </c>
      <c r="L61" s="645">
        <f t="shared" si="1"/>
        <v>737483.10555926082</v>
      </c>
      <c r="M61" s="645">
        <f t="shared" si="1"/>
        <v>232.54463208649994</v>
      </c>
      <c r="N61" s="645">
        <f t="shared" si="1"/>
        <v>0</v>
      </c>
      <c r="O61" s="645">
        <f t="shared" si="1"/>
        <v>79.332412156400011</v>
      </c>
      <c r="P61" s="645">
        <f t="shared" si="1"/>
        <v>0.22184867845</v>
      </c>
      <c r="Q61" s="645">
        <f t="shared" si="1"/>
        <v>312098.89292135008</v>
      </c>
      <c r="R61" s="646">
        <f>AVERAGE(R19:R59)</f>
        <v>9.6391036188056139E-2</v>
      </c>
      <c r="S61" s="646">
        <f>AVERAGE(S19:S59)</f>
        <v>0.14989467758225586</v>
      </c>
      <c r="T61" s="647" t="s">
        <v>928</v>
      </c>
      <c r="U61" s="648" t="s">
        <v>928</v>
      </c>
    </row>
    <row r="62" spans="1:21" ht="22.5" customHeight="1" thickBot="1">
      <c r="A62" s="634" t="s">
        <v>928</v>
      </c>
      <c r="B62" s="637"/>
      <c r="C62" s="637"/>
      <c r="D62" s="637"/>
      <c r="E62" s="635"/>
      <c r="F62" s="635"/>
      <c r="G62" s="637"/>
      <c r="H62" s="637"/>
      <c r="I62" s="637"/>
      <c r="J62" s="637"/>
      <c r="K62" s="637"/>
      <c r="L62" s="637"/>
      <c r="M62" s="637"/>
      <c r="N62" s="637"/>
      <c r="O62" s="637"/>
      <c r="P62" s="637"/>
      <c r="Q62" s="637"/>
      <c r="R62" s="643"/>
      <c r="S62" s="630"/>
      <c r="T62" s="644"/>
    </row>
    <row r="63" spans="1:21" s="422" customFormat="1" ht="21" customHeight="1" thickTop="1" thickBot="1">
      <c r="A63" s="649" t="s">
        <v>386</v>
      </c>
      <c r="B63" s="649"/>
      <c r="C63" s="649"/>
      <c r="D63" s="649"/>
      <c r="E63" s="628" t="s">
        <v>928</v>
      </c>
      <c r="F63" s="628"/>
      <c r="G63" s="628"/>
      <c r="H63" s="628"/>
      <c r="I63" s="628"/>
      <c r="J63" s="628"/>
      <c r="K63" s="628"/>
      <c r="L63" s="628" t="s">
        <v>928</v>
      </c>
      <c r="M63" s="628"/>
      <c r="N63" s="628"/>
      <c r="O63" s="628"/>
      <c r="P63" s="628"/>
      <c r="Q63" s="628" t="s">
        <v>928</v>
      </c>
      <c r="R63" s="628"/>
      <c r="S63" s="628"/>
    </row>
    <row r="64" spans="1:21" ht="16.5" customHeight="1" thickTop="1">
      <c r="B64" s="637" t="s">
        <v>928</v>
      </c>
      <c r="C64" s="638"/>
      <c r="D64" s="637" t="s">
        <v>928</v>
      </c>
      <c r="E64" s="637" t="s">
        <v>928</v>
      </c>
      <c r="F64" s="637"/>
      <c r="G64" s="637" t="s">
        <v>928</v>
      </c>
      <c r="H64" s="637" t="s">
        <v>928</v>
      </c>
      <c r="I64" s="637" t="s">
        <v>928</v>
      </c>
      <c r="J64" s="637" t="s">
        <v>928</v>
      </c>
      <c r="K64" s="637"/>
      <c r="L64" s="637" t="s">
        <v>928</v>
      </c>
      <c r="M64" s="637" t="s">
        <v>928</v>
      </c>
      <c r="N64" s="637" t="s">
        <v>928</v>
      </c>
      <c r="O64" s="638"/>
      <c r="P64" s="638"/>
      <c r="Q64" s="638"/>
      <c r="R64" s="321"/>
      <c r="S64" s="321"/>
    </row>
    <row r="65" spans="1:21" ht="13.5" customHeight="1">
      <c r="A65" s="634" t="s">
        <v>387</v>
      </c>
      <c r="B65" s="635">
        <v>86469.413379999984</v>
      </c>
      <c r="C65" s="635">
        <v>4880.5930225928569</v>
      </c>
      <c r="D65" s="635">
        <v>0</v>
      </c>
      <c r="E65" s="635">
        <v>2080.2679475714285</v>
      </c>
      <c r="F65" s="635">
        <v>0</v>
      </c>
      <c r="G65" s="635">
        <v>6960.8609701642854</v>
      </c>
      <c r="H65" s="635">
        <v>31696.331168410004</v>
      </c>
      <c r="I65" s="635">
        <v>0</v>
      </c>
      <c r="J65" s="635">
        <v>2390.4015135428572</v>
      </c>
      <c r="K65" s="635">
        <v>0</v>
      </c>
      <c r="L65" s="635">
        <v>34086.732681952861</v>
      </c>
      <c r="M65" s="635">
        <v>26.815738145817146</v>
      </c>
      <c r="N65" s="635">
        <v>0</v>
      </c>
      <c r="O65" s="635">
        <v>0.31013356597142866</v>
      </c>
      <c r="P65" s="635">
        <v>0</v>
      </c>
      <c r="Q65" s="635">
        <v>27125.871711788575</v>
      </c>
      <c r="R65" s="636">
        <v>8.0500846462019646E-2</v>
      </c>
      <c r="S65" s="636">
        <v>0.39420566590587025</v>
      </c>
    </row>
    <row r="66" spans="1:21" ht="13.5" customHeight="1">
      <c r="A66" s="634" t="s">
        <v>419</v>
      </c>
      <c r="B66" s="635">
        <v>506346.25766571425</v>
      </c>
      <c r="C66" s="635">
        <v>41491.601518392854</v>
      </c>
      <c r="D66" s="635">
        <v>0</v>
      </c>
      <c r="E66" s="635">
        <v>2833.001460178572</v>
      </c>
      <c r="F66" s="635">
        <v>0</v>
      </c>
      <c r="G66" s="635">
        <v>44324.602978571427</v>
      </c>
      <c r="H66" s="635">
        <v>43666.704726250005</v>
      </c>
      <c r="I66" s="635">
        <v>0</v>
      </c>
      <c r="J66" s="635">
        <v>23974.657553692854</v>
      </c>
      <c r="K66" s="635">
        <v>0</v>
      </c>
      <c r="L66" s="635">
        <v>67641.362279942856</v>
      </c>
      <c r="M66" s="635">
        <v>2.1751032078571515</v>
      </c>
      <c r="N66" s="635">
        <v>0</v>
      </c>
      <c r="O66" s="635">
        <v>21.141656093514282</v>
      </c>
      <c r="P66" s="635">
        <v>0</v>
      </c>
      <c r="Q66" s="635">
        <v>23316.759301371429</v>
      </c>
      <c r="R66" s="636">
        <v>8.7538126938886504E-2</v>
      </c>
      <c r="S66" s="636">
        <v>0.13358716738970972</v>
      </c>
    </row>
    <row r="67" spans="1:21" ht="13.5" customHeight="1">
      <c r="A67" s="634" t="s">
        <v>420</v>
      </c>
      <c r="B67" s="635">
        <v>146711.246185</v>
      </c>
      <c r="C67" s="635">
        <v>12587.186162914286</v>
      </c>
      <c r="D67" s="635">
        <v>0</v>
      </c>
      <c r="E67" s="635">
        <v>645.82946025000001</v>
      </c>
      <c r="F67" s="635">
        <v>0</v>
      </c>
      <c r="G67" s="635">
        <v>13233.015623164287</v>
      </c>
      <c r="H67" s="635">
        <v>31078.285456702859</v>
      </c>
      <c r="I67" s="635">
        <v>0</v>
      </c>
      <c r="J67" s="635">
        <v>9476.2050930642854</v>
      </c>
      <c r="K67" s="635">
        <v>0</v>
      </c>
      <c r="L67" s="635">
        <v>40554.490549767143</v>
      </c>
      <c r="M67" s="635">
        <v>18.491099293788576</v>
      </c>
      <c r="N67" s="635">
        <v>0</v>
      </c>
      <c r="O67" s="635">
        <v>8.8303756328142846</v>
      </c>
      <c r="P67" s="635">
        <v>0</v>
      </c>
      <c r="Q67" s="635">
        <v>27321.474926602856</v>
      </c>
      <c r="R67" s="636">
        <v>9.0197690819677961E-2</v>
      </c>
      <c r="S67" s="636">
        <v>0.27642387072786995</v>
      </c>
    </row>
    <row r="68" spans="1:21" ht="13.5" customHeight="1">
      <c r="A68" s="634" t="s">
        <v>421</v>
      </c>
      <c r="B68" s="635">
        <v>40.715295000000005</v>
      </c>
      <c r="C68" s="635">
        <v>3.4608000750000003</v>
      </c>
      <c r="D68" s="635">
        <v>0</v>
      </c>
      <c r="E68" s="635">
        <v>0</v>
      </c>
      <c r="F68" s="635">
        <v>0</v>
      </c>
      <c r="G68" s="635">
        <v>3.4608000750000003</v>
      </c>
      <c r="H68" s="635">
        <v>99.255141163571423</v>
      </c>
      <c r="I68" s="635">
        <v>0</v>
      </c>
      <c r="J68" s="635">
        <v>14.465369999999997</v>
      </c>
      <c r="K68" s="635">
        <v>0</v>
      </c>
      <c r="L68" s="635">
        <v>113.72051116357142</v>
      </c>
      <c r="M68" s="635">
        <v>9.5794341088571433E-2</v>
      </c>
      <c r="N68" s="635">
        <v>0</v>
      </c>
      <c r="O68" s="635">
        <v>1.4465369999999996E-2</v>
      </c>
      <c r="P68" s="635">
        <v>0</v>
      </c>
      <c r="Q68" s="635">
        <v>110.25971108857142</v>
      </c>
      <c r="R68" s="636">
        <v>8.4999999999999992E-2</v>
      </c>
      <c r="S68" s="636">
        <v>2.7930661232731189</v>
      </c>
    </row>
    <row r="69" spans="1:21" ht="13.5" customHeight="1">
      <c r="A69" s="634" t="s">
        <v>422</v>
      </c>
      <c r="B69" s="635">
        <v>57694.340344285694</v>
      </c>
      <c r="C69" s="635">
        <v>4475.4343264428562</v>
      </c>
      <c r="D69" s="635">
        <v>0</v>
      </c>
      <c r="E69" s="635">
        <v>225.56476105714282</v>
      </c>
      <c r="F69" s="635">
        <v>0</v>
      </c>
      <c r="G69" s="635">
        <v>4700.9990874999994</v>
      </c>
      <c r="H69" s="635">
        <v>12393.878119425714</v>
      </c>
      <c r="I69" s="635">
        <v>0</v>
      </c>
      <c r="J69" s="635">
        <v>454.19167820000007</v>
      </c>
      <c r="K69" s="635">
        <v>0</v>
      </c>
      <c r="L69" s="635">
        <v>12848.069797625714</v>
      </c>
      <c r="M69" s="635">
        <v>7.9184437929828571</v>
      </c>
      <c r="N69" s="635">
        <v>0</v>
      </c>
      <c r="O69" s="635">
        <v>0.22862691714285724</v>
      </c>
      <c r="P69" s="635">
        <v>0</v>
      </c>
      <c r="Q69" s="635">
        <v>8147.0707101257149</v>
      </c>
      <c r="R69" s="636">
        <v>8.1481113389064122E-2</v>
      </c>
      <c r="S69" s="636">
        <v>0.22269203046531139</v>
      </c>
    </row>
    <row r="70" spans="1:21" ht="13.5" customHeight="1">
      <c r="A70" s="634" t="s">
        <v>423</v>
      </c>
      <c r="B70" s="635">
        <v>132990.03810499999</v>
      </c>
      <c r="C70" s="635">
        <v>10567.892993153571</v>
      </c>
      <c r="D70" s="635">
        <v>0</v>
      </c>
      <c r="E70" s="635">
        <v>414.71331149999992</v>
      </c>
      <c r="F70" s="635">
        <v>0</v>
      </c>
      <c r="G70" s="635">
        <v>10982.606304653571</v>
      </c>
      <c r="H70" s="635">
        <v>24521.341729047857</v>
      </c>
      <c r="I70" s="635">
        <v>0</v>
      </c>
      <c r="J70" s="635">
        <v>954.60921428571407</v>
      </c>
      <c r="K70" s="635">
        <v>0</v>
      </c>
      <c r="L70" s="635">
        <v>25475.95094333357</v>
      </c>
      <c r="M70" s="635">
        <v>13.953448735894286</v>
      </c>
      <c r="N70" s="635">
        <v>0</v>
      </c>
      <c r="O70" s="635">
        <v>0.5398959027857142</v>
      </c>
      <c r="P70" s="635">
        <v>0</v>
      </c>
      <c r="Q70" s="635">
        <v>14493.344638679999</v>
      </c>
      <c r="R70" s="636">
        <v>8.2582172778854643E-2</v>
      </c>
      <c r="S70" s="636">
        <v>0.19156285167178819</v>
      </c>
    </row>
    <row r="71" spans="1:21" ht="13.5" customHeight="1">
      <c r="A71" s="634" t="s">
        <v>424</v>
      </c>
      <c r="B71" s="635">
        <v>3068.8519999999999</v>
      </c>
      <c r="C71" s="635">
        <v>260.85242000000005</v>
      </c>
      <c r="D71" s="635">
        <v>0</v>
      </c>
      <c r="E71" s="635">
        <v>0</v>
      </c>
      <c r="F71" s="635">
        <v>0</v>
      </c>
      <c r="G71" s="635">
        <v>260.85242000000005</v>
      </c>
      <c r="H71" s="635">
        <v>2510.850055285714</v>
      </c>
      <c r="I71" s="635">
        <v>0</v>
      </c>
      <c r="J71" s="635">
        <v>0</v>
      </c>
      <c r="K71" s="635">
        <v>0</v>
      </c>
      <c r="L71" s="635">
        <v>2510.850055285714</v>
      </c>
      <c r="M71" s="635">
        <v>2.2499976352857138</v>
      </c>
      <c r="N71" s="635">
        <v>0</v>
      </c>
      <c r="O71" s="635">
        <v>0</v>
      </c>
      <c r="P71" s="635">
        <v>0</v>
      </c>
      <c r="Q71" s="635">
        <v>2249.9976352857138</v>
      </c>
      <c r="R71" s="636">
        <v>8.500000000000002E-2</v>
      </c>
      <c r="S71" s="636">
        <v>0.81817241603235158</v>
      </c>
    </row>
    <row r="72" spans="1:21" ht="13.5" customHeight="1">
      <c r="A72" s="634" t="s">
        <v>425</v>
      </c>
      <c r="B72" s="635">
        <v>87598.240273571442</v>
      </c>
      <c r="C72" s="635">
        <v>7500.5693297214284</v>
      </c>
      <c r="D72" s="635">
        <v>0</v>
      </c>
      <c r="E72" s="635">
        <v>0</v>
      </c>
      <c r="F72" s="635">
        <v>0</v>
      </c>
      <c r="G72" s="635">
        <v>7500.5693297214284</v>
      </c>
      <c r="H72" s="635">
        <v>10665.713989698574</v>
      </c>
      <c r="I72" s="635">
        <v>0</v>
      </c>
      <c r="J72" s="635">
        <v>6134.374170000001</v>
      </c>
      <c r="K72" s="635">
        <v>0</v>
      </c>
      <c r="L72" s="635">
        <v>16800.088159698575</v>
      </c>
      <c r="M72" s="635">
        <v>3.1651446599771451</v>
      </c>
      <c r="N72" s="635">
        <v>0</v>
      </c>
      <c r="O72" s="635">
        <v>6.134374170000001</v>
      </c>
      <c r="P72" s="635">
        <v>0</v>
      </c>
      <c r="Q72" s="635">
        <v>9299.5188299771471</v>
      </c>
      <c r="R72" s="636">
        <v>8.5624657599250475E-2</v>
      </c>
      <c r="S72" s="636">
        <v>0.19178568093641482</v>
      </c>
    </row>
    <row r="73" spans="1:21" ht="10.5" customHeight="1">
      <c r="A73" s="629" t="s">
        <v>928</v>
      </c>
      <c r="B73" s="638"/>
      <c r="C73" s="637" t="s">
        <v>928</v>
      </c>
      <c r="D73" s="637" t="s">
        <v>928</v>
      </c>
      <c r="E73" s="638"/>
      <c r="F73" s="638"/>
      <c r="G73" s="637" t="s">
        <v>928</v>
      </c>
      <c r="H73" s="637" t="s">
        <v>928</v>
      </c>
      <c r="I73" s="637" t="s">
        <v>928</v>
      </c>
      <c r="J73" s="638"/>
      <c r="K73" s="638"/>
      <c r="L73" s="638"/>
      <c r="M73" s="638"/>
      <c r="N73" s="637" t="s">
        <v>928</v>
      </c>
      <c r="O73" s="637" t="s">
        <v>928</v>
      </c>
      <c r="P73" s="637" t="s">
        <v>928</v>
      </c>
      <c r="Q73" s="638"/>
      <c r="R73" s="321"/>
      <c r="S73" s="321"/>
    </row>
    <row r="74" spans="1:21" s="622" customFormat="1">
      <c r="A74" s="634" t="s">
        <v>7</v>
      </c>
      <c r="B74" s="645">
        <f>SUM(B65:B72)</f>
        <v>1020919.1032485714</v>
      </c>
      <c r="C74" s="645">
        <f t="shared" ref="C74:Q74" si="2">SUM(C65:C72)</f>
        <v>81767.590573292851</v>
      </c>
      <c r="D74" s="645">
        <f t="shared" si="2"/>
        <v>0</v>
      </c>
      <c r="E74" s="645">
        <f t="shared" si="2"/>
        <v>6199.3769405571429</v>
      </c>
      <c r="F74" s="645">
        <f t="shared" si="2"/>
        <v>0</v>
      </c>
      <c r="G74" s="645">
        <f t="shared" si="2"/>
        <v>87966.967513849988</v>
      </c>
      <c r="H74" s="645">
        <f t="shared" si="2"/>
        <v>156632.36038598427</v>
      </c>
      <c r="I74" s="645">
        <f t="shared" si="2"/>
        <v>0</v>
      </c>
      <c r="J74" s="645">
        <f t="shared" si="2"/>
        <v>43398.904592785708</v>
      </c>
      <c r="K74" s="645">
        <f t="shared" si="2"/>
        <v>0</v>
      </c>
      <c r="L74" s="645">
        <f t="shared" si="2"/>
        <v>200031.26497877002</v>
      </c>
      <c r="M74" s="645">
        <f t="shared" si="2"/>
        <v>74.864769812691449</v>
      </c>
      <c r="N74" s="645">
        <f t="shared" si="2"/>
        <v>0</v>
      </c>
      <c r="O74" s="645">
        <f t="shared" si="2"/>
        <v>37.199527652228568</v>
      </c>
      <c r="P74" s="645">
        <f t="shared" si="2"/>
        <v>0</v>
      </c>
      <c r="Q74" s="645">
        <f t="shared" si="2"/>
        <v>112064.29746492</v>
      </c>
      <c r="R74" s="646">
        <f>AVERAGE(R65:R72)</f>
        <v>8.4740575998469181E-2</v>
      </c>
      <c r="S74" s="646">
        <f>AVERAGE(S65:S72)</f>
        <v>0.62768697580030441</v>
      </c>
      <c r="T74" s="647" t="s">
        <v>928</v>
      </c>
      <c r="U74" s="648" t="s">
        <v>928</v>
      </c>
    </row>
    <row r="75" spans="1:21" ht="9.75" customHeight="1" thickBot="1">
      <c r="A75" s="650"/>
      <c r="B75" s="651"/>
      <c r="C75" s="652"/>
      <c r="D75" s="652"/>
      <c r="E75" s="651"/>
      <c r="F75" s="651"/>
      <c r="G75" s="652"/>
      <c r="H75" s="652"/>
      <c r="I75" s="652"/>
      <c r="J75" s="651"/>
      <c r="K75" s="651"/>
      <c r="L75" s="651"/>
      <c r="M75" s="652"/>
      <c r="N75" s="652"/>
      <c r="O75" s="652"/>
      <c r="P75" s="652"/>
      <c r="Q75" s="651" t="s">
        <v>928</v>
      </c>
      <c r="R75" s="652"/>
      <c r="S75" s="652"/>
    </row>
    <row r="76" spans="1:21" ht="13.5" thickTop="1">
      <c r="A76" s="653" t="s">
        <v>1302</v>
      </c>
    </row>
    <row r="77" spans="1:21">
      <c r="A77" s="653" t="s">
        <v>1303</v>
      </c>
    </row>
    <row r="78" spans="1:21">
      <c r="A78" s="654"/>
    </row>
    <row r="79" spans="1:21" s="321" customFormat="1"/>
  </sheetData>
  <mergeCells count="9">
    <mergeCell ref="A17:D17"/>
    <mergeCell ref="A1:S1"/>
    <mergeCell ref="A2:S2"/>
    <mergeCell ref="A3:S3"/>
    <mergeCell ref="A4:S4"/>
    <mergeCell ref="C6:G6"/>
    <mergeCell ref="H6:L6"/>
    <mergeCell ref="M6:Q6"/>
    <mergeCell ref="R6:S6"/>
  </mergeCell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Normal="100" workbookViewId="0">
      <selection activeCell="A15" sqref="A15"/>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5" width="10.7109375" style="260" bestFit="1"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0.7109375" style="260" bestFit="1" customWidth="1"/>
    <col min="259" max="259" width="11.7109375" style="260" bestFit="1" customWidth="1"/>
    <col min="260" max="261" width="10.7109375" style="260" bestFit="1"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0.7109375" style="260" bestFit="1" customWidth="1"/>
    <col min="515" max="515" width="11.7109375" style="260" bestFit="1" customWidth="1"/>
    <col min="516" max="517" width="10.7109375" style="260" bestFit="1"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0.7109375" style="260" bestFit="1" customWidth="1"/>
    <col min="771" max="771" width="11.7109375" style="260" bestFit="1" customWidth="1"/>
    <col min="772" max="773" width="10.7109375" style="260" bestFit="1"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0.7109375" style="260" bestFit="1" customWidth="1"/>
    <col min="1027" max="1027" width="11.7109375" style="260" bestFit="1" customWidth="1"/>
    <col min="1028" max="1029" width="10.7109375" style="260" bestFit="1"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0.7109375" style="260" bestFit="1" customWidth="1"/>
    <col min="1283" max="1283" width="11.7109375" style="260" bestFit="1" customWidth="1"/>
    <col min="1284" max="1285" width="10.7109375" style="260" bestFit="1"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0.7109375" style="260" bestFit="1" customWidth="1"/>
    <col min="1539" max="1539" width="11.7109375" style="260" bestFit="1" customWidth="1"/>
    <col min="1540" max="1541" width="10.7109375" style="260" bestFit="1"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0.7109375" style="260" bestFit="1" customWidth="1"/>
    <col min="1795" max="1795" width="11.7109375" style="260" bestFit="1" customWidth="1"/>
    <col min="1796" max="1797" width="10.7109375" style="260" bestFit="1"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0.7109375" style="260" bestFit="1" customWidth="1"/>
    <col min="2051" max="2051" width="11.7109375" style="260" bestFit="1" customWidth="1"/>
    <col min="2052" max="2053" width="10.7109375" style="260" bestFit="1"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0.7109375" style="260" bestFit="1" customWidth="1"/>
    <col min="2307" max="2307" width="11.7109375" style="260" bestFit="1" customWidth="1"/>
    <col min="2308" max="2309" width="10.7109375" style="260" bestFit="1"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0.7109375" style="260" bestFit="1" customWidth="1"/>
    <col min="2563" max="2563" width="11.7109375" style="260" bestFit="1" customWidth="1"/>
    <col min="2564" max="2565" width="10.7109375" style="260" bestFit="1"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0.7109375" style="260" bestFit="1" customWidth="1"/>
    <col min="2819" max="2819" width="11.7109375" style="260" bestFit="1" customWidth="1"/>
    <col min="2820" max="2821" width="10.7109375" style="260" bestFit="1"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0.7109375" style="260" bestFit="1" customWidth="1"/>
    <col min="3075" max="3075" width="11.7109375" style="260" bestFit="1" customWidth="1"/>
    <col min="3076" max="3077" width="10.7109375" style="260" bestFit="1"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0.7109375" style="260" bestFit="1" customWidth="1"/>
    <col min="3331" max="3331" width="11.7109375" style="260" bestFit="1" customWidth="1"/>
    <col min="3332" max="3333" width="10.7109375" style="260" bestFit="1"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0.7109375" style="260" bestFit="1" customWidth="1"/>
    <col min="3587" max="3587" width="11.7109375" style="260" bestFit="1" customWidth="1"/>
    <col min="3588" max="3589" width="10.7109375" style="260" bestFit="1"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0.7109375" style="260" bestFit="1" customWidth="1"/>
    <col min="3843" max="3843" width="11.7109375" style="260" bestFit="1" customWidth="1"/>
    <col min="3844" max="3845" width="10.7109375" style="260" bestFit="1"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0.7109375" style="260" bestFit="1" customWidth="1"/>
    <col min="4099" max="4099" width="11.7109375" style="260" bestFit="1" customWidth="1"/>
    <col min="4100" max="4101" width="10.7109375" style="260" bestFit="1"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0.7109375" style="260" bestFit="1" customWidth="1"/>
    <col min="4355" max="4355" width="11.7109375" style="260" bestFit="1" customWidth="1"/>
    <col min="4356" max="4357" width="10.7109375" style="260" bestFit="1"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0.7109375" style="260" bestFit="1" customWidth="1"/>
    <col min="4611" max="4611" width="11.7109375" style="260" bestFit="1" customWidth="1"/>
    <col min="4612" max="4613" width="10.7109375" style="260" bestFit="1"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0.7109375" style="260" bestFit="1" customWidth="1"/>
    <col min="4867" max="4867" width="11.7109375" style="260" bestFit="1" customWidth="1"/>
    <col min="4868" max="4869" width="10.7109375" style="260" bestFit="1"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0.7109375" style="260" bestFit="1" customWidth="1"/>
    <col min="5123" max="5123" width="11.7109375" style="260" bestFit="1" customWidth="1"/>
    <col min="5124" max="5125" width="10.7109375" style="260" bestFit="1"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0.7109375" style="260" bestFit="1" customWidth="1"/>
    <col min="5379" max="5379" width="11.7109375" style="260" bestFit="1" customWidth="1"/>
    <col min="5380" max="5381" width="10.7109375" style="260" bestFit="1"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0.7109375" style="260" bestFit="1" customWidth="1"/>
    <col min="5635" max="5635" width="11.7109375" style="260" bestFit="1" customWidth="1"/>
    <col min="5636" max="5637" width="10.7109375" style="260" bestFit="1"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0.7109375" style="260" bestFit="1" customWidth="1"/>
    <col min="5891" max="5891" width="11.7109375" style="260" bestFit="1" customWidth="1"/>
    <col min="5892" max="5893" width="10.7109375" style="260" bestFit="1"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0.7109375" style="260" bestFit="1" customWidth="1"/>
    <col min="6147" max="6147" width="11.7109375" style="260" bestFit="1" customWidth="1"/>
    <col min="6148" max="6149" width="10.7109375" style="260" bestFit="1"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0.7109375" style="260" bestFit="1" customWidth="1"/>
    <col min="6403" max="6403" width="11.7109375" style="260" bestFit="1" customWidth="1"/>
    <col min="6404" max="6405" width="10.7109375" style="260" bestFit="1"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0.7109375" style="260" bestFit="1" customWidth="1"/>
    <col min="6659" max="6659" width="11.7109375" style="260" bestFit="1" customWidth="1"/>
    <col min="6660" max="6661" width="10.7109375" style="260" bestFit="1"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0.7109375" style="260" bestFit="1" customWidth="1"/>
    <col min="6915" max="6915" width="11.7109375" style="260" bestFit="1" customWidth="1"/>
    <col min="6916" max="6917" width="10.7109375" style="260" bestFit="1"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0.7109375" style="260" bestFit="1" customWidth="1"/>
    <col min="7171" max="7171" width="11.7109375" style="260" bestFit="1" customWidth="1"/>
    <col min="7172" max="7173" width="10.7109375" style="260" bestFit="1"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0.7109375" style="260" bestFit="1" customWidth="1"/>
    <col min="7427" max="7427" width="11.7109375" style="260" bestFit="1" customWidth="1"/>
    <col min="7428" max="7429" width="10.7109375" style="260" bestFit="1"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0.7109375" style="260" bestFit="1" customWidth="1"/>
    <col min="7683" max="7683" width="11.7109375" style="260" bestFit="1" customWidth="1"/>
    <col min="7684" max="7685" width="10.7109375" style="260" bestFit="1"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0.7109375" style="260" bestFit="1" customWidth="1"/>
    <col min="7939" max="7939" width="11.7109375" style="260" bestFit="1" customWidth="1"/>
    <col min="7940" max="7941" width="10.7109375" style="260" bestFit="1"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0.7109375" style="260" bestFit="1" customWidth="1"/>
    <col min="8195" max="8195" width="11.7109375" style="260" bestFit="1" customWidth="1"/>
    <col min="8196" max="8197" width="10.7109375" style="260" bestFit="1"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0.7109375" style="260" bestFit="1" customWidth="1"/>
    <col min="8451" max="8451" width="11.7109375" style="260" bestFit="1" customWidth="1"/>
    <col min="8452" max="8453" width="10.7109375" style="260" bestFit="1"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0.7109375" style="260" bestFit="1" customWidth="1"/>
    <col min="8707" max="8707" width="11.7109375" style="260" bestFit="1" customWidth="1"/>
    <col min="8708" max="8709" width="10.7109375" style="260" bestFit="1"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0.7109375" style="260" bestFit="1" customWidth="1"/>
    <col min="8963" max="8963" width="11.7109375" style="260" bestFit="1" customWidth="1"/>
    <col min="8964" max="8965" width="10.7109375" style="260" bestFit="1"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0.7109375" style="260" bestFit="1" customWidth="1"/>
    <col min="9219" max="9219" width="11.7109375" style="260" bestFit="1" customWidth="1"/>
    <col min="9220" max="9221" width="10.7109375" style="260" bestFit="1"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0.7109375" style="260" bestFit="1" customWidth="1"/>
    <col min="9475" max="9475" width="11.7109375" style="260" bestFit="1" customWidth="1"/>
    <col min="9476" max="9477" width="10.7109375" style="260" bestFit="1"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0.7109375" style="260" bestFit="1" customWidth="1"/>
    <col min="9731" max="9731" width="11.7109375" style="260" bestFit="1" customWidth="1"/>
    <col min="9732" max="9733" width="10.7109375" style="260" bestFit="1"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0.7109375" style="260" bestFit="1" customWidth="1"/>
    <col min="9987" max="9987" width="11.7109375" style="260" bestFit="1" customWidth="1"/>
    <col min="9988" max="9989" width="10.7109375" style="260" bestFit="1"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0.7109375" style="260" bestFit="1" customWidth="1"/>
    <col min="10243" max="10243" width="11.7109375" style="260" bestFit="1" customWidth="1"/>
    <col min="10244" max="10245" width="10.7109375" style="260" bestFit="1"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0.7109375" style="260" bestFit="1" customWidth="1"/>
    <col min="10499" max="10499" width="11.7109375" style="260" bestFit="1" customWidth="1"/>
    <col min="10500" max="10501" width="10.7109375" style="260" bestFit="1"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0.7109375" style="260" bestFit="1" customWidth="1"/>
    <col min="10755" max="10755" width="11.7109375" style="260" bestFit="1" customWidth="1"/>
    <col min="10756" max="10757" width="10.7109375" style="260" bestFit="1"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0.7109375" style="260" bestFit="1" customWidth="1"/>
    <col min="11011" max="11011" width="11.7109375" style="260" bestFit="1" customWidth="1"/>
    <col min="11012" max="11013" width="10.7109375" style="260" bestFit="1"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0.7109375" style="260" bestFit="1" customWidth="1"/>
    <col min="11267" max="11267" width="11.7109375" style="260" bestFit="1" customWidth="1"/>
    <col min="11268" max="11269" width="10.7109375" style="260" bestFit="1"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0.7109375" style="260" bestFit="1" customWidth="1"/>
    <col min="11523" max="11523" width="11.7109375" style="260" bestFit="1" customWidth="1"/>
    <col min="11524" max="11525" width="10.7109375" style="260" bestFit="1"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0.7109375" style="260" bestFit="1" customWidth="1"/>
    <col min="11779" max="11779" width="11.7109375" style="260" bestFit="1" customWidth="1"/>
    <col min="11780" max="11781" width="10.7109375" style="260" bestFit="1"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0.7109375" style="260" bestFit="1" customWidth="1"/>
    <col min="12035" max="12035" width="11.7109375" style="260" bestFit="1" customWidth="1"/>
    <col min="12036" max="12037" width="10.7109375" style="260" bestFit="1"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0.7109375" style="260" bestFit="1" customWidth="1"/>
    <col min="12291" max="12291" width="11.7109375" style="260" bestFit="1" customWidth="1"/>
    <col min="12292" max="12293" width="10.7109375" style="260" bestFit="1"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0.7109375" style="260" bestFit="1" customWidth="1"/>
    <col min="12547" max="12547" width="11.7109375" style="260" bestFit="1" customWidth="1"/>
    <col min="12548" max="12549" width="10.7109375" style="260" bestFit="1"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0.7109375" style="260" bestFit="1" customWidth="1"/>
    <col min="12803" max="12803" width="11.7109375" style="260" bestFit="1" customWidth="1"/>
    <col min="12804" max="12805" width="10.7109375" style="260" bestFit="1"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0.7109375" style="260" bestFit="1" customWidth="1"/>
    <col min="13059" max="13059" width="11.7109375" style="260" bestFit="1" customWidth="1"/>
    <col min="13060" max="13061" width="10.7109375" style="260" bestFit="1"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0.7109375" style="260" bestFit="1" customWidth="1"/>
    <col min="13315" max="13315" width="11.7109375" style="260" bestFit="1" customWidth="1"/>
    <col min="13316" max="13317" width="10.7109375" style="260" bestFit="1"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0.7109375" style="260" bestFit="1" customWidth="1"/>
    <col min="13571" max="13571" width="11.7109375" style="260" bestFit="1" customWidth="1"/>
    <col min="13572" max="13573" width="10.7109375" style="260" bestFit="1"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0.7109375" style="260" bestFit="1" customWidth="1"/>
    <col min="13827" max="13827" width="11.7109375" style="260" bestFit="1" customWidth="1"/>
    <col min="13828" max="13829" width="10.7109375" style="260" bestFit="1"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0.7109375" style="260" bestFit="1" customWidth="1"/>
    <col min="14083" max="14083" width="11.7109375" style="260" bestFit="1" customWidth="1"/>
    <col min="14084" max="14085" width="10.7109375" style="260" bestFit="1"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0.7109375" style="260" bestFit="1" customWidth="1"/>
    <col min="14339" max="14339" width="11.7109375" style="260" bestFit="1" customWidth="1"/>
    <col min="14340" max="14341" width="10.7109375" style="260" bestFit="1"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0.7109375" style="260" bestFit="1" customWidth="1"/>
    <col min="14595" max="14595" width="11.7109375" style="260" bestFit="1" customWidth="1"/>
    <col min="14596" max="14597" width="10.7109375" style="260" bestFit="1"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0.7109375" style="260" bestFit="1" customWidth="1"/>
    <col min="14851" max="14851" width="11.7109375" style="260" bestFit="1" customWidth="1"/>
    <col min="14852" max="14853" width="10.7109375" style="260" bestFit="1"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0.7109375" style="260" bestFit="1" customWidth="1"/>
    <col min="15107" max="15107" width="11.7109375" style="260" bestFit="1" customWidth="1"/>
    <col min="15108" max="15109" width="10.7109375" style="260" bestFit="1"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0.7109375" style="260" bestFit="1" customWidth="1"/>
    <col min="15363" max="15363" width="11.7109375" style="260" bestFit="1" customWidth="1"/>
    <col min="15364" max="15365" width="10.7109375" style="260" bestFit="1"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0.7109375" style="260" bestFit="1" customWidth="1"/>
    <col min="15619" max="15619" width="11.7109375" style="260" bestFit="1" customWidth="1"/>
    <col min="15620" max="15621" width="10.7109375" style="260" bestFit="1"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0.7109375" style="260" bestFit="1" customWidth="1"/>
    <col min="15875" max="15875" width="11.7109375" style="260" bestFit="1" customWidth="1"/>
    <col min="15876" max="15877" width="10.7109375" style="260" bestFit="1"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0.7109375" style="260" bestFit="1" customWidth="1"/>
    <col min="16131" max="16131" width="11.7109375" style="260" bestFit="1" customWidth="1"/>
    <col min="16132" max="16133" width="10.7109375" style="260" bestFit="1"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386</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9150011.1568700001</v>
      </c>
      <c r="C7" s="258">
        <v>1135896.5482699999</v>
      </c>
      <c r="D7" s="258">
        <v>0</v>
      </c>
      <c r="E7" s="258">
        <v>0</v>
      </c>
      <c r="F7" s="258">
        <v>10285907.70514</v>
      </c>
      <c r="H7" s="266"/>
    </row>
    <row r="8" spans="1:8">
      <c r="A8" s="10" t="s">
        <v>9</v>
      </c>
      <c r="B8" s="257">
        <v>641740.38067000022</v>
      </c>
      <c r="C8" s="257">
        <v>110063.87794000001</v>
      </c>
      <c r="D8" s="257">
        <v>0</v>
      </c>
      <c r="E8" s="257">
        <v>0</v>
      </c>
      <c r="F8" s="257">
        <v>751804.25861000025</v>
      </c>
      <c r="H8" s="266"/>
    </row>
    <row r="9" spans="1:8">
      <c r="A9" s="254" t="s">
        <v>10</v>
      </c>
      <c r="B9" s="255">
        <v>107876.24596000001</v>
      </c>
      <c r="C9" s="255">
        <v>8266.1291000000019</v>
      </c>
      <c r="D9" s="255">
        <v>0</v>
      </c>
      <c r="E9" s="255">
        <v>0</v>
      </c>
      <c r="F9" s="255">
        <v>116142.37506000002</v>
      </c>
    </row>
    <row r="10" spans="1:8">
      <c r="A10" s="254" t="s">
        <v>11</v>
      </c>
      <c r="B10" s="255">
        <v>77919.151740000001</v>
      </c>
      <c r="C10" s="255">
        <v>37805.868210000001</v>
      </c>
      <c r="D10" s="255">
        <v>0</v>
      </c>
      <c r="E10" s="255">
        <v>0</v>
      </c>
      <c r="F10" s="255">
        <v>115725.01995</v>
      </c>
    </row>
    <row r="11" spans="1:8">
      <c r="A11" s="254" t="s">
        <v>12</v>
      </c>
      <c r="B11" s="255">
        <v>453383.22689000005</v>
      </c>
      <c r="C11" s="255">
        <v>44287.327440000001</v>
      </c>
      <c r="D11" s="255">
        <v>0</v>
      </c>
      <c r="E11" s="255">
        <v>0</v>
      </c>
      <c r="F11" s="255">
        <v>497670.55433000007</v>
      </c>
    </row>
    <row r="12" spans="1:8">
      <c r="A12" s="254" t="s">
        <v>13</v>
      </c>
      <c r="B12" s="255">
        <v>0</v>
      </c>
      <c r="C12" s="255">
        <v>0</v>
      </c>
      <c r="D12" s="255">
        <v>0</v>
      </c>
      <c r="E12" s="255">
        <v>0</v>
      </c>
      <c r="F12" s="255">
        <v>0</v>
      </c>
    </row>
    <row r="13" spans="1:8">
      <c r="A13" s="254" t="s">
        <v>14</v>
      </c>
      <c r="B13" s="255">
        <v>0</v>
      </c>
      <c r="C13" s="255">
        <v>19704.553190000002</v>
      </c>
      <c r="D13" s="255">
        <v>0</v>
      </c>
      <c r="E13" s="255">
        <v>0</v>
      </c>
      <c r="F13" s="255">
        <v>19704.553190000002</v>
      </c>
    </row>
    <row r="14" spans="1:8">
      <c r="A14" s="8" t="s">
        <v>15</v>
      </c>
      <c r="B14" s="255">
        <v>2561.6676000000002</v>
      </c>
      <c r="C14" s="255">
        <v>0</v>
      </c>
      <c r="D14" s="255">
        <v>0</v>
      </c>
      <c r="E14" s="255">
        <v>0</v>
      </c>
      <c r="F14" s="255">
        <v>2561.6676000000002</v>
      </c>
    </row>
    <row r="15" spans="1:8">
      <c r="A15" s="254" t="s">
        <v>16</v>
      </c>
      <c r="B15" s="255">
        <v>8.8480000000000003E-2</v>
      </c>
      <c r="C15" s="255">
        <v>0</v>
      </c>
      <c r="D15" s="255">
        <v>0</v>
      </c>
      <c r="E15" s="255">
        <v>0</v>
      </c>
      <c r="F15" s="255">
        <v>8.8480000000000003E-2</v>
      </c>
    </row>
    <row r="16" spans="1:8">
      <c r="A16" s="254" t="s">
        <v>17</v>
      </c>
      <c r="B16" s="255">
        <v>0</v>
      </c>
      <c r="C16" s="255">
        <v>0</v>
      </c>
      <c r="D16" s="255">
        <v>0</v>
      </c>
      <c r="E16" s="255">
        <v>0</v>
      </c>
      <c r="F16" s="255">
        <v>0</v>
      </c>
    </row>
    <row r="17" spans="1:6">
      <c r="A17" s="10" t="s">
        <v>18</v>
      </c>
      <c r="B17" s="257">
        <v>288436.00007000001</v>
      </c>
      <c r="C17" s="257">
        <v>19190.124750000003</v>
      </c>
      <c r="D17" s="257">
        <v>0</v>
      </c>
      <c r="E17" s="257">
        <v>0</v>
      </c>
      <c r="F17" s="257">
        <v>307626.12482000003</v>
      </c>
    </row>
    <row r="18" spans="1:6">
      <c r="A18" s="254" t="s">
        <v>19</v>
      </c>
      <c r="B18" s="255">
        <v>0</v>
      </c>
      <c r="C18" s="255">
        <v>0</v>
      </c>
      <c r="D18" s="255">
        <v>0</v>
      </c>
      <c r="E18" s="255">
        <v>0</v>
      </c>
      <c r="F18" s="255">
        <v>0</v>
      </c>
    </row>
    <row r="19" spans="1:6">
      <c r="A19" s="254" t="s">
        <v>20</v>
      </c>
      <c r="B19" s="255">
        <v>140559.01094000001</v>
      </c>
      <c r="C19" s="255">
        <v>5291.9541200000003</v>
      </c>
      <c r="D19" s="255">
        <v>0</v>
      </c>
      <c r="E19" s="255">
        <v>0</v>
      </c>
      <c r="F19" s="255">
        <v>145850.96506000002</v>
      </c>
    </row>
    <row r="20" spans="1:6">
      <c r="A20" s="254" t="s">
        <v>21</v>
      </c>
      <c r="B20" s="255">
        <v>0</v>
      </c>
      <c r="C20" s="255">
        <v>0</v>
      </c>
      <c r="D20" s="255">
        <v>0</v>
      </c>
      <c r="E20" s="255">
        <v>0</v>
      </c>
      <c r="F20" s="255">
        <v>0</v>
      </c>
    </row>
    <row r="21" spans="1:6">
      <c r="A21" s="254" t="s">
        <v>22</v>
      </c>
      <c r="B21" s="255">
        <v>0</v>
      </c>
      <c r="C21" s="255">
        <v>0</v>
      </c>
      <c r="D21" s="255">
        <v>0</v>
      </c>
      <c r="E21" s="255">
        <v>0</v>
      </c>
      <c r="F21" s="255">
        <v>0</v>
      </c>
    </row>
    <row r="22" spans="1:6">
      <c r="A22" s="8" t="s">
        <v>23</v>
      </c>
      <c r="B22" s="255">
        <v>117219.75353999999</v>
      </c>
      <c r="C22" s="255">
        <v>10472.931</v>
      </c>
      <c r="D22" s="255">
        <v>0</v>
      </c>
      <c r="E22" s="255">
        <v>0</v>
      </c>
      <c r="F22" s="255">
        <v>127692.68453999999</v>
      </c>
    </row>
    <row r="23" spans="1:6">
      <c r="A23" s="254" t="s">
        <v>24</v>
      </c>
      <c r="B23" s="255">
        <v>29981.873909999998</v>
      </c>
      <c r="C23" s="255">
        <v>6855.23963</v>
      </c>
      <c r="D23" s="255">
        <v>0</v>
      </c>
      <c r="E23" s="255">
        <v>0</v>
      </c>
      <c r="F23" s="255">
        <v>36837.113539999998</v>
      </c>
    </row>
    <row r="24" spans="1:6">
      <c r="A24" s="254" t="s">
        <v>25</v>
      </c>
      <c r="B24" s="255">
        <v>675.36167999999998</v>
      </c>
      <c r="C24" s="255">
        <v>0</v>
      </c>
      <c r="D24" s="255">
        <v>0</v>
      </c>
      <c r="E24" s="255">
        <v>0</v>
      </c>
      <c r="F24" s="255">
        <v>675.36167999999998</v>
      </c>
    </row>
    <row r="25" spans="1:6">
      <c r="A25" s="254" t="s">
        <v>26</v>
      </c>
      <c r="B25" s="255">
        <v>0</v>
      </c>
      <c r="C25" s="255">
        <v>-3430</v>
      </c>
      <c r="D25" s="255">
        <v>0</v>
      </c>
      <c r="E25" s="255">
        <v>0</v>
      </c>
      <c r="F25" s="255">
        <v>-3430</v>
      </c>
    </row>
    <row r="26" spans="1:6">
      <c r="A26" s="10" t="s">
        <v>27</v>
      </c>
      <c r="B26" s="257">
        <v>7901355.3978699986</v>
      </c>
      <c r="C26" s="257">
        <v>101510.33040000001</v>
      </c>
      <c r="D26" s="257">
        <v>0</v>
      </c>
      <c r="E26" s="257">
        <v>0</v>
      </c>
      <c r="F26" s="257">
        <v>8002865.7282699989</v>
      </c>
    </row>
    <row r="27" spans="1:6">
      <c r="A27" s="17" t="s">
        <v>28</v>
      </c>
      <c r="B27" s="255">
        <v>7649414.3415299989</v>
      </c>
      <c r="C27" s="255">
        <v>68590.669720000005</v>
      </c>
      <c r="D27" s="255">
        <v>0</v>
      </c>
      <c r="E27" s="255">
        <v>0</v>
      </c>
      <c r="F27" s="255">
        <v>7718005.0112499986</v>
      </c>
    </row>
    <row r="28" spans="1:6">
      <c r="A28" s="254" t="s">
        <v>29</v>
      </c>
      <c r="B28" s="255">
        <v>7050510.7490599984</v>
      </c>
      <c r="C28" s="255">
        <v>34076.877919999999</v>
      </c>
      <c r="D28" s="255">
        <v>0</v>
      </c>
      <c r="E28" s="255">
        <v>0</v>
      </c>
      <c r="F28" s="255">
        <v>7084587.6269799983</v>
      </c>
    </row>
    <row r="29" spans="1:6">
      <c r="A29" s="254" t="s">
        <v>1033</v>
      </c>
      <c r="B29" s="255">
        <v>598903.59247000015</v>
      </c>
      <c r="C29" s="255">
        <v>34513.791799999999</v>
      </c>
      <c r="D29" s="255">
        <v>0</v>
      </c>
      <c r="E29" s="255">
        <v>0</v>
      </c>
      <c r="F29" s="255">
        <v>633417.38427000016</v>
      </c>
    </row>
    <row r="30" spans="1:6">
      <c r="A30" s="17" t="s">
        <v>30</v>
      </c>
      <c r="B30" s="255">
        <v>105145.79705000001</v>
      </c>
      <c r="C30" s="255">
        <v>2198.98171</v>
      </c>
      <c r="D30" s="255">
        <v>0</v>
      </c>
      <c r="E30" s="255">
        <v>0</v>
      </c>
      <c r="F30" s="255">
        <v>107344.77876000002</v>
      </c>
    </row>
    <row r="31" spans="1:6">
      <c r="A31" s="254" t="s">
        <v>31</v>
      </c>
      <c r="B31" s="255">
        <v>76559.494590000002</v>
      </c>
      <c r="C31" s="255">
        <v>865.37290000000007</v>
      </c>
      <c r="D31" s="255">
        <v>0</v>
      </c>
      <c r="E31" s="255">
        <v>0</v>
      </c>
      <c r="F31" s="255">
        <v>77424.867490000004</v>
      </c>
    </row>
    <row r="32" spans="1:6">
      <c r="A32" s="254" t="s">
        <v>1034</v>
      </c>
      <c r="B32" s="255">
        <v>28586.302460000003</v>
      </c>
      <c r="C32" s="255">
        <v>1333.6088099999999</v>
      </c>
      <c r="D32" s="255">
        <v>0</v>
      </c>
      <c r="E32" s="255">
        <v>0</v>
      </c>
      <c r="F32" s="255">
        <v>29919.911270000004</v>
      </c>
    </row>
    <row r="33" spans="1:6">
      <c r="A33" s="17" t="s">
        <v>32</v>
      </c>
      <c r="B33" s="255">
        <v>107313.87338</v>
      </c>
      <c r="C33" s="255">
        <v>5979.8183100000006</v>
      </c>
      <c r="D33" s="255">
        <v>0</v>
      </c>
      <c r="E33" s="255">
        <v>0</v>
      </c>
      <c r="F33" s="255">
        <v>113293.69169000001</v>
      </c>
    </row>
    <row r="34" spans="1:6">
      <c r="A34" s="254" t="s">
        <v>33</v>
      </c>
      <c r="B34" s="255">
        <v>76271.319269999993</v>
      </c>
      <c r="C34" s="255">
        <v>2804.5592900000001</v>
      </c>
      <c r="D34" s="255">
        <v>0</v>
      </c>
      <c r="E34" s="255">
        <v>0</v>
      </c>
      <c r="F34" s="255">
        <v>79075.878559999997</v>
      </c>
    </row>
    <row r="35" spans="1:6">
      <c r="A35" s="254" t="s">
        <v>1035</v>
      </c>
      <c r="B35" s="255">
        <v>31042.554110000008</v>
      </c>
      <c r="C35" s="255">
        <v>3175.25902</v>
      </c>
      <c r="D35" s="255">
        <v>0</v>
      </c>
      <c r="E35" s="255">
        <v>0</v>
      </c>
      <c r="F35" s="255">
        <v>34217.81313000001</v>
      </c>
    </row>
    <row r="36" spans="1:6">
      <c r="A36" s="17" t="s">
        <v>34</v>
      </c>
      <c r="B36" s="255">
        <v>439117.4067600001</v>
      </c>
      <c r="C36" s="255">
        <v>28579.875410000004</v>
      </c>
      <c r="D36" s="255">
        <v>0</v>
      </c>
      <c r="E36" s="255">
        <v>0</v>
      </c>
      <c r="F36" s="255">
        <v>467697.28217000008</v>
      </c>
    </row>
    <row r="37" spans="1:6">
      <c r="A37" s="11" t="s">
        <v>35</v>
      </c>
      <c r="B37" s="255">
        <v>200638.17738000001</v>
      </c>
      <c r="C37" s="255">
        <v>7461.0242600000001</v>
      </c>
      <c r="D37" s="255">
        <v>0</v>
      </c>
      <c r="E37" s="255">
        <v>0</v>
      </c>
      <c r="F37" s="255">
        <v>208099.20164000001</v>
      </c>
    </row>
    <row r="38" spans="1:6">
      <c r="A38" s="254" t="s">
        <v>36</v>
      </c>
      <c r="B38" s="255">
        <v>72455.319110000011</v>
      </c>
      <c r="C38" s="255">
        <v>9310.6578400000017</v>
      </c>
      <c r="D38" s="255">
        <v>0</v>
      </c>
      <c r="E38" s="255">
        <v>0</v>
      </c>
      <c r="F38" s="255">
        <v>81765.976950000011</v>
      </c>
    </row>
    <row r="39" spans="1:6">
      <c r="A39" s="254" t="s">
        <v>37</v>
      </c>
      <c r="B39" s="255">
        <v>3538.3235199999999</v>
      </c>
      <c r="C39" s="255">
        <v>1032.38012</v>
      </c>
      <c r="D39" s="255">
        <v>0</v>
      </c>
      <c r="E39" s="255">
        <v>0</v>
      </c>
      <c r="F39" s="255">
        <v>4570.7036399999997</v>
      </c>
    </row>
    <row r="40" spans="1:6">
      <c r="A40" s="254" t="s">
        <v>38</v>
      </c>
      <c r="B40" s="255">
        <v>2696.9461800000004</v>
      </c>
      <c r="C40" s="255">
        <v>633.37440000000004</v>
      </c>
      <c r="D40" s="255">
        <v>0</v>
      </c>
      <c r="E40" s="255">
        <v>0</v>
      </c>
      <c r="F40" s="255">
        <v>3330.3205800000005</v>
      </c>
    </row>
    <row r="41" spans="1:6">
      <c r="A41" s="254" t="s">
        <v>39</v>
      </c>
      <c r="B41" s="255">
        <v>69.609470000000002</v>
      </c>
      <c r="C41" s="255">
        <v>0</v>
      </c>
      <c r="D41" s="255">
        <v>0</v>
      </c>
      <c r="E41" s="255">
        <v>0</v>
      </c>
      <c r="F41" s="255">
        <v>69.609470000000002</v>
      </c>
    </row>
    <row r="42" spans="1:6">
      <c r="A42" s="12" t="s">
        <v>40</v>
      </c>
      <c r="B42" s="255">
        <v>211.63172999999998</v>
      </c>
      <c r="C42" s="255">
        <v>0</v>
      </c>
      <c r="D42" s="255">
        <v>0</v>
      </c>
      <c r="E42" s="255">
        <v>0</v>
      </c>
      <c r="F42" s="255">
        <v>211.63172999999998</v>
      </c>
    </row>
    <row r="43" spans="1:6">
      <c r="A43" s="11" t="s">
        <v>41</v>
      </c>
      <c r="B43" s="255">
        <v>65236.42697</v>
      </c>
      <c r="C43" s="255">
        <v>4617.10599</v>
      </c>
      <c r="D43" s="255">
        <v>0</v>
      </c>
      <c r="E43" s="255">
        <v>0</v>
      </c>
      <c r="F43" s="255">
        <v>69853.532959999997</v>
      </c>
    </row>
    <row r="44" spans="1:6">
      <c r="A44" s="254" t="s">
        <v>42</v>
      </c>
      <c r="B44" s="255">
        <v>90515.309149999986</v>
      </c>
      <c r="C44" s="255">
        <v>5227.4652400000004</v>
      </c>
      <c r="D44" s="255">
        <v>0</v>
      </c>
      <c r="E44" s="255">
        <v>0</v>
      </c>
      <c r="F44" s="255">
        <v>95742.774389999991</v>
      </c>
    </row>
    <row r="45" spans="1:6">
      <c r="A45" s="254" t="s">
        <v>43</v>
      </c>
      <c r="B45" s="255">
        <v>723.16003000000001</v>
      </c>
      <c r="C45" s="255">
        <v>0</v>
      </c>
      <c r="D45" s="255">
        <v>0</v>
      </c>
      <c r="E45" s="255">
        <v>0</v>
      </c>
      <c r="F45" s="255">
        <v>723.16003000000001</v>
      </c>
    </row>
    <row r="46" spans="1:6">
      <c r="A46" s="254" t="s">
        <v>44</v>
      </c>
      <c r="B46" s="255">
        <v>1734.9705900000001</v>
      </c>
      <c r="C46" s="255">
        <v>204.97643999999997</v>
      </c>
      <c r="D46" s="255">
        <v>0</v>
      </c>
      <c r="E46" s="255">
        <v>0</v>
      </c>
      <c r="F46" s="255">
        <v>1939.94703</v>
      </c>
    </row>
    <row r="47" spans="1:6">
      <c r="A47" s="254" t="s">
        <v>45</v>
      </c>
      <c r="B47" s="255">
        <v>537.38091999999995</v>
      </c>
      <c r="C47" s="255">
        <v>8.27</v>
      </c>
      <c r="D47" s="255">
        <v>0</v>
      </c>
      <c r="E47" s="255">
        <v>0</v>
      </c>
      <c r="F47" s="255">
        <v>545.65091999999993</v>
      </c>
    </row>
    <row r="48" spans="1:6">
      <c r="A48" s="12" t="s">
        <v>46</v>
      </c>
      <c r="B48" s="255">
        <v>760.15170999999987</v>
      </c>
      <c r="C48" s="255">
        <v>84.621119999999991</v>
      </c>
      <c r="D48" s="255">
        <v>0</v>
      </c>
      <c r="E48" s="255">
        <v>0</v>
      </c>
      <c r="F48" s="255">
        <v>844.77282999999989</v>
      </c>
    </row>
    <row r="49" spans="1:6">
      <c r="A49" s="55" t="s">
        <v>47</v>
      </c>
      <c r="B49" s="255">
        <v>-399636.02085000003</v>
      </c>
      <c r="C49" s="255">
        <v>-3839.0147499999998</v>
      </c>
      <c r="D49" s="255">
        <v>0</v>
      </c>
      <c r="E49" s="255">
        <v>0</v>
      </c>
      <c r="F49" s="255">
        <v>-403475.0356</v>
      </c>
    </row>
    <row r="50" spans="1:6">
      <c r="A50" s="254" t="s">
        <v>48</v>
      </c>
      <c r="B50" s="255">
        <v>-69584.498219999994</v>
      </c>
      <c r="C50" s="255">
        <v>-600.69128999999998</v>
      </c>
      <c r="D50" s="255">
        <v>0</v>
      </c>
      <c r="E50" s="255">
        <v>0</v>
      </c>
      <c r="F50" s="255">
        <v>-70185.189509999997</v>
      </c>
    </row>
    <row r="51" spans="1:6">
      <c r="A51" s="254" t="s">
        <v>49</v>
      </c>
      <c r="B51" s="255">
        <v>-11074.38276</v>
      </c>
      <c r="C51" s="255">
        <v>-562.04996000000006</v>
      </c>
      <c r="D51" s="255">
        <v>0</v>
      </c>
      <c r="E51" s="255">
        <v>0</v>
      </c>
      <c r="F51" s="255">
        <v>-11636.432720000001</v>
      </c>
    </row>
    <row r="52" spans="1:6">
      <c r="A52" s="254" t="s">
        <v>50</v>
      </c>
      <c r="B52" s="255">
        <v>-43493.746039999991</v>
      </c>
      <c r="C52" s="255">
        <v>-96.642790000000005</v>
      </c>
      <c r="D52" s="255">
        <v>0</v>
      </c>
      <c r="E52" s="255">
        <v>0</v>
      </c>
      <c r="F52" s="255">
        <v>-43590.388829999989</v>
      </c>
    </row>
    <row r="53" spans="1:6">
      <c r="A53" s="254" t="s">
        <v>51</v>
      </c>
      <c r="B53" s="255">
        <v>-10522.16266</v>
      </c>
      <c r="C53" s="255">
        <v>-145.84445000000002</v>
      </c>
      <c r="D53" s="255">
        <v>0</v>
      </c>
      <c r="E53" s="255">
        <v>0</v>
      </c>
      <c r="F53" s="255">
        <v>-10668.00711</v>
      </c>
    </row>
    <row r="54" spans="1:6">
      <c r="A54" s="254" t="s">
        <v>52</v>
      </c>
      <c r="B54" s="255">
        <v>-45116.509650000007</v>
      </c>
      <c r="C54" s="255">
        <v>-1081.9839899999999</v>
      </c>
      <c r="D54" s="255">
        <v>0</v>
      </c>
      <c r="E54" s="255">
        <v>0</v>
      </c>
      <c r="F54" s="255">
        <v>-46198.493640000008</v>
      </c>
    </row>
    <row r="55" spans="1:6">
      <c r="A55" s="254" t="s">
        <v>53</v>
      </c>
      <c r="B55" s="255">
        <v>-15560.310810000001</v>
      </c>
      <c r="C55" s="255">
        <v>-1095.86133</v>
      </c>
      <c r="D55" s="255">
        <v>0</v>
      </c>
      <c r="E55" s="255">
        <v>0</v>
      </c>
      <c r="F55" s="255">
        <v>-16656.172140000002</v>
      </c>
    </row>
    <row r="56" spans="1:6">
      <c r="A56" s="254" t="s">
        <v>54</v>
      </c>
      <c r="B56" s="255">
        <v>-157961.61733000001</v>
      </c>
      <c r="C56" s="255">
        <v>0</v>
      </c>
      <c r="D56" s="255">
        <v>0</v>
      </c>
      <c r="E56" s="255">
        <v>0</v>
      </c>
      <c r="F56" s="255">
        <v>-157961.61733000001</v>
      </c>
    </row>
    <row r="57" spans="1:6">
      <c r="A57" s="254" t="s">
        <v>55</v>
      </c>
      <c r="B57" s="255">
        <v>-35415.337</v>
      </c>
      <c r="C57" s="255">
        <v>0</v>
      </c>
      <c r="D57" s="255">
        <v>0</v>
      </c>
      <c r="E57" s="255">
        <v>0</v>
      </c>
      <c r="F57" s="255">
        <v>-35415.337</v>
      </c>
    </row>
    <row r="58" spans="1:6">
      <c r="A58" s="254" t="s">
        <v>56</v>
      </c>
      <c r="B58" s="255">
        <v>0</v>
      </c>
      <c r="C58" s="255">
        <v>0</v>
      </c>
      <c r="D58" s="255">
        <v>0</v>
      </c>
      <c r="E58" s="255">
        <v>0</v>
      </c>
      <c r="F58" s="255">
        <v>0</v>
      </c>
    </row>
    <row r="59" spans="1:6">
      <c r="A59" s="254" t="s">
        <v>57</v>
      </c>
      <c r="B59" s="255">
        <v>0</v>
      </c>
      <c r="C59" s="255">
        <v>0</v>
      </c>
      <c r="D59" s="255">
        <v>0</v>
      </c>
      <c r="E59" s="255">
        <v>0</v>
      </c>
      <c r="F59" s="255">
        <v>0</v>
      </c>
    </row>
    <row r="60" spans="1:6">
      <c r="A60" s="254" t="s">
        <v>58</v>
      </c>
      <c r="B60" s="255">
        <v>-24.56606</v>
      </c>
      <c r="C60" s="255">
        <v>0</v>
      </c>
      <c r="D60" s="255">
        <v>0</v>
      </c>
      <c r="E60" s="255">
        <v>0</v>
      </c>
      <c r="F60" s="255">
        <v>-24.56606</v>
      </c>
    </row>
    <row r="61" spans="1:6">
      <c r="A61" s="254" t="s">
        <v>59</v>
      </c>
      <c r="B61" s="255">
        <v>-143.20362999999998</v>
      </c>
      <c r="C61" s="255">
        <v>-12.010549999999999</v>
      </c>
      <c r="D61" s="255">
        <v>0</v>
      </c>
      <c r="E61" s="255">
        <v>0</v>
      </c>
      <c r="F61" s="255">
        <v>-155.21417999999997</v>
      </c>
    </row>
    <row r="62" spans="1:6">
      <c r="A62" s="254" t="s">
        <v>60</v>
      </c>
      <c r="B62" s="255">
        <v>-1419.5635100000002</v>
      </c>
      <c r="C62" s="255">
        <v>-3.2541099999999998</v>
      </c>
      <c r="D62" s="255">
        <v>0</v>
      </c>
      <c r="E62" s="255">
        <v>0</v>
      </c>
      <c r="F62" s="255">
        <v>-1422.8176200000003</v>
      </c>
    </row>
    <row r="63" spans="1:6">
      <c r="A63" s="254" t="s">
        <v>61</v>
      </c>
      <c r="B63" s="255">
        <v>-4393.0817300000008</v>
      </c>
      <c r="C63" s="255">
        <v>-54.706870000000002</v>
      </c>
      <c r="D63" s="255">
        <v>0</v>
      </c>
      <c r="E63" s="255">
        <v>0</v>
      </c>
      <c r="F63" s="255">
        <v>-4447.7886000000008</v>
      </c>
    </row>
    <row r="64" spans="1:6">
      <c r="A64" s="254" t="s">
        <v>62</v>
      </c>
      <c r="B64" s="255">
        <v>-1236.60139</v>
      </c>
      <c r="C64" s="255">
        <v>-47.009389999999996</v>
      </c>
      <c r="D64" s="255">
        <v>0</v>
      </c>
      <c r="E64" s="255">
        <v>0</v>
      </c>
      <c r="F64" s="255">
        <v>-1283.61078</v>
      </c>
    </row>
    <row r="65" spans="1:6">
      <c r="A65" s="254" t="s">
        <v>63</v>
      </c>
      <c r="B65" s="255">
        <v>-3690.4400599999994</v>
      </c>
      <c r="C65" s="255">
        <v>-138.96002000000001</v>
      </c>
      <c r="D65" s="255">
        <v>0</v>
      </c>
      <c r="E65" s="255">
        <v>0</v>
      </c>
      <c r="F65" s="255">
        <v>-3829.4000799999994</v>
      </c>
    </row>
    <row r="66" spans="1:6">
      <c r="A66" s="10" t="s">
        <v>64</v>
      </c>
      <c r="B66" s="257">
        <v>62996.468359999984</v>
      </c>
      <c r="C66" s="257">
        <v>14163.563089999996</v>
      </c>
      <c r="D66" s="257">
        <v>0</v>
      </c>
      <c r="E66" s="257">
        <v>0</v>
      </c>
      <c r="F66" s="257">
        <v>77160.03144999998</v>
      </c>
    </row>
    <row r="67" spans="1:6">
      <c r="A67" s="254" t="s">
        <v>65</v>
      </c>
      <c r="B67" s="255">
        <v>0</v>
      </c>
      <c r="C67" s="255">
        <v>0</v>
      </c>
      <c r="D67" s="255">
        <v>0</v>
      </c>
      <c r="E67" s="255">
        <v>0</v>
      </c>
      <c r="F67" s="255">
        <v>0</v>
      </c>
    </row>
    <row r="68" spans="1:6">
      <c r="A68" s="254" t="s">
        <v>66</v>
      </c>
      <c r="B68" s="255">
        <v>25427.400670000003</v>
      </c>
      <c r="C68" s="255">
        <v>1957.1748600000001</v>
      </c>
      <c r="D68" s="255">
        <v>0</v>
      </c>
      <c r="E68" s="255">
        <v>0</v>
      </c>
      <c r="F68" s="255">
        <v>27384.575530000002</v>
      </c>
    </row>
    <row r="69" spans="1:6">
      <c r="A69" s="254" t="s">
        <v>67</v>
      </c>
      <c r="B69" s="255">
        <v>53357.237059999992</v>
      </c>
      <c r="C69" s="255">
        <v>33985.794750000001</v>
      </c>
      <c r="D69" s="255">
        <v>0</v>
      </c>
      <c r="E69" s="255">
        <v>0</v>
      </c>
      <c r="F69" s="255">
        <v>87343.031809999986</v>
      </c>
    </row>
    <row r="70" spans="1:6">
      <c r="A70" s="254" t="s">
        <v>68</v>
      </c>
      <c r="B70" s="255">
        <v>0</v>
      </c>
      <c r="C70" s="255">
        <v>0</v>
      </c>
      <c r="D70" s="255">
        <v>0</v>
      </c>
      <c r="E70" s="255">
        <v>0</v>
      </c>
      <c r="F70" s="255">
        <v>0</v>
      </c>
    </row>
    <row r="71" spans="1:6">
      <c r="A71" s="254" t="s">
        <v>69</v>
      </c>
      <c r="B71" s="255">
        <v>-15788.169370000001</v>
      </c>
      <c r="C71" s="255">
        <v>-21779.406520000004</v>
      </c>
      <c r="D71" s="255">
        <v>0</v>
      </c>
      <c r="E71" s="255">
        <v>0</v>
      </c>
      <c r="F71" s="255">
        <v>-37567.575890000007</v>
      </c>
    </row>
    <row r="72" spans="1:6">
      <c r="A72" s="10" t="s">
        <v>70</v>
      </c>
      <c r="B72" s="257">
        <v>1797.3457500000004</v>
      </c>
      <c r="C72" s="257">
        <v>0</v>
      </c>
      <c r="D72" s="257">
        <v>0</v>
      </c>
      <c r="E72" s="257">
        <v>0</v>
      </c>
      <c r="F72" s="257">
        <v>1797.3457500000004</v>
      </c>
    </row>
    <row r="73" spans="1:6">
      <c r="A73" s="254" t="s">
        <v>71</v>
      </c>
      <c r="B73" s="255">
        <v>0</v>
      </c>
      <c r="C73" s="255">
        <v>0</v>
      </c>
      <c r="D73" s="255">
        <v>0</v>
      </c>
      <c r="E73" s="255">
        <v>0</v>
      </c>
      <c r="F73" s="255">
        <v>0</v>
      </c>
    </row>
    <row r="74" spans="1:6">
      <c r="A74" s="254" t="s">
        <v>72</v>
      </c>
      <c r="B74" s="255">
        <v>7257.4999800000005</v>
      </c>
      <c r="C74" s="255">
        <v>0</v>
      </c>
      <c r="D74" s="255">
        <v>0</v>
      </c>
      <c r="E74" s="255">
        <v>0</v>
      </c>
      <c r="F74" s="255">
        <v>7257.4999800000005</v>
      </c>
    </row>
    <row r="75" spans="1:6">
      <c r="A75" s="254" t="s">
        <v>73</v>
      </c>
      <c r="B75" s="255">
        <v>754.55045999999993</v>
      </c>
      <c r="C75" s="255">
        <v>0</v>
      </c>
      <c r="D75" s="255">
        <v>0</v>
      </c>
      <c r="E75" s="255">
        <v>0</v>
      </c>
      <c r="F75" s="255">
        <v>754.55045999999993</v>
      </c>
    </row>
    <row r="76" spans="1:6">
      <c r="A76" s="254" t="s">
        <v>74</v>
      </c>
      <c r="B76" s="255">
        <v>1E-3</v>
      </c>
      <c r="C76" s="255">
        <v>0</v>
      </c>
      <c r="D76" s="255">
        <v>0</v>
      </c>
      <c r="E76" s="255">
        <v>0</v>
      </c>
      <c r="F76" s="255">
        <v>1E-3</v>
      </c>
    </row>
    <row r="77" spans="1:6">
      <c r="A77" s="254" t="s">
        <v>75</v>
      </c>
      <c r="B77" s="255">
        <v>-6214.7056900000007</v>
      </c>
      <c r="C77" s="255">
        <v>0</v>
      </c>
      <c r="D77" s="255">
        <v>0</v>
      </c>
      <c r="E77" s="255">
        <v>0</v>
      </c>
      <c r="F77" s="255">
        <v>-6214.7056900000007</v>
      </c>
    </row>
    <row r="78" spans="1:6">
      <c r="A78" s="10" t="s">
        <v>76</v>
      </c>
      <c r="B78" s="257">
        <v>49677.018470000003</v>
      </c>
      <c r="C78" s="257">
        <v>888839.24524999992</v>
      </c>
      <c r="D78" s="257">
        <v>0</v>
      </c>
      <c r="E78" s="257">
        <v>0</v>
      </c>
      <c r="F78" s="257">
        <v>938516.26371999993</v>
      </c>
    </row>
    <row r="79" spans="1:6">
      <c r="A79" s="254" t="s">
        <v>19</v>
      </c>
      <c r="B79" s="255">
        <v>0</v>
      </c>
      <c r="C79" s="255">
        <v>0</v>
      </c>
      <c r="D79" s="255">
        <v>0</v>
      </c>
      <c r="E79" s="255">
        <v>0</v>
      </c>
      <c r="F79" s="255">
        <v>0</v>
      </c>
    </row>
    <row r="80" spans="1:6">
      <c r="A80" s="254" t="s">
        <v>20</v>
      </c>
      <c r="B80" s="255">
        <v>41144</v>
      </c>
      <c r="C80" s="255">
        <v>0</v>
      </c>
      <c r="D80" s="255">
        <v>0</v>
      </c>
      <c r="E80" s="255">
        <v>0</v>
      </c>
      <c r="F80" s="255">
        <v>41144</v>
      </c>
    </row>
    <row r="81" spans="1:6">
      <c r="A81" s="254" t="s">
        <v>21</v>
      </c>
      <c r="B81" s="255">
        <v>0</v>
      </c>
      <c r="C81" s="255">
        <v>0</v>
      </c>
      <c r="D81" s="255">
        <v>0</v>
      </c>
      <c r="E81" s="255">
        <v>0</v>
      </c>
      <c r="F81" s="255">
        <v>0</v>
      </c>
    </row>
    <row r="82" spans="1:6">
      <c r="A82" s="254" t="s">
        <v>22</v>
      </c>
      <c r="B82" s="255">
        <v>0</v>
      </c>
      <c r="C82" s="255">
        <v>0</v>
      </c>
      <c r="D82" s="255">
        <v>0</v>
      </c>
      <c r="E82" s="255">
        <v>0</v>
      </c>
      <c r="F82" s="255">
        <v>0</v>
      </c>
    </row>
    <row r="83" spans="1:6">
      <c r="A83" s="254" t="s">
        <v>77</v>
      </c>
      <c r="B83" s="255">
        <v>1916.6</v>
      </c>
      <c r="C83" s="255">
        <v>0</v>
      </c>
      <c r="D83" s="255">
        <v>0</v>
      </c>
      <c r="E83" s="255">
        <v>0</v>
      </c>
      <c r="F83" s="255">
        <v>1916.6</v>
      </c>
    </row>
    <row r="84" spans="1:6">
      <c r="A84" s="254" t="s">
        <v>23</v>
      </c>
      <c r="B84" s="255">
        <v>110.10299999999999</v>
      </c>
      <c r="C84" s="255">
        <v>726.60398999999995</v>
      </c>
      <c r="D84" s="255">
        <v>0</v>
      </c>
      <c r="E84" s="255">
        <v>0</v>
      </c>
      <c r="F84" s="255">
        <v>836.70698999999991</v>
      </c>
    </row>
    <row r="85" spans="1:6">
      <c r="A85" s="254" t="s">
        <v>24</v>
      </c>
      <c r="B85" s="255">
        <v>5269.39</v>
      </c>
      <c r="C85" s="255">
        <v>888505.31303999992</v>
      </c>
      <c r="D85" s="255">
        <v>0</v>
      </c>
      <c r="E85" s="255">
        <v>0</v>
      </c>
      <c r="F85" s="255">
        <v>893774.70303999993</v>
      </c>
    </row>
    <row r="86" spans="1:6">
      <c r="A86" s="254" t="s">
        <v>78</v>
      </c>
      <c r="B86" s="255">
        <v>1236.9254699999999</v>
      </c>
      <c r="C86" s="255">
        <v>0</v>
      </c>
      <c r="D86" s="255">
        <v>0</v>
      </c>
      <c r="E86" s="255">
        <v>0</v>
      </c>
      <c r="F86" s="255">
        <v>1236.9254699999999</v>
      </c>
    </row>
    <row r="87" spans="1:6">
      <c r="A87" s="254" t="s">
        <v>79</v>
      </c>
      <c r="B87" s="255">
        <v>0</v>
      </c>
      <c r="C87" s="255">
        <v>-392.67177999999996</v>
      </c>
      <c r="D87" s="255">
        <v>0</v>
      </c>
      <c r="E87" s="255">
        <v>0</v>
      </c>
      <c r="F87" s="255">
        <v>-392.67177999999996</v>
      </c>
    </row>
    <row r="88" spans="1:6">
      <c r="A88" s="10" t="s">
        <v>80</v>
      </c>
      <c r="B88" s="257">
        <v>168485.4271</v>
      </c>
      <c r="C88" s="257">
        <v>0</v>
      </c>
      <c r="D88" s="257">
        <v>0</v>
      </c>
      <c r="E88" s="257">
        <v>0</v>
      </c>
      <c r="F88" s="257">
        <v>168485.4271</v>
      </c>
    </row>
    <row r="89" spans="1:6">
      <c r="A89" s="254" t="s">
        <v>81</v>
      </c>
      <c r="B89" s="255">
        <v>27736.399960000002</v>
      </c>
      <c r="C89" s="255">
        <v>0</v>
      </c>
      <c r="D89" s="255">
        <v>0</v>
      </c>
      <c r="E89" s="255">
        <v>0</v>
      </c>
      <c r="F89" s="255">
        <v>27736.399960000002</v>
      </c>
    </row>
    <row r="90" spans="1:6">
      <c r="A90" s="254" t="s">
        <v>82</v>
      </c>
      <c r="B90" s="255">
        <v>65357.490040000004</v>
      </c>
      <c r="C90" s="255">
        <v>0</v>
      </c>
      <c r="D90" s="255">
        <v>0</v>
      </c>
      <c r="E90" s="255">
        <v>0</v>
      </c>
      <c r="F90" s="255">
        <v>65357.490040000004</v>
      </c>
    </row>
    <row r="91" spans="1:6">
      <c r="A91" s="254" t="s">
        <v>83</v>
      </c>
      <c r="B91" s="255">
        <v>14938.055439999998</v>
      </c>
      <c r="C91" s="255">
        <v>0</v>
      </c>
      <c r="D91" s="255">
        <v>0</v>
      </c>
      <c r="E91" s="255">
        <v>0</v>
      </c>
      <c r="F91" s="255">
        <v>14938.055439999998</v>
      </c>
    </row>
    <row r="92" spans="1:6">
      <c r="A92" s="254" t="s">
        <v>84</v>
      </c>
      <c r="B92" s="255">
        <v>17384.314890000001</v>
      </c>
      <c r="C92" s="255">
        <v>0</v>
      </c>
      <c r="D92" s="255">
        <v>0</v>
      </c>
      <c r="E92" s="255">
        <v>0</v>
      </c>
      <c r="F92" s="255">
        <v>17384.314890000001</v>
      </c>
    </row>
    <row r="93" spans="1:6">
      <c r="A93" s="254" t="s">
        <v>85</v>
      </c>
      <c r="B93" s="255">
        <v>26199.362899999975</v>
      </c>
      <c r="C93" s="255">
        <v>0</v>
      </c>
      <c r="D93" s="255">
        <v>0</v>
      </c>
      <c r="E93" s="255">
        <v>0</v>
      </c>
      <c r="F93" s="255">
        <v>26199.362899999975</v>
      </c>
    </row>
    <row r="94" spans="1:6">
      <c r="A94" s="254" t="s">
        <v>86</v>
      </c>
      <c r="B94" s="255">
        <v>15181.620069999994</v>
      </c>
      <c r="C94" s="255">
        <v>0</v>
      </c>
      <c r="D94" s="255">
        <v>0</v>
      </c>
      <c r="E94" s="255">
        <v>0</v>
      </c>
      <c r="F94" s="255">
        <v>15181.620069999994</v>
      </c>
    </row>
    <row r="95" spans="1:6">
      <c r="A95" s="254" t="s">
        <v>87</v>
      </c>
      <c r="B95" s="255">
        <v>65.255859999999998</v>
      </c>
      <c r="C95" s="255">
        <v>0</v>
      </c>
      <c r="D95" s="255">
        <v>0</v>
      </c>
      <c r="E95" s="255">
        <v>0</v>
      </c>
      <c r="F95" s="255">
        <v>65.255859999999998</v>
      </c>
    </row>
    <row r="96" spans="1:6">
      <c r="A96" s="254" t="s">
        <v>88</v>
      </c>
      <c r="B96" s="255">
        <v>1607.4444799999999</v>
      </c>
      <c r="C96" s="255">
        <v>0</v>
      </c>
      <c r="D96" s="255">
        <v>0</v>
      </c>
      <c r="E96" s="255">
        <v>0</v>
      </c>
      <c r="F96" s="255">
        <v>1607.4444799999999</v>
      </c>
    </row>
    <row r="97" spans="1:6">
      <c r="A97" s="254" t="s">
        <v>89</v>
      </c>
      <c r="B97" s="255">
        <v>15.483459999999999</v>
      </c>
      <c r="C97" s="255">
        <v>0</v>
      </c>
      <c r="D97" s="255">
        <v>0</v>
      </c>
      <c r="E97" s="255">
        <v>0</v>
      </c>
      <c r="F97" s="255">
        <v>15.483459999999999</v>
      </c>
    </row>
    <row r="98" spans="1:6">
      <c r="A98" s="10" t="s">
        <v>90</v>
      </c>
      <c r="B98" s="257">
        <v>35523.118579999995</v>
      </c>
      <c r="C98" s="257">
        <v>2129.4068399999996</v>
      </c>
      <c r="D98" s="257">
        <v>0</v>
      </c>
      <c r="E98" s="257">
        <v>0</v>
      </c>
      <c r="F98" s="257">
        <v>37652.525419999991</v>
      </c>
    </row>
    <row r="99" spans="1:6">
      <c r="A99" s="254" t="s">
        <v>91</v>
      </c>
      <c r="B99" s="255">
        <v>7855.2877300000018</v>
      </c>
      <c r="C99" s="255">
        <v>0</v>
      </c>
      <c r="D99" s="255">
        <v>0</v>
      </c>
      <c r="E99" s="255">
        <v>0</v>
      </c>
      <c r="F99" s="255">
        <v>7855.2877300000018</v>
      </c>
    </row>
    <row r="100" spans="1:6">
      <c r="A100" s="254" t="s">
        <v>92</v>
      </c>
      <c r="B100" s="255">
        <v>11912.99569</v>
      </c>
      <c r="C100" s="255">
        <v>0</v>
      </c>
      <c r="D100" s="255">
        <v>0</v>
      </c>
      <c r="E100" s="255">
        <v>0</v>
      </c>
      <c r="F100" s="255">
        <v>11912.99569</v>
      </c>
    </row>
    <row r="101" spans="1:6">
      <c r="A101" s="254" t="s">
        <v>93</v>
      </c>
      <c r="B101" s="255">
        <v>3093.7530300000003</v>
      </c>
      <c r="C101" s="255">
        <v>2129.4068399999996</v>
      </c>
      <c r="D101" s="255">
        <v>0</v>
      </c>
      <c r="E101" s="255">
        <v>0</v>
      </c>
      <c r="F101" s="255">
        <v>5223.1598699999995</v>
      </c>
    </row>
    <row r="102" spans="1:6">
      <c r="A102" s="254" t="s">
        <v>94</v>
      </c>
      <c r="B102" s="255">
        <v>12662.787129999999</v>
      </c>
      <c r="C102" s="255">
        <v>0</v>
      </c>
      <c r="D102" s="255">
        <v>0</v>
      </c>
      <c r="E102" s="255">
        <v>0</v>
      </c>
      <c r="F102" s="255">
        <v>12662.787129999999</v>
      </c>
    </row>
    <row r="103" spans="1:6">
      <c r="A103" s="12" t="s">
        <v>95</v>
      </c>
      <c r="B103" s="255">
        <v>-1.7050000000000001</v>
      </c>
      <c r="C103" s="255">
        <v>0</v>
      </c>
      <c r="D103" s="255">
        <v>0</v>
      </c>
      <c r="E103" s="255">
        <v>0</v>
      </c>
      <c r="F103" s="255">
        <v>-1.7050000000000001</v>
      </c>
    </row>
    <row r="104" spans="1:6">
      <c r="A104" s="10" t="s">
        <v>96</v>
      </c>
      <c r="B104" s="257">
        <v>0</v>
      </c>
      <c r="C104" s="257">
        <v>0</v>
      </c>
      <c r="D104" s="257">
        <v>0</v>
      </c>
      <c r="E104" s="257">
        <v>0</v>
      </c>
      <c r="F104" s="257">
        <v>0</v>
      </c>
    </row>
    <row r="105" spans="1:6">
      <c r="A105" s="254" t="s">
        <v>97</v>
      </c>
      <c r="B105" s="255">
        <v>0</v>
      </c>
      <c r="C105" s="255">
        <v>0</v>
      </c>
      <c r="D105" s="255">
        <v>0</v>
      </c>
      <c r="E105" s="255">
        <v>0</v>
      </c>
      <c r="F105" s="255">
        <v>0</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0</v>
      </c>
      <c r="C109" s="255">
        <v>0</v>
      </c>
      <c r="D109" s="255">
        <v>0</v>
      </c>
      <c r="E109" s="255">
        <v>0</v>
      </c>
      <c r="F109" s="255">
        <v>0</v>
      </c>
    </row>
    <row r="110" spans="1:6">
      <c r="A110" s="254" t="s">
        <v>102</v>
      </c>
      <c r="B110" s="255">
        <v>0</v>
      </c>
      <c r="C110" s="255">
        <v>0</v>
      </c>
      <c r="D110" s="255">
        <v>0</v>
      </c>
      <c r="E110" s="255">
        <v>0</v>
      </c>
      <c r="F110" s="255">
        <v>0</v>
      </c>
    </row>
    <row r="111" spans="1:6">
      <c r="A111" s="10" t="s">
        <v>103</v>
      </c>
      <c r="B111" s="257">
        <v>7996054.0306200003</v>
      </c>
      <c r="C111" s="257">
        <v>798187.62106999988</v>
      </c>
      <c r="D111" s="257">
        <v>0</v>
      </c>
      <c r="E111" s="257">
        <v>0</v>
      </c>
      <c r="F111" s="257">
        <v>8794241.6516900007</v>
      </c>
    </row>
    <row r="112" spans="1:6">
      <c r="A112" s="10" t="s">
        <v>104</v>
      </c>
      <c r="B112" s="257">
        <v>1675245.2055299999</v>
      </c>
      <c r="C112" s="257">
        <v>76964.779770000008</v>
      </c>
      <c r="D112" s="257">
        <v>0</v>
      </c>
      <c r="E112" s="257">
        <v>0</v>
      </c>
      <c r="F112" s="257">
        <v>1752209.9852999998</v>
      </c>
    </row>
    <row r="113" spans="1:6">
      <c r="A113" s="254" t="s">
        <v>105</v>
      </c>
      <c r="B113" s="255">
        <v>729.79787999999996</v>
      </c>
      <c r="C113" s="255">
        <v>0</v>
      </c>
      <c r="D113" s="255">
        <v>0</v>
      </c>
      <c r="E113" s="255">
        <v>0</v>
      </c>
      <c r="F113" s="255">
        <v>729.79787999999996</v>
      </c>
    </row>
    <row r="114" spans="1:6">
      <c r="A114" s="254" t="s">
        <v>106</v>
      </c>
      <c r="B114" s="255">
        <v>0</v>
      </c>
      <c r="C114" s="255">
        <v>0</v>
      </c>
      <c r="D114" s="255">
        <v>0</v>
      </c>
      <c r="E114" s="255">
        <v>0</v>
      </c>
      <c r="F114" s="255">
        <v>0</v>
      </c>
    </row>
    <row r="115" spans="1:6">
      <c r="A115" s="254" t="s">
        <v>107</v>
      </c>
      <c r="B115" s="255">
        <v>729.79787999999996</v>
      </c>
      <c r="C115" s="255">
        <v>0</v>
      </c>
      <c r="D115" s="255">
        <v>0</v>
      </c>
      <c r="E115" s="255">
        <v>0</v>
      </c>
      <c r="F115" s="255">
        <v>729.79787999999996</v>
      </c>
    </row>
    <row r="116" spans="1:6">
      <c r="A116" s="254" t="s">
        <v>108</v>
      </c>
      <c r="B116" s="255">
        <v>688269.87382999994</v>
      </c>
      <c r="C116" s="255">
        <v>3712.3850600000005</v>
      </c>
      <c r="D116" s="255">
        <v>0</v>
      </c>
      <c r="E116" s="255">
        <v>0</v>
      </c>
      <c r="F116" s="255">
        <v>691982.25888999994</v>
      </c>
    </row>
    <row r="117" spans="1:6">
      <c r="A117" s="254" t="s">
        <v>109</v>
      </c>
      <c r="B117" s="255">
        <v>43122.162700000001</v>
      </c>
      <c r="C117" s="255">
        <v>38065.466550000005</v>
      </c>
      <c r="D117" s="255">
        <v>0</v>
      </c>
      <c r="E117" s="255">
        <v>0</v>
      </c>
      <c r="F117" s="255">
        <v>81187.629249999998</v>
      </c>
    </row>
    <row r="118" spans="1:6">
      <c r="A118" s="11" t="s">
        <v>110</v>
      </c>
      <c r="B118" s="255">
        <v>897.49308000000008</v>
      </c>
      <c r="C118" s="255">
        <v>93.640779999999992</v>
      </c>
      <c r="D118" s="255">
        <v>0</v>
      </c>
      <c r="E118" s="255">
        <v>0</v>
      </c>
      <c r="F118" s="255">
        <v>991.13386000000003</v>
      </c>
    </row>
    <row r="119" spans="1:6">
      <c r="A119" s="12" t="s">
        <v>111</v>
      </c>
      <c r="B119" s="255">
        <v>1124.14167</v>
      </c>
      <c r="C119" s="255">
        <v>94.588009999999997</v>
      </c>
      <c r="D119" s="255">
        <v>0</v>
      </c>
      <c r="E119" s="255">
        <v>0</v>
      </c>
      <c r="F119" s="255">
        <v>1218.7296799999999</v>
      </c>
    </row>
    <row r="120" spans="1:6">
      <c r="A120" s="12" t="s">
        <v>112</v>
      </c>
      <c r="B120" s="255">
        <v>205.5</v>
      </c>
      <c r="C120" s="255">
        <v>0</v>
      </c>
      <c r="D120" s="255">
        <v>0</v>
      </c>
      <c r="E120" s="255">
        <v>0</v>
      </c>
      <c r="F120" s="255">
        <v>205.5</v>
      </c>
    </row>
    <row r="121" spans="1:6">
      <c r="A121" s="12" t="s">
        <v>113</v>
      </c>
      <c r="B121" s="255">
        <v>3798.9732200000003</v>
      </c>
      <c r="C121" s="255">
        <v>34.299999999999997</v>
      </c>
      <c r="D121" s="255">
        <v>0</v>
      </c>
      <c r="E121" s="255">
        <v>0</v>
      </c>
      <c r="F121" s="255">
        <v>3833.2732200000005</v>
      </c>
    </row>
    <row r="122" spans="1:6">
      <c r="A122" s="12" t="s">
        <v>114</v>
      </c>
      <c r="B122" s="255">
        <v>9844.6821100000016</v>
      </c>
      <c r="C122" s="255">
        <v>6263.5133199999991</v>
      </c>
      <c r="D122" s="255">
        <v>0</v>
      </c>
      <c r="E122" s="255">
        <v>0</v>
      </c>
      <c r="F122" s="255">
        <v>16108.19543</v>
      </c>
    </row>
    <row r="123" spans="1:6">
      <c r="A123" s="12" t="s">
        <v>115</v>
      </c>
      <c r="B123" s="255">
        <v>21767.663929999999</v>
      </c>
      <c r="C123" s="255">
        <v>4946.7915600000006</v>
      </c>
      <c r="D123" s="255">
        <v>0</v>
      </c>
      <c r="E123" s="255">
        <v>0</v>
      </c>
      <c r="F123" s="255">
        <v>26714.45549</v>
      </c>
    </row>
    <row r="124" spans="1:6">
      <c r="A124" s="13" t="s">
        <v>116</v>
      </c>
      <c r="B124" s="255">
        <v>4461.5836899999995</v>
      </c>
      <c r="C124" s="255">
        <v>26235.781879999999</v>
      </c>
      <c r="D124" s="255">
        <v>0</v>
      </c>
      <c r="E124" s="255">
        <v>0</v>
      </c>
      <c r="F124" s="255">
        <v>30697.365569999998</v>
      </c>
    </row>
    <row r="125" spans="1:6">
      <c r="A125" s="14" t="s">
        <v>117</v>
      </c>
      <c r="B125" s="255">
        <v>1022.125</v>
      </c>
      <c r="C125" s="255">
        <v>396.851</v>
      </c>
      <c r="D125" s="255">
        <v>0</v>
      </c>
      <c r="E125" s="255">
        <v>0</v>
      </c>
      <c r="F125" s="255">
        <v>1418.9760000000001</v>
      </c>
    </row>
    <row r="126" spans="1:6">
      <c r="A126" s="15" t="s">
        <v>118</v>
      </c>
      <c r="B126" s="255">
        <v>3286.8744500000003</v>
      </c>
      <c r="C126" s="255">
        <v>60.899879999999996</v>
      </c>
      <c r="D126" s="255">
        <v>0</v>
      </c>
      <c r="E126" s="255">
        <v>0</v>
      </c>
      <c r="F126" s="255">
        <v>3347.7743300000002</v>
      </c>
    </row>
    <row r="127" spans="1:6">
      <c r="A127" s="254" t="s">
        <v>119</v>
      </c>
      <c r="B127" s="255">
        <v>892867.38579999993</v>
      </c>
      <c r="C127" s="255">
        <v>34153.216710000001</v>
      </c>
      <c r="D127" s="255">
        <v>0</v>
      </c>
      <c r="E127" s="255">
        <v>0</v>
      </c>
      <c r="F127" s="255">
        <v>927020.60250999988</v>
      </c>
    </row>
    <row r="128" spans="1:6">
      <c r="A128" s="254" t="s">
        <v>120</v>
      </c>
      <c r="B128" s="255">
        <v>46969.110869999997</v>
      </c>
      <c r="C128" s="255">
        <v>972.81157000000007</v>
      </c>
      <c r="D128" s="255">
        <v>0</v>
      </c>
      <c r="E128" s="255">
        <v>0</v>
      </c>
      <c r="F128" s="255">
        <v>47941.922439999995</v>
      </c>
    </row>
    <row r="129" spans="1:6">
      <c r="A129" s="10" t="s">
        <v>121</v>
      </c>
      <c r="B129" s="257">
        <v>26.171500000000002</v>
      </c>
      <c r="C129" s="257">
        <v>7.0000000000000007E-5</v>
      </c>
      <c r="D129" s="257">
        <v>0</v>
      </c>
      <c r="E129" s="257">
        <v>0</v>
      </c>
      <c r="F129" s="257">
        <v>26.171570000000003</v>
      </c>
    </row>
    <row r="130" spans="1:6">
      <c r="A130" s="10" t="s">
        <v>122</v>
      </c>
      <c r="B130" s="257">
        <v>0</v>
      </c>
      <c r="C130" s="257">
        <v>0</v>
      </c>
      <c r="D130" s="257">
        <v>0</v>
      </c>
      <c r="E130" s="257">
        <v>0</v>
      </c>
      <c r="F130" s="257">
        <v>0</v>
      </c>
    </row>
    <row r="131" spans="1:6">
      <c r="A131" s="254" t="s">
        <v>123</v>
      </c>
      <c r="B131" s="255">
        <v>0</v>
      </c>
      <c r="C131" s="255">
        <v>0</v>
      </c>
      <c r="D131" s="255">
        <v>0</v>
      </c>
      <c r="E131" s="255">
        <v>0</v>
      </c>
      <c r="F131" s="255">
        <v>0</v>
      </c>
    </row>
    <row r="132" spans="1:6">
      <c r="A132" s="254" t="s">
        <v>124</v>
      </c>
      <c r="B132" s="255">
        <v>0</v>
      </c>
      <c r="C132" s="255">
        <v>0</v>
      </c>
      <c r="D132" s="255">
        <v>0</v>
      </c>
      <c r="E132" s="255">
        <v>0</v>
      </c>
      <c r="F132" s="255">
        <v>0</v>
      </c>
    </row>
    <row r="133" spans="1:6">
      <c r="A133" s="254" t="s">
        <v>125</v>
      </c>
      <c r="B133" s="255">
        <v>0</v>
      </c>
      <c r="C133" s="255">
        <v>0</v>
      </c>
      <c r="D133" s="255">
        <v>0</v>
      </c>
      <c r="E133" s="255">
        <v>0</v>
      </c>
      <c r="F133" s="255">
        <v>0</v>
      </c>
    </row>
    <row r="134" spans="1:6">
      <c r="A134" s="254" t="s">
        <v>126</v>
      </c>
      <c r="B134" s="255">
        <v>0</v>
      </c>
      <c r="C134" s="255">
        <v>0</v>
      </c>
      <c r="D134" s="255">
        <v>0</v>
      </c>
      <c r="E134" s="255">
        <v>0</v>
      </c>
      <c r="F134" s="255">
        <v>0</v>
      </c>
    </row>
    <row r="135" spans="1:6">
      <c r="A135" s="254" t="s">
        <v>127</v>
      </c>
      <c r="B135" s="255">
        <v>0</v>
      </c>
      <c r="C135" s="255">
        <v>0</v>
      </c>
      <c r="D135" s="255">
        <v>0</v>
      </c>
      <c r="E135" s="255">
        <v>0</v>
      </c>
      <c r="F135" s="255">
        <v>0</v>
      </c>
    </row>
    <row r="136" spans="1:6">
      <c r="A136" s="254" t="s">
        <v>128</v>
      </c>
      <c r="B136" s="255">
        <v>0</v>
      </c>
      <c r="C136" s="255">
        <v>0</v>
      </c>
      <c r="D136" s="255">
        <v>0</v>
      </c>
      <c r="E136" s="255">
        <v>0</v>
      </c>
      <c r="F136" s="255">
        <v>0</v>
      </c>
    </row>
    <row r="137" spans="1:6">
      <c r="A137" s="10" t="s">
        <v>129</v>
      </c>
      <c r="B137" s="257">
        <v>4384249.8411799995</v>
      </c>
      <c r="C137" s="257">
        <v>613776.83099000005</v>
      </c>
      <c r="D137" s="257">
        <v>0</v>
      </c>
      <c r="E137" s="257">
        <v>0</v>
      </c>
      <c r="F137" s="257">
        <v>4998026.6721699992</v>
      </c>
    </row>
    <row r="138" spans="1:6">
      <c r="A138" s="254" t="s">
        <v>130</v>
      </c>
      <c r="B138" s="255">
        <v>0</v>
      </c>
      <c r="C138" s="255">
        <v>0</v>
      </c>
      <c r="D138" s="255">
        <v>0</v>
      </c>
      <c r="E138" s="255">
        <v>0</v>
      </c>
      <c r="F138" s="255">
        <v>0</v>
      </c>
    </row>
    <row r="139" spans="1:6">
      <c r="A139" s="254" t="s">
        <v>131</v>
      </c>
      <c r="B139" s="255">
        <v>879831.98457999993</v>
      </c>
      <c r="C139" s="255">
        <v>0</v>
      </c>
      <c r="D139" s="255">
        <v>0</v>
      </c>
      <c r="E139" s="255">
        <v>0</v>
      </c>
      <c r="F139" s="255">
        <v>879831.98457999993</v>
      </c>
    </row>
    <row r="140" spans="1:6">
      <c r="A140" s="254" t="s">
        <v>132</v>
      </c>
      <c r="B140" s="255">
        <v>0</v>
      </c>
      <c r="C140" s="255">
        <v>0</v>
      </c>
      <c r="D140" s="255">
        <v>0</v>
      </c>
      <c r="E140" s="255">
        <v>0</v>
      </c>
      <c r="F140" s="255">
        <v>0</v>
      </c>
    </row>
    <row r="141" spans="1:6">
      <c r="A141" s="254" t="s">
        <v>133</v>
      </c>
      <c r="B141" s="255">
        <v>1230257.70043</v>
      </c>
      <c r="C141" s="255">
        <v>1029</v>
      </c>
      <c r="D141" s="255">
        <v>0</v>
      </c>
      <c r="E141" s="255">
        <v>0</v>
      </c>
      <c r="F141" s="255">
        <v>1231286.70043</v>
      </c>
    </row>
    <row r="142" spans="1:6">
      <c r="A142" s="8" t="s">
        <v>134</v>
      </c>
      <c r="B142" s="255">
        <v>2226735.34308</v>
      </c>
      <c r="C142" s="255">
        <v>4668.2184200000002</v>
      </c>
      <c r="D142" s="255">
        <v>0</v>
      </c>
      <c r="E142" s="255">
        <v>0</v>
      </c>
      <c r="F142" s="255">
        <v>2231403.5614999998</v>
      </c>
    </row>
    <row r="143" spans="1:6">
      <c r="A143" s="254" t="s">
        <v>135</v>
      </c>
      <c r="B143" s="255">
        <v>0</v>
      </c>
      <c r="C143" s="255">
        <v>686</v>
      </c>
      <c r="D143" s="255">
        <v>0</v>
      </c>
      <c r="E143" s="255">
        <v>0</v>
      </c>
      <c r="F143" s="255">
        <v>686</v>
      </c>
    </row>
    <row r="144" spans="1:6">
      <c r="A144" s="254" t="s">
        <v>136</v>
      </c>
      <c r="B144" s="255">
        <v>10267.36542</v>
      </c>
      <c r="C144" s="255">
        <v>592804.152</v>
      </c>
      <c r="D144" s="255">
        <v>0</v>
      </c>
      <c r="E144" s="255">
        <v>0</v>
      </c>
      <c r="F144" s="255">
        <v>603071.51742000005</v>
      </c>
    </row>
    <row r="145" spans="1:6">
      <c r="A145" s="254" t="s">
        <v>137</v>
      </c>
      <c r="B145" s="255">
        <v>37157.447670000001</v>
      </c>
      <c r="C145" s="255">
        <v>14589.460570000003</v>
      </c>
      <c r="D145" s="255">
        <v>0</v>
      </c>
      <c r="E145" s="255">
        <v>0</v>
      </c>
      <c r="F145" s="255">
        <v>51746.908240000004</v>
      </c>
    </row>
    <row r="146" spans="1:6">
      <c r="A146" s="10" t="s">
        <v>138</v>
      </c>
      <c r="B146" s="257">
        <v>226598.03067000001</v>
      </c>
      <c r="C146" s="257">
        <v>6496.0257999999994</v>
      </c>
      <c r="D146" s="257">
        <v>0</v>
      </c>
      <c r="E146" s="257">
        <v>0</v>
      </c>
      <c r="F146" s="257">
        <v>233094.05647000001</v>
      </c>
    </row>
    <row r="147" spans="1:6">
      <c r="A147" s="254" t="s">
        <v>65</v>
      </c>
      <c r="B147" s="255">
        <v>1870.7586099999999</v>
      </c>
      <c r="C147" s="255">
        <v>0</v>
      </c>
      <c r="D147" s="255">
        <v>0</v>
      </c>
      <c r="E147" s="255">
        <v>0</v>
      </c>
      <c r="F147" s="255">
        <v>1870.7586099999999</v>
      </c>
    </row>
    <row r="148" spans="1:6">
      <c r="A148" s="254" t="s">
        <v>67</v>
      </c>
      <c r="B148" s="255">
        <v>60050.093300000008</v>
      </c>
      <c r="C148" s="255">
        <v>4199.2256600000001</v>
      </c>
      <c r="D148" s="255">
        <v>0</v>
      </c>
      <c r="E148" s="255">
        <v>0</v>
      </c>
      <c r="F148" s="255">
        <v>64249.318960000004</v>
      </c>
    </row>
    <row r="149" spans="1:6">
      <c r="A149" s="254" t="s">
        <v>139</v>
      </c>
      <c r="B149" s="255">
        <v>155405.81709</v>
      </c>
      <c r="C149" s="255">
        <v>2282.2158899999999</v>
      </c>
      <c r="D149" s="255">
        <v>0</v>
      </c>
      <c r="E149" s="255">
        <v>0</v>
      </c>
      <c r="F149" s="255">
        <v>157688.03297999999</v>
      </c>
    </row>
    <row r="150" spans="1:6">
      <c r="A150" s="254" t="s">
        <v>93</v>
      </c>
      <c r="B150" s="255">
        <v>9271.3616700000002</v>
      </c>
      <c r="C150" s="255">
        <v>14.584250000000001</v>
      </c>
      <c r="D150" s="255">
        <v>0</v>
      </c>
      <c r="E150" s="255">
        <v>0</v>
      </c>
      <c r="F150" s="255">
        <v>9285.9459200000001</v>
      </c>
    </row>
    <row r="151" spans="1:6">
      <c r="A151" s="254" t="s">
        <v>140</v>
      </c>
      <c r="B151" s="255">
        <v>0</v>
      </c>
      <c r="C151" s="255">
        <v>0</v>
      </c>
      <c r="D151" s="255">
        <v>0</v>
      </c>
      <c r="E151" s="255">
        <v>0</v>
      </c>
      <c r="F151" s="255">
        <v>0</v>
      </c>
    </row>
    <row r="152" spans="1:6">
      <c r="A152" s="10" t="s">
        <v>141</v>
      </c>
      <c r="B152" s="257">
        <v>160940.97856999998</v>
      </c>
      <c r="C152" s="257">
        <v>1302.7303700000002</v>
      </c>
      <c r="D152" s="257">
        <v>0</v>
      </c>
      <c r="E152" s="257">
        <v>0</v>
      </c>
      <c r="F152" s="257">
        <v>162243.70893999998</v>
      </c>
    </row>
    <row r="153" spans="1:6">
      <c r="A153" s="254" t="s">
        <v>142</v>
      </c>
      <c r="B153" s="255">
        <v>1.4997799999999999</v>
      </c>
      <c r="C153" s="255">
        <v>0</v>
      </c>
      <c r="D153" s="255">
        <v>0</v>
      </c>
      <c r="E153" s="255">
        <v>0</v>
      </c>
      <c r="F153" s="255">
        <v>1.4997799999999999</v>
      </c>
    </row>
    <row r="154" spans="1:6">
      <c r="A154" s="254" t="s">
        <v>143</v>
      </c>
      <c r="B154" s="255">
        <v>0</v>
      </c>
      <c r="C154" s="255">
        <v>0</v>
      </c>
      <c r="D154" s="255">
        <v>0</v>
      </c>
      <c r="E154" s="255">
        <v>0</v>
      </c>
      <c r="F154" s="255">
        <v>0</v>
      </c>
    </row>
    <row r="155" spans="1:6">
      <c r="A155" s="254" t="s">
        <v>144</v>
      </c>
      <c r="B155" s="255">
        <v>49866.441189999998</v>
      </c>
      <c r="C155" s="255">
        <v>279.2747</v>
      </c>
      <c r="D155" s="255">
        <v>0</v>
      </c>
      <c r="E155" s="255">
        <v>0</v>
      </c>
      <c r="F155" s="255">
        <v>50145.715889999999</v>
      </c>
    </row>
    <row r="156" spans="1:6">
      <c r="A156" s="254" t="s">
        <v>145</v>
      </c>
      <c r="B156" s="255">
        <v>0</v>
      </c>
      <c r="C156" s="255">
        <v>0</v>
      </c>
      <c r="D156" s="255">
        <v>0</v>
      </c>
      <c r="E156" s="255">
        <v>0</v>
      </c>
      <c r="F156" s="255">
        <v>0</v>
      </c>
    </row>
    <row r="157" spans="1:6">
      <c r="A157" s="254" t="s">
        <v>146</v>
      </c>
      <c r="B157" s="255">
        <v>74344.74622999999</v>
      </c>
      <c r="C157" s="255">
        <v>550.37671000000012</v>
      </c>
      <c r="D157" s="255">
        <v>0</v>
      </c>
      <c r="E157" s="255">
        <v>0</v>
      </c>
      <c r="F157" s="255">
        <v>74895.122939999987</v>
      </c>
    </row>
    <row r="158" spans="1:6">
      <c r="A158" s="254" t="s">
        <v>147</v>
      </c>
      <c r="B158" s="255">
        <v>36728.291370000006</v>
      </c>
      <c r="C158" s="255">
        <v>473.07896</v>
      </c>
      <c r="D158" s="255">
        <v>0</v>
      </c>
      <c r="E158" s="255">
        <v>0</v>
      </c>
      <c r="F158" s="255">
        <v>37201.370330000005</v>
      </c>
    </row>
    <row r="159" spans="1:6">
      <c r="A159" s="10" t="s">
        <v>148</v>
      </c>
      <c r="B159" s="257">
        <v>1527816.8067800002</v>
      </c>
      <c r="C159" s="257">
        <v>45489.667450000001</v>
      </c>
      <c r="D159" s="257">
        <v>0</v>
      </c>
      <c r="E159" s="257">
        <v>0</v>
      </c>
      <c r="F159" s="257">
        <v>1573306.4742300003</v>
      </c>
    </row>
    <row r="160" spans="1:6">
      <c r="A160" s="254" t="s">
        <v>149</v>
      </c>
      <c r="B160" s="255">
        <v>70000</v>
      </c>
      <c r="C160" s="255">
        <v>0</v>
      </c>
      <c r="D160" s="255">
        <v>0</v>
      </c>
      <c r="E160" s="255">
        <v>0</v>
      </c>
      <c r="F160" s="255">
        <v>70000</v>
      </c>
    </row>
    <row r="161" spans="1:6">
      <c r="A161" s="254" t="s">
        <v>150</v>
      </c>
      <c r="B161" s="255">
        <v>0</v>
      </c>
      <c r="C161" s="255">
        <v>0</v>
      </c>
      <c r="D161" s="255">
        <v>0</v>
      </c>
      <c r="E161" s="255">
        <v>0</v>
      </c>
      <c r="F161" s="255">
        <v>0</v>
      </c>
    </row>
    <row r="162" spans="1:6">
      <c r="A162" s="8" t="s">
        <v>151</v>
      </c>
      <c r="B162" s="255">
        <v>1370622.1094000002</v>
      </c>
      <c r="C162" s="255">
        <v>44590</v>
      </c>
      <c r="D162" s="255">
        <v>0</v>
      </c>
      <c r="E162" s="255">
        <v>0</v>
      </c>
      <c r="F162" s="255">
        <v>1415212.1094000002</v>
      </c>
    </row>
    <row r="163" spans="1:6">
      <c r="A163" s="254" t="s">
        <v>152</v>
      </c>
      <c r="B163" s="255">
        <v>87194.697379999998</v>
      </c>
      <c r="C163" s="255">
        <v>899.66744999999992</v>
      </c>
      <c r="D163" s="255">
        <v>0</v>
      </c>
      <c r="E163" s="255">
        <v>0</v>
      </c>
      <c r="F163" s="255">
        <v>88094.364829999991</v>
      </c>
    </row>
    <row r="164" spans="1:6">
      <c r="A164" s="10" t="s">
        <v>153</v>
      </c>
      <c r="B164" s="257">
        <v>21176.99639</v>
      </c>
      <c r="C164" s="257">
        <v>54157.586620000009</v>
      </c>
      <c r="D164" s="257">
        <v>0</v>
      </c>
      <c r="E164" s="257">
        <v>0</v>
      </c>
      <c r="F164" s="257">
        <v>75334.583010000002</v>
      </c>
    </row>
    <row r="165" spans="1:6">
      <c r="A165" s="254" t="s">
        <v>154</v>
      </c>
      <c r="B165" s="255">
        <v>0</v>
      </c>
      <c r="C165" s="255">
        <v>52830.418570000009</v>
      </c>
      <c r="D165" s="255">
        <v>0</v>
      </c>
      <c r="E165" s="255">
        <v>0</v>
      </c>
      <c r="F165" s="255">
        <v>52830.418570000009</v>
      </c>
    </row>
    <row r="166" spans="1:6">
      <c r="A166" s="254" t="s">
        <v>155</v>
      </c>
      <c r="B166" s="255">
        <v>0</v>
      </c>
      <c r="C166" s="255">
        <v>0</v>
      </c>
      <c r="D166" s="255">
        <v>0</v>
      </c>
      <c r="E166" s="255">
        <v>0</v>
      </c>
      <c r="F166" s="255">
        <v>0</v>
      </c>
    </row>
    <row r="167" spans="1:6">
      <c r="A167" s="254" t="s">
        <v>156</v>
      </c>
      <c r="B167" s="255">
        <v>0</v>
      </c>
      <c r="C167" s="255">
        <v>2737.6064799999999</v>
      </c>
      <c r="D167" s="255">
        <v>0</v>
      </c>
      <c r="E167" s="255">
        <v>0</v>
      </c>
      <c r="F167" s="255">
        <v>2737.6064799999999</v>
      </c>
    </row>
    <row r="168" spans="1:6">
      <c r="A168" s="254" t="s">
        <v>157</v>
      </c>
      <c r="B168" s="255">
        <v>0</v>
      </c>
      <c r="C168" s="255">
        <v>50092.812090000007</v>
      </c>
      <c r="D168" s="255">
        <v>0</v>
      </c>
      <c r="E168" s="255">
        <v>0</v>
      </c>
      <c r="F168" s="255">
        <v>50092.812090000007</v>
      </c>
    </row>
    <row r="169" spans="1:6">
      <c r="A169" s="254" t="s">
        <v>158</v>
      </c>
      <c r="B169" s="255">
        <v>0</v>
      </c>
      <c r="C169" s="255">
        <v>0</v>
      </c>
      <c r="D169" s="255">
        <v>0</v>
      </c>
      <c r="E169" s="255">
        <v>0</v>
      </c>
      <c r="F169" s="255">
        <v>0</v>
      </c>
    </row>
    <row r="170" spans="1:6">
      <c r="A170" s="254" t="s">
        <v>159</v>
      </c>
      <c r="B170" s="255">
        <v>0</v>
      </c>
      <c r="C170" s="255">
        <v>0</v>
      </c>
      <c r="D170" s="255">
        <v>0</v>
      </c>
      <c r="E170" s="255">
        <v>0</v>
      </c>
      <c r="F170" s="255">
        <v>0</v>
      </c>
    </row>
    <row r="171" spans="1:6">
      <c r="A171" s="254" t="s">
        <v>160</v>
      </c>
      <c r="B171" s="255">
        <v>20920</v>
      </c>
      <c r="C171" s="255">
        <v>0</v>
      </c>
      <c r="D171" s="255">
        <v>0</v>
      </c>
      <c r="E171" s="255">
        <v>0</v>
      </c>
      <c r="F171" s="255">
        <v>20920</v>
      </c>
    </row>
    <row r="172" spans="1:6">
      <c r="A172" s="254" t="s">
        <v>161</v>
      </c>
      <c r="B172" s="255">
        <v>256.99639000000002</v>
      </c>
      <c r="C172" s="255">
        <v>1327.16805</v>
      </c>
      <c r="D172" s="255">
        <v>0</v>
      </c>
      <c r="E172" s="255">
        <v>0</v>
      </c>
      <c r="F172" s="255">
        <v>1584.16444</v>
      </c>
    </row>
    <row r="173" spans="1:6">
      <c r="A173" s="10" t="s">
        <v>162</v>
      </c>
      <c r="B173" s="257">
        <v>1491666.0536199999</v>
      </c>
      <c r="C173" s="257">
        <v>0</v>
      </c>
      <c r="D173" s="257">
        <v>0</v>
      </c>
      <c r="E173" s="257">
        <v>0</v>
      </c>
      <c r="F173" s="257">
        <v>1491666.0536199999</v>
      </c>
    </row>
    <row r="174" spans="1:6">
      <c r="A174" s="17" t="s">
        <v>163</v>
      </c>
      <c r="B174" s="255">
        <v>1330354.6885500001</v>
      </c>
      <c r="C174" s="255">
        <v>0</v>
      </c>
      <c r="D174" s="255">
        <v>0</v>
      </c>
      <c r="E174" s="255">
        <v>0</v>
      </c>
      <c r="F174" s="255">
        <v>1330354.6885500001</v>
      </c>
    </row>
    <row r="175" spans="1:6">
      <c r="A175" s="254" t="s">
        <v>164</v>
      </c>
      <c r="B175" s="255">
        <v>1330354.6885500001</v>
      </c>
      <c r="C175" s="255">
        <v>0</v>
      </c>
      <c r="D175" s="255">
        <v>0</v>
      </c>
      <c r="E175" s="255">
        <v>0</v>
      </c>
      <c r="F175" s="255">
        <v>1330354.6885500001</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3675.7313400000003</v>
      </c>
      <c r="C178" s="255">
        <v>0</v>
      </c>
      <c r="D178" s="255">
        <v>0</v>
      </c>
      <c r="E178" s="255">
        <v>0</v>
      </c>
      <c r="F178" s="255">
        <v>3675.7313400000003</v>
      </c>
    </row>
    <row r="179" spans="1:6">
      <c r="A179" s="254" t="s">
        <v>168</v>
      </c>
      <c r="B179" s="255">
        <v>0</v>
      </c>
      <c r="C179" s="255">
        <v>0</v>
      </c>
      <c r="D179" s="255">
        <v>0</v>
      </c>
      <c r="E179" s="255">
        <v>0</v>
      </c>
      <c r="F179" s="255">
        <v>0</v>
      </c>
    </row>
    <row r="180" spans="1:6">
      <c r="A180" s="254" t="s">
        <v>169</v>
      </c>
      <c r="B180" s="255">
        <v>1.5739400000000001</v>
      </c>
      <c r="C180" s="255">
        <v>0</v>
      </c>
      <c r="D180" s="255">
        <v>0</v>
      </c>
      <c r="E180" s="255">
        <v>0</v>
      </c>
      <c r="F180" s="255">
        <v>1.5739400000000001</v>
      </c>
    </row>
    <row r="181" spans="1:6">
      <c r="A181" s="254" t="s">
        <v>170</v>
      </c>
      <c r="B181" s="255">
        <v>3674.1574000000001</v>
      </c>
      <c r="C181" s="255">
        <v>0</v>
      </c>
      <c r="D181" s="255">
        <v>0</v>
      </c>
      <c r="E181" s="255">
        <v>0</v>
      </c>
      <c r="F181" s="255">
        <v>3674.1574000000001</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143373.88487000001</v>
      </c>
      <c r="C184" s="255">
        <v>0</v>
      </c>
      <c r="D184" s="255">
        <v>0</v>
      </c>
      <c r="E184" s="255">
        <v>0</v>
      </c>
      <c r="F184" s="255">
        <v>143373.88487000001</v>
      </c>
    </row>
    <row r="185" spans="1:6">
      <c r="A185" s="254" t="s">
        <v>174</v>
      </c>
      <c r="B185" s="255">
        <v>75050.401849999995</v>
      </c>
      <c r="C185" s="255">
        <v>0</v>
      </c>
      <c r="D185" s="255">
        <v>0</v>
      </c>
      <c r="E185" s="255">
        <v>0</v>
      </c>
      <c r="F185" s="255">
        <v>75050.401849999995</v>
      </c>
    </row>
    <row r="186" spans="1:6">
      <c r="A186" s="254" t="s">
        <v>175</v>
      </c>
      <c r="B186" s="255">
        <v>68323.483020000014</v>
      </c>
      <c r="C186" s="255">
        <v>0</v>
      </c>
      <c r="D186" s="255">
        <v>0</v>
      </c>
      <c r="E186" s="255">
        <v>0</v>
      </c>
      <c r="F186" s="255">
        <v>68323.483020000014</v>
      </c>
    </row>
    <row r="187" spans="1:6">
      <c r="A187" s="254" t="s">
        <v>176</v>
      </c>
      <c r="B187" s="255">
        <v>0</v>
      </c>
      <c r="C187" s="255">
        <v>0</v>
      </c>
      <c r="D187" s="255">
        <v>0</v>
      </c>
      <c r="E187" s="255">
        <v>0</v>
      </c>
      <c r="F187" s="255">
        <v>0</v>
      </c>
    </row>
    <row r="188" spans="1:6">
      <c r="A188" s="17" t="s">
        <v>177</v>
      </c>
      <c r="B188" s="255">
        <v>14261.74886</v>
      </c>
      <c r="C188" s="255">
        <v>0</v>
      </c>
      <c r="D188" s="255">
        <v>0</v>
      </c>
      <c r="E188" s="255">
        <v>0</v>
      </c>
      <c r="F188" s="255">
        <v>14261.74886</v>
      </c>
    </row>
    <row r="189" spans="1:6">
      <c r="A189" s="254" t="s">
        <v>178</v>
      </c>
      <c r="B189" s="255">
        <v>-17966.597979999995</v>
      </c>
      <c r="C189" s="255">
        <v>0</v>
      </c>
      <c r="D189" s="255">
        <v>0</v>
      </c>
      <c r="E189" s="255">
        <v>0</v>
      </c>
      <c r="F189" s="255">
        <v>-17966.597979999995</v>
      </c>
    </row>
    <row r="190" spans="1:6">
      <c r="A190" s="56" t="s">
        <v>179</v>
      </c>
      <c r="B190" s="255">
        <v>32228.346839999995</v>
      </c>
      <c r="C190" s="255">
        <v>0</v>
      </c>
      <c r="D190" s="255">
        <v>0</v>
      </c>
      <c r="E190" s="255">
        <v>0</v>
      </c>
      <c r="F190" s="255">
        <v>32228.346839999995</v>
      </c>
    </row>
    <row r="191" spans="1:6">
      <c r="A191" s="9" t="s">
        <v>180</v>
      </c>
      <c r="B191" s="257">
        <v>9487720.0842400007</v>
      </c>
      <c r="C191" s="257">
        <v>798187.62106999988</v>
      </c>
      <c r="D191" s="257">
        <v>0</v>
      </c>
      <c r="E191" s="257">
        <v>0</v>
      </c>
      <c r="F191" s="257">
        <v>10285907.70531</v>
      </c>
    </row>
    <row r="192" spans="1:6">
      <c r="A192" s="10" t="s">
        <v>181</v>
      </c>
      <c r="B192" s="257">
        <v>23936.849860000002</v>
      </c>
      <c r="C192" s="257">
        <v>0</v>
      </c>
      <c r="D192" s="257">
        <v>0</v>
      </c>
      <c r="E192" s="257">
        <v>0</v>
      </c>
      <c r="F192" s="257">
        <v>23936.849860000002</v>
      </c>
    </row>
    <row r="193" spans="1:6">
      <c r="A193" s="17" t="s">
        <v>182</v>
      </c>
      <c r="B193" s="255">
        <v>0</v>
      </c>
      <c r="C193" s="255">
        <v>0</v>
      </c>
      <c r="D193" s="255">
        <v>0</v>
      </c>
      <c r="E193" s="255">
        <v>0</v>
      </c>
      <c r="F193" s="255">
        <v>0</v>
      </c>
    </row>
    <row r="194" spans="1:6">
      <c r="A194" s="254" t="s">
        <v>183</v>
      </c>
      <c r="B194" s="255">
        <v>0</v>
      </c>
      <c r="C194" s="255">
        <v>0</v>
      </c>
      <c r="D194" s="255">
        <v>0</v>
      </c>
      <c r="E194" s="255">
        <v>0</v>
      </c>
      <c r="F194" s="255">
        <v>0</v>
      </c>
    </row>
    <row r="195" spans="1:6">
      <c r="A195" s="254" t="s">
        <v>184</v>
      </c>
      <c r="B195" s="255">
        <v>0</v>
      </c>
      <c r="C195" s="255">
        <v>0</v>
      </c>
      <c r="D195" s="255">
        <v>0</v>
      </c>
      <c r="E195" s="255">
        <v>0</v>
      </c>
      <c r="F195" s="255">
        <v>0</v>
      </c>
    </row>
    <row r="196" spans="1:6">
      <c r="A196" s="254" t="s">
        <v>185</v>
      </c>
      <c r="B196" s="255">
        <v>0</v>
      </c>
      <c r="C196" s="255">
        <v>0</v>
      </c>
      <c r="D196" s="255">
        <v>0</v>
      </c>
      <c r="E196" s="255">
        <v>0</v>
      </c>
      <c r="F196" s="255">
        <v>0</v>
      </c>
    </row>
    <row r="197" spans="1:6">
      <c r="A197" s="254" t="s">
        <v>186</v>
      </c>
      <c r="B197" s="255">
        <v>0</v>
      </c>
      <c r="C197" s="255">
        <v>0</v>
      </c>
      <c r="D197" s="255">
        <v>0</v>
      </c>
      <c r="E197" s="255">
        <v>0</v>
      </c>
      <c r="F197" s="255">
        <v>0</v>
      </c>
    </row>
    <row r="198" spans="1:6">
      <c r="A198" s="254" t="s">
        <v>187</v>
      </c>
      <c r="B198" s="255">
        <v>0</v>
      </c>
      <c r="C198" s="255">
        <v>0</v>
      </c>
      <c r="D198" s="255">
        <v>0</v>
      </c>
      <c r="E198" s="255">
        <v>0</v>
      </c>
      <c r="F198" s="255">
        <v>0</v>
      </c>
    </row>
    <row r="199" spans="1:6">
      <c r="A199" s="17" t="s">
        <v>188</v>
      </c>
      <c r="B199" s="255">
        <v>10116.569330000002</v>
      </c>
      <c r="C199" s="255">
        <v>0</v>
      </c>
      <c r="D199" s="255">
        <v>0</v>
      </c>
      <c r="E199" s="255">
        <v>0</v>
      </c>
      <c r="F199" s="255">
        <v>10116.569330000002</v>
      </c>
    </row>
    <row r="200" spans="1:6">
      <c r="A200" s="254" t="s">
        <v>189</v>
      </c>
      <c r="B200" s="255">
        <v>0</v>
      </c>
      <c r="C200" s="255">
        <v>0</v>
      </c>
      <c r="D200" s="255">
        <v>0</v>
      </c>
      <c r="E200" s="255">
        <v>0</v>
      </c>
      <c r="F200" s="255">
        <v>0</v>
      </c>
    </row>
    <row r="201" spans="1:6">
      <c r="A201" s="8" t="s">
        <v>190</v>
      </c>
      <c r="B201" s="255">
        <v>0</v>
      </c>
      <c r="C201" s="255">
        <v>0</v>
      </c>
      <c r="D201" s="255">
        <v>0</v>
      </c>
      <c r="E201" s="255">
        <v>0</v>
      </c>
      <c r="F201" s="255">
        <v>0</v>
      </c>
    </row>
    <row r="202" spans="1:6">
      <c r="A202" s="8" t="s">
        <v>191</v>
      </c>
      <c r="B202" s="255">
        <v>8516.2545600000012</v>
      </c>
      <c r="C202" s="255">
        <v>0</v>
      </c>
      <c r="D202" s="255">
        <v>0</v>
      </c>
      <c r="E202" s="255">
        <v>0</v>
      </c>
      <c r="F202" s="255">
        <v>8516.2545600000012</v>
      </c>
    </row>
    <row r="203" spans="1:6">
      <c r="A203" s="8" t="s">
        <v>192</v>
      </c>
      <c r="B203" s="255">
        <v>0</v>
      </c>
      <c r="C203" s="255">
        <v>0</v>
      </c>
      <c r="D203" s="255">
        <v>0</v>
      </c>
      <c r="E203" s="255">
        <v>0</v>
      </c>
      <c r="F203" s="255">
        <v>0</v>
      </c>
    </row>
    <row r="204" spans="1:6">
      <c r="A204" s="8" t="s">
        <v>193</v>
      </c>
      <c r="B204" s="255">
        <v>1600.31477</v>
      </c>
      <c r="C204" s="255">
        <v>0</v>
      </c>
      <c r="D204" s="255">
        <v>0</v>
      </c>
      <c r="E204" s="255">
        <v>0</v>
      </c>
      <c r="F204" s="255">
        <v>1600.31477</v>
      </c>
    </row>
    <row r="205" spans="1:6">
      <c r="A205" s="17" t="s">
        <v>194</v>
      </c>
      <c r="B205" s="255">
        <v>0</v>
      </c>
      <c r="C205" s="255">
        <v>0</v>
      </c>
      <c r="D205" s="255">
        <v>0</v>
      </c>
      <c r="E205" s="255">
        <v>0</v>
      </c>
      <c r="F205" s="255">
        <v>0</v>
      </c>
    </row>
    <row r="206" spans="1:6">
      <c r="A206" s="17" t="s">
        <v>195</v>
      </c>
      <c r="B206" s="255">
        <v>0</v>
      </c>
      <c r="C206" s="255">
        <v>0</v>
      </c>
      <c r="D206" s="255">
        <v>0</v>
      </c>
      <c r="E206" s="255">
        <v>0</v>
      </c>
      <c r="F206" s="255">
        <v>0</v>
      </c>
    </row>
    <row r="207" spans="1:6">
      <c r="A207" s="254" t="s">
        <v>196</v>
      </c>
      <c r="B207" s="255">
        <v>0</v>
      </c>
      <c r="C207" s="255">
        <v>0</v>
      </c>
      <c r="D207" s="255">
        <v>0</v>
      </c>
      <c r="E207" s="255">
        <v>0</v>
      </c>
      <c r="F207" s="255">
        <v>0</v>
      </c>
    </row>
    <row r="208" spans="1:6">
      <c r="A208" s="254" t="s">
        <v>197</v>
      </c>
      <c r="B208" s="255">
        <v>0</v>
      </c>
      <c r="C208" s="255">
        <v>0</v>
      </c>
      <c r="D208" s="255">
        <v>0</v>
      </c>
      <c r="E208" s="255">
        <v>0</v>
      </c>
      <c r="F208" s="255">
        <v>0</v>
      </c>
    </row>
    <row r="209" spans="1:6">
      <c r="A209" s="254" t="s">
        <v>198</v>
      </c>
      <c r="B209" s="255">
        <v>0</v>
      </c>
      <c r="C209" s="255">
        <v>0</v>
      </c>
      <c r="D209" s="255">
        <v>0</v>
      </c>
      <c r="E209" s="255">
        <v>0</v>
      </c>
      <c r="F209" s="255">
        <v>0</v>
      </c>
    </row>
    <row r="210" spans="1:6">
      <c r="A210" s="254" t="s">
        <v>199</v>
      </c>
      <c r="B210" s="255">
        <v>0</v>
      </c>
      <c r="C210" s="255">
        <v>0</v>
      </c>
      <c r="D210" s="255">
        <v>0</v>
      </c>
      <c r="E210" s="255">
        <v>0</v>
      </c>
      <c r="F210" s="255">
        <v>0</v>
      </c>
    </row>
    <row r="211" spans="1:6">
      <c r="A211" s="17" t="s">
        <v>200</v>
      </c>
      <c r="B211" s="255">
        <v>13820.28053</v>
      </c>
      <c r="C211" s="255">
        <v>0</v>
      </c>
      <c r="D211" s="255">
        <v>0</v>
      </c>
      <c r="E211" s="255">
        <v>0</v>
      </c>
      <c r="F211" s="255">
        <v>13820.28053</v>
      </c>
    </row>
    <row r="212" spans="1:6">
      <c r="A212" s="10" t="s">
        <v>201</v>
      </c>
      <c r="B212" s="257">
        <v>8012927.6333399992</v>
      </c>
      <c r="C212" s="257">
        <v>3116285.8858099999</v>
      </c>
      <c r="D212" s="257">
        <v>0</v>
      </c>
      <c r="E212" s="257">
        <v>0</v>
      </c>
      <c r="F212" s="257">
        <v>11129213.51915</v>
      </c>
    </row>
    <row r="213" spans="1:6">
      <c r="A213" s="17" t="s">
        <v>202</v>
      </c>
      <c r="B213" s="255">
        <v>16899.722550000002</v>
      </c>
      <c r="C213" s="255">
        <v>0</v>
      </c>
      <c r="D213" s="255">
        <v>0</v>
      </c>
      <c r="E213" s="255">
        <v>0</v>
      </c>
      <c r="F213" s="255">
        <v>16899.722550000002</v>
      </c>
    </row>
    <row r="214" spans="1:6">
      <c r="A214" s="254" t="s">
        <v>203</v>
      </c>
      <c r="B214" s="255">
        <v>0</v>
      </c>
      <c r="C214" s="255">
        <v>0</v>
      </c>
      <c r="D214" s="255">
        <v>0</v>
      </c>
      <c r="E214" s="255">
        <v>0</v>
      </c>
      <c r="F214" s="255">
        <v>0</v>
      </c>
    </row>
    <row r="215" spans="1:6">
      <c r="A215" s="254" t="s">
        <v>204</v>
      </c>
      <c r="B215" s="255">
        <v>0</v>
      </c>
      <c r="C215" s="255">
        <v>0</v>
      </c>
      <c r="D215" s="255">
        <v>0</v>
      </c>
      <c r="E215" s="255">
        <v>0</v>
      </c>
      <c r="F215" s="255">
        <v>0</v>
      </c>
    </row>
    <row r="216" spans="1:6">
      <c r="A216" s="254" t="s">
        <v>205</v>
      </c>
      <c r="B216" s="255">
        <v>16899.722550000002</v>
      </c>
      <c r="C216" s="255">
        <v>0</v>
      </c>
      <c r="D216" s="255">
        <v>0</v>
      </c>
      <c r="E216" s="255">
        <v>0</v>
      </c>
      <c r="F216" s="255">
        <v>16899.722550000002</v>
      </c>
    </row>
    <row r="217" spans="1:6">
      <c r="A217" s="17" t="s">
        <v>206</v>
      </c>
      <c r="B217" s="255">
        <v>12994.9087</v>
      </c>
      <c r="C217" s="255">
        <v>0</v>
      </c>
      <c r="D217" s="255">
        <v>0</v>
      </c>
      <c r="E217" s="255">
        <v>0</v>
      </c>
      <c r="F217" s="255">
        <v>12994.9087</v>
      </c>
    </row>
    <row r="218" spans="1:6">
      <c r="A218" s="11" t="s">
        <v>207</v>
      </c>
      <c r="B218" s="255">
        <v>0</v>
      </c>
      <c r="C218" s="255">
        <v>0</v>
      </c>
      <c r="D218" s="255">
        <v>0</v>
      </c>
      <c r="E218" s="255">
        <v>0</v>
      </c>
      <c r="F218" s="255">
        <v>0</v>
      </c>
    </row>
    <row r="219" spans="1:6">
      <c r="A219" s="254" t="s">
        <v>208</v>
      </c>
      <c r="B219" s="255">
        <v>12837.133519999999</v>
      </c>
      <c r="C219" s="255">
        <v>0</v>
      </c>
      <c r="D219" s="255">
        <v>0</v>
      </c>
      <c r="E219" s="255">
        <v>0</v>
      </c>
      <c r="F219" s="255">
        <v>12837.133519999999</v>
      </c>
    </row>
    <row r="220" spans="1:6">
      <c r="A220" s="254" t="s">
        <v>209</v>
      </c>
      <c r="B220" s="255">
        <v>0</v>
      </c>
      <c r="C220" s="255">
        <v>0</v>
      </c>
      <c r="D220" s="255">
        <v>0</v>
      </c>
      <c r="E220" s="255">
        <v>0</v>
      </c>
      <c r="F220" s="255">
        <v>0</v>
      </c>
    </row>
    <row r="221" spans="1:6">
      <c r="A221" s="254" t="s">
        <v>210</v>
      </c>
      <c r="B221" s="255">
        <v>0</v>
      </c>
      <c r="C221" s="255">
        <v>0</v>
      </c>
      <c r="D221" s="255">
        <v>0</v>
      </c>
      <c r="E221" s="255">
        <v>0</v>
      </c>
      <c r="F221" s="255">
        <v>0</v>
      </c>
    </row>
    <row r="222" spans="1:6">
      <c r="A222" s="254" t="s">
        <v>211</v>
      </c>
      <c r="B222" s="255">
        <v>157.77518000000001</v>
      </c>
      <c r="C222" s="255">
        <v>0</v>
      </c>
      <c r="D222" s="255">
        <v>0</v>
      </c>
      <c r="E222" s="255">
        <v>0</v>
      </c>
      <c r="F222" s="255">
        <v>157.77518000000001</v>
      </c>
    </row>
    <row r="223" spans="1:6">
      <c r="A223" s="17" t="s">
        <v>212</v>
      </c>
      <c r="B223" s="255">
        <v>0</v>
      </c>
      <c r="C223" s="255">
        <v>34.353209999999997</v>
      </c>
      <c r="D223" s="255">
        <v>0</v>
      </c>
      <c r="E223" s="255">
        <v>0</v>
      </c>
      <c r="F223" s="255">
        <v>34.353209999999997</v>
      </c>
    </row>
    <row r="224" spans="1:6">
      <c r="A224" s="254" t="s">
        <v>213</v>
      </c>
      <c r="B224" s="255">
        <v>0</v>
      </c>
      <c r="C224" s="255">
        <v>34.353209999999997</v>
      </c>
      <c r="D224" s="255">
        <v>0</v>
      </c>
      <c r="E224" s="255">
        <v>0</v>
      </c>
      <c r="F224" s="255">
        <v>34.353209999999997</v>
      </c>
    </row>
    <row r="225" spans="1:6">
      <c r="A225" s="254" t="s">
        <v>214</v>
      </c>
      <c r="B225" s="255">
        <v>0</v>
      </c>
      <c r="C225" s="255">
        <v>0</v>
      </c>
      <c r="D225" s="255">
        <v>0</v>
      </c>
      <c r="E225" s="255">
        <v>0</v>
      </c>
      <c r="F225" s="255">
        <v>0</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5714304.6822800003</v>
      </c>
      <c r="C229" s="255">
        <v>1721434.50177</v>
      </c>
      <c r="D229" s="255">
        <v>0</v>
      </c>
      <c r="E229" s="255">
        <v>0</v>
      </c>
      <c r="F229" s="255">
        <v>7435739.1840500003</v>
      </c>
    </row>
    <row r="230" spans="1:6">
      <c r="A230" s="254" t="s">
        <v>219</v>
      </c>
      <c r="B230" s="255">
        <v>1859275.2657900001</v>
      </c>
      <c r="C230" s="255">
        <v>1281742.43952</v>
      </c>
      <c r="D230" s="255">
        <v>0</v>
      </c>
      <c r="E230" s="255">
        <v>0</v>
      </c>
      <c r="F230" s="255">
        <v>3141017.7053100001</v>
      </c>
    </row>
    <row r="231" spans="1:6">
      <c r="A231" s="254" t="s">
        <v>220</v>
      </c>
      <c r="B231" s="255">
        <v>0</v>
      </c>
      <c r="C231" s="255">
        <v>0</v>
      </c>
      <c r="D231" s="255">
        <v>0</v>
      </c>
      <c r="E231" s="255">
        <v>0</v>
      </c>
      <c r="F231" s="255">
        <v>0</v>
      </c>
    </row>
    <row r="232" spans="1:6">
      <c r="A232" s="254" t="s">
        <v>221</v>
      </c>
      <c r="B232" s="255">
        <v>1581320.0884700003</v>
      </c>
      <c r="C232" s="255">
        <v>320732.00842999999</v>
      </c>
      <c r="D232" s="255">
        <v>0</v>
      </c>
      <c r="E232" s="255">
        <v>0</v>
      </c>
      <c r="F232" s="255">
        <v>1902052.0969000002</v>
      </c>
    </row>
    <row r="233" spans="1:6">
      <c r="A233" s="254" t="s">
        <v>222</v>
      </c>
      <c r="B233" s="255">
        <v>0</v>
      </c>
      <c r="C233" s="255">
        <v>0</v>
      </c>
      <c r="D233" s="255">
        <v>0</v>
      </c>
      <c r="E233" s="255">
        <v>0</v>
      </c>
      <c r="F233" s="255">
        <v>0</v>
      </c>
    </row>
    <row r="234" spans="1:6">
      <c r="A234" s="254" t="s">
        <v>223</v>
      </c>
      <c r="B234" s="254">
        <v>221883.87932000001</v>
      </c>
      <c r="C234" s="254">
        <v>0</v>
      </c>
      <c r="D234" s="254">
        <v>0</v>
      </c>
      <c r="E234" s="254">
        <v>0</v>
      </c>
      <c r="F234" s="254">
        <v>221883.87932000001</v>
      </c>
    </row>
    <row r="235" spans="1:6">
      <c r="A235" s="8" t="s">
        <v>224</v>
      </c>
      <c r="B235" s="254">
        <v>0</v>
      </c>
      <c r="C235" s="254">
        <v>0</v>
      </c>
      <c r="D235" s="254">
        <v>0</v>
      </c>
      <c r="E235" s="254">
        <v>0</v>
      </c>
      <c r="F235" s="254">
        <v>0</v>
      </c>
    </row>
    <row r="236" spans="1:6">
      <c r="A236" s="8" t="s">
        <v>225</v>
      </c>
      <c r="B236" s="254">
        <v>0</v>
      </c>
      <c r="C236" s="254">
        <v>0</v>
      </c>
      <c r="D236" s="254">
        <v>0</v>
      </c>
      <c r="E236" s="254">
        <v>0</v>
      </c>
      <c r="F236" s="254">
        <v>0</v>
      </c>
    </row>
    <row r="237" spans="1:6">
      <c r="A237" s="8" t="s">
        <v>226</v>
      </c>
      <c r="B237" s="254">
        <v>2051825.4487000001</v>
      </c>
      <c r="C237" s="254">
        <v>118960.05381999999</v>
      </c>
      <c r="D237" s="254">
        <v>0</v>
      </c>
      <c r="E237" s="254">
        <v>0</v>
      </c>
      <c r="F237" s="254">
        <v>2170785.5025200001</v>
      </c>
    </row>
    <row r="238" spans="1:6">
      <c r="A238" s="57" t="s">
        <v>227</v>
      </c>
      <c r="B238" s="254">
        <v>1605883.3495199999</v>
      </c>
      <c r="C238" s="254">
        <v>1394817.0308300001</v>
      </c>
      <c r="D238" s="254">
        <v>0</v>
      </c>
      <c r="E238" s="254">
        <v>0</v>
      </c>
      <c r="F238" s="254">
        <v>3000700.3803500002</v>
      </c>
    </row>
    <row r="239" spans="1:6">
      <c r="A239" s="254" t="s">
        <v>228</v>
      </c>
      <c r="B239" s="254">
        <v>81129.181259999998</v>
      </c>
      <c r="C239" s="254">
        <v>46075.247440000006</v>
      </c>
      <c r="D239" s="254">
        <v>0</v>
      </c>
      <c r="E239" s="254">
        <v>0</v>
      </c>
      <c r="F239" s="254">
        <v>127204.4287</v>
      </c>
    </row>
    <row r="240" spans="1:6">
      <c r="A240" s="254" t="s">
        <v>229</v>
      </c>
      <c r="B240" s="254">
        <v>606345.29381000006</v>
      </c>
      <c r="C240" s="254">
        <v>1715</v>
      </c>
      <c r="D240" s="254">
        <v>0</v>
      </c>
      <c r="E240" s="254">
        <v>0</v>
      </c>
      <c r="F240" s="254">
        <v>608060.29381000006</v>
      </c>
    </row>
    <row r="241" spans="1:6">
      <c r="A241" s="254" t="s">
        <v>230</v>
      </c>
      <c r="B241" s="254">
        <v>680793.00728999986</v>
      </c>
      <c r="C241" s="254">
        <v>70510.900049999997</v>
      </c>
      <c r="D241" s="254">
        <v>0</v>
      </c>
      <c r="E241" s="254">
        <v>0</v>
      </c>
      <c r="F241" s="254">
        <v>751303.90733999992</v>
      </c>
    </row>
    <row r="242" spans="1:6">
      <c r="A242" s="8" t="s">
        <v>231</v>
      </c>
      <c r="B242" s="254">
        <v>62510.45809</v>
      </c>
      <c r="C242" s="254">
        <v>5285.1049599999997</v>
      </c>
      <c r="D242" s="254">
        <v>0</v>
      </c>
      <c r="E242" s="254">
        <v>0</v>
      </c>
      <c r="F242" s="254">
        <v>67795.563049999997</v>
      </c>
    </row>
    <row r="243" spans="1:6">
      <c r="A243" s="8" t="s">
        <v>232</v>
      </c>
      <c r="B243" s="254">
        <v>0</v>
      </c>
      <c r="C243" s="254">
        <v>0</v>
      </c>
      <c r="D243" s="254">
        <v>0</v>
      </c>
      <c r="E243" s="254">
        <v>0</v>
      </c>
      <c r="F243" s="254">
        <v>0</v>
      </c>
    </row>
    <row r="244" spans="1:6">
      <c r="A244" s="8" t="s">
        <v>233</v>
      </c>
      <c r="B244" s="254">
        <v>175105.40906999997</v>
      </c>
      <c r="C244" s="254">
        <v>1271230.77838</v>
      </c>
      <c r="D244" s="254">
        <v>0</v>
      </c>
      <c r="E244" s="254">
        <v>0</v>
      </c>
      <c r="F244" s="254">
        <v>1446336.1874500001</v>
      </c>
    </row>
    <row r="245" spans="1:6">
      <c r="A245" s="17" t="s">
        <v>234</v>
      </c>
      <c r="B245" s="254">
        <v>0</v>
      </c>
      <c r="C245" s="254">
        <v>0</v>
      </c>
      <c r="D245" s="254">
        <v>0</v>
      </c>
      <c r="E245" s="254">
        <v>0</v>
      </c>
      <c r="F245" s="254">
        <v>0</v>
      </c>
    </row>
    <row r="246" spans="1:6">
      <c r="A246" s="254" t="s">
        <v>235</v>
      </c>
      <c r="B246" s="254">
        <v>0</v>
      </c>
      <c r="C246" s="254">
        <v>0</v>
      </c>
      <c r="D246" s="254">
        <v>0</v>
      </c>
      <c r="E246" s="254">
        <v>0</v>
      </c>
      <c r="F246" s="254">
        <v>0</v>
      </c>
    </row>
    <row r="247" spans="1:6">
      <c r="A247" s="254" t="s">
        <v>236</v>
      </c>
      <c r="B247" s="254">
        <v>0</v>
      </c>
      <c r="C247" s="254">
        <v>0</v>
      </c>
      <c r="D247" s="254">
        <v>0</v>
      </c>
      <c r="E247" s="254">
        <v>0</v>
      </c>
      <c r="F247" s="254">
        <v>0</v>
      </c>
    </row>
    <row r="248" spans="1:6">
      <c r="A248" s="17" t="s">
        <v>237</v>
      </c>
      <c r="B248" s="254">
        <v>662844.97028999997</v>
      </c>
      <c r="C248" s="254">
        <v>0</v>
      </c>
      <c r="D248" s="254">
        <v>0</v>
      </c>
      <c r="E248" s="254">
        <v>0</v>
      </c>
      <c r="F248" s="254">
        <v>662844.97028999997</v>
      </c>
    </row>
    <row r="249" spans="1:6">
      <c r="A249" s="254" t="s">
        <v>235</v>
      </c>
      <c r="B249" s="254">
        <v>643778.65980000002</v>
      </c>
      <c r="C249" s="254">
        <v>0</v>
      </c>
      <c r="D249" s="254">
        <v>0</v>
      </c>
      <c r="E249" s="254">
        <v>0</v>
      </c>
      <c r="F249" s="254">
        <v>643778.65980000002</v>
      </c>
    </row>
    <row r="250" spans="1:6">
      <c r="A250" s="254" t="s">
        <v>236</v>
      </c>
      <c r="B250" s="254">
        <v>19066.31049</v>
      </c>
      <c r="C250" s="254">
        <v>0</v>
      </c>
      <c r="D250" s="254">
        <v>0</v>
      </c>
      <c r="E250" s="254">
        <v>0</v>
      </c>
      <c r="F250" s="254">
        <v>19066.31049</v>
      </c>
    </row>
    <row r="251" spans="1:6">
      <c r="A251" s="10" t="s">
        <v>238</v>
      </c>
      <c r="B251" s="257">
        <v>1514802.6908499994</v>
      </c>
      <c r="C251" s="257">
        <v>11654.21722</v>
      </c>
      <c r="D251" s="257">
        <v>0</v>
      </c>
      <c r="E251" s="257">
        <v>0</v>
      </c>
      <c r="F251" s="257">
        <v>1526456.9080699994</v>
      </c>
    </row>
    <row r="252" spans="1:6">
      <c r="A252" s="254" t="s">
        <v>239</v>
      </c>
      <c r="B252" s="255">
        <v>6214.7079399999993</v>
      </c>
      <c r="C252" s="255">
        <v>15.93417</v>
      </c>
      <c r="D252" s="255">
        <v>0</v>
      </c>
      <c r="E252" s="255">
        <v>0</v>
      </c>
      <c r="F252" s="255">
        <v>6230.6421099999998</v>
      </c>
    </row>
    <row r="253" spans="1:6">
      <c r="A253" s="254" t="s">
        <v>240</v>
      </c>
      <c r="B253" s="255">
        <v>12131.545179999999</v>
      </c>
      <c r="C253" s="255">
        <v>342.06071999999995</v>
      </c>
      <c r="D253" s="255">
        <v>0</v>
      </c>
      <c r="E253" s="255">
        <v>0</v>
      </c>
      <c r="F253" s="255">
        <v>12473.605899999999</v>
      </c>
    </row>
    <row r="254" spans="1:6">
      <c r="A254" s="254" t="s">
        <v>241</v>
      </c>
      <c r="B254" s="255">
        <v>1454790.8078699997</v>
      </c>
      <c r="C254" s="255">
        <v>7649.8329100000001</v>
      </c>
      <c r="D254" s="255">
        <v>0</v>
      </c>
      <c r="E254" s="255">
        <v>0</v>
      </c>
      <c r="F254" s="255">
        <v>1462440.6407799998</v>
      </c>
    </row>
    <row r="255" spans="1:6">
      <c r="A255" s="254" t="s">
        <v>242</v>
      </c>
      <c r="B255" s="255">
        <v>30678.463600000006</v>
      </c>
      <c r="C255" s="255">
        <v>3390.3539000000005</v>
      </c>
      <c r="D255" s="255">
        <v>0</v>
      </c>
      <c r="E255" s="255">
        <v>0</v>
      </c>
      <c r="F255" s="255">
        <v>34068.817500000005</v>
      </c>
    </row>
    <row r="256" spans="1:6">
      <c r="A256" s="254" t="s">
        <v>243</v>
      </c>
      <c r="B256" s="255">
        <v>7236.7342399999998</v>
      </c>
      <c r="C256" s="255">
        <v>178.94819000000004</v>
      </c>
      <c r="D256" s="255">
        <v>0</v>
      </c>
      <c r="E256" s="255">
        <v>0</v>
      </c>
      <c r="F256" s="255">
        <v>7415.6824299999998</v>
      </c>
    </row>
    <row r="257" spans="1:6">
      <c r="A257" s="254" t="s">
        <v>244</v>
      </c>
      <c r="B257" s="255">
        <v>0</v>
      </c>
      <c r="C257" s="255">
        <v>0</v>
      </c>
      <c r="D257" s="255">
        <v>0</v>
      </c>
      <c r="E257" s="255">
        <v>0</v>
      </c>
      <c r="F257" s="255">
        <v>0</v>
      </c>
    </row>
    <row r="258" spans="1:6">
      <c r="A258" s="254" t="s">
        <v>245</v>
      </c>
      <c r="B258" s="255">
        <v>2665.73846</v>
      </c>
      <c r="C258" s="255">
        <v>77.087330000000009</v>
      </c>
      <c r="D258" s="255">
        <v>0</v>
      </c>
      <c r="E258" s="255">
        <v>0</v>
      </c>
      <c r="F258" s="255">
        <v>2742.8257899999999</v>
      </c>
    </row>
    <row r="259" spans="1:6">
      <c r="A259" s="254" t="s">
        <v>246</v>
      </c>
      <c r="B259" s="255">
        <v>1084.6935599999999</v>
      </c>
      <c r="C259" s="255">
        <v>0</v>
      </c>
      <c r="D259" s="255">
        <v>0</v>
      </c>
      <c r="E259" s="255">
        <v>0</v>
      </c>
      <c r="F259" s="255">
        <v>1084.6935599999999</v>
      </c>
    </row>
    <row r="260" spans="1:6">
      <c r="A260" s="10" t="s">
        <v>247</v>
      </c>
      <c r="B260" s="257">
        <v>339611.21719</v>
      </c>
      <c r="C260" s="257">
        <v>54149.175770000009</v>
      </c>
      <c r="D260" s="257">
        <v>0</v>
      </c>
      <c r="E260" s="257">
        <v>0</v>
      </c>
      <c r="F260" s="257">
        <v>393760.39296000003</v>
      </c>
    </row>
    <row r="261" spans="1:6">
      <c r="A261" s="254" t="s">
        <v>248</v>
      </c>
      <c r="B261" s="255">
        <v>57141.064469999998</v>
      </c>
      <c r="C261" s="255">
        <v>2782.6224099999999</v>
      </c>
      <c r="D261" s="255">
        <v>0</v>
      </c>
      <c r="E261" s="255">
        <v>0</v>
      </c>
      <c r="F261" s="255">
        <v>59923.686879999994</v>
      </c>
    </row>
    <row r="262" spans="1:6">
      <c r="A262" s="254" t="s">
        <v>249</v>
      </c>
      <c r="B262" s="255">
        <v>0</v>
      </c>
      <c r="C262" s="255">
        <v>0</v>
      </c>
      <c r="D262" s="255">
        <v>0</v>
      </c>
      <c r="E262" s="255">
        <v>0</v>
      </c>
      <c r="F262" s="255">
        <v>0</v>
      </c>
    </row>
    <row r="263" spans="1:6">
      <c r="A263" s="254" t="s">
        <v>250</v>
      </c>
      <c r="B263" s="255">
        <v>173322.91134999998</v>
      </c>
      <c r="C263" s="255">
        <v>45930.453710000009</v>
      </c>
      <c r="D263" s="255">
        <v>0</v>
      </c>
      <c r="E263" s="255">
        <v>0</v>
      </c>
      <c r="F263" s="255">
        <v>219253.36505999998</v>
      </c>
    </row>
    <row r="264" spans="1:6">
      <c r="A264" s="254" t="s">
        <v>251</v>
      </c>
      <c r="B264" s="255">
        <v>2164.3373799999999</v>
      </c>
      <c r="C264" s="255">
        <v>860.46062999999992</v>
      </c>
      <c r="D264" s="255">
        <v>0</v>
      </c>
      <c r="E264" s="255">
        <v>0</v>
      </c>
      <c r="F264" s="255">
        <v>3024.79801</v>
      </c>
    </row>
    <row r="265" spans="1:6">
      <c r="A265" s="254" t="s">
        <v>252</v>
      </c>
      <c r="B265" s="255">
        <v>96005.819610000006</v>
      </c>
      <c r="C265" s="255">
        <v>2877.6432599999998</v>
      </c>
      <c r="D265" s="255">
        <v>0</v>
      </c>
      <c r="E265" s="255">
        <v>0</v>
      </c>
      <c r="F265" s="255">
        <v>98883.462870000003</v>
      </c>
    </row>
    <row r="266" spans="1:6">
      <c r="A266" s="11" t="s">
        <v>253</v>
      </c>
      <c r="B266" s="255">
        <v>3829.7278500000002</v>
      </c>
      <c r="C266" s="255">
        <v>1697.99576</v>
      </c>
      <c r="D266" s="255">
        <v>0</v>
      </c>
      <c r="E266" s="255">
        <v>0</v>
      </c>
      <c r="F266" s="255">
        <v>5527.72361</v>
      </c>
    </row>
    <row r="267" spans="1:6">
      <c r="A267" s="11" t="s">
        <v>254</v>
      </c>
      <c r="B267" s="255">
        <v>7147.35653</v>
      </c>
      <c r="C267" s="255">
        <v>0</v>
      </c>
      <c r="D267" s="255">
        <v>0</v>
      </c>
      <c r="E267" s="255">
        <v>0</v>
      </c>
      <c r="F267" s="255">
        <v>7147.35653</v>
      </c>
    </row>
    <row r="268" spans="1:6">
      <c r="A268" s="10" t="s">
        <v>255</v>
      </c>
      <c r="B268" s="257">
        <v>1175191.4736599994</v>
      </c>
      <c r="C268" s="257">
        <v>-42494.95855000001</v>
      </c>
      <c r="D268" s="257">
        <v>0</v>
      </c>
      <c r="E268" s="257">
        <v>0</v>
      </c>
      <c r="F268" s="257">
        <v>1132696.5151099993</v>
      </c>
    </row>
    <row r="269" spans="1:6">
      <c r="A269" s="9" t="s">
        <v>256</v>
      </c>
      <c r="B269" s="257">
        <v>59639.689900000005</v>
      </c>
      <c r="C269" s="257">
        <v>12244.384620000001</v>
      </c>
      <c r="D269" s="257">
        <v>0</v>
      </c>
      <c r="E269" s="257">
        <v>0</v>
      </c>
      <c r="F269" s="257">
        <v>71884.074520000009</v>
      </c>
    </row>
    <row r="270" spans="1:6">
      <c r="A270" s="254" t="s">
        <v>257</v>
      </c>
      <c r="B270" s="255">
        <v>34424.629370000002</v>
      </c>
      <c r="C270" s="255">
        <v>259.35768999999999</v>
      </c>
      <c r="D270" s="255">
        <v>0</v>
      </c>
      <c r="E270" s="255">
        <v>0</v>
      </c>
      <c r="F270" s="255">
        <v>34683.987059999999</v>
      </c>
    </row>
    <row r="271" spans="1:6">
      <c r="A271" s="254" t="s">
        <v>258</v>
      </c>
      <c r="B271" s="255">
        <v>2847.7222199999997</v>
      </c>
      <c r="C271" s="255">
        <v>415.55945000000003</v>
      </c>
      <c r="D271" s="255">
        <v>0</v>
      </c>
      <c r="E271" s="255">
        <v>0</v>
      </c>
      <c r="F271" s="255">
        <v>3263.2816699999998</v>
      </c>
    </row>
    <row r="272" spans="1:6">
      <c r="A272" s="254" t="s">
        <v>259</v>
      </c>
      <c r="B272" s="255">
        <v>8821.0990600000005</v>
      </c>
      <c r="C272" s="255">
        <v>0</v>
      </c>
      <c r="D272" s="255">
        <v>0</v>
      </c>
      <c r="E272" s="255">
        <v>0</v>
      </c>
      <c r="F272" s="255">
        <v>8821.0990600000005</v>
      </c>
    </row>
    <row r="273" spans="1:6">
      <c r="A273" s="254" t="s">
        <v>260</v>
      </c>
      <c r="B273" s="255">
        <v>74.099999999999994</v>
      </c>
      <c r="C273" s="255">
        <v>0</v>
      </c>
      <c r="D273" s="255">
        <v>0</v>
      </c>
      <c r="E273" s="255">
        <v>0</v>
      </c>
      <c r="F273" s="255">
        <v>74.099999999999994</v>
      </c>
    </row>
    <row r="274" spans="1:6">
      <c r="A274" s="58" t="s">
        <v>261</v>
      </c>
      <c r="B274" s="255">
        <v>13472.139249999998</v>
      </c>
      <c r="C274" s="255">
        <v>11569.467480000001</v>
      </c>
      <c r="D274" s="255">
        <v>0</v>
      </c>
      <c r="E274" s="255">
        <v>0</v>
      </c>
      <c r="F274" s="255">
        <v>25041.60673</v>
      </c>
    </row>
    <row r="275" spans="1:6">
      <c r="A275" s="58" t="s">
        <v>262</v>
      </c>
      <c r="B275" s="255">
        <v>0</v>
      </c>
      <c r="C275" s="255">
        <v>0</v>
      </c>
      <c r="D275" s="255">
        <v>0</v>
      </c>
      <c r="E275" s="255">
        <v>0</v>
      </c>
      <c r="F275" s="255">
        <v>0</v>
      </c>
    </row>
    <row r="276" spans="1:6">
      <c r="A276" s="10" t="s">
        <v>263</v>
      </c>
      <c r="B276" s="257">
        <v>73878.890910000016</v>
      </c>
      <c r="C276" s="257">
        <v>61725.007519999999</v>
      </c>
      <c r="D276" s="257">
        <v>0</v>
      </c>
      <c r="E276" s="257">
        <v>0</v>
      </c>
      <c r="F276" s="257">
        <v>135603.89843</v>
      </c>
    </row>
    <row r="277" spans="1:6">
      <c r="A277" s="254" t="s">
        <v>257</v>
      </c>
      <c r="B277" s="255">
        <v>26931.319900000002</v>
      </c>
      <c r="C277" s="255">
        <v>47998.448669999998</v>
      </c>
      <c r="D277" s="255">
        <v>0</v>
      </c>
      <c r="E277" s="255">
        <v>0</v>
      </c>
      <c r="F277" s="255">
        <v>74929.76857</v>
      </c>
    </row>
    <row r="278" spans="1:6">
      <c r="A278" s="254" t="s">
        <v>264</v>
      </c>
      <c r="B278" s="255">
        <v>8582.7975900000001</v>
      </c>
      <c r="C278" s="255">
        <v>0</v>
      </c>
      <c r="D278" s="255">
        <v>0</v>
      </c>
      <c r="E278" s="255">
        <v>0</v>
      </c>
      <c r="F278" s="255">
        <v>8582.7975900000001</v>
      </c>
    </row>
    <row r="279" spans="1:6">
      <c r="A279" s="254" t="s">
        <v>265</v>
      </c>
      <c r="B279" s="255">
        <v>0</v>
      </c>
      <c r="C279" s="255">
        <v>0</v>
      </c>
      <c r="D279" s="255">
        <v>0</v>
      </c>
      <c r="E279" s="255">
        <v>0</v>
      </c>
      <c r="F279" s="255">
        <v>0</v>
      </c>
    </row>
    <row r="280" spans="1:6">
      <c r="A280" s="254" t="s">
        <v>266</v>
      </c>
      <c r="B280" s="255">
        <v>0</v>
      </c>
      <c r="C280" s="255">
        <v>0</v>
      </c>
      <c r="D280" s="255">
        <v>0</v>
      </c>
      <c r="E280" s="255">
        <v>0</v>
      </c>
      <c r="F280" s="255">
        <v>0</v>
      </c>
    </row>
    <row r="281" spans="1:6">
      <c r="A281" s="11" t="s">
        <v>267</v>
      </c>
      <c r="B281" s="255">
        <v>38364.773420000005</v>
      </c>
      <c r="C281" s="255">
        <v>13726.558849999999</v>
      </c>
      <c r="D281" s="255">
        <v>0</v>
      </c>
      <c r="E281" s="255">
        <v>0</v>
      </c>
      <c r="F281" s="255">
        <v>52091.332270000006</v>
      </c>
    </row>
    <row r="282" spans="1:6">
      <c r="A282" s="11" t="s">
        <v>268</v>
      </c>
      <c r="B282" s="255">
        <v>0</v>
      </c>
      <c r="C282" s="255">
        <v>0</v>
      </c>
      <c r="D282" s="255">
        <v>0</v>
      </c>
      <c r="E282" s="255">
        <v>0</v>
      </c>
      <c r="F282" s="255">
        <v>0</v>
      </c>
    </row>
    <row r="283" spans="1:6">
      <c r="A283" s="10" t="s">
        <v>269</v>
      </c>
      <c r="B283" s="257">
        <v>1160952.2726499995</v>
      </c>
      <c r="C283" s="257">
        <v>-91975.581450000012</v>
      </c>
      <c r="D283" s="257">
        <v>0</v>
      </c>
      <c r="E283" s="257">
        <v>0</v>
      </c>
      <c r="F283" s="257">
        <v>1068976.6911999995</v>
      </c>
    </row>
    <row r="284" spans="1:6">
      <c r="A284" s="254" t="s">
        <v>270</v>
      </c>
      <c r="B284" s="255">
        <v>326006.09493999992</v>
      </c>
      <c r="C284" s="255">
        <v>10055.785899999997</v>
      </c>
      <c r="D284" s="255">
        <v>0</v>
      </c>
      <c r="E284" s="255">
        <v>0</v>
      </c>
      <c r="F284" s="255">
        <v>336061.88083999994</v>
      </c>
    </row>
    <row r="285" spans="1:6">
      <c r="A285" s="254" t="s">
        <v>271</v>
      </c>
      <c r="B285" s="255">
        <v>33454.574110000001</v>
      </c>
      <c r="C285" s="255">
        <v>825.71387000000004</v>
      </c>
      <c r="D285" s="255">
        <v>0</v>
      </c>
      <c r="E285" s="255">
        <v>0</v>
      </c>
      <c r="F285" s="255">
        <v>34280.287980000001</v>
      </c>
    </row>
    <row r="286" spans="1:6">
      <c r="A286" s="254" t="s">
        <v>272</v>
      </c>
      <c r="B286" s="255">
        <v>291643.79864999995</v>
      </c>
      <c r="C286" s="255">
        <v>9230.0720299999975</v>
      </c>
      <c r="D286" s="255">
        <v>0</v>
      </c>
      <c r="E286" s="255">
        <v>0</v>
      </c>
      <c r="F286" s="255">
        <v>300873.87067999993</v>
      </c>
    </row>
    <row r="287" spans="1:6">
      <c r="A287" s="254" t="s">
        <v>273</v>
      </c>
      <c r="B287" s="255">
        <v>748.14599999999996</v>
      </c>
      <c r="C287" s="255">
        <v>0</v>
      </c>
      <c r="D287" s="255">
        <v>0</v>
      </c>
      <c r="E287" s="255">
        <v>0</v>
      </c>
      <c r="F287" s="255">
        <v>748.14599999999996</v>
      </c>
    </row>
    <row r="288" spans="1:6">
      <c r="A288" s="254" t="s">
        <v>274</v>
      </c>
      <c r="B288" s="255">
        <v>0</v>
      </c>
      <c r="C288" s="255">
        <v>0</v>
      </c>
      <c r="D288" s="255">
        <v>0</v>
      </c>
      <c r="E288" s="255">
        <v>0</v>
      </c>
      <c r="F288" s="255">
        <v>0</v>
      </c>
    </row>
    <row r="289" spans="1:6">
      <c r="A289" s="254" t="s">
        <v>275</v>
      </c>
      <c r="B289" s="255">
        <v>0</v>
      </c>
      <c r="C289" s="255">
        <v>0</v>
      </c>
      <c r="D289" s="255">
        <v>0</v>
      </c>
      <c r="E289" s="255">
        <v>0</v>
      </c>
      <c r="F289" s="255">
        <v>0</v>
      </c>
    </row>
    <row r="290" spans="1:6">
      <c r="A290" s="254" t="s">
        <v>276</v>
      </c>
      <c r="B290" s="255">
        <v>159.57617999999999</v>
      </c>
      <c r="C290" s="255">
        <v>0</v>
      </c>
      <c r="D290" s="255">
        <v>0</v>
      </c>
      <c r="E290" s="255">
        <v>0</v>
      </c>
      <c r="F290" s="255">
        <v>159.57617999999999</v>
      </c>
    </row>
    <row r="291" spans="1:6">
      <c r="A291" s="254" t="s">
        <v>277</v>
      </c>
      <c r="B291" s="255">
        <v>0</v>
      </c>
      <c r="C291" s="255">
        <v>0</v>
      </c>
      <c r="D291" s="255">
        <v>0</v>
      </c>
      <c r="E291" s="255">
        <v>0</v>
      </c>
      <c r="F291" s="255">
        <v>0</v>
      </c>
    </row>
    <row r="292" spans="1:6">
      <c r="A292" s="254" t="s">
        <v>278</v>
      </c>
      <c r="B292" s="255">
        <v>521103.75020000007</v>
      </c>
      <c r="C292" s="255">
        <v>14777.377110000003</v>
      </c>
      <c r="D292" s="255">
        <v>0</v>
      </c>
      <c r="E292" s="255">
        <v>0</v>
      </c>
      <c r="F292" s="255">
        <v>535881.12731000013</v>
      </c>
    </row>
    <row r="293" spans="1:6">
      <c r="A293" s="254" t="s">
        <v>279</v>
      </c>
      <c r="B293" s="255">
        <v>459903.67191000003</v>
      </c>
      <c r="C293" s="255">
        <v>13848.555940000002</v>
      </c>
      <c r="D293" s="255">
        <v>0</v>
      </c>
      <c r="E293" s="255">
        <v>0</v>
      </c>
      <c r="F293" s="255">
        <v>473752.22785000002</v>
      </c>
    </row>
    <row r="294" spans="1:6">
      <c r="A294" s="254" t="s">
        <v>280</v>
      </c>
      <c r="B294" s="255">
        <v>1899.2882999999997</v>
      </c>
      <c r="C294" s="255">
        <v>0.53127000000000002</v>
      </c>
      <c r="D294" s="255">
        <v>0</v>
      </c>
      <c r="E294" s="255">
        <v>0</v>
      </c>
      <c r="F294" s="255">
        <v>1899.8195699999997</v>
      </c>
    </row>
    <row r="295" spans="1:6">
      <c r="A295" s="11" t="s">
        <v>281</v>
      </c>
      <c r="B295" s="255">
        <v>0</v>
      </c>
      <c r="C295" s="255">
        <v>0</v>
      </c>
      <c r="D295" s="255">
        <v>0</v>
      </c>
      <c r="E295" s="255">
        <v>0</v>
      </c>
      <c r="F295" s="255">
        <v>0</v>
      </c>
    </row>
    <row r="296" spans="1:6">
      <c r="A296" s="11" t="s">
        <v>282</v>
      </c>
      <c r="B296" s="255">
        <v>59125.851809999993</v>
      </c>
      <c r="C296" s="255">
        <v>927.94690000000003</v>
      </c>
      <c r="D296" s="255">
        <v>0</v>
      </c>
      <c r="E296" s="255">
        <v>0</v>
      </c>
      <c r="F296" s="255">
        <v>60053.798709999995</v>
      </c>
    </row>
    <row r="297" spans="1:6">
      <c r="A297" s="8" t="s">
        <v>283</v>
      </c>
      <c r="B297" s="255">
        <v>0</v>
      </c>
      <c r="C297" s="255">
        <v>0</v>
      </c>
      <c r="D297" s="255">
        <v>0</v>
      </c>
      <c r="E297" s="255">
        <v>0</v>
      </c>
      <c r="F297" s="255">
        <v>0</v>
      </c>
    </row>
    <row r="298" spans="1:6">
      <c r="A298" s="11" t="s">
        <v>284</v>
      </c>
      <c r="B298" s="255">
        <v>174.93817999999999</v>
      </c>
      <c r="C298" s="255">
        <v>0.34300000000000003</v>
      </c>
      <c r="D298" s="255">
        <v>0</v>
      </c>
      <c r="E298" s="255">
        <v>0</v>
      </c>
      <c r="F298" s="255">
        <v>175.28117999999998</v>
      </c>
    </row>
    <row r="299" spans="1:6">
      <c r="A299" s="10" t="s">
        <v>285</v>
      </c>
      <c r="B299" s="257">
        <v>965854.61738999933</v>
      </c>
      <c r="C299" s="257">
        <v>-96697.172660000011</v>
      </c>
      <c r="D299" s="257">
        <v>0</v>
      </c>
      <c r="E299" s="257">
        <v>0</v>
      </c>
      <c r="F299" s="257">
        <v>869157.44472999929</v>
      </c>
    </row>
    <row r="300" spans="1:6">
      <c r="A300" s="254" t="s">
        <v>286</v>
      </c>
      <c r="B300" s="255">
        <v>825991.6737200002</v>
      </c>
      <c r="C300" s="255">
        <v>4693.43361</v>
      </c>
      <c r="D300" s="255">
        <v>0</v>
      </c>
      <c r="E300" s="255">
        <v>0</v>
      </c>
      <c r="F300" s="255">
        <v>830685.10733000014</v>
      </c>
    </row>
    <row r="301" spans="1:6">
      <c r="A301" s="254" t="s">
        <v>287</v>
      </c>
      <c r="B301" s="255">
        <v>540481.0917300001</v>
      </c>
      <c r="C301" s="255">
        <v>89.91631000000001</v>
      </c>
      <c r="D301" s="255">
        <v>0</v>
      </c>
      <c r="E301" s="255">
        <v>0</v>
      </c>
      <c r="F301" s="255">
        <v>540571.0080400001</v>
      </c>
    </row>
    <row r="302" spans="1:6">
      <c r="A302" s="254" t="s">
        <v>288</v>
      </c>
      <c r="B302" s="255">
        <v>59415.86608</v>
      </c>
      <c r="C302" s="255">
        <v>484.61968999999999</v>
      </c>
      <c r="D302" s="255">
        <v>0</v>
      </c>
      <c r="E302" s="255">
        <v>0</v>
      </c>
      <c r="F302" s="255">
        <v>59900.485769999999</v>
      </c>
    </row>
    <row r="303" spans="1:6">
      <c r="A303" s="254" t="s">
        <v>289</v>
      </c>
      <c r="B303" s="255">
        <v>3628.40191</v>
      </c>
      <c r="C303" s="255">
        <v>3184.1478999999999</v>
      </c>
      <c r="D303" s="255">
        <v>0</v>
      </c>
      <c r="E303" s="255">
        <v>0</v>
      </c>
      <c r="F303" s="255">
        <v>6812.5498100000004</v>
      </c>
    </row>
    <row r="304" spans="1:6">
      <c r="A304" s="254" t="s">
        <v>290</v>
      </c>
      <c r="B304" s="255">
        <v>30596.817279999996</v>
      </c>
      <c r="C304" s="255">
        <v>43.910690000000002</v>
      </c>
      <c r="D304" s="255">
        <v>0</v>
      </c>
      <c r="E304" s="255">
        <v>0</v>
      </c>
      <c r="F304" s="255">
        <v>30640.727969999996</v>
      </c>
    </row>
    <row r="305" spans="1:6">
      <c r="A305" s="254" t="s">
        <v>291</v>
      </c>
      <c r="B305" s="255">
        <v>44096.669259999995</v>
      </c>
      <c r="C305" s="255">
        <v>0</v>
      </c>
      <c r="D305" s="255">
        <v>0</v>
      </c>
      <c r="E305" s="255">
        <v>0</v>
      </c>
      <c r="F305" s="255">
        <v>44096.669259999995</v>
      </c>
    </row>
    <row r="306" spans="1:6">
      <c r="A306" s="254" t="s">
        <v>292</v>
      </c>
      <c r="B306" s="255">
        <v>14442.066769999999</v>
      </c>
      <c r="C306" s="255">
        <v>0</v>
      </c>
      <c r="D306" s="255">
        <v>0</v>
      </c>
      <c r="E306" s="255">
        <v>0</v>
      </c>
      <c r="F306" s="255">
        <v>14442.066769999999</v>
      </c>
    </row>
    <row r="307" spans="1:6">
      <c r="A307" s="254" t="s">
        <v>293</v>
      </c>
      <c r="B307" s="255">
        <v>27251.16488</v>
      </c>
      <c r="C307" s="255">
        <v>0</v>
      </c>
      <c r="D307" s="255">
        <v>0</v>
      </c>
      <c r="E307" s="255">
        <v>0</v>
      </c>
      <c r="F307" s="255">
        <v>27251.16488</v>
      </c>
    </row>
    <row r="308" spans="1:6">
      <c r="A308" s="254" t="s">
        <v>294</v>
      </c>
      <c r="B308" s="255">
        <v>13720.33923</v>
      </c>
      <c r="C308" s="255">
        <v>0</v>
      </c>
      <c r="D308" s="255">
        <v>0</v>
      </c>
      <c r="E308" s="255">
        <v>0</v>
      </c>
      <c r="F308" s="255">
        <v>13720.33923</v>
      </c>
    </row>
    <row r="309" spans="1:6">
      <c r="A309" s="11" t="s">
        <v>295</v>
      </c>
      <c r="B309" s="255">
        <v>92359.256580000016</v>
      </c>
      <c r="C309" s="255">
        <v>890.83902</v>
      </c>
      <c r="D309" s="255">
        <v>0</v>
      </c>
      <c r="E309" s="255">
        <v>0</v>
      </c>
      <c r="F309" s="255">
        <v>93250.095600000015</v>
      </c>
    </row>
    <row r="310" spans="1:6">
      <c r="A310" s="10" t="s">
        <v>296</v>
      </c>
      <c r="B310" s="257">
        <v>139862.94366999913</v>
      </c>
      <c r="C310" s="257">
        <v>-101390.60627000002</v>
      </c>
      <c r="D310" s="257">
        <v>0</v>
      </c>
      <c r="E310" s="257">
        <v>0</v>
      </c>
      <c r="F310" s="257">
        <v>38472.337399999116</v>
      </c>
    </row>
    <row r="311" spans="1:6">
      <c r="A311" s="11" t="s">
        <v>297</v>
      </c>
      <c r="B311" s="255">
        <v>58.469339999999995</v>
      </c>
      <c r="C311" s="255">
        <v>0</v>
      </c>
      <c r="D311" s="255">
        <v>0</v>
      </c>
      <c r="E311" s="255">
        <v>0</v>
      </c>
      <c r="F311" s="255">
        <v>58.469339999999995</v>
      </c>
    </row>
    <row r="312" spans="1:6">
      <c r="A312" s="11" t="s">
        <v>298</v>
      </c>
      <c r="B312" s="255">
        <v>58.469319999999996</v>
      </c>
      <c r="C312" s="255">
        <v>0</v>
      </c>
      <c r="D312" s="255">
        <v>0</v>
      </c>
      <c r="E312" s="255">
        <v>0</v>
      </c>
      <c r="F312" s="255">
        <v>58.469319999999996</v>
      </c>
    </row>
    <row r="313" spans="1:6">
      <c r="A313" s="11" t="s">
        <v>299</v>
      </c>
      <c r="B313" s="255">
        <v>2.0000000000000002E-5</v>
      </c>
      <c r="C313" s="255">
        <v>0</v>
      </c>
      <c r="D313" s="255">
        <v>0</v>
      </c>
      <c r="E313" s="255">
        <v>0</v>
      </c>
      <c r="F313" s="255">
        <v>2.0000000000000002E-5</v>
      </c>
    </row>
    <row r="314" spans="1:6">
      <c r="A314" s="11" t="s">
        <v>300</v>
      </c>
      <c r="B314" s="255">
        <v>45.768720000000002</v>
      </c>
      <c r="C314" s="255">
        <v>-208.94407000000001</v>
      </c>
      <c r="D314" s="255">
        <v>0</v>
      </c>
      <c r="E314" s="255">
        <v>0</v>
      </c>
      <c r="F314" s="255">
        <v>-163.17535000000001</v>
      </c>
    </row>
    <row r="315" spans="1:6">
      <c r="A315" s="11" t="s">
        <v>301</v>
      </c>
      <c r="B315" s="255">
        <v>45.768660000000004</v>
      </c>
      <c r="C315" s="255">
        <v>-68.742000000000004</v>
      </c>
      <c r="D315" s="255">
        <v>0</v>
      </c>
      <c r="E315" s="255">
        <v>0</v>
      </c>
      <c r="F315" s="255">
        <v>-22.97334</v>
      </c>
    </row>
    <row r="316" spans="1:6">
      <c r="A316" s="11" t="s">
        <v>302</v>
      </c>
      <c r="B316" s="255">
        <v>6.0000000000000002E-5</v>
      </c>
      <c r="C316" s="255">
        <v>-140.20207000000002</v>
      </c>
      <c r="D316" s="255">
        <v>0</v>
      </c>
      <c r="E316" s="255">
        <v>0</v>
      </c>
      <c r="F316" s="255">
        <v>-140.20201000000003</v>
      </c>
    </row>
    <row r="317" spans="1:6">
      <c r="A317" s="10" t="s">
        <v>303</v>
      </c>
      <c r="B317" s="257">
        <v>139875.64428999915</v>
      </c>
      <c r="C317" s="257">
        <v>-101181.66220000002</v>
      </c>
      <c r="D317" s="257">
        <v>0</v>
      </c>
      <c r="E317" s="257">
        <v>0</v>
      </c>
      <c r="F317" s="257">
        <v>38693.982089999132</v>
      </c>
    </row>
    <row r="318" spans="1:6">
      <c r="A318" s="11" t="s">
        <v>304</v>
      </c>
      <c r="B318" s="255">
        <v>825.71683000000007</v>
      </c>
      <c r="C318" s="255">
        <v>47.302320000000002</v>
      </c>
      <c r="D318" s="255">
        <v>0</v>
      </c>
      <c r="E318" s="255">
        <v>0</v>
      </c>
      <c r="F318" s="255">
        <v>873.01915000000008</v>
      </c>
    </row>
    <row r="319" spans="1:6">
      <c r="A319" s="10" t="s">
        <v>305</v>
      </c>
      <c r="B319" s="257">
        <v>140701.36111999914</v>
      </c>
      <c r="C319" s="257">
        <v>-101134.35988000002</v>
      </c>
      <c r="D319" s="257">
        <v>0</v>
      </c>
      <c r="E319" s="257">
        <v>0</v>
      </c>
      <c r="F319" s="257">
        <v>39567.001239999125</v>
      </c>
    </row>
    <row r="320" spans="1:6">
      <c r="A320" s="11" t="s">
        <v>306</v>
      </c>
      <c r="B320" s="255">
        <v>1928.6421800000003</v>
      </c>
      <c r="C320" s="255">
        <v>-10.651179999999993</v>
      </c>
      <c r="D320" s="255">
        <v>0</v>
      </c>
      <c r="E320" s="255">
        <v>0</v>
      </c>
      <c r="F320" s="255">
        <v>1917.9910000000002</v>
      </c>
    </row>
    <row r="321" spans="1:6">
      <c r="A321" s="10" t="s">
        <v>307</v>
      </c>
      <c r="B321" s="257">
        <v>142630.00329999914</v>
      </c>
      <c r="C321" s="257">
        <v>-101145.01106000002</v>
      </c>
      <c r="D321" s="257">
        <v>0</v>
      </c>
      <c r="E321" s="257">
        <v>0</v>
      </c>
      <c r="F321" s="257">
        <v>41484.992239999119</v>
      </c>
    </row>
    <row r="322" spans="1:6">
      <c r="A322" s="11" t="s">
        <v>308</v>
      </c>
      <c r="B322" s="255">
        <v>0</v>
      </c>
      <c r="C322" s="255">
        <v>0</v>
      </c>
      <c r="D322" s="255">
        <v>0</v>
      </c>
      <c r="E322" s="255">
        <v>0</v>
      </c>
      <c r="F322" s="255">
        <v>0</v>
      </c>
    </row>
    <row r="323" spans="1:6">
      <c r="A323" s="10" t="s">
        <v>309</v>
      </c>
      <c r="B323" s="257">
        <v>142630.00329999914</v>
      </c>
      <c r="C323" s="257">
        <v>-101145.01106000002</v>
      </c>
      <c r="D323" s="257">
        <v>0</v>
      </c>
      <c r="E323" s="257">
        <v>0</v>
      </c>
      <c r="F323" s="257">
        <v>41484.992239999119</v>
      </c>
    </row>
    <row r="324" spans="1:6">
      <c r="A324" s="11" t="s">
        <v>310</v>
      </c>
      <c r="B324" s="255">
        <v>9256.6454000000012</v>
      </c>
      <c r="C324" s="255">
        <v>0</v>
      </c>
      <c r="D324" s="255">
        <v>0</v>
      </c>
      <c r="E324" s="255">
        <v>0</v>
      </c>
      <c r="F324" s="255">
        <v>9256.6454000000012</v>
      </c>
    </row>
    <row r="325" spans="1:6">
      <c r="A325" s="10" t="s">
        <v>311</v>
      </c>
      <c r="B325" s="257">
        <v>133373.35789999913</v>
      </c>
      <c r="C325" s="257">
        <v>-101145.01106000002</v>
      </c>
      <c r="D325" s="257">
        <v>0</v>
      </c>
      <c r="E325" s="257">
        <v>0</v>
      </c>
      <c r="F325" s="257">
        <v>32228.346839999111</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8"/>
  <sheetViews>
    <sheetView zoomScaleNormal="100" workbookViewId="0">
      <selection activeCell="A31" sqref="A31"/>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5" width="10.7109375" style="260" bestFit="1" customWidth="1"/>
    <col min="6" max="6" width="11.7109375" style="260" bestFit="1" customWidth="1"/>
    <col min="7" max="9" width="10.7109375" style="260" bestFit="1" customWidth="1"/>
    <col min="10" max="10" width="11.7109375" style="260" bestFit="1" customWidth="1"/>
    <col min="11" max="11" width="11.42578125" style="260" customWidth="1"/>
    <col min="12" max="12" width="10.7109375" style="260" bestFit="1" customWidth="1"/>
    <col min="13" max="252" width="11.42578125" style="260" customWidth="1"/>
    <col min="253" max="253" width="104.42578125" style="260" bestFit="1" customWidth="1"/>
    <col min="254" max="254" width="10.7109375" style="260" bestFit="1" customWidth="1"/>
    <col min="255" max="255" width="11.7109375" style="260" bestFit="1" customWidth="1"/>
    <col min="256" max="256" width="10.7109375" style="260"/>
    <col min="257" max="257" width="104.42578125" style="260" bestFit="1" customWidth="1"/>
    <col min="258" max="258" width="10.7109375" style="260" bestFit="1" customWidth="1"/>
    <col min="259" max="259" width="11.7109375" style="260" bestFit="1" customWidth="1"/>
    <col min="260" max="261" width="10.7109375" style="260" bestFit="1" customWidth="1"/>
    <col min="262" max="262" width="11.7109375" style="260" bestFit="1" customWidth="1"/>
    <col min="263" max="265" width="10.7109375" style="260" bestFit="1" customWidth="1"/>
    <col min="266" max="266" width="11.7109375" style="260" bestFit="1" customWidth="1"/>
    <col min="267" max="267" width="11.42578125" style="260" customWidth="1"/>
    <col min="268" max="268" width="10.7109375" style="260" bestFit="1" customWidth="1"/>
    <col min="269" max="508" width="11.42578125" style="260" customWidth="1"/>
    <col min="509" max="509" width="104.42578125" style="260" bestFit="1" customWidth="1"/>
    <col min="510" max="510" width="10.7109375" style="260" bestFit="1" customWidth="1"/>
    <col min="511" max="511" width="11.7109375" style="260" bestFit="1" customWidth="1"/>
    <col min="512" max="512" width="10.7109375" style="260"/>
    <col min="513" max="513" width="104.42578125" style="260" bestFit="1" customWidth="1"/>
    <col min="514" max="514" width="10.7109375" style="260" bestFit="1" customWidth="1"/>
    <col min="515" max="515" width="11.7109375" style="260" bestFit="1" customWidth="1"/>
    <col min="516" max="517" width="10.7109375" style="260" bestFit="1" customWidth="1"/>
    <col min="518" max="518" width="11.7109375" style="260" bestFit="1" customWidth="1"/>
    <col min="519" max="521" width="10.7109375" style="260" bestFit="1" customWidth="1"/>
    <col min="522" max="522" width="11.7109375" style="260" bestFit="1" customWidth="1"/>
    <col min="523" max="523" width="11.42578125" style="260" customWidth="1"/>
    <col min="524" max="524" width="10.7109375" style="260" bestFit="1" customWidth="1"/>
    <col min="525" max="764" width="11.42578125" style="260" customWidth="1"/>
    <col min="765" max="765" width="104.42578125" style="260" bestFit="1" customWidth="1"/>
    <col min="766" max="766" width="10.7109375" style="260" bestFit="1" customWidth="1"/>
    <col min="767" max="767" width="11.7109375" style="260" bestFit="1" customWidth="1"/>
    <col min="768" max="768" width="10.7109375" style="260"/>
    <col min="769" max="769" width="104.42578125" style="260" bestFit="1" customWidth="1"/>
    <col min="770" max="770" width="10.7109375" style="260" bestFit="1" customWidth="1"/>
    <col min="771" max="771" width="11.7109375" style="260" bestFit="1" customWidth="1"/>
    <col min="772" max="773" width="10.7109375" style="260" bestFit="1" customWidth="1"/>
    <col min="774" max="774" width="11.7109375" style="260" bestFit="1" customWidth="1"/>
    <col min="775" max="777" width="10.7109375" style="260" bestFit="1" customWidth="1"/>
    <col min="778" max="778" width="11.7109375" style="260" bestFit="1" customWidth="1"/>
    <col min="779" max="779" width="11.42578125" style="260" customWidth="1"/>
    <col min="780" max="780" width="10.7109375" style="260" bestFit="1" customWidth="1"/>
    <col min="781" max="1020" width="11.42578125" style="260" customWidth="1"/>
    <col min="1021" max="1021" width="104.42578125" style="260" bestFit="1" customWidth="1"/>
    <col min="1022" max="1022" width="10.7109375" style="260" bestFit="1" customWidth="1"/>
    <col min="1023" max="1023" width="11.7109375" style="260" bestFit="1" customWidth="1"/>
    <col min="1024" max="1024" width="10.7109375" style="260"/>
    <col min="1025" max="1025" width="104.42578125" style="260" bestFit="1" customWidth="1"/>
    <col min="1026" max="1026" width="10.7109375" style="260" bestFit="1" customWidth="1"/>
    <col min="1027" max="1027" width="11.7109375" style="260" bestFit="1" customWidth="1"/>
    <col min="1028" max="1029" width="10.7109375" style="260" bestFit="1" customWidth="1"/>
    <col min="1030" max="1030" width="11.7109375" style="260" bestFit="1" customWidth="1"/>
    <col min="1031" max="1033" width="10.7109375" style="260" bestFit="1" customWidth="1"/>
    <col min="1034" max="1034" width="11.7109375" style="260" bestFit="1" customWidth="1"/>
    <col min="1035" max="1035" width="11.42578125" style="260" customWidth="1"/>
    <col min="1036" max="1036" width="10.7109375" style="260" bestFit="1" customWidth="1"/>
    <col min="1037" max="1276" width="11.42578125" style="260" customWidth="1"/>
    <col min="1277" max="1277" width="104.42578125" style="260" bestFit="1" customWidth="1"/>
    <col min="1278" max="1278" width="10.7109375" style="260" bestFit="1" customWidth="1"/>
    <col min="1279" max="1279" width="11.7109375" style="260" bestFit="1" customWidth="1"/>
    <col min="1280" max="1280" width="10.7109375" style="260"/>
    <col min="1281" max="1281" width="104.42578125" style="260" bestFit="1" customWidth="1"/>
    <col min="1282" max="1282" width="10.7109375" style="260" bestFit="1" customWidth="1"/>
    <col min="1283" max="1283" width="11.7109375" style="260" bestFit="1" customWidth="1"/>
    <col min="1284" max="1285" width="10.7109375" style="260" bestFit="1" customWidth="1"/>
    <col min="1286" max="1286" width="11.7109375" style="260" bestFit="1" customWidth="1"/>
    <col min="1287" max="1289" width="10.7109375" style="260" bestFit="1" customWidth="1"/>
    <col min="1290" max="1290" width="11.7109375" style="260" bestFit="1" customWidth="1"/>
    <col min="1291" max="1291" width="11.42578125" style="260" customWidth="1"/>
    <col min="1292" max="1292" width="10.7109375" style="260" bestFit="1" customWidth="1"/>
    <col min="1293" max="1532" width="11.42578125" style="260" customWidth="1"/>
    <col min="1533" max="1533" width="104.42578125" style="260" bestFit="1" customWidth="1"/>
    <col min="1534" max="1534" width="10.7109375" style="260" bestFit="1" customWidth="1"/>
    <col min="1535" max="1535" width="11.7109375" style="260" bestFit="1" customWidth="1"/>
    <col min="1536" max="1536" width="10.7109375" style="260"/>
    <col min="1537" max="1537" width="104.42578125" style="260" bestFit="1" customWidth="1"/>
    <col min="1538" max="1538" width="10.7109375" style="260" bestFit="1" customWidth="1"/>
    <col min="1539" max="1539" width="11.7109375" style="260" bestFit="1" customWidth="1"/>
    <col min="1540" max="1541" width="10.7109375" style="260" bestFit="1" customWidth="1"/>
    <col min="1542" max="1542" width="11.7109375" style="260" bestFit="1" customWidth="1"/>
    <col min="1543" max="1545" width="10.7109375" style="260" bestFit="1" customWidth="1"/>
    <col min="1546" max="1546" width="11.7109375" style="260" bestFit="1" customWidth="1"/>
    <col min="1547" max="1547" width="11.42578125" style="260" customWidth="1"/>
    <col min="1548" max="1548" width="10.7109375" style="260" bestFit="1" customWidth="1"/>
    <col min="1549" max="1788" width="11.42578125" style="260" customWidth="1"/>
    <col min="1789" max="1789" width="104.42578125" style="260" bestFit="1" customWidth="1"/>
    <col min="1790" max="1790" width="10.7109375" style="260" bestFit="1" customWidth="1"/>
    <col min="1791" max="1791" width="11.7109375" style="260" bestFit="1" customWidth="1"/>
    <col min="1792" max="1792" width="10.7109375" style="260"/>
    <col min="1793" max="1793" width="104.42578125" style="260" bestFit="1" customWidth="1"/>
    <col min="1794" max="1794" width="10.7109375" style="260" bestFit="1" customWidth="1"/>
    <col min="1795" max="1795" width="11.7109375" style="260" bestFit="1" customWidth="1"/>
    <col min="1796" max="1797" width="10.7109375" style="260" bestFit="1" customWidth="1"/>
    <col min="1798" max="1798" width="11.7109375" style="260" bestFit="1" customWidth="1"/>
    <col min="1799" max="1801" width="10.7109375" style="260" bestFit="1" customWidth="1"/>
    <col min="1802" max="1802" width="11.7109375" style="260" bestFit="1" customWidth="1"/>
    <col min="1803" max="1803" width="11.42578125" style="260" customWidth="1"/>
    <col min="1804" max="1804" width="10.7109375" style="260" bestFit="1" customWidth="1"/>
    <col min="1805" max="2044" width="11.42578125" style="260" customWidth="1"/>
    <col min="2045" max="2045" width="104.42578125" style="260" bestFit="1" customWidth="1"/>
    <col min="2046" max="2046" width="10.7109375" style="260" bestFit="1" customWidth="1"/>
    <col min="2047" max="2047" width="11.7109375" style="260" bestFit="1" customWidth="1"/>
    <col min="2048" max="2048" width="10.7109375" style="260"/>
    <col min="2049" max="2049" width="104.42578125" style="260" bestFit="1" customWidth="1"/>
    <col min="2050" max="2050" width="10.7109375" style="260" bestFit="1" customWidth="1"/>
    <col min="2051" max="2051" width="11.7109375" style="260" bestFit="1" customWidth="1"/>
    <col min="2052" max="2053" width="10.7109375" style="260" bestFit="1" customWidth="1"/>
    <col min="2054" max="2054" width="11.7109375" style="260" bestFit="1" customWidth="1"/>
    <col min="2055" max="2057" width="10.7109375" style="260" bestFit="1" customWidth="1"/>
    <col min="2058" max="2058" width="11.7109375" style="260" bestFit="1" customWidth="1"/>
    <col min="2059" max="2059" width="11.42578125" style="260" customWidth="1"/>
    <col min="2060" max="2060" width="10.7109375" style="260" bestFit="1" customWidth="1"/>
    <col min="2061" max="2300" width="11.42578125" style="260" customWidth="1"/>
    <col min="2301" max="2301" width="104.42578125" style="260" bestFit="1" customWidth="1"/>
    <col min="2302" max="2302" width="10.7109375" style="260" bestFit="1" customWidth="1"/>
    <col min="2303" max="2303" width="11.7109375" style="260" bestFit="1" customWidth="1"/>
    <col min="2304" max="2304" width="10.7109375" style="260"/>
    <col min="2305" max="2305" width="104.42578125" style="260" bestFit="1" customWidth="1"/>
    <col min="2306" max="2306" width="10.7109375" style="260" bestFit="1" customWidth="1"/>
    <col min="2307" max="2307" width="11.7109375" style="260" bestFit="1" customWidth="1"/>
    <col min="2308" max="2309" width="10.7109375" style="260" bestFit="1" customWidth="1"/>
    <col min="2310" max="2310" width="11.7109375" style="260" bestFit="1" customWidth="1"/>
    <col min="2311" max="2313" width="10.7109375" style="260" bestFit="1" customWidth="1"/>
    <col min="2314" max="2314" width="11.7109375" style="260" bestFit="1" customWidth="1"/>
    <col min="2315" max="2315" width="11.42578125" style="260" customWidth="1"/>
    <col min="2316" max="2316" width="10.7109375" style="260" bestFit="1" customWidth="1"/>
    <col min="2317" max="2556" width="11.42578125" style="260" customWidth="1"/>
    <col min="2557" max="2557" width="104.42578125" style="260" bestFit="1" customWidth="1"/>
    <col min="2558" max="2558" width="10.7109375" style="260" bestFit="1" customWidth="1"/>
    <col min="2559" max="2559" width="11.7109375" style="260" bestFit="1" customWidth="1"/>
    <col min="2560" max="2560" width="10.7109375" style="260"/>
    <col min="2561" max="2561" width="104.42578125" style="260" bestFit="1" customWidth="1"/>
    <col min="2562" max="2562" width="10.7109375" style="260" bestFit="1" customWidth="1"/>
    <col min="2563" max="2563" width="11.7109375" style="260" bestFit="1" customWidth="1"/>
    <col min="2564" max="2565" width="10.7109375" style="260" bestFit="1" customWidth="1"/>
    <col min="2566" max="2566" width="11.7109375" style="260" bestFit="1" customWidth="1"/>
    <col min="2567" max="2569" width="10.7109375" style="260" bestFit="1" customWidth="1"/>
    <col min="2570" max="2570" width="11.7109375" style="260" bestFit="1" customWidth="1"/>
    <col min="2571" max="2571" width="11.42578125" style="260" customWidth="1"/>
    <col min="2572" max="2572" width="10.7109375" style="260" bestFit="1" customWidth="1"/>
    <col min="2573" max="2812" width="11.42578125" style="260" customWidth="1"/>
    <col min="2813" max="2813" width="104.42578125" style="260" bestFit="1" customWidth="1"/>
    <col min="2814" max="2814" width="10.7109375" style="260" bestFit="1" customWidth="1"/>
    <col min="2815" max="2815" width="11.7109375" style="260" bestFit="1" customWidth="1"/>
    <col min="2816" max="2816" width="10.7109375" style="260"/>
    <col min="2817" max="2817" width="104.42578125" style="260" bestFit="1" customWidth="1"/>
    <col min="2818" max="2818" width="10.7109375" style="260" bestFit="1" customWidth="1"/>
    <col min="2819" max="2819" width="11.7109375" style="260" bestFit="1" customWidth="1"/>
    <col min="2820" max="2821" width="10.7109375" style="260" bestFit="1" customWidth="1"/>
    <col min="2822" max="2822" width="11.7109375" style="260" bestFit="1" customWidth="1"/>
    <col min="2823" max="2825" width="10.7109375" style="260" bestFit="1" customWidth="1"/>
    <col min="2826" max="2826" width="11.7109375" style="260" bestFit="1" customWidth="1"/>
    <col min="2827" max="2827" width="11.42578125" style="260" customWidth="1"/>
    <col min="2828" max="2828" width="10.7109375" style="260" bestFit="1" customWidth="1"/>
    <col min="2829" max="3068" width="11.42578125" style="260" customWidth="1"/>
    <col min="3069" max="3069" width="104.42578125" style="260" bestFit="1" customWidth="1"/>
    <col min="3070" max="3070" width="10.7109375" style="260" bestFit="1" customWidth="1"/>
    <col min="3071" max="3071" width="11.7109375" style="260" bestFit="1" customWidth="1"/>
    <col min="3072" max="3072" width="10.7109375" style="260"/>
    <col min="3073" max="3073" width="104.42578125" style="260" bestFit="1" customWidth="1"/>
    <col min="3074" max="3074" width="10.7109375" style="260" bestFit="1" customWidth="1"/>
    <col min="3075" max="3075" width="11.7109375" style="260" bestFit="1" customWidth="1"/>
    <col min="3076" max="3077" width="10.7109375" style="260" bestFit="1" customWidth="1"/>
    <col min="3078" max="3078" width="11.7109375" style="260" bestFit="1" customWidth="1"/>
    <col min="3079" max="3081" width="10.7109375" style="260" bestFit="1" customWidth="1"/>
    <col min="3082" max="3082" width="11.7109375" style="260" bestFit="1" customWidth="1"/>
    <col min="3083" max="3083" width="11.42578125" style="260" customWidth="1"/>
    <col min="3084" max="3084" width="10.7109375" style="260" bestFit="1" customWidth="1"/>
    <col min="3085" max="3324" width="11.42578125" style="260" customWidth="1"/>
    <col min="3325" max="3325" width="104.42578125" style="260" bestFit="1" customWidth="1"/>
    <col min="3326" max="3326" width="10.7109375" style="260" bestFit="1" customWidth="1"/>
    <col min="3327" max="3327" width="11.7109375" style="260" bestFit="1" customWidth="1"/>
    <col min="3328" max="3328" width="10.7109375" style="260"/>
    <col min="3329" max="3329" width="104.42578125" style="260" bestFit="1" customWidth="1"/>
    <col min="3330" max="3330" width="10.7109375" style="260" bestFit="1" customWidth="1"/>
    <col min="3331" max="3331" width="11.7109375" style="260" bestFit="1" customWidth="1"/>
    <col min="3332" max="3333" width="10.7109375" style="260" bestFit="1" customWidth="1"/>
    <col min="3334" max="3334" width="11.7109375" style="260" bestFit="1" customWidth="1"/>
    <col min="3335" max="3337" width="10.7109375" style="260" bestFit="1" customWidth="1"/>
    <col min="3338" max="3338" width="11.7109375" style="260" bestFit="1" customWidth="1"/>
    <col min="3339" max="3339" width="11.42578125" style="260" customWidth="1"/>
    <col min="3340" max="3340" width="10.7109375" style="260" bestFit="1" customWidth="1"/>
    <col min="3341" max="3580" width="11.42578125" style="260" customWidth="1"/>
    <col min="3581" max="3581" width="104.42578125" style="260" bestFit="1" customWidth="1"/>
    <col min="3582" max="3582" width="10.7109375" style="260" bestFit="1" customWidth="1"/>
    <col min="3583" max="3583" width="11.7109375" style="260" bestFit="1" customWidth="1"/>
    <col min="3584" max="3584" width="10.7109375" style="260"/>
    <col min="3585" max="3585" width="104.42578125" style="260" bestFit="1" customWidth="1"/>
    <col min="3586" max="3586" width="10.7109375" style="260" bestFit="1" customWidth="1"/>
    <col min="3587" max="3587" width="11.7109375" style="260" bestFit="1" customWidth="1"/>
    <col min="3588" max="3589" width="10.7109375" style="260" bestFit="1" customWidth="1"/>
    <col min="3590" max="3590" width="11.7109375" style="260" bestFit="1" customWidth="1"/>
    <col min="3591" max="3593" width="10.7109375" style="260" bestFit="1" customWidth="1"/>
    <col min="3594" max="3594" width="11.7109375" style="260" bestFit="1" customWidth="1"/>
    <col min="3595" max="3595" width="11.42578125" style="260" customWidth="1"/>
    <col min="3596" max="3596" width="10.7109375" style="260" bestFit="1" customWidth="1"/>
    <col min="3597" max="3836" width="11.42578125" style="260" customWidth="1"/>
    <col min="3837" max="3837" width="104.42578125" style="260" bestFit="1" customWidth="1"/>
    <col min="3838" max="3838" width="10.7109375" style="260" bestFit="1" customWidth="1"/>
    <col min="3839" max="3839" width="11.7109375" style="260" bestFit="1" customWidth="1"/>
    <col min="3840" max="3840" width="10.7109375" style="260"/>
    <col min="3841" max="3841" width="104.42578125" style="260" bestFit="1" customWidth="1"/>
    <col min="3842" max="3842" width="10.7109375" style="260" bestFit="1" customWidth="1"/>
    <col min="3843" max="3843" width="11.7109375" style="260" bestFit="1" customWidth="1"/>
    <col min="3844" max="3845" width="10.7109375" style="260" bestFit="1" customWidth="1"/>
    <col min="3846" max="3846" width="11.7109375" style="260" bestFit="1" customWidth="1"/>
    <col min="3847" max="3849" width="10.7109375" style="260" bestFit="1" customWidth="1"/>
    <col min="3850" max="3850" width="11.7109375" style="260" bestFit="1" customWidth="1"/>
    <col min="3851" max="3851" width="11.42578125" style="260" customWidth="1"/>
    <col min="3852" max="3852" width="10.7109375" style="260" bestFit="1" customWidth="1"/>
    <col min="3853" max="4092" width="11.42578125" style="260" customWidth="1"/>
    <col min="4093" max="4093" width="104.42578125" style="260" bestFit="1" customWidth="1"/>
    <col min="4094" max="4094" width="10.7109375" style="260" bestFit="1" customWidth="1"/>
    <col min="4095" max="4095" width="11.7109375" style="260" bestFit="1" customWidth="1"/>
    <col min="4096" max="4096" width="10.7109375" style="260"/>
    <col min="4097" max="4097" width="104.42578125" style="260" bestFit="1" customWidth="1"/>
    <col min="4098" max="4098" width="10.7109375" style="260" bestFit="1" customWidth="1"/>
    <col min="4099" max="4099" width="11.7109375" style="260" bestFit="1" customWidth="1"/>
    <col min="4100" max="4101" width="10.7109375" style="260" bestFit="1" customWidth="1"/>
    <col min="4102" max="4102" width="11.7109375" style="260" bestFit="1" customWidth="1"/>
    <col min="4103" max="4105" width="10.7109375" style="260" bestFit="1" customWidth="1"/>
    <col min="4106" max="4106" width="11.7109375" style="260" bestFit="1" customWidth="1"/>
    <col min="4107" max="4107" width="11.42578125" style="260" customWidth="1"/>
    <col min="4108" max="4108" width="10.7109375" style="260" bestFit="1" customWidth="1"/>
    <col min="4109" max="4348" width="11.42578125" style="260" customWidth="1"/>
    <col min="4349" max="4349" width="104.42578125" style="260" bestFit="1" customWidth="1"/>
    <col min="4350" max="4350" width="10.7109375" style="260" bestFit="1" customWidth="1"/>
    <col min="4351" max="4351" width="11.7109375" style="260" bestFit="1" customWidth="1"/>
    <col min="4352" max="4352" width="10.7109375" style="260"/>
    <col min="4353" max="4353" width="104.42578125" style="260" bestFit="1" customWidth="1"/>
    <col min="4354" max="4354" width="10.7109375" style="260" bestFit="1" customWidth="1"/>
    <col min="4355" max="4355" width="11.7109375" style="260" bestFit="1" customWidth="1"/>
    <col min="4356" max="4357" width="10.7109375" style="260" bestFit="1" customWidth="1"/>
    <col min="4358" max="4358" width="11.7109375" style="260" bestFit="1" customWidth="1"/>
    <col min="4359" max="4361" width="10.7109375" style="260" bestFit="1" customWidth="1"/>
    <col min="4362" max="4362" width="11.7109375" style="260" bestFit="1" customWidth="1"/>
    <col min="4363" max="4363" width="11.42578125" style="260" customWidth="1"/>
    <col min="4364" max="4364" width="10.7109375" style="260" bestFit="1" customWidth="1"/>
    <col min="4365" max="4604" width="11.42578125" style="260" customWidth="1"/>
    <col min="4605" max="4605" width="104.42578125" style="260" bestFit="1" customWidth="1"/>
    <col min="4606" max="4606" width="10.7109375" style="260" bestFit="1" customWidth="1"/>
    <col min="4607" max="4607" width="11.7109375" style="260" bestFit="1" customWidth="1"/>
    <col min="4608" max="4608" width="10.7109375" style="260"/>
    <col min="4609" max="4609" width="104.42578125" style="260" bestFit="1" customWidth="1"/>
    <col min="4610" max="4610" width="10.7109375" style="260" bestFit="1" customWidth="1"/>
    <col min="4611" max="4611" width="11.7109375" style="260" bestFit="1" customWidth="1"/>
    <col min="4612" max="4613" width="10.7109375" style="260" bestFit="1" customWidth="1"/>
    <col min="4614" max="4614" width="11.7109375" style="260" bestFit="1" customWidth="1"/>
    <col min="4615" max="4617" width="10.7109375" style="260" bestFit="1" customWidth="1"/>
    <col min="4618" max="4618" width="11.7109375" style="260" bestFit="1" customWidth="1"/>
    <col min="4619" max="4619" width="11.42578125" style="260" customWidth="1"/>
    <col min="4620" max="4620" width="10.7109375" style="260" bestFit="1" customWidth="1"/>
    <col min="4621" max="4860" width="11.42578125" style="260" customWidth="1"/>
    <col min="4861" max="4861" width="104.42578125" style="260" bestFit="1" customWidth="1"/>
    <col min="4862" max="4862" width="10.7109375" style="260" bestFit="1" customWidth="1"/>
    <col min="4863" max="4863" width="11.7109375" style="260" bestFit="1" customWidth="1"/>
    <col min="4864" max="4864" width="10.7109375" style="260"/>
    <col min="4865" max="4865" width="104.42578125" style="260" bestFit="1" customWidth="1"/>
    <col min="4866" max="4866" width="10.7109375" style="260" bestFit="1" customWidth="1"/>
    <col min="4867" max="4867" width="11.7109375" style="260" bestFit="1" customWidth="1"/>
    <col min="4868" max="4869" width="10.7109375" style="260" bestFit="1" customWidth="1"/>
    <col min="4870" max="4870" width="11.7109375" style="260" bestFit="1" customWidth="1"/>
    <col min="4871" max="4873" width="10.7109375" style="260" bestFit="1" customWidth="1"/>
    <col min="4874" max="4874" width="11.7109375" style="260" bestFit="1" customWidth="1"/>
    <col min="4875" max="4875" width="11.42578125" style="260" customWidth="1"/>
    <col min="4876" max="4876" width="10.7109375" style="260" bestFit="1" customWidth="1"/>
    <col min="4877" max="5116" width="11.42578125" style="260" customWidth="1"/>
    <col min="5117" max="5117" width="104.42578125" style="260" bestFit="1" customWidth="1"/>
    <col min="5118" max="5118" width="10.7109375" style="260" bestFit="1" customWidth="1"/>
    <col min="5119" max="5119" width="11.7109375" style="260" bestFit="1" customWidth="1"/>
    <col min="5120" max="5120" width="10.7109375" style="260"/>
    <col min="5121" max="5121" width="104.42578125" style="260" bestFit="1" customWidth="1"/>
    <col min="5122" max="5122" width="10.7109375" style="260" bestFit="1" customWidth="1"/>
    <col min="5123" max="5123" width="11.7109375" style="260" bestFit="1" customWidth="1"/>
    <col min="5124" max="5125" width="10.7109375" style="260" bestFit="1" customWidth="1"/>
    <col min="5126" max="5126" width="11.7109375" style="260" bestFit="1" customWidth="1"/>
    <col min="5127" max="5129" width="10.7109375" style="260" bestFit="1" customWidth="1"/>
    <col min="5130" max="5130" width="11.7109375" style="260" bestFit="1" customWidth="1"/>
    <col min="5131" max="5131" width="11.42578125" style="260" customWidth="1"/>
    <col min="5132" max="5132" width="10.7109375" style="260" bestFit="1" customWidth="1"/>
    <col min="5133" max="5372" width="11.42578125" style="260" customWidth="1"/>
    <col min="5373" max="5373" width="104.42578125" style="260" bestFit="1" customWidth="1"/>
    <col min="5374" max="5374" width="10.7109375" style="260" bestFit="1" customWidth="1"/>
    <col min="5375" max="5375" width="11.7109375" style="260" bestFit="1" customWidth="1"/>
    <col min="5376" max="5376" width="10.7109375" style="260"/>
    <col min="5377" max="5377" width="104.42578125" style="260" bestFit="1" customWidth="1"/>
    <col min="5378" max="5378" width="10.7109375" style="260" bestFit="1" customWidth="1"/>
    <col min="5379" max="5379" width="11.7109375" style="260" bestFit="1" customWidth="1"/>
    <col min="5380" max="5381" width="10.7109375" style="260" bestFit="1" customWidth="1"/>
    <col min="5382" max="5382" width="11.7109375" style="260" bestFit="1" customWidth="1"/>
    <col min="5383" max="5385" width="10.7109375" style="260" bestFit="1" customWidth="1"/>
    <col min="5386" max="5386" width="11.7109375" style="260" bestFit="1" customWidth="1"/>
    <col min="5387" max="5387" width="11.42578125" style="260" customWidth="1"/>
    <col min="5388" max="5388" width="10.7109375" style="260" bestFit="1" customWidth="1"/>
    <col min="5389" max="5628" width="11.42578125" style="260" customWidth="1"/>
    <col min="5629" max="5629" width="104.42578125" style="260" bestFit="1" customWidth="1"/>
    <col min="5630" max="5630" width="10.7109375" style="260" bestFit="1" customWidth="1"/>
    <col min="5631" max="5631" width="11.7109375" style="260" bestFit="1" customWidth="1"/>
    <col min="5632" max="5632" width="10.7109375" style="260"/>
    <col min="5633" max="5633" width="104.42578125" style="260" bestFit="1" customWidth="1"/>
    <col min="5634" max="5634" width="10.7109375" style="260" bestFit="1" customWidth="1"/>
    <col min="5635" max="5635" width="11.7109375" style="260" bestFit="1" customWidth="1"/>
    <col min="5636" max="5637" width="10.7109375" style="260" bestFit="1" customWidth="1"/>
    <col min="5638" max="5638" width="11.7109375" style="260" bestFit="1" customWidth="1"/>
    <col min="5639" max="5641" width="10.7109375" style="260" bestFit="1" customWidth="1"/>
    <col min="5642" max="5642" width="11.7109375" style="260" bestFit="1" customWidth="1"/>
    <col min="5643" max="5643" width="11.42578125" style="260" customWidth="1"/>
    <col min="5644" max="5644" width="10.7109375" style="260" bestFit="1" customWidth="1"/>
    <col min="5645" max="5884" width="11.42578125" style="260" customWidth="1"/>
    <col min="5885" max="5885" width="104.42578125" style="260" bestFit="1" customWidth="1"/>
    <col min="5886" max="5886" width="10.7109375" style="260" bestFit="1" customWidth="1"/>
    <col min="5887" max="5887" width="11.7109375" style="260" bestFit="1" customWidth="1"/>
    <col min="5888" max="5888" width="10.7109375" style="260"/>
    <col min="5889" max="5889" width="104.42578125" style="260" bestFit="1" customWidth="1"/>
    <col min="5890" max="5890" width="10.7109375" style="260" bestFit="1" customWidth="1"/>
    <col min="5891" max="5891" width="11.7109375" style="260" bestFit="1" customWidth="1"/>
    <col min="5892" max="5893" width="10.7109375" style="260" bestFit="1" customWidth="1"/>
    <col min="5894" max="5894" width="11.7109375" style="260" bestFit="1" customWidth="1"/>
    <col min="5895" max="5897" width="10.7109375" style="260" bestFit="1" customWidth="1"/>
    <col min="5898" max="5898" width="11.7109375" style="260" bestFit="1" customWidth="1"/>
    <col min="5899" max="5899" width="11.42578125" style="260" customWidth="1"/>
    <col min="5900" max="5900" width="10.7109375" style="260" bestFit="1" customWidth="1"/>
    <col min="5901" max="6140" width="11.42578125" style="260" customWidth="1"/>
    <col min="6141" max="6141" width="104.42578125" style="260" bestFit="1" customWidth="1"/>
    <col min="6142" max="6142" width="10.7109375" style="260" bestFit="1" customWidth="1"/>
    <col min="6143" max="6143" width="11.7109375" style="260" bestFit="1" customWidth="1"/>
    <col min="6144" max="6144" width="10.7109375" style="260"/>
    <col min="6145" max="6145" width="104.42578125" style="260" bestFit="1" customWidth="1"/>
    <col min="6146" max="6146" width="10.7109375" style="260" bestFit="1" customWidth="1"/>
    <col min="6147" max="6147" width="11.7109375" style="260" bestFit="1" customWidth="1"/>
    <col min="6148" max="6149" width="10.7109375" style="260" bestFit="1" customWidth="1"/>
    <col min="6150" max="6150" width="11.7109375" style="260" bestFit="1" customWidth="1"/>
    <col min="6151" max="6153" width="10.7109375" style="260" bestFit="1" customWidth="1"/>
    <col min="6154" max="6154" width="11.7109375" style="260" bestFit="1" customWidth="1"/>
    <col min="6155" max="6155" width="11.42578125" style="260" customWidth="1"/>
    <col min="6156" max="6156" width="10.7109375" style="260" bestFit="1" customWidth="1"/>
    <col min="6157" max="6396" width="11.42578125" style="260" customWidth="1"/>
    <col min="6397" max="6397" width="104.42578125" style="260" bestFit="1" customWidth="1"/>
    <col min="6398" max="6398" width="10.7109375" style="260" bestFit="1" customWidth="1"/>
    <col min="6399" max="6399" width="11.7109375" style="260" bestFit="1" customWidth="1"/>
    <col min="6400" max="6400" width="10.7109375" style="260"/>
    <col min="6401" max="6401" width="104.42578125" style="260" bestFit="1" customWidth="1"/>
    <col min="6402" max="6402" width="10.7109375" style="260" bestFit="1" customWidth="1"/>
    <col min="6403" max="6403" width="11.7109375" style="260" bestFit="1" customWidth="1"/>
    <col min="6404" max="6405" width="10.7109375" style="260" bestFit="1" customWidth="1"/>
    <col min="6406" max="6406" width="11.7109375" style="260" bestFit="1" customWidth="1"/>
    <col min="6407" max="6409" width="10.7109375" style="260" bestFit="1" customWidth="1"/>
    <col min="6410" max="6410" width="11.7109375" style="260" bestFit="1" customWidth="1"/>
    <col min="6411" max="6411" width="11.42578125" style="260" customWidth="1"/>
    <col min="6412" max="6412" width="10.7109375" style="260" bestFit="1" customWidth="1"/>
    <col min="6413" max="6652" width="11.42578125" style="260" customWidth="1"/>
    <col min="6653" max="6653" width="104.42578125" style="260" bestFit="1" customWidth="1"/>
    <col min="6654" max="6654" width="10.7109375" style="260" bestFit="1" customWidth="1"/>
    <col min="6655" max="6655" width="11.7109375" style="260" bestFit="1" customWidth="1"/>
    <col min="6656" max="6656" width="10.7109375" style="260"/>
    <col min="6657" max="6657" width="104.42578125" style="260" bestFit="1" customWidth="1"/>
    <col min="6658" max="6658" width="10.7109375" style="260" bestFit="1" customWidth="1"/>
    <col min="6659" max="6659" width="11.7109375" style="260" bestFit="1" customWidth="1"/>
    <col min="6660" max="6661" width="10.7109375" style="260" bestFit="1" customWidth="1"/>
    <col min="6662" max="6662" width="11.7109375" style="260" bestFit="1" customWidth="1"/>
    <col min="6663" max="6665" width="10.7109375" style="260" bestFit="1" customWidth="1"/>
    <col min="6666" max="6666" width="11.7109375" style="260" bestFit="1" customWidth="1"/>
    <col min="6667" max="6667" width="11.42578125" style="260" customWidth="1"/>
    <col min="6668" max="6668" width="10.7109375" style="260" bestFit="1" customWidth="1"/>
    <col min="6669" max="6908" width="11.42578125" style="260" customWidth="1"/>
    <col min="6909" max="6909" width="104.42578125" style="260" bestFit="1" customWidth="1"/>
    <col min="6910" max="6910" width="10.7109375" style="260" bestFit="1" customWidth="1"/>
    <col min="6911" max="6911" width="11.7109375" style="260" bestFit="1" customWidth="1"/>
    <col min="6912" max="6912" width="10.7109375" style="260"/>
    <col min="6913" max="6913" width="104.42578125" style="260" bestFit="1" customWidth="1"/>
    <col min="6914" max="6914" width="10.7109375" style="260" bestFit="1" customWidth="1"/>
    <col min="6915" max="6915" width="11.7109375" style="260" bestFit="1" customWidth="1"/>
    <col min="6916" max="6917" width="10.7109375" style="260" bestFit="1" customWidth="1"/>
    <col min="6918" max="6918" width="11.7109375" style="260" bestFit="1" customWidth="1"/>
    <col min="6919" max="6921" width="10.7109375" style="260" bestFit="1" customWidth="1"/>
    <col min="6922" max="6922" width="11.7109375" style="260" bestFit="1" customWidth="1"/>
    <col min="6923" max="6923" width="11.42578125" style="260" customWidth="1"/>
    <col min="6924" max="6924" width="10.7109375" style="260" bestFit="1" customWidth="1"/>
    <col min="6925" max="7164" width="11.42578125" style="260" customWidth="1"/>
    <col min="7165" max="7165" width="104.42578125" style="260" bestFit="1" customWidth="1"/>
    <col min="7166" max="7166" width="10.7109375" style="260" bestFit="1" customWidth="1"/>
    <col min="7167" max="7167" width="11.7109375" style="260" bestFit="1" customWidth="1"/>
    <col min="7168" max="7168" width="10.7109375" style="260"/>
    <col min="7169" max="7169" width="104.42578125" style="260" bestFit="1" customWidth="1"/>
    <col min="7170" max="7170" width="10.7109375" style="260" bestFit="1" customWidth="1"/>
    <col min="7171" max="7171" width="11.7109375" style="260" bestFit="1" customWidth="1"/>
    <col min="7172" max="7173" width="10.7109375" style="260" bestFit="1" customWidth="1"/>
    <col min="7174" max="7174" width="11.7109375" style="260" bestFit="1" customWidth="1"/>
    <col min="7175" max="7177" width="10.7109375" style="260" bestFit="1" customWidth="1"/>
    <col min="7178" max="7178" width="11.7109375" style="260" bestFit="1" customWidth="1"/>
    <col min="7179" max="7179" width="11.42578125" style="260" customWidth="1"/>
    <col min="7180" max="7180" width="10.7109375" style="260" bestFit="1" customWidth="1"/>
    <col min="7181" max="7420" width="11.42578125" style="260" customWidth="1"/>
    <col min="7421" max="7421" width="104.42578125" style="260" bestFit="1" customWidth="1"/>
    <col min="7422" max="7422" width="10.7109375" style="260" bestFit="1" customWidth="1"/>
    <col min="7423" max="7423" width="11.7109375" style="260" bestFit="1" customWidth="1"/>
    <col min="7424" max="7424" width="10.7109375" style="260"/>
    <col min="7425" max="7425" width="104.42578125" style="260" bestFit="1" customWidth="1"/>
    <col min="7426" max="7426" width="10.7109375" style="260" bestFit="1" customWidth="1"/>
    <col min="7427" max="7427" width="11.7109375" style="260" bestFit="1" customWidth="1"/>
    <col min="7428" max="7429" width="10.7109375" style="260" bestFit="1" customWidth="1"/>
    <col min="7430" max="7430" width="11.7109375" style="260" bestFit="1" customWidth="1"/>
    <col min="7431" max="7433" width="10.7109375" style="260" bestFit="1" customWidth="1"/>
    <col min="7434" max="7434" width="11.7109375" style="260" bestFit="1" customWidth="1"/>
    <col min="7435" max="7435" width="11.42578125" style="260" customWidth="1"/>
    <col min="7436" max="7436" width="10.7109375" style="260" bestFit="1" customWidth="1"/>
    <col min="7437" max="7676" width="11.42578125" style="260" customWidth="1"/>
    <col min="7677" max="7677" width="104.42578125" style="260" bestFit="1" customWidth="1"/>
    <col min="7678" max="7678" width="10.7109375" style="260" bestFit="1" customWidth="1"/>
    <col min="7679" max="7679" width="11.7109375" style="260" bestFit="1" customWidth="1"/>
    <col min="7680" max="7680" width="10.7109375" style="260"/>
    <col min="7681" max="7681" width="104.42578125" style="260" bestFit="1" customWidth="1"/>
    <col min="7682" max="7682" width="10.7109375" style="260" bestFit="1" customWidth="1"/>
    <col min="7683" max="7683" width="11.7109375" style="260" bestFit="1" customWidth="1"/>
    <col min="7684" max="7685" width="10.7109375" style="260" bestFit="1" customWidth="1"/>
    <col min="7686" max="7686" width="11.7109375" style="260" bestFit="1" customWidth="1"/>
    <col min="7687" max="7689" width="10.7109375" style="260" bestFit="1" customWidth="1"/>
    <col min="7690" max="7690" width="11.7109375" style="260" bestFit="1" customWidth="1"/>
    <col min="7691" max="7691" width="11.42578125" style="260" customWidth="1"/>
    <col min="7692" max="7692" width="10.7109375" style="260" bestFit="1" customWidth="1"/>
    <col min="7693" max="7932" width="11.42578125" style="260" customWidth="1"/>
    <col min="7933" max="7933" width="104.42578125" style="260" bestFit="1" customWidth="1"/>
    <col min="7934" max="7934" width="10.7109375" style="260" bestFit="1" customWidth="1"/>
    <col min="7935" max="7935" width="11.7109375" style="260" bestFit="1" customWidth="1"/>
    <col min="7936" max="7936" width="10.7109375" style="260"/>
    <col min="7937" max="7937" width="104.42578125" style="260" bestFit="1" customWidth="1"/>
    <col min="7938" max="7938" width="10.7109375" style="260" bestFit="1" customWidth="1"/>
    <col min="7939" max="7939" width="11.7109375" style="260" bestFit="1" customWidth="1"/>
    <col min="7940" max="7941" width="10.7109375" style="260" bestFit="1" customWidth="1"/>
    <col min="7942" max="7942" width="11.7109375" style="260" bestFit="1" customWidth="1"/>
    <col min="7943" max="7945" width="10.7109375" style="260" bestFit="1" customWidth="1"/>
    <col min="7946" max="7946" width="11.7109375" style="260" bestFit="1" customWidth="1"/>
    <col min="7947" max="7947" width="11.42578125" style="260" customWidth="1"/>
    <col min="7948" max="7948" width="10.7109375" style="260" bestFit="1" customWidth="1"/>
    <col min="7949" max="8188" width="11.42578125" style="260" customWidth="1"/>
    <col min="8189" max="8189" width="104.42578125" style="260" bestFit="1" customWidth="1"/>
    <col min="8190" max="8190" width="10.7109375" style="260" bestFit="1" customWidth="1"/>
    <col min="8191" max="8191" width="11.7109375" style="260" bestFit="1" customWidth="1"/>
    <col min="8192" max="8192" width="10.7109375" style="260"/>
    <col min="8193" max="8193" width="104.42578125" style="260" bestFit="1" customWidth="1"/>
    <col min="8194" max="8194" width="10.7109375" style="260" bestFit="1" customWidth="1"/>
    <col min="8195" max="8195" width="11.7109375" style="260" bestFit="1" customWidth="1"/>
    <col min="8196" max="8197" width="10.7109375" style="260" bestFit="1" customWidth="1"/>
    <col min="8198" max="8198" width="11.7109375" style="260" bestFit="1" customWidth="1"/>
    <col min="8199" max="8201" width="10.7109375" style="260" bestFit="1" customWidth="1"/>
    <col min="8202" max="8202" width="11.7109375" style="260" bestFit="1" customWidth="1"/>
    <col min="8203" max="8203" width="11.42578125" style="260" customWidth="1"/>
    <col min="8204" max="8204" width="10.7109375" style="260" bestFit="1" customWidth="1"/>
    <col min="8205" max="8444" width="11.42578125" style="260" customWidth="1"/>
    <col min="8445" max="8445" width="104.42578125" style="260" bestFit="1" customWidth="1"/>
    <col min="8446" max="8446" width="10.7109375" style="260" bestFit="1" customWidth="1"/>
    <col min="8447" max="8447" width="11.7109375" style="260" bestFit="1" customWidth="1"/>
    <col min="8448" max="8448" width="10.7109375" style="260"/>
    <col min="8449" max="8449" width="104.42578125" style="260" bestFit="1" customWidth="1"/>
    <col min="8450" max="8450" width="10.7109375" style="260" bestFit="1" customWidth="1"/>
    <col min="8451" max="8451" width="11.7109375" style="260" bestFit="1" customWidth="1"/>
    <col min="8452" max="8453" width="10.7109375" style="260" bestFit="1" customWidth="1"/>
    <col min="8454" max="8454" width="11.7109375" style="260" bestFit="1" customWidth="1"/>
    <col min="8455" max="8457" width="10.7109375" style="260" bestFit="1" customWidth="1"/>
    <col min="8458" max="8458" width="11.7109375" style="260" bestFit="1" customWidth="1"/>
    <col min="8459" max="8459" width="11.42578125" style="260" customWidth="1"/>
    <col min="8460" max="8460" width="10.7109375" style="260" bestFit="1" customWidth="1"/>
    <col min="8461" max="8700" width="11.42578125" style="260" customWidth="1"/>
    <col min="8701" max="8701" width="104.42578125" style="260" bestFit="1" customWidth="1"/>
    <col min="8702" max="8702" width="10.7109375" style="260" bestFit="1" customWidth="1"/>
    <col min="8703" max="8703" width="11.7109375" style="260" bestFit="1" customWidth="1"/>
    <col min="8704" max="8704" width="10.7109375" style="260"/>
    <col min="8705" max="8705" width="104.42578125" style="260" bestFit="1" customWidth="1"/>
    <col min="8706" max="8706" width="10.7109375" style="260" bestFit="1" customWidth="1"/>
    <col min="8707" max="8707" width="11.7109375" style="260" bestFit="1" customWidth="1"/>
    <col min="8708" max="8709" width="10.7109375" style="260" bestFit="1" customWidth="1"/>
    <col min="8710" max="8710" width="11.7109375" style="260" bestFit="1" customWidth="1"/>
    <col min="8711" max="8713" width="10.7109375" style="260" bestFit="1" customWidth="1"/>
    <col min="8714" max="8714" width="11.7109375" style="260" bestFit="1" customWidth="1"/>
    <col min="8715" max="8715" width="11.42578125" style="260" customWidth="1"/>
    <col min="8716" max="8716" width="10.7109375" style="260" bestFit="1" customWidth="1"/>
    <col min="8717" max="8956" width="11.42578125" style="260" customWidth="1"/>
    <col min="8957" max="8957" width="104.42578125" style="260" bestFit="1" customWidth="1"/>
    <col min="8958" max="8958" width="10.7109375" style="260" bestFit="1" customWidth="1"/>
    <col min="8959" max="8959" width="11.7109375" style="260" bestFit="1" customWidth="1"/>
    <col min="8960" max="8960" width="10.7109375" style="260"/>
    <col min="8961" max="8961" width="104.42578125" style="260" bestFit="1" customWidth="1"/>
    <col min="8962" max="8962" width="10.7109375" style="260" bestFit="1" customWidth="1"/>
    <col min="8963" max="8963" width="11.7109375" style="260" bestFit="1" customWidth="1"/>
    <col min="8964" max="8965" width="10.7109375" style="260" bestFit="1" customWidth="1"/>
    <col min="8966" max="8966" width="11.7109375" style="260" bestFit="1" customWidth="1"/>
    <col min="8967" max="8969" width="10.7109375" style="260" bestFit="1" customWidth="1"/>
    <col min="8970" max="8970" width="11.7109375" style="260" bestFit="1" customWidth="1"/>
    <col min="8971" max="8971" width="11.42578125" style="260" customWidth="1"/>
    <col min="8972" max="8972" width="10.7109375" style="260" bestFit="1" customWidth="1"/>
    <col min="8973" max="9212" width="11.42578125" style="260" customWidth="1"/>
    <col min="9213" max="9213" width="104.42578125" style="260" bestFit="1" customWidth="1"/>
    <col min="9214" max="9214" width="10.7109375" style="260" bestFit="1" customWidth="1"/>
    <col min="9215" max="9215" width="11.7109375" style="260" bestFit="1" customWidth="1"/>
    <col min="9216" max="9216" width="10.7109375" style="260"/>
    <col min="9217" max="9217" width="104.42578125" style="260" bestFit="1" customWidth="1"/>
    <col min="9218" max="9218" width="10.7109375" style="260" bestFit="1" customWidth="1"/>
    <col min="9219" max="9219" width="11.7109375" style="260" bestFit="1" customWidth="1"/>
    <col min="9220" max="9221" width="10.7109375" style="260" bestFit="1" customWidth="1"/>
    <col min="9222" max="9222" width="11.7109375" style="260" bestFit="1" customWidth="1"/>
    <col min="9223" max="9225" width="10.7109375" style="260" bestFit="1" customWidth="1"/>
    <col min="9226" max="9226" width="11.7109375" style="260" bestFit="1" customWidth="1"/>
    <col min="9227" max="9227" width="11.42578125" style="260" customWidth="1"/>
    <col min="9228" max="9228" width="10.7109375" style="260" bestFit="1" customWidth="1"/>
    <col min="9229" max="9468" width="11.42578125" style="260" customWidth="1"/>
    <col min="9469" max="9469" width="104.42578125" style="260" bestFit="1" customWidth="1"/>
    <col min="9470" max="9470" width="10.7109375" style="260" bestFit="1" customWidth="1"/>
    <col min="9471" max="9471" width="11.7109375" style="260" bestFit="1" customWidth="1"/>
    <col min="9472" max="9472" width="10.7109375" style="260"/>
    <col min="9473" max="9473" width="104.42578125" style="260" bestFit="1" customWidth="1"/>
    <col min="9474" max="9474" width="10.7109375" style="260" bestFit="1" customWidth="1"/>
    <col min="9475" max="9475" width="11.7109375" style="260" bestFit="1" customWidth="1"/>
    <col min="9476" max="9477" width="10.7109375" style="260" bestFit="1" customWidth="1"/>
    <col min="9478" max="9478" width="11.7109375" style="260" bestFit="1" customWidth="1"/>
    <col min="9479" max="9481" width="10.7109375" style="260" bestFit="1" customWidth="1"/>
    <col min="9482" max="9482" width="11.7109375" style="260" bestFit="1" customWidth="1"/>
    <col min="9483" max="9483" width="11.42578125" style="260" customWidth="1"/>
    <col min="9484" max="9484" width="10.7109375" style="260" bestFit="1" customWidth="1"/>
    <col min="9485" max="9724" width="11.42578125" style="260" customWidth="1"/>
    <col min="9725" max="9725" width="104.42578125" style="260" bestFit="1" customWidth="1"/>
    <col min="9726" max="9726" width="10.7109375" style="260" bestFit="1" customWidth="1"/>
    <col min="9727" max="9727" width="11.7109375" style="260" bestFit="1" customWidth="1"/>
    <col min="9728" max="9728" width="10.7109375" style="260"/>
    <col min="9729" max="9729" width="104.42578125" style="260" bestFit="1" customWidth="1"/>
    <col min="9730" max="9730" width="10.7109375" style="260" bestFit="1" customWidth="1"/>
    <col min="9731" max="9731" width="11.7109375" style="260" bestFit="1" customWidth="1"/>
    <col min="9732" max="9733" width="10.7109375" style="260" bestFit="1" customWidth="1"/>
    <col min="9734" max="9734" width="11.7109375" style="260" bestFit="1" customWidth="1"/>
    <col min="9735" max="9737" width="10.7109375" style="260" bestFit="1" customWidth="1"/>
    <col min="9738" max="9738" width="11.7109375" style="260" bestFit="1" customWidth="1"/>
    <col min="9739" max="9739" width="11.42578125" style="260" customWidth="1"/>
    <col min="9740" max="9740" width="10.7109375" style="260" bestFit="1" customWidth="1"/>
    <col min="9741" max="9980" width="11.42578125" style="260" customWidth="1"/>
    <col min="9981" max="9981" width="104.42578125" style="260" bestFit="1" customWidth="1"/>
    <col min="9982" max="9982" width="10.7109375" style="260" bestFit="1" customWidth="1"/>
    <col min="9983" max="9983" width="11.7109375" style="260" bestFit="1" customWidth="1"/>
    <col min="9984" max="9984" width="10.7109375" style="260"/>
    <col min="9985" max="9985" width="104.42578125" style="260" bestFit="1" customWidth="1"/>
    <col min="9986" max="9986" width="10.7109375" style="260" bestFit="1" customWidth="1"/>
    <col min="9987" max="9987" width="11.7109375" style="260" bestFit="1" customWidth="1"/>
    <col min="9988" max="9989" width="10.7109375" style="260" bestFit="1" customWidth="1"/>
    <col min="9990" max="9990" width="11.7109375" style="260" bestFit="1" customWidth="1"/>
    <col min="9991" max="9993" width="10.7109375" style="260" bestFit="1" customWidth="1"/>
    <col min="9994" max="9994" width="11.7109375" style="260" bestFit="1" customWidth="1"/>
    <col min="9995" max="9995" width="11.42578125" style="260" customWidth="1"/>
    <col min="9996" max="9996" width="10.7109375" style="260" bestFit="1" customWidth="1"/>
    <col min="9997" max="10236" width="11.42578125" style="260" customWidth="1"/>
    <col min="10237" max="10237" width="104.42578125" style="260" bestFit="1" customWidth="1"/>
    <col min="10238" max="10238" width="10.7109375" style="260" bestFit="1" customWidth="1"/>
    <col min="10239" max="10239" width="11.7109375" style="260" bestFit="1" customWidth="1"/>
    <col min="10240" max="10240" width="10.7109375" style="260"/>
    <col min="10241" max="10241" width="104.42578125" style="260" bestFit="1" customWidth="1"/>
    <col min="10242" max="10242" width="10.7109375" style="260" bestFit="1" customWidth="1"/>
    <col min="10243" max="10243" width="11.7109375" style="260" bestFit="1" customWidth="1"/>
    <col min="10244" max="10245" width="10.7109375" style="260" bestFit="1" customWidth="1"/>
    <col min="10246" max="10246" width="11.7109375" style="260" bestFit="1" customWidth="1"/>
    <col min="10247" max="10249" width="10.7109375" style="260" bestFit="1" customWidth="1"/>
    <col min="10250" max="10250" width="11.7109375" style="260" bestFit="1" customWidth="1"/>
    <col min="10251" max="10251" width="11.42578125" style="260" customWidth="1"/>
    <col min="10252" max="10252" width="10.7109375" style="260" bestFit="1" customWidth="1"/>
    <col min="10253" max="10492" width="11.42578125" style="260" customWidth="1"/>
    <col min="10493" max="10493" width="104.42578125" style="260" bestFit="1" customWidth="1"/>
    <col min="10494" max="10494" width="10.7109375" style="260" bestFit="1" customWidth="1"/>
    <col min="10495" max="10495" width="11.7109375" style="260" bestFit="1" customWidth="1"/>
    <col min="10496" max="10496" width="10.7109375" style="260"/>
    <col min="10497" max="10497" width="104.42578125" style="260" bestFit="1" customWidth="1"/>
    <col min="10498" max="10498" width="10.7109375" style="260" bestFit="1" customWidth="1"/>
    <col min="10499" max="10499" width="11.7109375" style="260" bestFit="1" customWidth="1"/>
    <col min="10500" max="10501" width="10.7109375" style="260" bestFit="1" customWidth="1"/>
    <col min="10502" max="10502" width="11.7109375" style="260" bestFit="1" customWidth="1"/>
    <col min="10503" max="10505" width="10.7109375" style="260" bestFit="1" customWidth="1"/>
    <col min="10506" max="10506" width="11.7109375" style="260" bestFit="1" customWidth="1"/>
    <col min="10507" max="10507" width="11.42578125" style="260" customWidth="1"/>
    <col min="10508" max="10508" width="10.7109375" style="260" bestFit="1" customWidth="1"/>
    <col min="10509" max="10748" width="11.42578125" style="260" customWidth="1"/>
    <col min="10749" max="10749" width="104.42578125" style="260" bestFit="1" customWidth="1"/>
    <col min="10750" max="10750" width="10.7109375" style="260" bestFit="1" customWidth="1"/>
    <col min="10751" max="10751" width="11.7109375" style="260" bestFit="1" customWidth="1"/>
    <col min="10752" max="10752" width="10.7109375" style="260"/>
    <col min="10753" max="10753" width="104.42578125" style="260" bestFit="1" customWidth="1"/>
    <col min="10754" max="10754" width="10.7109375" style="260" bestFit="1" customWidth="1"/>
    <col min="10755" max="10755" width="11.7109375" style="260" bestFit="1" customWidth="1"/>
    <col min="10756" max="10757" width="10.7109375" style="260" bestFit="1" customWidth="1"/>
    <col min="10758" max="10758" width="11.7109375" style="260" bestFit="1" customWidth="1"/>
    <col min="10759" max="10761" width="10.7109375" style="260" bestFit="1" customWidth="1"/>
    <col min="10762" max="10762" width="11.7109375" style="260" bestFit="1" customWidth="1"/>
    <col min="10763" max="10763" width="11.42578125" style="260" customWidth="1"/>
    <col min="10764" max="10764" width="10.7109375" style="260" bestFit="1" customWidth="1"/>
    <col min="10765" max="11004" width="11.42578125" style="260" customWidth="1"/>
    <col min="11005" max="11005" width="104.42578125" style="260" bestFit="1" customWidth="1"/>
    <col min="11006" max="11006" width="10.7109375" style="260" bestFit="1" customWidth="1"/>
    <col min="11007" max="11007" width="11.7109375" style="260" bestFit="1" customWidth="1"/>
    <col min="11008" max="11008" width="10.7109375" style="260"/>
    <col min="11009" max="11009" width="104.42578125" style="260" bestFit="1" customWidth="1"/>
    <col min="11010" max="11010" width="10.7109375" style="260" bestFit="1" customWidth="1"/>
    <col min="11011" max="11011" width="11.7109375" style="260" bestFit="1" customWidth="1"/>
    <col min="11012" max="11013" width="10.7109375" style="260" bestFit="1" customWidth="1"/>
    <col min="11014" max="11014" width="11.7109375" style="260" bestFit="1" customWidth="1"/>
    <col min="11015" max="11017" width="10.7109375" style="260" bestFit="1" customWidth="1"/>
    <col min="11018" max="11018" width="11.7109375" style="260" bestFit="1" customWidth="1"/>
    <col min="11019" max="11019" width="11.42578125" style="260" customWidth="1"/>
    <col min="11020" max="11020" width="10.7109375" style="260" bestFit="1" customWidth="1"/>
    <col min="11021" max="11260" width="11.42578125" style="260" customWidth="1"/>
    <col min="11261" max="11261" width="104.42578125" style="260" bestFit="1" customWidth="1"/>
    <col min="11262" max="11262" width="10.7109375" style="260" bestFit="1" customWidth="1"/>
    <col min="11263" max="11263" width="11.7109375" style="260" bestFit="1" customWidth="1"/>
    <col min="11264" max="11264" width="10.7109375" style="260"/>
    <col min="11265" max="11265" width="104.42578125" style="260" bestFit="1" customWidth="1"/>
    <col min="11266" max="11266" width="10.7109375" style="260" bestFit="1" customWidth="1"/>
    <col min="11267" max="11267" width="11.7109375" style="260" bestFit="1" customWidth="1"/>
    <col min="11268" max="11269" width="10.7109375" style="260" bestFit="1" customWidth="1"/>
    <col min="11270" max="11270" width="11.7109375" style="260" bestFit="1" customWidth="1"/>
    <col min="11271" max="11273" width="10.7109375" style="260" bestFit="1" customWidth="1"/>
    <col min="11274" max="11274" width="11.7109375" style="260" bestFit="1" customWidth="1"/>
    <col min="11275" max="11275" width="11.42578125" style="260" customWidth="1"/>
    <col min="11276" max="11276" width="10.7109375" style="260" bestFit="1" customWidth="1"/>
    <col min="11277" max="11516" width="11.42578125" style="260" customWidth="1"/>
    <col min="11517" max="11517" width="104.42578125" style="260" bestFit="1" customWidth="1"/>
    <col min="11518" max="11518" width="10.7109375" style="260" bestFit="1" customWidth="1"/>
    <col min="11519" max="11519" width="11.7109375" style="260" bestFit="1" customWidth="1"/>
    <col min="11520" max="11520" width="10.7109375" style="260"/>
    <col min="11521" max="11521" width="104.42578125" style="260" bestFit="1" customWidth="1"/>
    <col min="11522" max="11522" width="10.7109375" style="260" bestFit="1" customWidth="1"/>
    <col min="11523" max="11523" width="11.7109375" style="260" bestFit="1" customWidth="1"/>
    <col min="11524" max="11525" width="10.7109375" style="260" bestFit="1" customWidth="1"/>
    <col min="11526" max="11526" width="11.7109375" style="260" bestFit="1" customWidth="1"/>
    <col min="11527" max="11529" width="10.7109375" style="260" bestFit="1" customWidth="1"/>
    <col min="11530" max="11530" width="11.7109375" style="260" bestFit="1" customWidth="1"/>
    <col min="11531" max="11531" width="11.42578125" style="260" customWidth="1"/>
    <col min="11532" max="11532" width="10.7109375" style="260" bestFit="1" customWidth="1"/>
    <col min="11533" max="11772" width="11.42578125" style="260" customWidth="1"/>
    <col min="11773" max="11773" width="104.42578125" style="260" bestFit="1" customWidth="1"/>
    <col min="11774" max="11774" width="10.7109375" style="260" bestFit="1" customWidth="1"/>
    <col min="11775" max="11775" width="11.7109375" style="260" bestFit="1" customWidth="1"/>
    <col min="11776" max="11776" width="10.7109375" style="260"/>
    <col min="11777" max="11777" width="104.42578125" style="260" bestFit="1" customWidth="1"/>
    <col min="11778" max="11778" width="10.7109375" style="260" bestFit="1" customWidth="1"/>
    <col min="11779" max="11779" width="11.7109375" style="260" bestFit="1" customWidth="1"/>
    <col min="11780" max="11781" width="10.7109375" style="260" bestFit="1" customWidth="1"/>
    <col min="11782" max="11782" width="11.7109375" style="260" bestFit="1" customWidth="1"/>
    <col min="11783" max="11785" width="10.7109375" style="260" bestFit="1" customWidth="1"/>
    <col min="11786" max="11786" width="11.7109375" style="260" bestFit="1" customWidth="1"/>
    <col min="11787" max="11787" width="11.42578125" style="260" customWidth="1"/>
    <col min="11788" max="11788" width="10.7109375" style="260" bestFit="1" customWidth="1"/>
    <col min="11789" max="12028" width="11.42578125" style="260" customWidth="1"/>
    <col min="12029" max="12029" width="104.42578125" style="260" bestFit="1" customWidth="1"/>
    <col min="12030" max="12030" width="10.7109375" style="260" bestFit="1" customWidth="1"/>
    <col min="12031" max="12031" width="11.7109375" style="260" bestFit="1" customWidth="1"/>
    <col min="12032" max="12032" width="10.7109375" style="260"/>
    <col min="12033" max="12033" width="104.42578125" style="260" bestFit="1" customWidth="1"/>
    <col min="12034" max="12034" width="10.7109375" style="260" bestFit="1" customWidth="1"/>
    <col min="12035" max="12035" width="11.7109375" style="260" bestFit="1" customWidth="1"/>
    <col min="12036" max="12037" width="10.7109375" style="260" bestFit="1" customWidth="1"/>
    <col min="12038" max="12038" width="11.7109375" style="260" bestFit="1" customWidth="1"/>
    <col min="12039" max="12041" width="10.7109375" style="260" bestFit="1" customWidth="1"/>
    <col min="12042" max="12042" width="11.7109375" style="260" bestFit="1" customWidth="1"/>
    <col min="12043" max="12043" width="11.42578125" style="260" customWidth="1"/>
    <col min="12044" max="12044" width="10.7109375" style="260" bestFit="1" customWidth="1"/>
    <col min="12045" max="12284" width="11.42578125" style="260" customWidth="1"/>
    <col min="12285" max="12285" width="104.42578125" style="260" bestFit="1" customWidth="1"/>
    <col min="12286" max="12286" width="10.7109375" style="260" bestFit="1" customWidth="1"/>
    <col min="12287" max="12287" width="11.7109375" style="260" bestFit="1" customWidth="1"/>
    <col min="12288" max="12288" width="10.7109375" style="260"/>
    <col min="12289" max="12289" width="104.42578125" style="260" bestFit="1" customWidth="1"/>
    <col min="12290" max="12290" width="10.7109375" style="260" bestFit="1" customWidth="1"/>
    <col min="12291" max="12291" width="11.7109375" style="260" bestFit="1" customWidth="1"/>
    <col min="12292" max="12293" width="10.7109375" style="260" bestFit="1" customWidth="1"/>
    <col min="12294" max="12294" width="11.7109375" style="260" bestFit="1" customWidth="1"/>
    <col min="12295" max="12297" width="10.7109375" style="260" bestFit="1" customWidth="1"/>
    <col min="12298" max="12298" width="11.7109375" style="260" bestFit="1" customWidth="1"/>
    <col min="12299" max="12299" width="11.42578125" style="260" customWidth="1"/>
    <col min="12300" max="12300" width="10.7109375" style="260" bestFit="1" customWidth="1"/>
    <col min="12301" max="12540" width="11.42578125" style="260" customWidth="1"/>
    <col min="12541" max="12541" width="104.42578125" style="260" bestFit="1" customWidth="1"/>
    <col min="12542" max="12542" width="10.7109375" style="260" bestFit="1" customWidth="1"/>
    <col min="12543" max="12543" width="11.7109375" style="260" bestFit="1" customWidth="1"/>
    <col min="12544" max="12544" width="10.7109375" style="260"/>
    <col min="12545" max="12545" width="104.42578125" style="260" bestFit="1" customWidth="1"/>
    <col min="12546" max="12546" width="10.7109375" style="260" bestFit="1" customWidth="1"/>
    <col min="12547" max="12547" width="11.7109375" style="260" bestFit="1" customWidth="1"/>
    <col min="12548" max="12549" width="10.7109375" style="260" bestFit="1" customWidth="1"/>
    <col min="12550" max="12550" width="11.7109375" style="260" bestFit="1" customWidth="1"/>
    <col min="12551" max="12553" width="10.7109375" style="260" bestFit="1" customWidth="1"/>
    <col min="12554" max="12554" width="11.7109375" style="260" bestFit="1" customWidth="1"/>
    <col min="12555" max="12555" width="11.42578125" style="260" customWidth="1"/>
    <col min="12556" max="12556" width="10.7109375" style="260" bestFit="1" customWidth="1"/>
    <col min="12557" max="12796" width="11.42578125" style="260" customWidth="1"/>
    <col min="12797" max="12797" width="104.42578125" style="260" bestFit="1" customWidth="1"/>
    <col min="12798" max="12798" width="10.7109375" style="260" bestFit="1" customWidth="1"/>
    <col min="12799" max="12799" width="11.7109375" style="260" bestFit="1" customWidth="1"/>
    <col min="12800" max="12800" width="10.7109375" style="260"/>
    <col min="12801" max="12801" width="104.42578125" style="260" bestFit="1" customWidth="1"/>
    <col min="12802" max="12802" width="10.7109375" style="260" bestFit="1" customWidth="1"/>
    <col min="12803" max="12803" width="11.7109375" style="260" bestFit="1" customWidth="1"/>
    <col min="12804" max="12805" width="10.7109375" style="260" bestFit="1" customWidth="1"/>
    <col min="12806" max="12806" width="11.7109375" style="260" bestFit="1" customWidth="1"/>
    <col min="12807" max="12809" width="10.7109375" style="260" bestFit="1" customWidth="1"/>
    <col min="12810" max="12810" width="11.7109375" style="260" bestFit="1" customWidth="1"/>
    <col min="12811" max="12811" width="11.42578125" style="260" customWidth="1"/>
    <col min="12812" max="12812" width="10.7109375" style="260" bestFit="1" customWidth="1"/>
    <col min="12813" max="13052" width="11.42578125" style="260" customWidth="1"/>
    <col min="13053" max="13053" width="104.42578125" style="260" bestFit="1" customWidth="1"/>
    <col min="13054" max="13054" width="10.7109375" style="260" bestFit="1" customWidth="1"/>
    <col min="13055" max="13055" width="11.7109375" style="260" bestFit="1" customWidth="1"/>
    <col min="13056" max="13056" width="10.7109375" style="260"/>
    <col min="13057" max="13057" width="104.42578125" style="260" bestFit="1" customWidth="1"/>
    <col min="13058" max="13058" width="10.7109375" style="260" bestFit="1" customWidth="1"/>
    <col min="13059" max="13059" width="11.7109375" style="260" bestFit="1" customWidth="1"/>
    <col min="13060" max="13061" width="10.7109375" style="260" bestFit="1" customWidth="1"/>
    <col min="13062" max="13062" width="11.7109375" style="260" bestFit="1" customWidth="1"/>
    <col min="13063" max="13065" width="10.7109375" style="260" bestFit="1" customWidth="1"/>
    <col min="13066" max="13066" width="11.7109375" style="260" bestFit="1" customWidth="1"/>
    <col min="13067" max="13067" width="11.42578125" style="260" customWidth="1"/>
    <col min="13068" max="13068" width="10.7109375" style="260" bestFit="1" customWidth="1"/>
    <col min="13069" max="13308" width="11.42578125" style="260" customWidth="1"/>
    <col min="13309" max="13309" width="104.42578125" style="260" bestFit="1" customWidth="1"/>
    <col min="13310" max="13310" width="10.7109375" style="260" bestFit="1" customWidth="1"/>
    <col min="13311" max="13311" width="11.7109375" style="260" bestFit="1" customWidth="1"/>
    <col min="13312" max="13312" width="10.7109375" style="260"/>
    <col min="13313" max="13313" width="104.42578125" style="260" bestFit="1" customWidth="1"/>
    <col min="13314" max="13314" width="10.7109375" style="260" bestFit="1" customWidth="1"/>
    <col min="13315" max="13315" width="11.7109375" style="260" bestFit="1" customWidth="1"/>
    <col min="13316" max="13317" width="10.7109375" style="260" bestFit="1" customWidth="1"/>
    <col min="13318" max="13318" width="11.7109375" style="260" bestFit="1" customWidth="1"/>
    <col min="13319" max="13321" width="10.7109375" style="260" bestFit="1" customWidth="1"/>
    <col min="13322" max="13322" width="11.7109375" style="260" bestFit="1" customWidth="1"/>
    <col min="13323" max="13323" width="11.42578125" style="260" customWidth="1"/>
    <col min="13324" max="13324" width="10.7109375" style="260" bestFit="1" customWidth="1"/>
    <col min="13325" max="13564" width="11.42578125" style="260" customWidth="1"/>
    <col min="13565" max="13565" width="104.42578125" style="260" bestFit="1" customWidth="1"/>
    <col min="13566" max="13566" width="10.7109375" style="260" bestFit="1" customWidth="1"/>
    <col min="13567" max="13567" width="11.7109375" style="260" bestFit="1" customWidth="1"/>
    <col min="13568" max="13568" width="10.7109375" style="260"/>
    <col min="13569" max="13569" width="104.42578125" style="260" bestFit="1" customWidth="1"/>
    <col min="13570" max="13570" width="10.7109375" style="260" bestFit="1" customWidth="1"/>
    <col min="13571" max="13571" width="11.7109375" style="260" bestFit="1" customWidth="1"/>
    <col min="13572" max="13573" width="10.7109375" style="260" bestFit="1" customWidth="1"/>
    <col min="13574" max="13574" width="11.7109375" style="260" bestFit="1" customWidth="1"/>
    <col min="13575" max="13577" width="10.7109375" style="260" bestFit="1" customWidth="1"/>
    <col min="13578" max="13578" width="11.7109375" style="260" bestFit="1" customWidth="1"/>
    <col min="13579" max="13579" width="11.42578125" style="260" customWidth="1"/>
    <col min="13580" max="13580" width="10.7109375" style="260" bestFit="1" customWidth="1"/>
    <col min="13581" max="13820" width="11.42578125" style="260" customWidth="1"/>
    <col min="13821" max="13821" width="104.42578125" style="260" bestFit="1" customWidth="1"/>
    <col min="13822" max="13822" width="10.7109375" style="260" bestFit="1" customWidth="1"/>
    <col min="13823" max="13823" width="11.7109375" style="260" bestFit="1" customWidth="1"/>
    <col min="13824" max="13824" width="10.7109375" style="260"/>
    <col min="13825" max="13825" width="104.42578125" style="260" bestFit="1" customWidth="1"/>
    <col min="13826" max="13826" width="10.7109375" style="260" bestFit="1" customWidth="1"/>
    <col min="13827" max="13827" width="11.7109375" style="260" bestFit="1" customWidth="1"/>
    <col min="13828" max="13829" width="10.7109375" style="260" bestFit="1" customWidth="1"/>
    <col min="13830" max="13830" width="11.7109375" style="260" bestFit="1" customWidth="1"/>
    <col min="13831" max="13833" width="10.7109375" style="260" bestFit="1" customWidth="1"/>
    <col min="13834" max="13834" width="11.7109375" style="260" bestFit="1" customWidth="1"/>
    <col min="13835" max="13835" width="11.42578125" style="260" customWidth="1"/>
    <col min="13836" max="13836" width="10.7109375" style="260" bestFit="1" customWidth="1"/>
    <col min="13837" max="14076" width="11.42578125" style="260" customWidth="1"/>
    <col min="14077" max="14077" width="104.42578125" style="260" bestFit="1" customWidth="1"/>
    <col min="14078" max="14078" width="10.7109375" style="260" bestFit="1" customWidth="1"/>
    <col min="14079" max="14079" width="11.7109375" style="260" bestFit="1" customWidth="1"/>
    <col min="14080" max="14080" width="10.7109375" style="260"/>
    <col min="14081" max="14081" width="104.42578125" style="260" bestFit="1" customWidth="1"/>
    <col min="14082" max="14082" width="10.7109375" style="260" bestFit="1" customWidth="1"/>
    <col min="14083" max="14083" width="11.7109375" style="260" bestFit="1" customWidth="1"/>
    <col min="14084" max="14085" width="10.7109375" style="260" bestFit="1" customWidth="1"/>
    <col min="14086" max="14086" width="11.7109375" style="260" bestFit="1" customWidth="1"/>
    <col min="14087" max="14089" width="10.7109375" style="260" bestFit="1" customWidth="1"/>
    <col min="14090" max="14090" width="11.7109375" style="260" bestFit="1" customWidth="1"/>
    <col min="14091" max="14091" width="11.42578125" style="260" customWidth="1"/>
    <col min="14092" max="14092" width="10.7109375" style="260" bestFit="1" customWidth="1"/>
    <col min="14093" max="14332" width="11.42578125" style="260" customWidth="1"/>
    <col min="14333" max="14333" width="104.42578125" style="260" bestFit="1" customWidth="1"/>
    <col min="14334" max="14334" width="10.7109375" style="260" bestFit="1" customWidth="1"/>
    <col min="14335" max="14335" width="11.7109375" style="260" bestFit="1" customWidth="1"/>
    <col min="14336" max="14336" width="10.7109375" style="260"/>
    <col min="14337" max="14337" width="104.42578125" style="260" bestFit="1" customWidth="1"/>
    <col min="14338" max="14338" width="10.7109375" style="260" bestFit="1" customWidth="1"/>
    <col min="14339" max="14339" width="11.7109375" style="260" bestFit="1" customWidth="1"/>
    <col min="14340" max="14341" width="10.7109375" style="260" bestFit="1" customWidth="1"/>
    <col min="14342" max="14342" width="11.7109375" style="260" bestFit="1" customWidth="1"/>
    <col min="14343" max="14345" width="10.7109375" style="260" bestFit="1" customWidth="1"/>
    <col min="14346" max="14346" width="11.7109375" style="260" bestFit="1" customWidth="1"/>
    <col min="14347" max="14347" width="11.42578125" style="260" customWidth="1"/>
    <col min="14348" max="14348" width="10.7109375" style="260" bestFit="1" customWidth="1"/>
    <col min="14349" max="14588" width="11.42578125" style="260" customWidth="1"/>
    <col min="14589" max="14589" width="104.42578125" style="260" bestFit="1" customWidth="1"/>
    <col min="14590" max="14590" width="10.7109375" style="260" bestFit="1" customWidth="1"/>
    <col min="14591" max="14591" width="11.7109375" style="260" bestFit="1" customWidth="1"/>
    <col min="14592" max="14592" width="10.7109375" style="260"/>
    <col min="14593" max="14593" width="104.42578125" style="260" bestFit="1" customWidth="1"/>
    <col min="14594" max="14594" width="10.7109375" style="260" bestFit="1" customWidth="1"/>
    <col min="14595" max="14595" width="11.7109375" style="260" bestFit="1" customWidth="1"/>
    <col min="14596" max="14597" width="10.7109375" style="260" bestFit="1" customWidth="1"/>
    <col min="14598" max="14598" width="11.7109375" style="260" bestFit="1" customWidth="1"/>
    <col min="14599" max="14601" width="10.7109375" style="260" bestFit="1" customWidth="1"/>
    <col min="14602" max="14602" width="11.7109375" style="260" bestFit="1" customWidth="1"/>
    <col min="14603" max="14603" width="11.42578125" style="260" customWidth="1"/>
    <col min="14604" max="14604" width="10.7109375" style="260" bestFit="1" customWidth="1"/>
    <col min="14605" max="14844" width="11.42578125" style="260" customWidth="1"/>
    <col min="14845" max="14845" width="104.42578125" style="260" bestFit="1" customWidth="1"/>
    <col min="14846" max="14846" width="10.7109375" style="260" bestFit="1" customWidth="1"/>
    <col min="14847" max="14847" width="11.7109375" style="260" bestFit="1" customWidth="1"/>
    <col min="14848" max="14848" width="10.7109375" style="260"/>
    <col min="14849" max="14849" width="104.42578125" style="260" bestFit="1" customWidth="1"/>
    <col min="14850" max="14850" width="10.7109375" style="260" bestFit="1" customWidth="1"/>
    <col min="14851" max="14851" width="11.7109375" style="260" bestFit="1" customWidth="1"/>
    <col min="14852" max="14853" width="10.7109375" style="260" bestFit="1" customWidth="1"/>
    <col min="14854" max="14854" width="11.7109375" style="260" bestFit="1" customWidth="1"/>
    <col min="14855" max="14857" width="10.7109375" style="260" bestFit="1" customWidth="1"/>
    <col min="14858" max="14858" width="11.7109375" style="260" bestFit="1" customWidth="1"/>
    <col min="14859" max="14859" width="11.42578125" style="260" customWidth="1"/>
    <col min="14860" max="14860" width="10.7109375" style="260" bestFit="1" customWidth="1"/>
    <col min="14861" max="15100" width="11.42578125" style="260" customWidth="1"/>
    <col min="15101" max="15101" width="104.42578125" style="260" bestFit="1" customWidth="1"/>
    <col min="15102" max="15102" width="10.7109375" style="260" bestFit="1" customWidth="1"/>
    <col min="15103" max="15103" width="11.7109375" style="260" bestFit="1" customWidth="1"/>
    <col min="15104" max="15104" width="10.7109375" style="260"/>
    <col min="15105" max="15105" width="104.42578125" style="260" bestFit="1" customWidth="1"/>
    <col min="15106" max="15106" width="10.7109375" style="260" bestFit="1" customWidth="1"/>
    <col min="15107" max="15107" width="11.7109375" style="260" bestFit="1" customWidth="1"/>
    <col min="15108" max="15109" width="10.7109375" style="260" bestFit="1" customWidth="1"/>
    <col min="15110" max="15110" width="11.7109375" style="260" bestFit="1" customWidth="1"/>
    <col min="15111" max="15113" width="10.7109375" style="260" bestFit="1" customWidth="1"/>
    <col min="15114" max="15114" width="11.7109375" style="260" bestFit="1" customWidth="1"/>
    <col min="15115" max="15115" width="11.42578125" style="260" customWidth="1"/>
    <col min="15116" max="15116" width="10.7109375" style="260" bestFit="1" customWidth="1"/>
    <col min="15117" max="15356" width="11.42578125" style="260" customWidth="1"/>
    <col min="15357" max="15357" width="104.42578125" style="260" bestFit="1" customWidth="1"/>
    <col min="15358" max="15358" width="10.7109375" style="260" bestFit="1" customWidth="1"/>
    <col min="15359" max="15359" width="11.7109375" style="260" bestFit="1" customWidth="1"/>
    <col min="15360" max="15360" width="10.7109375" style="260"/>
    <col min="15361" max="15361" width="104.42578125" style="260" bestFit="1" customWidth="1"/>
    <col min="15362" max="15362" width="10.7109375" style="260" bestFit="1" customWidth="1"/>
    <col min="15363" max="15363" width="11.7109375" style="260" bestFit="1" customWidth="1"/>
    <col min="15364" max="15365" width="10.7109375" style="260" bestFit="1" customWidth="1"/>
    <col min="15366" max="15366" width="11.7109375" style="260" bestFit="1" customWidth="1"/>
    <col min="15367" max="15369" width="10.7109375" style="260" bestFit="1" customWidth="1"/>
    <col min="15370" max="15370" width="11.7109375" style="260" bestFit="1" customWidth="1"/>
    <col min="15371" max="15371" width="11.42578125" style="260" customWidth="1"/>
    <col min="15372" max="15372" width="10.7109375" style="260" bestFit="1" customWidth="1"/>
    <col min="15373" max="15612" width="11.42578125" style="260" customWidth="1"/>
    <col min="15613" max="15613" width="104.42578125" style="260" bestFit="1" customWidth="1"/>
    <col min="15614" max="15614" width="10.7109375" style="260" bestFit="1" customWidth="1"/>
    <col min="15615" max="15615" width="11.7109375" style="260" bestFit="1" customWidth="1"/>
    <col min="15616" max="15616" width="10.7109375" style="260"/>
    <col min="15617" max="15617" width="104.42578125" style="260" bestFit="1" customWidth="1"/>
    <col min="15618" max="15618" width="10.7109375" style="260" bestFit="1" customWidth="1"/>
    <col min="15619" max="15619" width="11.7109375" style="260" bestFit="1" customWidth="1"/>
    <col min="15620" max="15621" width="10.7109375" style="260" bestFit="1" customWidth="1"/>
    <col min="15622" max="15622" width="11.7109375" style="260" bestFit="1" customWidth="1"/>
    <col min="15623" max="15625" width="10.7109375" style="260" bestFit="1" customWidth="1"/>
    <col min="15626" max="15626" width="11.7109375" style="260" bestFit="1" customWidth="1"/>
    <col min="15627" max="15627" width="11.42578125" style="260" customWidth="1"/>
    <col min="15628" max="15628" width="10.7109375" style="260" bestFit="1" customWidth="1"/>
    <col min="15629" max="15868" width="11.42578125" style="260" customWidth="1"/>
    <col min="15869" max="15869" width="104.42578125" style="260" bestFit="1" customWidth="1"/>
    <col min="15870" max="15870" width="10.7109375" style="260" bestFit="1" customWidth="1"/>
    <col min="15871" max="15871" width="11.7109375" style="260" bestFit="1" customWidth="1"/>
    <col min="15872" max="15872" width="10.7109375" style="260"/>
    <col min="15873" max="15873" width="104.42578125" style="260" bestFit="1" customWidth="1"/>
    <col min="15874" max="15874" width="10.7109375" style="260" bestFit="1" customWidth="1"/>
    <col min="15875" max="15875" width="11.7109375" style="260" bestFit="1" customWidth="1"/>
    <col min="15876" max="15877" width="10.7109375" style="260" bestFit="1" customWidth="1"/>
    <col min="15878" max="15878" width="11.7109375" style="260" bestFit="1" customWidth="1"/>
    <col min="15879" max="15881" width="10.7109375" style="260" bestFit="1" customWidth="1"/>
    <col min="15882" max="15882" width="11.7109375" style="260" bestFit="1" customWidth="1"/>
    <col min="15883" max="15883" width="11.42578125" style="260" customWidth="1"/>
    <col min="15884" max="15884" width="10.7109375" style="260" bestFit="1" customWidth="1"/>
    <col min="15885" max="16124" width="11.42578125" style="260" customWidth="1"/>
    <col min="16125" max="16125" width="104.42578125" style="260" bestFit="1" customWidth="1"/>
    <col min="16126" max="16126" width="10.7109375" style="260" bestFit="1" customWidth="1"/>
    <col min="16127" max="16127" width="11.7109375" style="260" bestFit="1" customWidth="1"/>
    <col min="16128" max="16128" width="10.7109375" style="260"/>
    <col min="16129" max="16129" width="104.42578125" style="260" bestFit="1" customWidth="1"/>
    <col min="16130" max="16130" width="10.7109375" style="260" bestFit="1" customWidth="1"/>
    <col min="16131" max="16131" width="11.7109375" style="260" bestFit="1" customWidth="1"/>
    <col min="16132" max="16133" width="10.7109375" style="260" bestFit="1" customWidth="1"/>
    <col min="16134" max="16134" width="11.7109375" style="260" bestFit="1" customWidth="1"/>
    <col min="16135" max="16137" width="10.7109375" style="260" bestFit="1" customWidth="1"/>
    <col min="16138" max="16138" width="11.7109375" style="260" bestFit="1" customWidth="1"/>
    <col min="16139" max="16139" width="11.42578125" style="260" customWidth="1"/>
    <col min="16140" max="16140" width="10.7109375" style="260" bestFit="1" customWidth="1"/>
    <col min="16141" max="16380" width="11.42578125" style="260" customWidth="1"/>
    <col min="16381" max="16381" width="104.42578125" style="260" bestFit="1" customWidth="1"/>
    <col min="16382" max="16382" width="10.7109375" style="260" bestFit="1" customWidth="1"/>
    <col min="16383" max="16383" width="11.7109375" style="260" bestFit="1" customWidth="1"/>
    <col min="16384" max="16384" width="10.7109375" style="260"/>
  </cols>
  <sheetData>
    <row r="1" spans="1:12" ht="30" customHeight="1">
      <c r="A1" s="758" t="s">
        <v>386</v>
      </c>
      <c r="B1" s="758"/>
      <c r="C1" s="758"/>
      <c r="D1" s="758"/>
      <c r="E1" s="758"/>
      <c r="F1" s="758"/>
      <c r="G1" s="758"/>
      <c r="H1" s="758"/>
      <c r="I1" s="758"/>
      <c r="J1" s="758"/>
    </row>
    <row r="2" spans="1:12" ht="18">
      <c r="A2" s="759" t="s">
        <v>433</v>
      </c>
      <c r="B2" s="759"/>
      <c r="C2" s="759"/>
      <c r="D2" s="759"/>
      <c r="E2" s="759"/>
      <c r="F2" s="759"/>
      <c r="G2" s="759"/>
      <c r="H2" s="759"/>
      <c r="I2" s="759"/>
      <c r="J2" s="759"/>
    </row>
    <row r="3" spans="1:12" ht="18">
      <c r="A3" s="759" t="s">
        <v>1293</v>
      </c>
      <c r="B3" s="759"/>
      <c r="C3" s="759"/>
      <c r="D3" s="759"/>
      <c r="E3" s="759"/>
      <c r="F3" s="759"/>
      <c r="G3" s="759"/>
      <c r="H3" s="759"/>
      <c r="I3" s="759"/>
      <c r="J3" s="759"/>
    </row>
    <row r="4" spans="1:12" ht="30" customHeight="1">
      <c r="A4" s="763" t="s">
        <v>2</v>
      </c>
      <c r="B4" s="763"/>
      <c r="C4" s="763"/>
      <c r="D4" s="763"/>
      <c r="E4" s="763"/>
      <c r="F4" s="763"/>
      <c r="G4" s="763"/>
      <c r="H4" s="763"/>
      <c r="I4" s="763"/>
      <c r="J4" s="763"/>
    </row>
    <row r="5" spans="1:12" ht="3.75" customHeight="1">
      <c r="A5" s="51"/>
      <c r="B5" s="51"/>
      <c r="C5" s="51"/>
      <c r="D5" s="51"/>
      <c r="E5" s="51"/>
      <c r="F5" s="51"/>
      <c r="G5" s="51"/>
      <c r="H5" s="51"/>
      <c r="I5" s="51"/>
      <c r="J5" s="51"/>
    </row>
    <row r="6" spans="1:12" ht="30" customHeight="1" thickBot="1">
      <c r="A6" s="9"/>
      <c r="B6" s="52" t="s">
        <v>387</v>
      </c>
      <c r="C6" s="52" t="s">
        <v>419</v>
      </c>
      <c r="D6" s="52" t="s">
        <v>420</v>
      </c>
      <c r="E6" s="52" t="s">
        <v>421</v>
      </c>
      <c r="F6" s="52" t="s">
        <v>422</v>
      </c>
      <c r="G6" s="52" t="s">
        <v>423</v>
      </c>
      <c r="H6" s="52" t="s">
        <v>424</v>
      </c>
      <c r="I6" s="52" t="s">
        <v>425</v>
      </c>
      <c r="J6" s="53" t="s">
        <v>434</v>
      </c>
    </row>
    <row r="7" spans="1:12">
      <c r="A7" s="54" t="s">
        <v>8</v>
      </c>
      <c r="B7" s="258">
        <v>1188812.1738700003</v>
      </c>
      <c r="C7" s="258">
        <v>3296911.6709300014</v>
      </c>
      <c r="D7" s="258">
        <v>2393009.7093899995</v>
      </c>
      <c r="E7" s="258">
        <v>81850.737609999982</v>
      </c>
      <c r="F7" s="258">
        <v>570312.91498000023</v>
      </c>
      <c r="G7" s="258">
        <v>1200699.3053700002</v>
      </c>
      <c r="H7" s="258">
        <v>44678.801719999989</v>
      </c>
      <c r="I7" s="258">
        <v>1509632.39127</v>
      </c>
      <c r="J7" s="258">
        <v>10285907.705140002</v>
      </c>
      <c r="L7" s="266"/>
    </row>
    <row r="8" spans="1:12">
      <c r="A8" s="10" t="s">
        <v>9</v>
      </c>
      <c r="B8" s="257">
        <v>45374.767019999999</v>
      </c>
      <c r="C8" s="257">
        <v>142969.63513000001</v>
      </c>
      <c r="D8" s="257">
        <v>276240.17575999995</v>
      </c>
      <c r="E8" s="257">
        <v>1471.3151200000002</v>
      </c>
      <c r="F8" s="257">
        <v>75896.09513999999</v>
      </c>
      <c r="G8" s="257">
        <v>49876.589290000004</v>
      </c>
      <c r="H8" s="257">
        <v>3273.87986</v>
      </c>
      <c r="I8" s="257">
        <v>156701.80129</v>
      </c>
      <c r="J8" s="257">
        <v>751804.25861000002</v>
      </c>
      <c r="L8" s="266"/>
    </row>
    <row r="9" spans="1:12">
      <c r="A9" s="254" t="s">
        <v>10</v>
      </c>
      <c r="B9" s="255">
        <v>5736.3455600000007</v>
      </c>
      <c r="C9" s="255">
        <v>46164.324379999998</v>
      </c>
      <c r="D9" s="255">
        <v>36121.366499999996</v>
      </c>
      <c r="E9" s="255">
        <v>475.04731000000004</v>
      </c>
      <c r="F9" s="255">
        <v>9024.1160799999998</v>
      </c>
      <c r="G9" s="255">
        <v>7861.6481499999991</v>
      </c>
      <c r="H9" s="255">
        <v>2146.7028099999998</v>
      </c>
      <c r="I9" s="255">
        <v>8612.8242699999992</v>
      </c>
      <c r="J9" s="255">
        <v>116142.37505999999</v>
      </c>
    </row>
    <row r="10" spans="1:12">
      <c r="A10" s="254" t="s">
        <v>11</v>
      </c>
      <c r="B10" s="255">
        <v>36230.177080000001</v>
      </c>
      <c r="C10" s="255">
        <v>30554.370369999997</v>
      </c>
      <c r="D10" s="255">
        <v>19910.59361</v>
      </c>
      <c r="E10" s="255">
        <v>70.289559999999994</v>
      </c>
      <c r="F10" s="255">
        <v>7571.3674800000008</v>
      </c>
      <c r="G10" s="255">
        <v>14018.559230000001</v>
      </c>
      <c r="H10" s="255">
        <v>427.07476000000003</v>
      </c>
      <c r="I10" s="255">
        <v>6942.5878599999996</v>
      </c>
      <c r="J10" s="255">
        <v>115725.01995</v>
      </c>
    </row>
    <row r="11" spans="1:12">
      <c r="A11" s="254" t="s">
        <v>12</v>
      </c>
      <c r="B11" s="255">
        <v>2980.91329</v>
      </c>
      <c r="C11" s="255">
        <v>63769.008129999995</v>
      </c>
      <c r="D11" s="255">
        <v>214584.83345999999</v>
      </c>
      <c r="E11" s="255">
        <v>925.97825</v>
      </c>
      <c r="F11" s="255">
        <v>59300.611579999997</v>
      </c>
      <c r="G11" s="255">
        <v>19497.884360000004</v>
      </c>
      <c r="H11" s="255">
        <v>700.10229000000004</v>
      </c>
      <c r="I11" s="255">
        <v>135911.22297</v>
      </c>
      <c r="J11" s="255">
        <v>497670.55433000001</v>
      </c>
    </row>
    <row r="12" spans="1:12">
      <c r="A12" s="254" t="s">
        <v>13</v>
      </c>
      <c r="B12" s="255">
        <v>0</v>
      </c>
      <c r="C12" s="255">
        <v>0</v>
      </c>
      <c r="D12" s="255">
        <v>0</v>
      </c>
      <c r="E12" s="255">
        <v>0</v>
      </c>
      <c r="F12" s="255">
        <v>0</v>
      </c>
      <c r="G12" s="255">
        <v>0</v>
      </c>
      <c r="H12" s="255">
        <v>0</v>
      </c>
      <c r="I12" s="255">
        <v>0</v>
      </c>
      <c r="J12" s="255">
        <v>0</v>
      </c>
    </row>
    <row r="13" spans="1:12">
      <c r="A13" s="254" t="s">
        <v>14</v>
      </c>
      <c r="B13" s="255">
        <v>39.00047</v>
      </c>
      <c r="C13" s="255">
        <v>2481.9322499999998</v>
      </c>
      <c r="D13" s="255">
        <v>5455.9909800000005</v>
      </c>
      <c r="E13" s="255">
        <v>0</v>
      </c>
      <c r="F13" s="255">
        <v>0</v>
      </c>
      <c r="G13" s="255">
        <v>6492.4632999999994</v>
      </c>
      <c r="H13" s="255">
        <v>0</v>
      </c>
      <c r="I13" s="255">
        <v>5235.1661900000008</v>
      </c>
      <c r="J13" s="255">
        <v>19704.553189999999</v>
      </c>
    </row>
    <row r="14" spans="1:12">
      <c r="A14" s="8" t="s">
        <v>15</v>
      </c>
      <c r="B14" s="255">
        <v>388.24214000000001</v>
      </c>
      <c r="C14" s="255">
        <v>0</v>
      </c>
      <c r="D14" s="255">
        <v>167.39121</v>
      </c>
      <c r="E14" s="255">
        <v>0</v>
      </c>
      <c r="F14" s="255">
        <v>0</v>
      </c>
      <c r="G14" s="255">
        <v>2006.0342499999999</v>
      </c>
      <c r="H14" s="255">
        <v>0</v>
      </c>
      <c r="I14" s="255">
        <v>0</v>
      </c>
      <c r="J14" s="255">
        <v>2561.6675999999998</v>
      </c>
    </row>
    <row r="15" spans="1:12">
      <c r="A15" s="254" t="s">
        <v>16</v>
      </c>
      <c r="B15" s="255">
        <v>8.8480000000000003E-2</v>
      </c>
      <c r="C15" s="255">
        <v>0</v>
      </c>
      <c r="D15" s="255">
        <v>0</v>
      </c>
      <c r="E15" s="255">
        <v>0</v>
      </c>
      <c r="F15" s="255">
        <v>0</v>
      </c>
      <c r="G15" s="255">
        <v>0</v>
      </c>
      <c r="H15" s="255">
        <v>0</v>
      </c>
      <c r="I15" s="255">
        <v>0</v>
      </c>
      <c r="J15" s="255">
        <v>8.8480000000000003E-2</v>
      </c>
    </row>
    <row r="16" spans="1:12">
      <c r="A16" s="254" t="s">
        <v>17</v>
      </c>
      <c r="B16" s="255">
        <v>0</v>
      </c>
      <c r="C16" s="255">
        <v>0</v>
      </c>
      <c r="D16" s="255">
        <v>0</v>
      </c>
      <c r="E16" s="255">
        <v>0</v>
      </c>
      <c r="F16" s="255">
        <v>0</v>
      </c>
      <c r="G16" s="255">
        <v>0</v>
      </c>
      <c r="H16" s="255">
        <v>0</v>
      </c>
      <c r="I16" s="255">
        <v>0</v>
      </c>
      <c r="J16" s="255">
        <v>0</v>
      </c>
    </row>
    <row r="17" spans="1:10">
      <c r="A17" s="10" t="s">
        <v>18</v>
      </c>
      <c r="B17" s="257">
        <v>31290.894369999995</v>
      </c>
      <c r="C17" s="257">
        <v>96776.434670000002</v>
      </c>
      <c r="D17" s="257">
        <v>80714.87926999999</v>
      </c>
      <c r="E17" s="257">
        <v>4809.5913</v>
      </c>
      <c r="F17" s="257">
        <v>1812.5138199999999</v>
      </c>
      <c r="G17" s="257">
        <v>33120.629410000001</v>
      </c>
      <c r="H17" s="257">
        <v>15382.651349999998</v>
      </c>
      <c r="I17" s="257">
        <v>43718.530630000001</v>
      </c>
      <c r="J17" s="257">
        <v>307626.12481999997</v>
      </c>
    </row>
    <row r="18" spans="1:10">
      <c r="A18" s="254" t="s">
        <v>19</v>
      </c>
      <c r="B18" s="255">
        <v>0</v>
      </c>
      <c r="C18" s="255">
        <v>0</v>
      </c>
      <c r="D18" s="255">
        <v>0</v>
      </c>
      <c r="E18" s="255">
        <v>0</v>
      </c>
      <c r="F18" s="255">
        <v>0</v>
      </c>
      <c r="G18" s="255">
        <v>0</v>
      </c>
      <c r="H18" s="255">
        <v>0</v>
      </c>
      <c r="I18" s="255">
        <v>0</v>
      </c>
      <c r="J18" s="255">
        <v>0</v>
      </c>
    </row>
    <row r="19" spans="1:10">
      <c r="A19" s="254" t="s">
        <v>20</v>
      </c>
      <c r="B19" s="255">
        <v>25802.247709999996</v>
      </c>
      <c r="C19" s="255">
        <v>25448.279620000001</v>
      </c>
      <c r="D19" s="255">
        <v>16654.003430000001</v>
      </c>
      <c r="E19" s="255">
        <v>2680.1403700000001</v>
      </c>
      <c r="F19" s="255">
        <v>0</v>
      </c>
      <c r="G19" s="255">
        <v>28682.163550000001</v>
      </c>
      <c r="H19" s="255">
        <v>15200.225479999999</v>
      </c>
      <c r="I19" s="255">
        <v>31383.904899999998</v>
      </c>
      <c r="J19" s="255">
        <v>145850.96505999999</v>
      </c>
    </row>
    <row r="20" spans="1:10">
      <c r="A20" s="254" t="s">
        <v>21</v>
      </c>
      <c r="B20" s="255">
        <v>0</v>
      </c>
      <c r="C20" s="255">
        <v>0</v>
      </c>
      <c r="D20" s="255">
        <v>0</v>
      </c>
      <c r="E20" s="255">
        <v>0</v>
      </c>
      <c r="F20" s="255">
        <v>0</v>
      </c>
      <c r="G20" s="255">
        <v>0</v>
      </c>
      <c r="H20" s="255">
        <v>0</v>
      </c>
      <c r="I20" s="255">
        <v>0</v>
      </c>
      <c r="J20" s="255">
        <v>0</v>
      </c>
    </row>
    <row r="21" spans="1:10">
      <c r="A21" s="254" t="s">
        <v>22</v>
      </c>
      <c r="B21" s="255">
        <v>0</v>
      </c>
      <c r="C21" s="255">
        <v>0</v>
      </c>
      <c r="D21" s="255">
        <v>0</v>
      </c>
      <c r="E21" s="255">
        <v>0</v>
      </c>
      <c r="F21" s="255">
        <v>0</v>
      </c>
      <c r="G21" s="255">
        <v>0</v>
      </c>
      <c r="H21" s="255">
        <v>0</v>
      </c>
      <c r="I21" s="255">
        <v>0</v>
      </c>
      <c r="J21" s="255">
        <v>0</v>
      </c>
    </row>
    <row r="22" spans="1:10">
      <c r="A22" s="8" t="s">
        <v>23</v>
      </c>
      <c r="B22" s="255">
        <v>2366.1321400000002</v>
      </c>
      <c r="C22" s="255">
        <v>55716.44008</v>
      </c>
      <c r="D22" s="255">
        <v>58559.430609999996</v>
      </c>
      <c r="E22" s="255">
        <v>2089.9067500000001</v>
      </c>
      <c r="F22" s="255">
        <v>12.90377</v>
      </c>
      <c r="G22" s="255">
        <v>186.01319000000001</v>
      </c>
      <c r="H22" s="255">
        <v>13.2653</v>
      </c>
      <c r="I22" s="255">
        <v>8748.5927000000011</v>
      </c>
      <c r="J22" s="255">
        <v>127692.68453999999</v>
      </c>
    </row>
    <row r="23" spans="1:10">
      <c r="A23" s="254" t="s">
        <v>24</v>
      </c>
      <c r="B23" s="255">
        <v>3099.04988</v>
      </c>
      <c r="C23" s="255">
        <v>18793.942749999998</v>
      </c>
      <c r="D23" s="255">
        <v>5501.4452300000003</v>
      </c>
      <c r="E23" s="255">
        <v>39.544179999999997</v>
      </c>
      <c r="F23" s="255">
        <v>1799.61005</v>
      </c>
      <c r="G23" s="255">
        <v>4252.4526699999997</v>
      </c>
      <c r="H23" s="255">
        <v>92.06335</v>
      </c>
      <c r="I23" s="255">
        <v>3259.0054300000002</v>
      </c>
      <c r="J23" s="255">
        <v>36837.113539999991</v>
      </c>
    </row>
    <row r="24" spans="1:10">
      <c r="A24" s="254" t="s">
        <v>25</v>
      </c>
      <c r="B24" s="255">
        <v>23.464639999999999</v>
      </c>
      <c r="C24" s="255">
        <v>247.77222</v>
      </c>
      <c r="D24" s="255">
        <v>0</v>
      </c>
      <c r="E24" s="255">
        <v>0</v>
      </c>
      <c r="F24" s="255">
        <v>0</v>
      </c>
      <c r="G24" s="255">
        <v>0</v>
      </c>
      <c r="H24" s="255">
        <v>77.097220000000007</v>
      </c>
      <c r="I24" s="255">
        <v>327.02759999999995</v>
      </c>
      <c r="J24" s="255">
        <v>675.36167999999998</v>
      </c>
    </row>
    <row r="25" spans="1:10">
      <c r="A25" s="254" t="s">
        <v>26</v>
      </c>
      <c r="B25" s="255">
        <v>0</v>
      </c>
      <c r="C25" s="255">
        <v>-3430</v>
      </c>
      <c r="D25" s="255">
        <v>0</v>
      </c>
      <c r="E25" s="255">
        <v>0</v>
      </c>
      <c r="F25" s="255">
        <v>0</v>
      </c>
      <c r="G25" s="255">
        <v>0</v>
      </c>
      <c r="H25" s="255">
        <v>0</v>
      </c>
      <c r="I25" s="255">
        <v>0</v>
      </c>
      <c r="J25" s="255">
        <v>-3430</v>
      </c>
    </row>
    <row r="26" spans="1:10">
      <c r="A26" s="10" t="s">
        <v>27</v>
      </c>
      <c r="B26" s="257">
        <v>937685.50107000011</v>
      </c>
      <c r="C26" s="257">
        <v>2679967.534870001</v>
      </c>
      <c r="D26" s="257">
        <v>1766136.2691799998</v>
      </c>
      <c r="E26" s="257">
        <v>69443.312079999989</v>
      </c>
      <c r="F26" s="257">
        <v>483380.42451000004</v>
      </c>
      <c r="G26" s="257">
        <v>857484.6812900001</v>
      </c>
      <c r="H26" s="257">
        <v>16277.015609999999</v>
      </c>
      <c r="I26" s="257">
        <v>1192490.98966</v>
      </c>
      <c r="J26" s="257">
        <v>8002865.7282699998</v>
      </c>
    </row>
    <row r="27" spans="1:10">
      <c r="A27" s="17" t="s">
        <v>28</v>
      </c>
      <c r="B27" s="255">
        <v>797914.00315</v>
      </c>
      <c r="C27" s="255">
        <v>2703041.4726800006</v>
      </c>
      <c r="D27" s="255">
        <v>1743722.8688199997</v>
      </c>
      <c r="E27" s="255">
        <v>60431.671939999993</v>
      </c>
      <c r="F27" s="255">
        <v>477404.87713000004</v>
      </c>
      <c r="G27" s="255">
        <v>785642.03679000016</v>
      </c>
      <c r="H27" s="255">
        <v>16302.807049999999</v>
      </c>
      <c r="I27" s="255">
        <v>1133545.2736899999</v>
      </c>
      <c r="J27" s="255">
        <v>7718005.0112500004</v>
      </c>
    </row>
    <row r="28" spans="1:10">
      <c r="A28" s="254" t="s">
        <v>29</v>
      </c>
      <c r="B28" s="255">
        <v>653444.23976000003</v>
      </c>
      <c r="C28" s="255">
        <v>2539900.0791500006</v>
      </c>
      <c r="D28" s="255">
        <v>1634124.2621299997</v>
      </c>
      <c r="E28" s="255">
        <v>39604.834019999995</v>
      </c>
      <c r="F28" s="255">
        <v>462456.53276000003</v>
      </c>
      <c r="G28" s="255">
        <v>668970.04694000015</v>
      </c>
      <c r="H28" s="255">
        <v>15120.27133</v>
      </c>
      <c r="I28" s="255">
        <v>1070967.3608899999</v>
      </c>
      <c r="J28" s="255">
        <v>7084587.6269800002</v>
      </c>
    </row>
    <row r="29" spans="1:10">
      <c r="A29" s="254" t="s">
        <v>1033</v>
      </c>
      <c r="B29" s="255">
        <v>144469.76339000001</v>
      </c>
      <c r="C29" s="255">
        <v>163141.39353</v>
      </c>
      <c r="D29" s="255">
        <v>109598.60669</v>
      </c>
      <c r="E29" s="255">
        <v>20826.837919999998</v>
      </c>
      <c r="F29" s="255">
        <v>14948.344370000001</v>
      </c>
      <c r="G29" s="255">
        <v>116671.98985000001</v>
      </c>
      <c r="H29" s="255">
        <v>1182.5357200000001</v>
      </c>
      <c r="I29" s="255">
        <v>62577.912800000006</v>
      </c>
      <c r="J29" s="255">
        <v>633417.38427000004</v>
      </c>
    </row>
    <row r="30" spans="1:10">
      <c r="A30" s="17" t="s">
        <v>30</v>
      </c>
      <c r="B30" s="255">
        <v>12129.812749999999</v>
      </c>
      <c r="C30" s="255">
        <v>29115.785619999999</v>
      </c>
      <c r="D30" s="255">
        <v>35104.159520000001</v>
      </c>
      <c r="E30" s="255">
        <v>47.86618</v>
      </c>
      <c r="F30" s="255">
        <v>6190.7565799999993</v>
      </c>
      <c r="G30" s="255">
        <v>11479.84966</v>
      </c>
      <c r="H30" s="255">
        <v>368.76688999999999</v>
      </c>
      <c r="I30" s="255">
        <v>12907.781560000001</v>
      </c>
      <c r="J30" s="255">
        <v>107344.77876000002</v>
      </c>
    </row>
    <row r="31" spans="1:10">
      <c r="A31" s="254" t="s">
        <v>31</v>
      </c>
      <c r="B31" s="255">
        <v>6902.6076600000006</v>
      </c>
      <c r="C31" s="255">
        <v>22062.883429999998</v>
      </c>
      <c r="D31" s="255">
        <v>25232.77349</v>
      </c>
      <c r="E31" s="255">
        <v>23.544150000000002</v>
      </c>
      <c r="F31" s="255">
        <v>4758.2414499999995</v>
      </c>
      <c r="G31" s="255">
        <v>7466.9783900000002</v>
      </c>
      <c r="H31" s="255">
        <v>334.55387999999999</v>
      </c>
      <c r="I31" s="255">
        <v>10643.285040000001</v>
      </c>
      <c r="J31" s="255">
        <v>77424.867490000019</v>
      </c>
    </row>
    <row r="32" spans="1:10">
      <c r="A32" s="254" t="s">
        <v>1034</v>
      </c>
      <c r="B32" s="255">
        <v>5227.2050899999986</v>
      </c>
      <c r="C32" s="255">
        <v>7052.9021899999998</v>
      </c>
      <c r="D32" s="255">
        <v>9871.3860299999997</v>
      </c>
      <c r="E32" s="255">
        <v>24.322029999999998</v>
      </c>
      <c r="F32" s="255">
        <v>1432.51513</v>
      </c>
      <c r="G32" s="255">
        <v>4012.8712700000001</v>
      </c>
      <c r="H32" s="255">
        <v>34.213010000000004</v>
      </c>
      <c r="I32" s="255">
        <v>2264.4965200000001</v>
      </c>
      <c r="J32" s="255">
        <v>29919.911269999997</v>
      </c>
    </row>
    <row r="33" spans="1:10">
      <c r="A33" s="17" t="s">
        <v>32</v>
      </c>
      <c r="B33" s="255">
        <v>11187.89861</v>
      </c>
      <c r="C33" s="255">
        <v>28287.091179999999</v>
      </c>
      <c r="D33" s="255">
        <v>17905.23229</v>
      </c>
      <c r="E33" s="255">
        <v>950.09533999999996</v>
      </c>
      <c r="F33" s="255">
        <v>10955.9838</v>
      </c>
      <c r="G33" s="255">
        <v>11543.290299999999</v>
      </c>
      <c r="H33" s="255">
        <v>265.51168999999999</v>
      </c>
      <c r="I33" s="255">
        <v>32198.588480000002</v>
      </c>
      <c r="J33" s="255">
        <v>113293.69168999999</v>
      </c>
    </row>
    <row r="34" spans="1:10">
      <c r="A34" s="254" t="s">
        <v>33</v>
      </c>
      <c r="B34" s="255">
        <v>8426.4568799999997</v>
      </c>
      <c r="C34" s="255">
        <v>16618.297419999999</v>
      </c>
      <c r="D34" s="255">
        <v>9714.4490100000003</v>
      </c>
      <c r="E34" s="255">
        <v>209.84118999999998</v>
      </c>
      <c r="F34" s="255">
        <v>7999.8983099999996</v>
      </c>
      <c r="G34" s="255">
        <v>7112.529199999999</v>
      </c>
      <c r="H34" s="255">
        <v>200.18520999999998</v>
      </c>
      <c r="I34" s="255">
        <v>28794.22134</v>
      </c>
      <c r="J34" s="255">
        <v>79075.878559999997</v>
      </c>
    </row>
    <row r="35" spans="1:10">
      <c r="A35" s="254" t="s">
        <v>1035</v>
      </c>
      <c r="B35" s="255">
        <v>2761.44173</v>
      </c>
      <c r="C35" s="255">
        <v>11668.79376</v>
      </c>
      <c r="D35" s="255">
        <v>8190.7832800000015</v>
      </c>
      <c r="E35" s="255">
        <v>740.25414999999998</v>
      </c>
      <c r="F35" s="255">
        <v>2956.0854900000004</v>
      </c>
      <c r="G35" s="255">
        <v>4430.7610999999997</v>
      </c>
      <c r="H35" s="255">
        <v>65.326480000000004</v>
      </c>
      <c r="I35" s="255">
        <v>3404.3671400000007</v>
      </c>
      <c r="J35" s="255">
        <v>34217.813130000002</v>
      </c>
    </row>
    <row r="36" spans="1:10">
      <c r="A36" s="17" t="s">
        <v>34</v>
      </c>
      <c r="B36" s="255">
        <v>144386.27170000001</v>
      </c>
      <c r="C36" s="255">
        <v>81218.194680000015</v>
      </c>
      <c r="D36" s="255">
        <v>62000.666590000001</v>
      </c>
      <c r="E36" s="255">
        <v>9562.6709800000026</v>
      </c>
      <c r="F36" s="255">
        <v>10638.119009999999</v>
      </c>
      <c r="G36" s="255">
        <v>72752.067309999984</v>
      </c>
      <c r="H36" s="255">
        <v>1775.9563100000003</v>
      </c>
      <c r="I36" s="255">
        <v>85363.335590000017</v>
      </c>
      <c r="J36" s="255">
        <v>467697.28217000008</v>
      </c>
    </row>
    <row r="37" spans="1:10">
      <c r="A37" s="11" t="s">
        <v>35</v>
      </c>
      <c r="B37" s="255">
        <v>51707.786270000004</v>
      </c>
      <c r="C37" s="255">
        <v>44009.984389999998</v>
      </c>
      <c r="D37" s="255">
        <v>16748.44915</v>
      </c>
      <c r="E37" s="255">
        <v>1220.9633999999999</v>
      </c>
      <c r="F37" s="255">
        <v>6860.4957599999998</v>
      </c>
      <c r="G37" s="255">
        <v>18941.804230000002</v>
      </c>
      <c r="H37" s="255">
        <v>1116.80107</v>
      </c>
      <c r="I37" s="255">
        <v>67492.91737000001</v>
      </c>
      <c r="J37" s="255">
        <v>208099.20164000001</v>
      </c>
    </row>
    <row r="38" spans="1:10">
      <c r="A38" s="254" t="s">
        <v>36</v>
      </c>
      <c r="B38" s="255">
        <v>42233.133929999996</v>
      </c>
      <c r="C38" s="255">
        <v>1120.8097</v>
      </c>
      <c r="D38" s="255">
        <v>8933.7979500000001</v>
      </c>
      <c r="E38" s="255">
        <v>7156.6100500000002</v>
      </c>
      <c r="F38" s="255">
        <v>1124.6398100000001</v>
      </c>
      <c r="G38" s="255">
        <v>11610.041080000001</v>
      </c>
      <c r="H38" s="255">
        <v>99.798770000000005</v>
      </c>
      <c r="I38" s="255">
        <v>9487.1456600000001</v>
      </c>
      <c r="J38" s="255">
        <v>81765.976949999982</v>
      </c>
    </row>
    <row r="39" spans="1:10">
      <c r="A39" s="254" t="s">
        <v>37</v>
      </c>
      <c r="B39" s="255">
        <v>3551.4722700000002</v>
      </c>
      <c r="C39" s="255">
        <v>276.51749000000001</v>
      </c>
      <c r="D39" s="255">
        <v>84.314009999999996</v>
      </c>
      <c r="E39" s="255">
        <v>0.13475999999999999</v>
      </c>
      <c r="F39" s="255">
        <v>15.28284</v>
      </c>
      <c r="G39" s="255">
        <v>143.62620999999999</v>
      </c>
      <c r="H39" s="255">
        <v>0</v>
      </c>
      <c r="I39" s="255">
        <v>499.35606000000001</v>
      </c>
      <c r="J39" s="255">
        <v>4570.7036399999997</v>
      </c>
    </row>
    <row r="40" spans="1:10">
      <c r="A40" s="254" t="s">
        <v>38</v>
      </c>
      <c r="B40" s="255">
        <v>2664.7802199999996</v>
      </c>
      <c r="C40" s="255">
        <v>47.168750000000003</v>
      </c>
      <c r="D40" s="255">
        <v>330.12720000000002</v>
      </c>
      <c r="E40" s="255">
        <v>3.4103300000000001</v>
      </c>
      <c r="F40" s="255">
        <v>4.4632200000000006</v>
      </c>
      <c r="G40" s="255">
        <v>65.504090000000005</v>
      </c>
      <c r="H40" s="255">
        <v>0</v>
      </c>
      <c r="I40" s="255">
        <v>214.86677</v>
      </c>
      <c r="J40" s="255">
        <v>3330.3205799999996</v>
      </c>
    </row>
    <row r="41" spans="1:10">
      <c r="A41" s="254" t="s">
        <v>39</v>
      </c>
      <c r="B41" s="255">
        <v>0</v>
      </c>
      <c r="C41" s="255">
        <v>48.812930000000001</v>
      </c>
      <c r="D41" s="255">
        <v>0</v>
      </c>
      <c r="E41" s="255">
        <v>0</v>
      </c>
      <c r="F41" s="255">
        <v>1.97359</v>
      </c>
      <c r="G41" s="255">
        <v>18.822950000000002</v>
      </c>
      <c r="H41" s="255">
        <v>0</v>
      </c>
      <c r="I41" s="255">
        <v>0</v>
      </c>
      <c r="J41" s="255">
        <v>69.609470000000002</v>
      </c>
    </row>
    <row r="42" spans="1:10">
      <c r="A42" s="12" t="s">
        <v>40</v>
      </c>
      <c r="B42" s="255">
        <v>0</v>
      </c>
      <c r="C42" s="255">
        <v>27.628720000000001</v>
      </c>
      <c r="D42" s="255">
        <v>23.430970000000002</v>
      </c>
      <c r="E42" s="255">
        <v>0</v>
      </c>
      <c r="F42" s="255">
        <v>1.56355</v>
      </c>
      <c r="G42" s="255">
        <v>5.9530500000000002</v>
      </c>
      <c r="H42" s="255">
        <v>0</v>
      </c>
      <c r="I42" s="255">
        <v>153.05544</v>
      </c>
      <c r="J42" s="255">
        <v>211.63173</v>
      </c>
    </row>
    <row r="43" spans="1:10">
      <c r="A43" s="11" t="s">
        <v>41</v>
      </c>
      <c r="B43" s="255">
        <v>27086.033880000003</v>
      </c>
      <c r="C43" s="255">
        <v>8999.6596900000022</v>
      </c>
      <c r="D43" s="255">
        <v>15411.37917</v>
      </c>
      <c r="E43" s="255">
        <v>281.79611999999997</v>
      </c>
      <c r="F43" s="255">
        <v>306.30959000000001</v>
      </c>
      <c r="G43" s="255">
        <v>15692.12127</v>
      </c>
      <c r="H43" s="255">
        <v>321.99986000000001</v>
      </c>
      <c r="I43" s="255">
        <v>1754.2333799999999</v>
      </c>
      <c r="J43" s="255">
        <v>69853.532959999997</v>
      </c>
    </row>
    <row r="44" spans="1:10">
      <c r="A44" s="254" t="s">
        <v>42</v>
      </c>
      <c r="B44" s="255">
        <v>16097.770699999999</v>
      </c>
      <c r="C44" s="255">
        <v>26000.74725</v>
      </c>
      <c r="D44" s="255">
        <v>19673.255020000001</v>
      </c>
      <c r="E44" s="255">
        <v>899.75632000000007</v>
      </c>
      <c r="F44" s="255">
        <v>2259.9549300000003</v>
      </c>
      <c r="G44" s="255">
        <v>25149.378089999998</v>
      </c>
      <c r="H44" s="255">
        <v>237.35661000000002</v>
      </c>
      <c r="I44" s="255">
        <v>5424.5554699999993</v>
      </c>
      <c r="J44" s="255">
        <v>95742.774390000006</v>
      </c>
    </row>
    <row r="45" spans="1:10">
      <c r="A45" s="254" t="s">
        <v>43</v>
      </c>
      <c r="B45" s="255">
        <v>277.28245000000004</v>
      </c>
      <c r="C45" s="255">
        <v>144.37932999999998</v>
      </c>
      <c r="D45" s="255">
        <v>199.16919000000001</v>
      </c>
      <c r="E45" s="255">
        <v>0</v>
      </c>
      <c r="F45" s="255">
        <v>6.6528999999999998</v>
      </c>
      <c r="G45" s="255">
        <v>93.476820000000004</v>
      </c>
      <c r="H45" s="255">
        <v>0</v>
      </c>
      <c r="I45" s="255">
        <v>2.1993400000000003</v>
      </c>
      <c r="J45" s="255">
        <v>723.16003000000001</v>
      </c>
    </row>
    <row r="46" spans="1:10">
      <c r="A46" s="254" t="s">
        <v>44</v>
      </c>
      <c r="B46" s="255">
        <v>377.94720999999998</v>
      </c>
      <c r="C46" s="255">
        <v>396.98462999999998</v>
      </c>
      <c r="D46" s="255">
        <v>569.59246999999993</v>
      </c>
      <c r="E46" s="255">
        <v>0</v>
      </c>
      <c r="F46" s="255">
        <v>41.798739999999995</v>
      </c>
      <c r="G46" s="255">
        <v>489.82811000000004</v>
      </c>
      <c r="H46" s="255">
        <v>0</v>
      </c>
      <c r="I46" s="255">
        <v>63.795870000000001</v>
      </c>
      <c r="J46" s="255">
        <v>1939.9470299999998</v>
      </c>
    </row>
    <row r="47" spans="1:10">
      <c r="A47" s="254" t="s">
        <v>45</v>
      </c>
      <c r="B47" s="255">
        <v>390.06477000000001</v>
      </c>
      <c r="C47" s="255">
        <v>3.7094399999999998</v>
      </c>
      <c r="D47" s="255">
        <v>0</v>
      </c>
      <c r="E47" s="255">
        <v>0</v>
      </c>
      <c r="F47" s="255">
        <v>0</v>
      </c>
      <c r="G47" s="255">
        <v>82.901130000000009</v>
      </c>
      <c r="H47" s="255">
        <v>0</v>
      </c>
      <c r="I47" s="255">
        <v>68.975580000000008</v>
      </c>
      <c r="J47" s="255">
        <v>545.65092000000004</v>
      </c>
    </row>
    <row r="48" spans="1:10">
      <c r="A48" s="12" t="s">
        <v>46</v>
      </c>
      <c r="B48" s="255">
        <v>0</v>
      </c>
      <c r="C48" s="255">
        <v>141.79235999999997</v>
      </c>
      <c r="D48" s="255">
        <v>27.15146</v>
      </c>
      <c r="E48" s="255">
        <v>0</v>
      </c>
      <c r="F48" s="255">
        <v>14.984080000000001</v>
      </c>
      <c r="G48" s="255">
        <v>458.61027999999999</v>
      </c>
      <c r="H48" s="255">
        <v>0</v>
      </c>
      <c r="I48" s="255">
        <v>202.23464999999999</v>
      </c>
      <c r="J48" s="255">
        <v>844.77283</v>
      </c>
    </row>
    <row r="49" spans="1:10">
      <c r="A49" s="55" t="s">
        <v>47</v>
      </c>
      <c r="B49" s="255">
        <v>-27932.485140000001</v>
      </c>
      <c r="C49" s="255">
        <v>-161695.00928999999</v>
      </c>
      <c r="D49" s="255">
        <v>-92596.658039999995</v>
      </c>
      <c r="E49" s="255">
        <v>-1548.9923600000002</v>
      </c>
      <c r="F49" s="255">
        <v>-21809.312009999998</v>
      </c>
      <c r="G49" s="255">
        <v>-23932.562769999997</v>
      </c>
      <c r="H49" s="255">
        <v>-2436.0263300000001</v>
      </c>
      <c r="I49" s="255">
        <v>-71523.989660000007</v>
      </c>
      <c r="J49" s="255">
        <v>-403475.0356</v>
      </c>
    </row>
    <row r="50" spans="1:10">
      <c r="A50" s="254" t="s">
        <v>48</v>
      </c>
      <c r="B50" s="255">
        <v>-5078.798960000001</v>
      </c>
      <c r="C50" s="255">
        <v>-25971.767949999998</v>
      </c>
      <c r="D50" s="255">
        <v>-20264.235980000001</v>
      </c>
      <c r="E50" s="255">
        <v>-191.14999000000003</v>
      </c>
      <c r="F50" s="255">
        <v>-2523.7244999999998</v>
      </c>
      <c r="G50" s="255">
        <v>-4331.9810600000001</v>
      </c>
      <c r="H50" s="255">
        <v>-195.09957</v>
      </c>
      <c r="I50" s="255">
        <v>-11628.431500000001</v>
      </c>
      <c r="J50" s="255">
        <v>-70185.189509999997</v>
      </c>
    </row>
    <row r="51" spans="1:10">
      <c r="A51" s="254" t="s">
        <v>49</v>
      </c>
      <c r="B51" s="255">
        <v>-1059.00632</v>
      </c>
      <c r="C51" s="255">
        <v>-4909.4184599999999</v>
      </c>
      <c r="D51" s="255">
        <v>-2290.1156599999995</v>
      </c>
      <c r="E51" s="255">
        <v>-56.502079999999992</v>
      </c>
      <c r="F51" s="255">
        <v>-82.357839999999996</v>
      </c>
      <c r="G51" s="255">
        <v>-2391.4767199999997</v>
      </c>
      <c r="H51" s="255">
        <v>-21.436510000000002</v>
      </c>
      <c r="I51" s="255">
        <v>-826.11913000000004</v>
      </c>
      <c r="J51" s="255">
        <v>-11636.432719999997</v>
      </c>
    </row>
    <row r="52" spans="1:10">
      <c r="A52" s="254" t="s">
        <v>50</v>
      </c>
      <c r="B52" s="255">
        <v>-1167.104</v>
      </c>
      <c r="C52" s="255">
        <v>-13254.021269999999</v>
      </c>
      <c r="D52" s="255">
        <v>-19794.84302</v>
      </c>
      <c r="E52" s="255">
        <v>-9.1081000000000003</v>
      </c>
      <c r="F52" s="255">
        <v>-3665.6269199999997</v>
      </c>
      <c r="G52" s="255">
        <v>-2796.4143300000001</v>
      </c>
      <c r="H52" s="255">
        <v>-307.72449</v>
      </c>
      <c r="I52" s="255">
        <v>-2595.5467000000003</v>
      </c>
      <c r="J52" s="255">
        <v>-43590.388829999996</v>
      </c>
    </row>
    <row r="53" spans="1:10">
      <c r="A53" s="254" t="s">
        <v>51</v>
      </c>
      <c r="B53" s="255">
        <v>-858.40488000000005</v>
      </c>
      <c r="C53" s="255">
        <v>-2502.5458799999997</v>
      </c>
      <c r="D53" s="255">
        <v>-4967.7422699999997</v>
      </c>
      <c r="E53" s="255">
        <v>-7.4629399999999997</v>
      </c>
      <c r="F53" s="255">
        <v>-386.70528999999999</v>
      </c>
      <c r="G53" s="255">
        <v>-1224.0921599999999</v>
      </c>
      <c r="H53" s="255">
        <v>-30.055479999999999</v>
      </c>
      <c r="I53" s="255">
        <v>-690.99820999999997</v>
      </c>
      <c r="J53" s="255">
        <v>-10668.007109999999</v>
      </c>
    </row>
    <row r="54" spans="1:10">
      <c r="A54" s="254" t="s">
        <v>52</v>
      </c>
      <c r="B54" s="255">
        <v>-2821.8351000000002</v>
      </c>
      <c r="C54" s="255">
        <v>-13276.544550000001</v>
      </c>
      <c r="D54" s="255">
        <v>-6626.6641</v>
      </c>
      <c r="E54" s="255">
        <v>-104.92059999999999</v>
      </c>
      <c r="F54" s="255">
        <v>-7305.96</v>
      </c>
      <c r="G54" s="255">
        <v>-2536.5966999999996</v>
      </c>
      <c r="H54" s="255">
        <v>-186.90695000000002</v>
      </c>
      <c r="I54" s="255">
        <v>-13339.065640000001</v>
      </c>
      <c r="J54" s="255">
        <v>-46198.493640000001</v>
      </c>
    </row>
    <row r="55" spans="1:10">
      <c r="A55" s="254" t="s">
        <v>53</v>
      </c>
      <c r="B55" s="255">
        <v>-791.37487999999985</v>
      </c>
      <c r="C55" s="255">
        <v>-6474.6835299999993</v>
      </c>
      <c r="D55" s="255">
        <v>-4987.51836</v>
      </c>
      <c r="E55" s="255">
        <v>-356.43177000000003</v>
      </c>
      <c r="F55" s="255">
        <v>-1676.4551000000001</v>
      </c>
      <c r="G55" s="255">
        <v>-1401.6153900000002</v>
      </c>
      <c r="H55" s="255">
        <v>-40.613330000000005</v>
      </c>
      <c r="I55" s="255">
        <v>-927.47978000000001</v>
      </c>
      <c r="J55" s="255">
        <v>-16656.172139999999</v>
      </c>
    </row>
    <row r="56" spans="1:10">
      <c r="A56" s="254" t="s">
        <v>54</v>
      </c>
      <c r="B56" s="255">
        <v>-15504.842000000001</v>
      </c>
      <c r="C56" s="255">
        <v>-63318.815009999998</v>
      </c>
      <c r="D56" s="255">
        <v>-30005.190999999999</v>
      </c>
      <c r="E56" s="255">
        <v>-792.55399999999997</v>
      </c>
      <c r="F56" s="255">
        <v>-3542.0399500000003</v>
      </c>
      <c r="G56" s="255">
        <v>-2539.2759799999999</v>
      </c>
      <c r="H56" s="255">
        <v>-1654.19</v>
      </c>
      <c r="I56" s="255">
        <v>-40604.709390000004</v>
      </c>
      <c r="J56" s="255">
        <v>-157961.61733000001</v>
      </c>
    </row>
    <row r="57" spans="1:10">
      <c r="A57" s="254" t="s">
        <v>55</v>
      </c>
      <c r="B57" s="255">
        <v>0</v>
      </c>
      <c r="C57" s="255">
        <v>-28628.940899999998</v>
      </c>
      <c r="D57" s="255">
        <v>-225.49557999999999</v>
      </c>
      <c r="E57" s="255">
        <v>0</v>
      </c>
      <c r="F57" s="255">
        <v>-181.10051999999999</v>
      </c>
      <c r="G57" s="255">
        <v>-6379.8</v>
      </c>
      <c r="H57" s="255">
        <v>0</v>
      </c>
      <c r="I57" s="255">
        <v>0</v>
      </c>
      <c r="J57" s="255">
        <v>-35415.337</v>
      </c>
    </row>
    <row r="58" spans="1:10">
      <c r="A58" s="254" t="s">
        <v>56</v>
      </c>
      <c r="B58" s="255">
        <v>0</v>
      </c>
      <c r="C58" s="255">
        <v>0</v>
      </c>
      <c r="D58" s="255">
        <v>0</v>
      </c>
      <c r="E58" s="255">
        <v>0</v>
      </c>
      <c r="F58" s="255">
        <v>0</v>
      </c>
      <c r="G58" s="255">
        <v>0</v>
      </c>
      <c r="H58" s="255">
        <v>0</v>
      </c>
      <c r="I58" s="255">
        <v>0</v>
      </c>
      <c r="J58" s="255">
        <v>0</v>
      </c>
    </row>
    <row r="59" spans="1:10">
      <c r="A59" s="254" t="s">
        <v>57</v>
      </c>
      <c r="B59" s="255">
        <v>0</v>
      </c>
      <c r="C59" s="255">
        <v>0</v>
      </c>
      <c r="D59" s="255">
        <v>0</v>
      </c>
      <c r="E59" s="255">
        <v>0</v>
      </c>
      <c r="F59" s="255">
        <v>0</v>
      </c>
      <c r="G59" s="255">
        <v>0</v>
      </c>
      <c r="H59" s="255">
        <v>0</v>
      </c>
      <c r="I59" s="255">
        <v>0</v>
      </c>
      <c r="J59" s="255">
        <v>0</v>
      </c>
    </row>
    <row r="60" spans="1:10">
      <c r="A60" s="254" t="s">
        <v>58</v>
      </c>
      <c r="B60" s="255">
        <v>0</v>
      </c>
      <c r="C60" s="255">
        <v>0</v>
      </c>
      <c r="D60" s="255">
        <v>0</v>
      </c>
      <c r="E60" s="255">
        <v>-6.7178399999999998</v>
      </c>
      <c r="F60" s="255">
        <v>0</v>
      </c>
      <c r="G60" s="255">
        <v>0</v>
      </c>
      <c r="H60" s="255">
        <v>0</v>
      </c>
      <c r="I60" s="255">
        <v>-17.848220000000001</v>
      </c>
      <c r="J60" s="255">
        <v>-24.56606</v>
      </c>
    </row>
    <row r="61" spans="1:10">
      <c r="A61" s="254" t="s">
        <v>59</v>
      </c>
      <c r="B61" s="255">
        <v>0</v>
      </c>
      <c r="C61" s="255">
        <v>0</v>
      </c>
      <c r="D61" s="255">
        <v>0</v>
      </c>
      <c r="E61" s="255">
        <v>-15.57891</v>
      </c>
      <c r="F61" s="255">
        <v>0</v>
      </c>
      <c r="G61" s="255">
        <v>0</v>
      </c>
      <c r="H61" s="255">
        <v>0</v>
      </c>
      <c r="I61" s="255">
        <v>-139.63526999999999</v>
      </c>
      <c r="J61" s="255">
        <v>-155.21418</v>
      </c>
    </row>
    <row r="62" spans="1:10">
      <c r="A62" s="254" t="s">
        <v>60</v>
      </c>
      <c r="B62" s="255">
        <v>-200.14755</v>
      </c>
      <c r="C62" s="255">
        <v>-410.98784000000001</v>
      </c>
      <c r="D62" s="255">
        <v>-679.62457999999992</v>
      </c>
      <c r="E62" s="255">
        <v>-3.662E-2</v>
      </c>
      <c r="F62" s="255">
        <v>-43.476620000000004</v>
      </c>
      <c r="G62" s="255">
        <v>-41.62039</v>
      </c>
      <c r="H62" s="255">
        <v>0</v>
      </c>
      <c r="I62" s="255">
        <v>-46.924019999999999</v>
      </c>
      <c r="J62" s="255">
        <v>-1422.81762</v>
      </c>
    </row>
    <row r="63" spans="1:10">
      <c r="A63" s="254" t="s">
        <v>61</v>
      </c>
      <c r="B63" s="255">
        <v>-179.44102000000001</v>
      </c>
      <c r="C63" s="255">
        <v>-1307.5793200000001</v>
      </c>
      <c r="D63" s="255">
        <v>-2083.62932</v>
      </c>
      <c r="E63" s="255">
        <v>-0.12559999999999999</v>
      </c>
      <c r="F63" s="255">
        <v>-647.04218999999989</v>
      </c>
      <c r="G63" s="255">
        <v>-168.84746999999999</v>
      </c>
      <c r="H63" s="255">
        <v>0</v>
      </c>
      <c r="I63" s="255">
        <v>-61.12368</v>
      </c>
      <c r="J63" s="255">
        <v>-4447.788599999999</v>
      </c>
    </row>
    <row r="64" spans="1:10">
      <c r="A64" s="254" t="s">
        <v>62</v>
      </c>
      <c r="B64" s="255">
        <v>-188.91041000000001</v>
      </c>
      <c r="C64" s="255">
        <v>-260.72935000000001</v>
      </c>
      <c r="D64" s="255">
        <v>-117.49498</v>
      </c>
      <c r="E64" s="255">
        <v>0</v>
      </c>
      <c r="F64" s="255">
        <v>-562.46157999999991</v>
      </c>
      <c r="G64" s="255">
        <v>-4.8874499999999994</v>
      </c>
      <c r="H64" s="255">
        <v>0</v>
      </c>
      <c r="I64" s="255">
        <v>-149.12701000000001</v>
      </c>
      <c r="J64" s="255">
        <v>-1283.6107799999997</v>
      </c>
    </row>
    <row r="65" spans="1:10">
      <c r="A65" s="254" t="s">
        <v>63</v>
      </c>
      <c r="B65" s="255">
        <v>-82.620020000000011</v>
      </c>
      <c r="C65" s="255">
        <v>-1378.97523</v>
      </c>
      <c r="D65" s="255">
        <v>-554.10318999999993</v>
      </c>
      <c r="E65" s="255">
        <v>-8.4039099999999998</v>
      </c>
      <c r="F65" s="255">
        <v>-1192.3615</v>
      </c>
      <c r="G65" s="255">
        <v>-115.95511999999999</v>
      </c>
      <c r="H65" s="255">
        <v>0</v>
      </c>
      <c r="I65" s="255">
        <v>-496.98111</v>
      </c>
      <c r="J65" s="255">
        <v>-3829.4000800000003</v>
      </c>
    </row>
    <row r="66" spans="1:10">
      <c r="A66" s="10" t="s">
        <v>64</v>
      </c>
      <c r="B66" s="257">
        <v>17675.10959</v>
      </c>
      <c r="C66" s="257">
        <v>17663.739400000006</v>
      </c>
      <c r="D66" s="257">
        <v>8730.313110000001</v>
      </c>
      <c r="E66" s="257">
        <v>1025.0693000000003</v>
      </c>
      <c r="F66" s="257">
        <v>2288.6307699999998</v>
      </c>
      <c r="G66" s="257">
        <v>13212.669769999999</v>
      </c>
      <c r="H66" s="257">
        <v>3791.8405600000001</v>
      </c>
      <c r="I66" s="257">
        <v>12772.658950000001</v>
      </c>
      <c r="J66" s="257">
        <v>77160.031450000009</v>
      </c>
    </row>
    <row r="67" spans="1:10">
      <c r="A67" s="254" t="s">
        <v>65</v>
      </c>
      <c r="B67" s="255">
        <v>0</v>
      </c>
      <c r="C67" s="255">
        <v>0</v>
      </c>
      <c r="D67" s="255">
        <v>0</v>
      </c>
      <c r="E67" s="255">
        <v>0</v>
      </c>
      <c r="F67" s="255">
        <v>0</v>
      </c>
      <c r="G67" s="255">
        <v>0</v>
      </c>
      <c r="H67" s="255">
        <v>0</v>
      </c>
      <c r="I67" s="255">
        <v>0</v>
      </c>
      <c r="J67" s="255">
        <v>0</v>
      </c>
    </row>
    <row r="68" spans="1:10">
      <c r="A68" s="254" t="s">
        <v>66</v>
      </c>
      <c r="B68" s="255">
        <v>1558.5498900000002</v>
      </c>
      <c r="C68" s="255">
        <v>15263.391</v>
      </c>
      <c r="D68" s="255">
        <v>2812.8474800000004</v>
      </c>
      <c r="E68" s="255">
        <v>203.76624999999996</v>
      </c>
      <c r="F68" s="255">
        <v>635.83387000000005</v>
      </c>
      <c r="G68" s="255">
        <v>1135.4288000000001</v>
      </c>
      <c r="H68" s="255">
        <v>823.07663000000002</v>
      </c>
      <c r="I68" s="255">
        <v>4951.6816100000005</v>
      </c>
      <c r="J68" s="255">
        <v>27384.575529999998</v>
      </c>
    </row>
    <row r="69" spans="1:10">
      <c r="A69" s="254" t="s">
        <v>67</v>
      </c>
      <c r="B69" s="255">
        <v>16116.559700000002</v>
      </c>
      <c r="C69" s="255">
        <v>32850.610910000003</v>
      </c>
      <c r="D69" s="255">
        <v>5945.1401300000007</v>
      </c>
      <c r="E69" s="255">
        <v>2282.7424400000004</v>
      </c>
      <c r="F69" s="255">
        <v>2283.3444500000001</v>
      </c>
      <c r="G69" s="255">
        <v>15188.802039999999</v>
      </c>
      <c r="H69" s="255">
        <v>3340.16113</v>
      </c>
      <c r="I69" s="255">
        <v>9335.67101</v>
      </c>
      <c r="J69" s="255">
        <v>87343.03181</v>
      </c>
    </row>
    <row r="70" spans="1:10">
      <c r="A70" s="254" t="s">
        <v>68</v>
      </c>
      <c r="B70" s="255">
        <v>0</v>
      </c>
      <c r="C70" s="255">
        <v>0</v>
      </c>
      <c r="D70" s="255">
        <v>0</v>
      </c>
      <c r="E70" s="255">
        <v>0</v>
      </c>
      <c r="F70" s="255">
        <v>0</v>
      </c>
      <c r="G70" s="255">
        <v>0</v>
      </c>
      <c r="H70" s="255">
        <v>0</v>
      </c>
      <c r="I70" s="255">
        <v>0</v>
      </c>
      <c r="J70" s="255">
        <v>0</v>
      </c>
    </row>
    <row r="71" spans="1:10">
      <c r="A71" s="254" t="s">
        <v>69</v>
      </c>
      <c r="B71" s="255">
        <v>0</v>
      </c>
      <c r="C71" s="255">
        <v>-30450.26251</v>
      </c>
      <c r="D71" s="255">
        <v>-27.674499999999998</v>
      </c>
      <c r="E71" s="255">
        <v>-1461.4393900000002</v>
      </c>
      <c r="F71" s="255">
        <v>-630.54755</v>
      </c>
      <c r="G71" s="255">
        <v>-3111.5610699999997</v>
      </c>
      <c r="H71" s="255">
        <v>-371.3972</v>
      </c>
      <c r="I71" s="255">
        <v>-1514.6936699999999</v>
      </c>
      <c r="J71" s="255">
        <v>-37567.57589</v>
      </c>
    </row>
    <row r="72" spans="1:10">
      <c r="A72" s="10" t="s">
        <v>70</v>
      </c>
      <c r="B72" s="257">
        <v>2.9999999999290594E-3</v>
      </c>
      <c r="C72" s="257">
        <v>206.21394000000004</v>
      </c>
      <c r="D72" s="257">
        <v>466.38000000000034</v>
      </c>
      <c r="E72" s="257">
        <v>3.0000000000001137E-3</v>
      </c>
      <c r="F72" s="257">
        <v>1.0000000000047748E-3</v>
      </c>
      <c r="G72" s="257">
        <v>126.45888999999988</v>
      </c>
      <c r="H72" s="257">
        <v>0</v>
      </c>
      <c r="I72" s="257">
        <v>998.28591999999992</v>
      </c>
      <c r="J72" s="257">
        <v>1797.3457500000002</v>
      </c>
    </row>
    <row r="73" spans="1:10">
      <c r="A73" s="254" t="s">
        <v>71</v>
      </c>
      <c r="B73" s="255">
        <v>0</v>
      </c>
      <c r="C73" s="255">
        <v>0</v>
      </c>
      <c r="D73" s="255">
        <v>0</v>
      </c>
      <c r="E73" s="255">
        <v>0</v>
      </c>
      <c r="F73" s="255">
        <v>0</v>
      </c>
      <c r="G73" s="255">
        <v>0</v>
      </c>
      <c r="H73" s="255">
        <v>0</v>
      </c>
      <c r="I73" s="255">
        <v>0</v>
      </c>
      <c r="J73" s="255">
        <v>0</v>
      </c>
    </row>
    <row r="74" spans="1:10">
      <c r="A74" s="254" t="s">
        <v>72</v>
      </c>
      <c r="B74" s="255">
        <v>1339.88752</v>
      </c>
      <c r="C74" s="255">
        <v>456.13028000000003</v>
      </c>
      <c r="D74" s="255">
        <v>1400.3558600000001</v>
      </c>
      <c r="E74" s="255">
        <v>48.442419999999998</v>
      </c>
      <c r="F74" s="255">
        <v>243.34889999999999</v>
      </c>
      <c r="G74" s="255">
        <v>2151.2253700000001</v>
      </c>
      <c r="H74" s="255">
        <v>0</v>
      </c>
      <c r="I74" s="255">
        <v>1618.1096299999999</v>
      </c>
      <c r="J74" s="255">
        <v>7257.4999799999996</v>
      </c>
    </row>
    <row r="75" spans="1:10">
      <c r="A75" s="254" t="s">
        <v>73</v>
      </c>
      <c r="B75" s="255">
        <v>0</v>
      </c>
      <c r="C75" s="255">
        <v>0</v>
      </c>
      <c r="D75" s="255">
        <v>308.66775000000001</v>
      </c>
      <c r="E75" s="255">
        <v>0</v>
      </c>
      <c r="F75" s="255">
        <v>0</v>
      </c>
      <c r="G75" s="255">
        <v>409.85546999999997</v>
      </c>
      <c r="H75" s="255">
        <v>0</v>
      </c>
      <c r="I75" s="255">
        <v>36.027239999999999</v>
      </c>
      <c r="J75" s="255">
        <v>754.55046000000004</v>
      </c>
    </row>
    <row r="76" spans="1:10">
      <c r="A76" s="254" t="s">
        <v>74</v>
      </c>
      <c r="B76" s="255">
        <v>0</v>
      </c>
      <c r="C76" s="255">
        <v>0</v>
      </c>
      <c r="D76" s="255">
        <v>0</v>
      </c>
      <c r="E76" s="255">
        <v>0</v>
      </c>
      <c r="F76" s="255">
        <v>0</v>
      </c>
      <c r="G76" s="255">
        <v>1E-3</v>
      </c>
      <c r="H76" s="255">
        <v>0</v>
      </c>
      <c r="I76" s="255">
        <v>0</v>
      </c>
      <c r="J76" s="255">
        <v>1E-3</v>
      </c>
    </row>
    <row r="77" spans="1:10">
      <c r="A77" s="254" t="s">
        <v>75</v>
      </c>
      <c r="B77" s="255">
        <v>-1339.8845200000001</v>
      </c>
      <c r="C77" s="255">
        <v>-249.91633999999999</v>
      </c>
      <c r="D77" s="255">
        <v>-1242.6436099999999</v>
      </c>
      <c r="E77" s="255">
        <v>-48.439419999999998</v>
      </c>
      <c r="F77" s="255">
        <v>-243.34789999999998</v>
      </c>
      <c r="G77" s="255">
        <v>-2434.6229500000004</v>
      </c>
      <c r="H77" s="255">
        <v>0</v>
      </c>
      <c r="I77" s="255">
        <v>-655.8509499999999</v>
      </c>
      <c r="J77" s="255">
        <v>-6214.7056900000007</v>
      </c>
    </row>
    <row r="78" spans="1:10">
      <c r="A78" s="10" t="s">
        <v>76</v>
      </c>
      <c r="B78" s="257">
        <v>147564.02767000001</v>
      </c>
      <c r="C78" s="257">
        <v>291772.56250999996</v>
      </c>
      <c r="D78" s="257">
        <v>182412.83645</v>
      </c>
      <c r="E78" s="257">
        <v>1120.00136</v>
      </c>
      <c r="F78" s="257">
        <v>43.652999999999999</v>
      </c>
      <c r="G78" s="257">
        <v>228316.95051999998</v>
      </c>
      <c r="H78" s="257">
        <v>2251.3904300000004</v>
      </c>
      <c r="I78" s="257">
        <v>85034.841780000002</v>
      </c>
      <c r="J78" s="257">
        <v>938516.26371999993</v>
      </c>
    </row>
    <row r="79" spans="1:10">
      <c r="A79" s="254" t="s">
        <v>19</v>
      </c>
      <c r="B79" s="255">
        <v>0</v>
      </c>
      <c r="C79" s="255">
        <v>0</v>
      </c>
      <c r="D79" s="255">
        <v>0</v>
      </c>
      <c r="E79" s="255">
        <v>0</v>
      </c>
      <c r="F79" s="255">
        <v>0</v>
      </c>
      <c r="G79" s="255">
        <v>0</v>
      </c>
      <c r="H79" s="255">
        <v>0</v>
      </c>
      <c r="I79" s="255">
        <v>0</v>
      </c>
      <c r="J79" s="255">
        <v>0</v>
      </c>
    </row>
    <row r="80" spans="1:10">
      <c r="A80" s="254" t="s">
        <v>20</v>
      </c>
      <c r="B80" s="255">
        <v>0</v>
      </c>
      <c r="C80" s="255">
        <v>29144</v>
      </c>
      <c r="D80" s="255">
        <v>0</v>
      </c>
      <c r="E80" s="255">
        <v>0</v>
      </c>
      <c r="F80" s="255">
        <v>0</v>
      </c>
      <c r="G80" s="255">
        <v>12000</v>
      </c>
      <c r="H80" s="255">
        <v>0</v>
      </c>
      <c r="I80" s="255">
        <v>0</v>
      </c>
      <c r="J80" s="255">
        <v>41144</v>
      </c>
    </row>
    <row r="81" spans="1:10">
      <c r="A81" s="254" t="s">
        <v>21</v>
      </c>
      <c r="B81" s="255">
        <v>0</v>
      </c>
      <c r="C81" s="255">
        <v>0</v>
      </c>
      <c r="D81" s="255">
        <v>0</v>
      </c>
      <c r="E81" s="255">
        <v>0</v>
      </c>
      <c r="F81" s="255">
        <v>0</v>
      </c>
      <c r="G81" s="255">
        <v>0</v>
      </c>
      <c r="H81" s="255">
        <v>0</v>
      </c>
      <c r="I81" s="255">
        <v>0</v>
      </c>
      <c r="J81" s="255">
        <v>0</v>
      </c>
    </row>
    <row r="82" spans="1:10">
      <c r="A82" s="254" t="s">
        <v>22</v>
      </c>
      <c r="B82" s="255">
        <v>0</v>
      </c>
      <c r="C82" s="255">
        <v>0</v>
      </c>
      <c r="D82" s="255">
        <v>0</v>
      </c>
      <c r="E82" s="255">
        <v>0</v>
      </c>
      <c r="F82" s="255">
        <v>0</v>
      </c>
      <c r="G82" s="255">
        <v>0</v>
      </c>
      <c r="H82" s="255">
        <v>0</v>
      </c>
      <c r="I82" s="255">
        <v>0</v>
      </c>
      <c r="J82" s="255">
        <v>0</v>
      </c>
    </row>
    <row r="83" spans="1:10">
      <c r="A83" s="254" t="s">
        <v>77</v>
      </c>
      <c r="B83" s="255">
        <v>0</v>
      </c>
      <c r="C83" s="255">
        <v>362.5</v>
      </c>
      <c r="D83" s="255">
        <v>569.70000000000005</v>
      </c>
      <c r="E83" s="255">
        <v>0</v>
      </c>
      <c r="F83" s="255">
        <v>0</v>
      </c>
      <c r="G83" s="255">
        <v>292.10000000000002</v>
      </c>
      <c r="H83" s="255">
        <v>0</v>
      </c>
      <c r="I83" s="255">
        <v>692.3</v>
      </c>
      <c r="J83" s="255">
        <v>1916.6000000000001</v>
      </c>
    </row>
    <row r="84" spans="1:10">
      <c r="A84" s="254" t="s">
        <v>23</v>
      </c>
      <c r="B84" s="255">
        <v>175.54104999999998</v>
      </c>
      <c r="C84" s="255">
        <v>53.508000000000003</v>
      </c>
      <c r="D84" s="255">
        <v>125.98922</v>
      </c>
      <c r="E84" s="255">
        <v>110.13681</v>
      </c>
      <c r="F84" s="255">
        <v>85.406999999999996</v>
      </c>
      <c r="G84" s="255">
        <v>273.52136999999999</v>
      </c>
      <c r="H84" s="255">
        <v>12.603540000000001</v>
      </c>
      <c r="I84" s="255">
        <v>0</v>
      </c>
      <c r="J84" s="255">
        <v>836.70699000000002</v>
      </c>
    </row>
    <row r="85" spans="1:10">
      <c r="A85" s="254" t="s">
        <v>24</v>
      </c>
      <c r="B85" s="255">
        <v>147505.72643000001</v>
      </c>
      <c r="C85" s="255">
        <v>261387.61397000001</v>
      </c>
      <c r="D85" s="255">
        <v>181717.34967999998</v>
      </c>
      <c r="E85" s="255">
        <v>1009.86455</v>
      </c>
      <c r="F85" s="255">
        <v>11.73</v>
      </c>
      <c r="G85" s="255">
        <v>215553.28819999998</v>
      </c>
      <c r="H85" s="255">
        <v>2246.5884300000002</v>
      </c>
      <c r="I85" s="255">
        <v>84342.54178</v>
      </c>
      <c r="J85" s="255">
        <v>893774.70303999993</v>
      </c>
    </row>
    <row r="86" spans="1:10">
      <c r="A86" s="254" t="s">
        <v>78</v>
      </c>
      <c r="B86" s="255">
        <v>0</v>
      </c>
      <c r="C86" s="255">
        <v>851.79855000000009</v>
      </c>
      <c r="D86" s="255">
        <v>85.201800000000006</v>
      </c>
      <c r="E86" s="255">
        <v>0</v>
      </c>
      <c r="F86" s="255">
        <v>0</v>
      </c>
      <c r="G86" s="255">
        <v>299.92511999999999</v>
      </c>
      <c r="H86" s="255">
        <v>0</v>
      </c>
      <c r="I86" s="255">
        <v>0</v>
      </c>
      <c r="J86" s="255">
        <v>1236.9254700000001</v>
      </c>
    </row>
    <row r="87" spans="1:10">
      <c r="A87" s="254" t="s">
        <v>79</v>
      </c>
      <c r="B87" s="255">
        <v>-117.23980999999999</v>
      </c>
      <c r="C87" s="255">
        <v>-26.85801</v>
      </c>
      <c r="D87" s="255">
        <v>-85.404250000000005</v>
      </c>
      <c r="E87" s="255">
        <v>0</v>
      </c>
      <c r="F87" s="255">
        <v>-53.484000000000002</v>
      </c>
      <c r="G87" s="255">
        <v>-101.88417</v>
      </c>
      <c r="H87" s="255">
        <v>-7.8015400000000001</v>
      </c>
      <c r="I87" s="255">
        <v>0</v>
      </c>
      <c r="J87" s="255">
        <v>-392.67177999999996</v>
      </c>
    </row>
    <row r="88" spans="1:10">
      <c r="A88" s="10" t="s">
        <v>80</v>
      </c>
      <c r="B88" s="257">
        <v>7757.8954300000005</v>
      </c>
      <c r="C88" s="257">
        <v>59038.963560000004</v>
      </c>
      <c r="D88" s="257">
        <v>64236.543580000005</v>
      </c>
      <c r="E88" s="257">
        <v>3742.85113</v>
      </c>
      <c r="F88" s="257">
        <v>5225.6701499999999</v>
      </c>
      <c r="G88" s="257">
        <v>13803.291320000002</v>
      </c>
      <c r="H88" s="257">
        <v>1324.4023599999998</v>
      </c>
      <c r="I88" s="257">
        <v>13355.809570000001</v>
      </c>
      <c r="J88" s="257">
        <v>168485.4271</v>
      </c>
    </row>
    <row r="89" spans="1:10">
      <c r="A89" s="254" t="s">
        <v>81</v>
      </c>
      <c r="B89" s="255">
        <v>148.40985000000001</v>
      </c>
      <c r="C89" s="255">
        <v>9362.2161099999994</v>
      </c>
      <c r="D89" s="255">
        <v>11173.8267</v>
      </c>
      <c r="E89" s="255">
        <v>1803.92912</v>
      </c>
      <c r="F89" s="255">
        <v>0</v>
      </c>
      <c r="G89" s="255">
        <v>3786.5541800000001</v>
      </c>
      <c r="H89" s="255">
        <v>359</v>
      </c>
      <c r="I89" s="255">
        <v>1102.4639999999999</v>
      </c>
      <c r="J89" s="255">
        <v>27736.399959999999</v>
      </c>
    </row>
    <row r="90" spans="1:10">
      <c r="A90" s="254" t="s">
        <v>82</v>
      </c>
      <c r="B90" s="255">
        <v>4569.74629</v>
      </c>
      <c r="C90" s="255">
        <v>25287.060530000002</v>
      </c>
      <c r="D90" s="255">
        <v>26648.52318</v>
      </c>
      <c r="E90" s="255">
        <v>1690.29856</v>
      </c>
      <c r="F90" s="255">
        <v>0</v>
      </c>
      <c r="G90" s="255">
        <v>2964.1108800000002</v>
      </c>
      <c r="H90" s="255">
        <v>438.17148000000003</v>
      </c>
      <c r="I90" s="255">
        <v>3759.5791200000003</v>
      </c>
      <c r="J90" s="255">
        <v>65357.490040000004</v>
      </c>
    </row>
    <row r="91" spans="1:10">
      <c r="A91" s="254" t="s">
        <v>83</v>
      </c>
      <c r="B91" s="255">
        <v>525.94428000000028</v>
      </c>
      <c r="C91" s="255">
        <v>4862.0846999999994</v>
      </c>
      <c r="D91" s="255">
        <v>4776.7174499999992</v>
      </c>
      <c r="E91" s="255">
        <v>64.511710000000193</v>
      </c>
      <c r="F91" s="255">
        <v>1882.8267599999997</v>
      </c>
      <c r="G91" s="255">
        <v>1798.3523100000004</v>
      </c>
      <c r="H91" s="255">
        <v>97.473309999999984</v>
      </c>
      <c r="I91" s="255">
        <v>930.14492000000041</v>
      </c>
      <c r="J91" s="255">
        <v>14938.05544</v>
      </c>
    </row>
    <row r="92" spans="1:10">
      <c r="A92" s="254" t="s">
        <v>84</v>
      </c>
      <c r="B92" s="255">
        <v>529.93234999999959</v>
      </c>
      <c r="C92" s="255">
        <v>4527.1176200000009</v>
      </c>
      <c r="D92" s="255">
        <v>6467.0494999999983</v>
      </c>
      <c r="E92" s="255">
        <v>49.985289999999807</v>
      </c>
      <c r="F92" s="255">
        <v>523.56479000000002</v>
      </c>
      <c r="G92" s="255">
        <v>947.42830999999956</v>
      </c>
      <c r="H92" s="255">
        <v>45.019180000000006</v>
      </c>
      <c r="I92" s="255">
        <v>4294.21785</v>
      </c>
      <c r="J92" s="255">
        <v>17384.314889999998</v>
      </c>
    </row>
    <row r="93" spans="1:10">
      <c r="A93" s="254" t="s">
        <v>85</v>
      </c>
      <c r="B93" s="255">
        <v>872.77230000000077</v>
      </c>
      <c r="C93" s="255">
        <v>5073.0199399999974</v>
      </c>
      <c r="D93" s="255">
        <v>12053.309210000001</v>
      </c>
      <c r="E93" s="255">
        <v>102.2046499999999</v>
      </c>
      <c r="F93" s="255">
        <v>2674.969160000001</v>
      </c>
      <c r="G93" s="255">
        <v>1770.8530800000001</v>
      </c>
      <c r="H93" s="255">
        <v>382.88188000000002</v>
      </c>
      <c r="I93" s="255">
        <v>3269.3526799999995</v>
      </c>
      <c r="J93" s="255">
        <v>26199.3629</v>
      </c>
    </row>
    <row r="94" spans="1:10">
      <c r="A94" s="254" t="s">
        <v>86</v>
      </c>
      <c r="B94" s="255">
        <v>1047.6890100000003</v>
      </c>
      <c r="C94" s="255">
        <v>9927.464659999996</v>
      </c>
      <c r="D94" s="255">
        <v>3101.6340800000003</v>
      </c>
      <c r="E94" s="255">
        <v>31.921800000000047</v>
      </c>
      <c r="F94" s="255">
        <v>144.30943999999948</v>
      </c>
      <c r="G94" s="255">
        <v>928.54808000000003</v>
      </c>
      <c r="H94" s="255">
        <v>2E-3</v>
      </c>
      <c r="I94" s="255">
        <v>5.0999999999999997E-2</v>
      </c>
      <c r="J94" s="255">
        <v>15181.620069999995</v>
      </c>
    </row>
    <row r="95" spans="1:10">
      <c r="A95" s="254" t="s">
        <v>87</v>
      </c>
      <c r="B95" s="255">
        <v>63.401350000000001</v>
      </c>
      <c r="C95" s="255">
        <v>0</v>
      </c>
      <c r="D95" s="255">
        <v>0</v>
      </c>
      <c r="E95" s="255">
        <v>0</v>
      </c>
      <c r="F95" s="255">
        <v>0</v>
      </c>
      <c r="G95" s="255">
        <v>0</v>
      </c>
      <c r="H95" s="255">
        <v>1.8545099999999999</v>
      </c>
      <c r="I95" s="255">
        <v>0</v>
      </c>
      <c r="J95" s="255">
        <v>65.255859999999998</v>
      </c>
    </row>
    <row r="96" spans="1:10">
      <c r="A96" s="254" t="s">
        <v>88</v>
      </c>
      <c r="B96" s="255">
        <v>0</v>
      </c>
      <c r="C96" s="255">
        <v>0</v>
      </c>
      <c r="D96" s="255">
        <v>0</v>
      </c>
      <c r="E96" s="255">
        <v>0</v>
      </c>
      <c r="F96" s="255">
        <v>0</v>
      </c>
      <c r="G96" s="255">
        <v>1607.4444799999999</v>
      </c>
      <c r="H96" s="255">
        <v>0</v>
      </c>
      <c r="I96" s="255">
        <v>0</v>
      </c>
      <c r="J96" s="255">
        <v>1607.4444799999999</v>
      </c>
    </row>
    <row r="97" spans="1:10">
      <c r="A97" s="254" t="s">
        <v>89</v>
      </c>
      <c r="B97" s="255">
        <v>0</v>
      </c>
      <c r="C97" s="255">
        <v>0</v>
      </c>
      <c r="D97" s="255">
        <v>15.483459999999999</v>
      </c>
      <c r="E97" s="255">
        <v>0</v>
      </c>
      <c r="F97" s="255">
        <v>0</v>
      </c>
      <c r="G97" s="255">
        <v>0</v>
      </c>
      <c r="H97" s="255">
        <v>0</v>
      </c>
      <c r="I97" s="255">
        <v>0</v>
      </c>
      <c r="J97" s="255">
        <v>15.483459999999999</v>
      </c>
    </row>
    <row r="98" spans="1:10">
      <c r="A98" s="10" t="s">
        <v>90</v>
      </c>
      <c r="B98" s="257">
        <v>1463.9757199999999</v>
      </c>
      <c r="C98" s="257">
        <v>8516.5868499999997</v>
      </c>
      <c r="D98" s="257">
        <v>14072.312040000001</v>
      </c>
      <c r="E98" s="257">
        <v>238.59431999999998</v>
      </c>
      <c r="F98" s="257">
        <v>1665.92659</v>
      </c>
      <c r="G98" s="257">
        <v>4758.0348799999992</v>
      </c>
      <c r="H98" s="257">
        <v>2377.6215499999998</v>
      </c>
      <c r="I98" s="257">
        <v>4559.4734700000008</v>
      </c>
      <c r="J98" s="257">
        <v>37652.525419999991</v>
      </c>
    </row>
    <row r="99" spans="1:10">
      <c r="A99" s="254" t="s">
        <v>91</v>
      </c>
      <c r="B99" s="255">
        <v>344.82216</v>
      </c>
      <c r="C99" s="255">
        <v>4082.2184099999999</v>
      </c>
      <c r="D99" s="255">
        <v>2533.3723999999997</v>
      </c>
      <c r="E99" s="255">
        <v>51.94032</v>
      </c>
      <c r="F99" s="255">
        <v>661.36302999999998</v>
      </c>
      <c r="G99" s="255">
        <v>96.666039999999995</v>
      </c>
      <c r="H99" s="255">
        <v>39.016169999999995</v>
      </c>
      <c r="I99" s="255">
        <v>45.889199999999995</v>
      </c>
      <c r="J99" s="255">
        <v>7855.2877299999991</v>
      </c>
    </row>
    <row r="100" spans="1:10">
      <c r="A100" s="254" t="s">
        <v>92</v>
      </c>
      <c r="B100" s="255">
        <v>361.40633000000003</v>
      </c>
      <c r="C100" s="255">
        <v>2774.4832200000001</v>
      </c>
      <c r="D100" s="255">
        <v>4494.0036</v>
      </c>
      <c r="E100" s="255">
        <v>14.96002</v>
      </c>
      <c r="F100" s="255">
        <v>281.90881999999999</v>
      </c>
      <c r="G100" s="255">
        <v>1086.4751899999999</v>
      </c>
      <c r="H100" s="255">
        <v>31.017169999999997</v>
      </c>
      <c r="I100" s="255">
        <v>2868.7413400000005</v>
      </c>
      <c r="J100" s="255">
        <v>11912.99569</v>
      </c>
    </row>
    <row r="101" spans="1:10">
      <c r="A101" s="254" t="s">
        <v>93</v>
      </c>
      <c r="B101" s="255">
        <v>0</v>
      </c>
      <c r="C101" s="255">
        <v>1398.7342200000001</v>
      </c>
      <c r="D101" s="255">
        <v>1529.2082800000001</v>
      </c>
      <c r="E101" s="255">
        <v>55.463089999999994</v>
      </c>
      <c r="F101" s="255">
        <v>61.586040000000004</v>
      </c>
      <c r="G101" s="255">
        <v>2126.6721499999999</v>
      </c>
      <c r="H101" s="255">
        <v>0</v>
      </c>
      <c r="I101" s="255">
        <v>51.496089999999995</v>
      </c>
      <c r="J101" s="255">
        <v>5223.1598700000004</v>
      </c>
    </row>
    <row r="102" spans="1:10">
      <c r="A102" s="254" t="s">
        <v>94</v>
      </c>
      <c r="B102" s="255">
        <v>757.74722999999994</v>
      </c>
      <c r="C102" s="255">
        <v>262.85599999999999</v>
      </c>
      <c r="D102" s="255">
        <v>5515.7277599999998</v>
      </c>
      <c r="E102" s="255">
        <v>116.23089</v>
      </c>
      <c r="F102" s="255">
        <v>661.06869999999992</v>
      </c>
      <c r="G102" s="255">
        <v>1448.2215000000001</v>
      </c>
      <c r="H102" s="255">
        <v>2307.5882099999999</v>
      </c>
      <c r="I102" s="255">
        <v>1593.3468400000002</v>
      </c>
      <c r="J102" s="255">
        <v>12662.787129999999</v>
      </c>
    </row>
    <row r="103" spans="1:10">
      <c r="A103" s="12" t="s">
        <v>95</v>
      </c>
      <c r="B103" s="255">
        <v>0</v>
      </c>
      <c r="C103" s="255">
        <v>-1.7050000000000001</v>
      </c>
      <c r="D103" s="255">
        <v>0</v>
      </c>
      <c r="E103" s="255">
        <v>0</v>
      </c>
      <c r="F103" s="255">
        <v>0</v>
      </c>
      <c r="G103" s="255">
        <v>0</v>
      </c>
      <c r="H103" s="255">
        <v>0</v>
      </c>
      <c r="I103" s="255">
        <v>0</v>
      </c>
      <c r="J103" s="255">
        <v>-1.7050000000000001</v>
      </c>
    </row>
    <row r="104" spans="1:10">
      <c r="A104" s="10" t="s">
        <v>96</v>
      </c>
      <c r="B104" s="257">
        <v>0</v>
      </c>
      <c r="C104" s="257">
        <v>0</v>
      </c>
      <c r="D104" s="257">
        <v>0</v>
      </c>
      <c r="E104" s="257">
        <v>0</v>
      </c>
      <c r="F104" s="257">
        <v>0</v>
      </c>
      <c r="G104" s="257">
        <v>0</v>
      </c>
      <c r="H104" s="257">
        <v>0</v>
      </c>
      <c r="I104" s="257">
        <v>0</v>
      </c>
      <c r="J104" s="257">
        <v>0</v>
      </c>
    </row>
    <row r="105" spans="1:10">
      <c r="A105" s="254" t="s">
        <v>97</v>
      </c>
      <c r="B105" s="255">
        <v>0</v>
      </c>
      <c r="C105" s="255">
        <v>0</v>
      </c>
      <c r="D105" s="255">
        <v>0</v>
      </c>
      <c r="E105" s="255">
        <v>0</v>
      </c>
      <c r="F105" s="255">
        <v>0</v>
      </c>
      <c r="G105" s="255">
        <v>0</v>
      </c>
      <c r="H105" s="255">
        <v>0</v>
      </c>
      <c r="I105" s="255">
        <v>0</v>
      </c>
      <c r="J105" s="255">
        <v>0</v>
      </c>
    </row>
    <row r="106" spans="1:10">
      <c r="A106" s="254" t="s">
        <v>98</v>
      </c>
      <c r="B106" s="255">
        <v>0</v>
      </c>
      <c r="C106" s="255">
        <v>0</v>
      </c>
      <c r="D106" s="255">
        <v>0</v>
      </c>
      <c r="E106" s="255">
        <v>0</v>
      </c>
      <c r="F106" s="255">
        <v>0</v>
      </c>
      <c r="G106" s="255">
        <v>0</v>
      </c>
      <c r="H106" s="255">
        <v>0</v>
      </c>
      <c r="I106" s="255">
        <v>0</v>
      </c>
      <c r="J106" s="255">
        <v>0</v>
      </c>
    </row>
    <row r="107" spans="1:10">
      <c r="A107" s="254" t="s">
        <v>99</v>
      </c>
      <c r="B107" s="255">
        <v>0</v>
      </c>
      <c r="C107" s="255">
        <v>0</v>
      </c>
      <c r="D107" s="255">
        <v>0</v>
      </c>
      <c r="E107" s="255">
        <v>0</v>
      </c>
      <c r="F107" s="255">
        <v>0</v>
      </c>
      <c r="G107" s="255">
        <v>0</v>
      </c>
      <c r="H107" s="255">
        <v>0</v>
      </c>
      <c r="I107" s="255">
        <v>0</v>
      </c>
      <c r="J107" s="255">
        <v>0</v>
      </c>
    </row>
    <row r="108" spans="1:10">
      <c r="A108" s="254" t="s">
        <v>100</v>
      </c>
      <c r="B108" s="255">
        <v>0</v>
      </c>
      <c r="C108" s="255">
        <v>0</v>
      </c>
      <c r="D108" s="255">
        <v>0</v>
      </c>
      <c r="E108" s="255">
        <v>0</v>
      </c>
      <c r="F108" s="255">
        <v>0</v>
      </c>
      <c r="G108" s="255">
        <v>0</v>
      </c>
      <c r="H108" s="255">
        <v>0</v>
      </c>
      <c r="I108" s="255">
        <v>0</v>
      </c>
      <c r="J108" s="255">
        <v>0</v>
      </c>
    </row>
    <row r="109" spans="1:10">
      <c r="A109" s="254" t="s">
        <v>101</v>
      </c>
      <c r="B109" s="255">
        <v>0</v>
      </c>
      <c r="C109" s="255">
        <v>0</v>
      </c>
      <c r="D109" s="255">
        <v>0</v>
      </c>
      <c r="E109" s="255">
        <v>0</v>
      </c>
      <c r="F109" s="255">
        <v>0</v>
      </c>
      <c r="G109" s="255">
        <v>0</v>
      </c>
      <c r="H109" s="255">
        <v>0</v>
      </c>
      <c r="I109" s="255">
        <v>0</v>
      </c>
      <c r="J109" s="255">
        <v>0</v>
      </c>
    </row>
    <row r="110" spans="1:10">
      <c r="A110" s="254" t="s">
        <v>102</v>
      </c>
      <c r="B110" s="255">
        <v>0</v>
      </c>
      <c r="C110" s="255">
        <v>0</v>
      </c>
      <c r="D110" s="255">
        <v>0</v>
      </c>
      <c r="E110" s="255">
        <v>0</v>
      </c>
      <c r="F110" s="255">
        <v>0</v>
      </c>
      <c r="G110" s="255">
        <v>0</v>
      </c>
      <c r="H110" s="255">
        <v>0</v>
      </c>
      <c r="I110" s="255">
        <v>0</v>
      </c>
      <c r="J110" s="255">
        <v>0</v>
      </c>
    </row>
    <row r="111" spans="1:10">
      <c r="A111" s="10" t="s">
        <v>103</v>
      </c>
      <c r="B111" s="257">
        <v>1087616.0297400001</v>
      </c>
      <c r="C111" s="257">
        <v>2806014.8222599993</v>
      </c>
      <c r="D111" s="257">
        <v>1894492.2675899998</v>
      </c>
      <c r="E111" s="257">
        <v>67655.702490000011</v>
      </c>
      <c r="F111" s="257">
        <v>489140.60598999995</v>
      </c>
      <c r="G111" s="257">
        <v>1094398.2083000001</v>
      </c>
      <c r="H111" s="257">
        <v>39470.942790000001</v>
      </c>
      <c r="I111" s="257">
        <v>1315453.07253</v>
      </c>
      <c r="J111" s="257">
        <v>8794241.6516899988</v>
      </c>
    </row>
    <row r="112" spans="1:10">
      <c r="A112" s="10" t="s">
        <v>104</v>
      </c>
      <c r="B112" s="257">
        <v>100976.02027000001</v>
      </c>
      <c r="C112" s="257">
        <v>852543.47051999997</v>
      </c>
      <c r="D112" s="257">
        <v>438720.50382000004</v>
      </c>
      <c r="E112" s="257">
        <v>55.978169999999999</v>
      </c>
      <c r="F112" s="257">
        <v>74511.242799999993</v>
      </c>
      <c r="G112" s="257">
        <v>72116.712089999986</v>
      </c>
      <c r="H112" s="257">
        <v>0</v>
      </c>
      <c r="I112" s="257">
        <v>213286.05762999997</v>
      </c>
      <c r="J112" s="257">
        <v>1752209.9852999998</v>
      </c>
    </row>
    <row r="113" spans="1:10">
      <c r="A113" s="254" t="s">
        <v>105</v>
      </c>
      <c r="B113" s="255">
        <v>0</v>
      </c>
      <c r="C113" s="255">
        <v>6.55</v>
      </c>
      <c r="D113" s="255">
        <v>667.26970999999992</v>
      </c>
      <c r="E113" s="255">
        <v>55.978169999999999</v>
      </c>
      <c r="F113" s="255">
        <v>0</v>
      </c>
      <c r="G113" s="255">
        <v>0</v>
      </c>
      <c r="H113" s="255">
        <v>0</v>
      </c>
      <c r="I113" s="255">
        <v>0</v>
      </c>
      <c r="J113" s="255">
        <v>729.79787999999985</v>
      </c>
    </row>
    <row r="114" spans="1:10">
      <c r="A114" s="254" t="s">
        <v>106</v>
      </c>
      <c r="B114" s="255">
        <v>0</v>
      </c>
      <c r="C114" s="255">
        <v>0</v>
      </c>
      <c r="D114" s="255">
        <v>0</v>
      </c>
      <c r="E114" s="255">
        <v>0</v>
      </c>
      <c r="F114" s="255">
        <v>0</v>
      </c>
      <c r="G114" s="255">
        <v>0</v>
      </c>
      <c r="H114" s="255">
        <v>0</v>
      </c>
      <c r="I114" s="255">
        <v>0</v>
      </c>
      <c r="J114" s="255">
        <v>0</v>
      </c>
    </row>
    <row r="115" spans="1:10">
      <c r="A115" s="254" t="s">
        <v>107</v>
      </c>
      <c r="B115" s="255">
        <v>0</v>
      </c>
      <c r="C115" s="255">
        <v>6.55</v>
      </c>
      <c r="D115" s="255">
        <v>667.26970999999992</v>
      </c>
      <c r="E115" s="255">
        <v>55.978169999999999</v>
      </c>
      <c r="F115" s="255">
        <v>0</v>
      </c>
      <c r="G115" s="255">
        <v>0</v>
      </c>
      <c r="H115" s="255">
        <v>0</v>
      </c>
      <c r="I115" s="255">
        <v>0</v>
      </c>
      <c r="J115" s="255">
        <v>729.79787999999985</v>
      </c>
    </row>
    <row r="116" spans="1:10">
      <c r="A116" s="254" t="s">
        <v>108</v>
      </c>
      <c r="B116" s="255">
        <v>41064.886900000005</v>
      </c>
      <c r="C116" s="255">
        <v>340327.34380000003</v>
      </c>
      <c r="D116" s="255">
        <v>146020.03829</v>
      </c>
      <c r="E116" s="255">
        <v>0</v>
      </c>
      <c r="F116" s="255">
        <v>52535.258400000006</v>
      </c>
      <c r="G116" s="255">
        <v>23119.217689999998</v>
      </c>
      <c r="H116" s="255">
        <v>0</v>
      </c>
      <c r="I116" s="255">
        <v>88915.513809999989</v>
      </c>
      <c r="J116" s="255">
        <v>691982.25889000006</v>
      </c>
    </row>
    <row r="117" spans="1:10">
      <c r="A117" s="254" t="s">
        <v>109</v>
      </c>
      <c r="B117" s="255">
        <v>57540.200669999998</v>
      </c>
      <c r="C117" s="255">
        <v>0</v>
      </c>
      <c r="D117" s="255">
        <v>0</v>
      </c>
      <c r="E117" s="255">
        <v>0</v>
      </c>
      <c r="F117" s="255">
        <v>21533.08196</v>
      </c>
      <c r="G117" s="255">
        <v>2114.3466200000003</v>
      </c>
      <c r="H117" s="255">
        <v>0</v>
      </c>
      <c r="I117" s="255">
        <v>0</v>
      </c>
      <c r="J117" s="255">
        <v>81187.629249999998</v>
      </c>
    </row>
    <row r="118" spans="1:10">
      <c r="A118" s="11" t="s">
        <v>110</v>
      </c>
      <c r="B118" s="255">
        <v>732.11530000000005</v>
      </c>
      <c r="C118" s="255">
        <v>0</v>
      </c>
      <c r="D118" s="255">
        <v>0</v>
      </c>
      <c r="E118" s="255">
        <v>0</v>
      </c>
      <c r="F118" s="255">
        <v>213.57194000000001</v>
      </c>
      <c r="G118" s="255">
        <v>45.446620000000003</v>
      </c>
      <c r="H118" s="255">
        <v>0</v>
      </c>
      <c r="I118" s="255">
        <v>0</v>
      </c>
      <c r="J118" s="255">
        <v>991.13386000000014</v>
      </c>
    </row>
    <row r="119" spans="1:10">
      <c r="A119" s="12" t="s">
        <v>111</v>
      </c>
      <c r="B119" s="255">
        <v>1077.0796799999998</v>
      </c>
      <c r="C119" s="255">
        <v>0</v>
      </c>
      <c r="D119" s="255">
        <v>0</v>
      </c>
      <c r="E119" s="255">
        <v>0</v>
      </c>
      <c r="F119" s="255">
        <v>141.65</v>
      </c>
      <c r="G119" s="255">
        <v>0</v>
      </c>
      <c r="H119" s="255">
        <v>0</v>
      </c>
      <c r="I119" s="255">
        <v>0</v>
      </c>
      <c r="J119" s="255">
        <v>1218.7296799999999</v>
      </c>
    </row>
    <row r="120" spans="1:10">
      <c r="A120" s="12" t="s">
        <v>112</v>
      </c>
      <c r="B120" s="255">
        <v>91.6</v>
      </c>
      <c r="C120" s="255">
        <v>0</v>
      </c>
      <c r="D120" s="255">
        <v>0</v>
      </c>
      <c r="E120" s="255">
        <v>0</v>
      </c>
      <c r="F120" s="255">
        <v>113.9</v>
      </c>
      <c r="G120" s="255">
        <v>0</v>
      </c>
      <c r="H120" s="255">
        <v>0</v>
      </c>
      <c r="I120" s="255">
        <v>0</v>
      </c>
      <c r="J120" s="255">
        <v>205.5</v>
      </c>
    </row>
    <row r="121" spans="1:10">
      <c r="A121" s="12" t="s">
        <v>113</v>
      </c>
      <c r="B121" s="255">
        <v>3113.4265599999999</v>
      </c>
      <c r="C121" s="255">
        <v>0</v>
      </c>
      <c r="D121" s="255">
        <v>0</v>
      </c>
      <c r="E121" s="255">
        <v>0</v>
      </c>
      <c r="F121" s="255">
        <v>719.84666000000004</v>
      </c>
      <c r="G121" s="255">
        <v>0</v>
      </c>
      <c r="H121" s="255">
        <v>0</v>
      </c>
      <c r="I121" s="255">
        <v>0</v>
      </c>
      <c r="J121" s="255">
        <v>3833.27322</v>
      </c>
    </row>
    <row r="122" spans="1:10">
      <c r="A122" s="12" t="s">
        <v>114</v>
      </c>
      <c r="B122" s="255">
        <v>14812.120949999999</v>
      </c>
      <c r="C122" s="255">
        <v>0</v>
      </c>
      <c r="D122" s="255">
        <v>0</v>
      </c>
      <c r="E122" s="255">
        <v>0</v>
      </c>
      <c r="F122" s="255">
        <v>1296.07448</v>
      </c>
      <c r="G122" s="255">
        <v>0</v>
      </c>
      <c r="H122" s="255">
        <v>0</v>
      </c>
      <c r="I122" s="255">
        <v>0</v>
      </c>
      <c r="J122" s="255">
        <v>16108.195429999998</v>
      </c>
    </row>
    <row r="123" spans="1:10">
      <c r="A123" s="12" t="s">
        <v>115</v>
      </c>
      <c r="B123" s="255">
        <v>11549.201489999999</v>
      </c>
      <c r="C123" s="255">
        <v>0</v>
      </c>
      <c r="D123" s="255">
        <v>0</v>
      </c>
      <c r="E123" s="255">
        <v>0</v>
      </c>
      <c r="F123" s="255">
        <v>13102.954</v>
      </c>
      <c r="G123" s="255">
        <v>2062.3000000000002</v>
      </c>
      <c r="H123" s="255">
        <v>0</v>
      </c>
      <c r="I123" s="255">
        <v>0</v>
      </c>
      <c r="J123" s="255">
        <v>26714.455489999997</v>
      </c>
    </row>
    <row r="124" spans="1:10">
      <c r="A124" s="13" t="s">
        <v>116</v>
      </c>
      <c r="B124" s="255">
        <v>25743.423689999996</v>
      </c>
      <c r="C124" s="255">
        <v>0</v>
      </c>
      <c r="D124" s="255">
        <v>0</v>
      </c>
      <c r="E124" s="255">
        <v>0</v>
      </c>
      <c r="F124" s="255">
        <v>4947.3418799999999</v>
      </c>
      <c r="G124" s="255">
        <v>6.6</v>
      </c>
      <c r="H124" s="255">
        <v>0</v>
      </c>
      <c r="I124" s="255">
        <v>0</v>
      </c>
      <c r="J124" s="255">
        <v>30697.365569999994</v>
      </c>
    </row>
    <row r="125" spans="1:10">
      <c r="A125" s="14" t="s">
        <v>117</v>
      </c>
      <c r="B125" s="255">
        <v>421.233</v>
      </c>
      <c r="C125" s="255">
        <v>0</v>
      </c>
      <c r="D125" s="255">
        <v>0</v>
      </c>
      <c r="E125" s="255">
        <v>0</v>
      </c>
      <c r="F125" s="255">
        <v>997.74300000000005</v>
      </c>
      <c r="G125" s="255">
        <v>0</v>
      </c>
      <c r="H125" s="255">
        <v>0</v>
      </c>
      <c r="I125" s="255">
        <v>0</v>
      </c>
      <c r="J125" s="255">
        <v>1418.9760000000001</v>
      </c>
    </row>
    <row r="126" spans="1:10">
      <c r="A126" s="15" t="s">
        <v>118</v>
      </c>
      <c r="B126" s="255">
        <v>1358.21442</v>
      </c>
      <c r="C126" s="255">
        <v>1315.82293</v>
      </c>
      <c r="D126" s="255">
        <v>520.99861999999996</v>
      </c>
      <c r="E126" s="255">
        <v>0</v>
      </c>
      <c r="F126" s="255">
        <v>13.934299999999999</v>
      </c>
      <c r="G126" s="255">
        <v>52.0441</v>
      </c>
      <c r="H126" s="255">
        <v>0</v>
      </c>
      <c r="I126" s="255">
        <v>86.759960000000007</v>
      </c>
      <c r="J126" s="255">
        <v>3347.7743299999997</v>
      </c>
    </row>
    <row r="127" spans="1:10">
      <c r="A127" s="254" t="s">
        <v>119</v>
      </c>
      <c r="B127" s="255">
        <v>0</v>
      </c>
      <c r="C127" s="255">
        <v>487297.58562000003</v>
      </c>
      <c r="D127" s="255">
        <v>274108.63334000006</v>
      </c>
      <c r="E127" s="255">
        <v>0</v>
      </c>
      <c r="F127" s="255">
        <v>0</v>
      </c>
      <c r="G127" s="255">
        <v>46486.26393999999</v>
      </c>
      <c r="H127" s="255">
        <v>0</v>
      </c>
      <c r="I127" s="255">
        <v>119128.11960999998</v>
      </c>
      <c r="J127" s="255">
        <v>927020.60251</v>
      </c>
    </row>
    <row r="128" spans="1:10">
      <c r="A128" s="254" t="s">
        <v>120</v>
      </c>
      <c r="B128" s="255">
        <v>1012.71828</v>
      </c>
      <c r="C128" s="255">
        <v>23596.168170000001</v>
      </c>
      <c r="D128" s="255">
        <v>17403.563859999995</v>
      </c>
      <c r="E128" s="255">
        <v>0</v>
      </c>
      <c r="F128" s="255">
        <v>428.96814000000001</v>
      </c>
      <c r="G128" s="255">
        <v>344.83974000000001</v>
      </c>
      <c r="H128" s="255">
        <v>0</v>
      </c>
      <c r="I128" s="255">
        <v>5155.6642499999998</v>
      </c>
      <c r="J128" s="255">
        <v>47941.922440000002</v>
      </c>
    </row>
    <row r="129" spans="1:10">
      <c r="A129" s="10" t="s">
        <v>121</v>
      </c>
      <c r="B129" s="257">
        <v>1.43496</v>
      </c>
      <c r="C129" s="257">
        <v>9.8753700000000002</v>
      </c>
      <c r="D129" s="257">
        <v>5.7039600000000004</v>
      </c>
      <c r="E129" s="257">
        <v>0</v>
      </c>
      <c r="F129" s="257">
        <v>9.1572800000000001</v>
      </c>
      <c r="G129" s="257">
        <v>0</v>
      </c>
      <c r="H129" s="257">
        <v>0</v>
      </c>
      <c r="I129" s="257">
        <v>0</v>
      </c>
      <c r="J129" s="257">
        <v>26.171570000000003</v>
      </c>
    </row>
    <row r="130" spans="1:10">
      <c r="A130" s="10" t="s">
        <v>122</v>
      </c>
      <c r="B130" s="257">
        <v>0</v>
      </c>
      <c r="C130" s="257">
        <v>0</v>
      </c>
      <c r="D130" s="257">
        <v>0</v>
      </c>
      <c r="E130" s="257">
        <v>0</v>
      </c>
      <c r="F130" s="257">
        <v>0</v>
      </c>
      <c r="G130" s="257">
        <v>0</v>
      </c>
      <c r="H130" s="257">
        <v>0</v>
      </c>
      <c r="I130" s="257">
        <v>0</v>
      </c>
      <c r="J130" s="257">
        <v>0</v>
      </c>
    </row>
    <row r="131" spans="1:10">
      <c r="A131" s="254" t="s">
        <v>123</v>
      </c>
      <c r="B131" s="255">
        <v>0</v>
      </c>
      <c r="C131" s="255">
        <v>0</v>
      </c>
      <c r="D131" s="255">
        <v>0</v>
      </c>
      <c r="E131" s="255">
        <v>0</v>
      </c>
      <c r="F131" s="255">
        <v>0</v>
      </c>
      <c r="G131" s="255">
        <v>0</v>
      </c>
      <c r="H131" s="255">
        <v>0</v>
      </c>
      <c r="I131" s="255">
        <v>0</v>
      </c>
      <c r="J131" s="255">
        <v>0</v>
      </c>
    </row>
    <row r="132" spans="1:10">
      <c r="A132" s="254" t="s">
        <v>124</v>
      </c>
      <c r="B132" s="255">
        <v>0</v>
      </c>
      <c r="C132" s="255">
        <v>0</v>
      </c>
      <c r="D132" s="255">
        <v>0</v>
      </c>
      <c r="E132" s="255">
        <v>0</v>
      </c>
      <c r="F132" s="255">
        <v>0</v>
      </c>
      <c r="G132" s="255">
        <v>0</v>
      </c>
      <c r="H132" s="255">
        <v>0</v>
      </c>
      <c r="I132" s="255">
        <v>0</v>
      </c>
      <c r="J132" s="255">
        <v>0</v>
      </c>
    </row>
    <row r="133" spans="1:10">
      <c r="A133" s="254" t="s">
        <v>125</v>
      </c>
      <c r="B133" s="255">
        <v>0</v>
      </c>
      <c r="C133" s="255">
        <v>0</v>
      </c>
      <c r="D133" s="255">
        <v>0</v>
      </c>
      <c r="E133" s="255">
        <v>0</v>
      </c>
      <c r="F133" s="255">
        <v>0</v>
      </c>
      <c r="G133" s="255">
        <v>0</v>
      </c>
      <c r="H133" s="255">
        <v>0</v>
      </c>
      <c r="I133" s="255">
        <v>0</v>
      </c>
      <c r="J133" s="255">
        <v>0</v>
      </c>
    </row>
    <row r="134" spans="1:10">
      <c r="A134" s="254" t="s">
        <v>126</v>
      </c>
      <c r="B134" s="255">
        <v>0</v>
      </c>
      <c r="C134" s="255">
        <v>0</v>
      </c>
      <c r="D134" s="255">
        <v>0</v>
      </c>
      <c r="E134" s="255">
        <v>0</v>
      </c>
      <c r="F134" s="255">
        <v>0</v>
      </c>
      <c r="G134" s="255">
        <v>0</v>
      </c>
      <c r="H134" s="255">
        <v>0</v>
      </c>
      <c r="I134" s="255">
        <v>0</v>
      </c>
      <c r="J134" s="255">
        <v>0</v>
      </c>
    </row>
    <row r="135" spans="1:10">
      <c r="A135" s="254" t="s">
        <v>127</v>
      </c>
      <c r="B135" s="255">
        <v>0</v>
      </c>
      <c r="C135" s="255">
        <v>0</v>
      </c>
      <c r="D135" s="255">
        <v>0</v>
      </c>
      <c r="E135" s="255">
        <v>0</v>
      </c>
      <c r="F135" s="255">
        <v>0</v>
      </c>
      <c r="G135" s="255">
        <v>0</v>
      </c>
      <c r="H135" s="255">
        <v>0</v>
      </c>
      <c r="I135" s="255">
        <v>0</v>
      </c>
      <c r="J135" s="255">
        <v>0</v>
      </c>
    </row>
    <row r="136" spans="1:10">
      <c r="A136" s="254" t="s">
        <v>128</v>
      </c>
      <c r="B136" s="255">
        <v>0</v>
      </c>
      <c r="C136" s="255">
        <v>0</v>
      </c>
      <c r="D136" s="255">
        <v>0</v>
      </c>
      <c r="E136" s="255">
        <v>0</v>
      </c>
      <c r="F136" s="255">
        <v>0</v>
      </c>
      <c r="G136" s="255">
        <v>0</v>
      </c>
      <c r="H136" s="255">
        <v>0</v>
      </c>
      <c r="I136" s="255">
        <v>0</v>
      </c>
      <c r="J136" s="255">
        <v>0</v>
      </c>
    </row>
    <row r="137" spans="1:10">
      <c r="A137" s="10" t="s">
        <v>129</v>
      </c>
      <c r="B137" s="257">
        <v>701988.59307000018</v>
      </c>
      <c r="C137" s="257">
        <v>1485869.8573499999</v>
      </c>
      <c r="D137" s="257">
        <v>1153734.4499099997</v>
      </c>
      <c r="E137" s="257">
        <v>62206.622670000004</v>
      </c>
      <c r="F137" s="257">
        <v>235839.07973</v>
      </c>
      <c r="G137" s="257">
        <v>786432.98194000009</v>
      </c>
      <c r="H137" s="257">
        <v>34394.053139999996</v>
      </c>
      <c r="I137" s="257">
        <v>537561.03436000005</v>
      </c>
      <c r="J137" s="257">
        <v>4998026.6721700002</v>
      </c>
    </row>
    <row r="138" spans="1:10">
      <c r="A138" s="254" t="s">
        <v>130</v>
      </c>
      <c r="B138" s="255">
        <v>0</v>
      </c>
      <c r="C138" s="255">
        <v>0</v>
      </c>
      <c r="D138" s="255">
        <v>0</v>
      </c>
      <c r="E138" s="255">
        <v>0</v>
      </c>
      <c r="F138" s="255">
        <v>0</v>
      </c>
      <c r="G138" s="255">
        <v>0</v>
      </c>
      <c r="H138" s="255">
        <v>0</v>
      </c>
      <c r="I138" s="255">
        <v>0</v>
      </c>
      <c r="J138" s="255">
        <v>0</v>
      </c>
    </row>
    <row r="139" spans="1:10">
      <c r="A139" s="254" t="s">
        <v>131</v>
      </c>
      <c r="B139" s="255">
        <v>144782.42926</v>
      </c>
      <c r="C139" s="255">
        <v>253473.51772</v>
      </c>
      <c r="D139" s="255">
        <v>179981.52924999999</v>
      </c>
      <c r="E139" s="255">
        <v>1000</v>
      </c>
      <c r="F139" s="255">
        <v>0</v>
      </c>
      <c r="G139" s="255">
        <v>214419.47328999999</v>
      </c>
      <c r="H139" s="255">
        <v>2115.4602799999998</v>
      </c>
      <c r="I139" s="255">
        <v>84059.574779999995</v>
      </c>
      <c r="J139" s="255">
        <v>879831.98458000005</v>
      </c>
    </row>
    <row r="140" spans="1:10">
      <c r="A140" s="254" t="s">
        <v>132</v>
      </c>
      <c r="B140" s="255">
        <v>0</v>
      </c>
      <c r="C140" s="255">
        <v>0</v>
      </c>
      <c r="D140" s="255">
        <v>0</v>
      </c>
      <c r="E140" s="255">
        <v>0</v>
      </c>
      <c r="F140" s="255">
        <v>0</v>
      </c>
      <c r="G140" s="255">
        <v>0</v>
      </c>
      <c r="H140" s="255">
        <v>0</v>
      </c>
      <c r="I140" s="255">
        <v>0</v>
      </c>
      <c r="J140" s="255">
        <v>0</v>
      </c>
    </row>
    <row r="141" spans="1:10">
      <c r="A141" s="254" t="s">
        <v>133</v>
      </c>
      <c r="B141" s="255">
        <v>342446.24766000005</v>
      </c>
      <c r="C141" s="255">
        <v>292027.93699999998</v>
      </c>
      <c r="D141" s="255">
        <v>69841.086230000001</v>
      </c>
      <c r="E141" s="255">
        <v>31387.24912</v>
      </c>
      <c r="F141" s="255">
        <v>150895.30801999997</v>
      </c>
      <c r="G141" s="255">
        <v>217295.41294000001</v>
      </c>
      <c r="H141" s="255">
        <v>5593.0356600000005</v>
      </c>
      <c r="I141" s="255">
        <v>121800.4238</v>
      </c>
      <c r="J141" s="255">
        <v>1231286.7004300002</v>
      </c>
    </row>
    <row r="142" spans="1:10">
      <c r="A142" s="8" t="s">
        <v>134</v>
      </c>
      <c r="B142" s="255">
        <v>95484.379280000008</v>
      </c>
      <c r="C142" s="255">
        <v>796286.40883999993</v>
      </c>
      <c r="D142" s="255">
        <v>792216.36242999998</v>
      </c>
      <c r="E142" s="255">
        <v>19408</v>
      </c>
      <c r="F142" s="255">
        <v>73420.709199999998</v>
      </c>
      <c r="G142" s="255">
        <v>180046.86633999998</v>
      </c>
      <c r="H142" s="255">
        <v>19773.502069999999</v>
      </c>
      <c r="I142" s="255">
        <v>254767.33334000001</v>
      </c>
      <c r="J142" s="255">
        <v>2231403.5614999998</v>
      </c>
    </row>
    <row r="143" spans="1:10">
      <c r="A143" s="254" t="s">
        <v>135</v>
      </c>
      <c r="B143" s="255">
        <v>0</v>
      </c>
      <c r="C143" s="255">
        <v>0</v>
      </c>
      <c r="D143" s="255">
        <v>0</v>
      </c>
      <c r="E143" s="255">
        <v>686</v>
      </c>
      <c r="F143" s="255">
        <v>0</v>
      </c>
      <c r="G143" s="255">
        <v>0</v>
      </c>
      <c r="H143" s="255">
        <v>0</v>
      </c>
      <c r="I143" s="255">
        <v>0</v>
      </c>
      <c r="J143" s="255">
        <v>686</v>
      </c>
    </row>
    <row r="144" spans="1:10">
      <c r="A144" s="254" t="s">
        <v>136</v>
      </c>
      <c r="B144" s="255">
        <v>113942.84853999999</v>
      </c>
      <c r="C144" s="255">
        <v>129850.0245</v>
      </c>
      <c r="D144" s="255">
        <v>99276.294510000007</v>
      </c>
      <c r="E144" s="255">
        <v>7927.9914800000006</v>
      </c>
      <c r="F144" s="255">
        <v>10491.533069999999</v>
      </c>
      <c r="G144" s="255">
        <v>167595.87562999999</v>
      </c>
      <c r="H144" s="255">
        <v>6621.3444</v>
      </c>
      <c r="I144" s="255">
        <v>67365.605290000007</v>
      </c>
      <c r="J144" s="255">
        <v>603071.51741999993</v>
      </c>
    </row>
    <row r="145" spans="1:10">
      <c r="A145" s="254" t="s">
        <v>137</v>
      </c>
      <c r="B145" s="255">
        <v>5332.68833</v>
      </c>
      <c r="C145" s="255">
        <v>14231.969290000001</v>
      </c>
      <c r="D145" s="255">
        <v>12419.177489999998</v>
      </c>
      <c r="E145" s="255">
        <v>1797.3820700000001</v>
      </c>
      <c r="F145" s="255">
        <v>1031.52944</v>
      </c>
      <c r="G145" s="255">
        <v>7075.3537400000005</v>
      </c>
      <c r="H145" s="255">
        <v>290.71073000000001</v>
      </c>
      <c r="I145" s="255">
        <v>9568.0971499999996</v>
      </c>
      <c r="J145" s="255">
        <v>51746.908239999997</v>
      </c>
    </row>
    <row r="146" spans="1:10">
      <c r="A146" s="10" t="s">
        <v>138</v>
      </c>
      <c r="B146" s="257">
        <v>13233.310300000001</v>
      </c>
      <c r="C146" s="257">
        <v>76591.317859999996</v>
      </c>
      <c r="D146" s="257">
        <v>46808.106759999995</v>
      </c>
      <c r="E146" s="257">
        <v>2102.9388300000001</v>
      </c>
      <c r="F146" s="257">
        <v>13688.115969999999</v>
      </c>
      <c r="G146" s="257">
        <v>31138.682829999994</v>
      </c>
      <c r="H146" s="257">
        <v>4914.4348200000004</v>
      </c>
      <c r="I146" s="257">
        <v>44617.149100000002</v>
      </c>
      <c r="J146" s="257">
        <v>233094.05647000001</v>
      </c>
    </row>
    <row r="147" spans="1:10">
      <c r="A147" s="254" t="s">
        <v>65</v>
      </c>
      <c r="B147" s="255">
        <v>0</v>
      </c>
      <c r="C147" s="255">
        <v>0</v>
      </c>
      <c r="D147" s="255">
        <v>568.29038000000003</v>
      </c>
      <c r="E147" s="255">
        <v>0</v>
      </c>
      <c r="F147" s="255">
        <v>194.75274999999999</v>
      </c>
      <c r="G147" s="255">
        <v>1107.7154800000001</v>
      </c>
      <c r="H147" s="255">
        <v>0</v>
      </c>
      <c r="I147" s="255">
        <v>0</v>
      </c>
      <c r="J147" s="255">
        <v>1870.7586100000001</v>
      </c>
    </row>
    <row r="148" spans="1:10">
      <c r="A148" s="254" t="s">
        <v>67</v>
      </c>
      <c r="B148" s="255">
        <v>3772.8700800000001</v>
      </c>
      <c r="C148" s="255">
        <v>7973.1162600000016</v>
      </c>
      <c r="D148" s="255">
        <v>10563.351149999999</v>
      </c>
      <c r="E148" s="255">
        <v>1070.7742499999999</v>
      </c>
      <c r="F148" s="255">
        <v>1945.3187799999998</v>
      </c>
      <c r="G148" s="255">
        <v>19723.742489999997</v>
      </c>
      <c r="H148" s="255">
        <v>4290.8967599999996</v>
      </c>
      <c r="I148" s="255">
        <v>14909.24919</v>
      </c>
      <c r="J148" s="255">
        <v>64249.318960000004</v>
      </c>
    </row>
    <row r="149" spans="1:10">
      <c r="A149" s="254" t="s">
        <v>139</v>
      </c>
      <c r="B149" s="255">
        <v>9312.390800000001</v>
      </c>
      <c r="C149" s="255">
        <v>63456.474990000002</v>
      </c>
      <c r="D149" s="255">
        <v>34522.509319999997</v>
      </c>
      <c r="E149" s="255">
        <v>1029.8765600000002</v>
      </c>
      <c r="F149" s="255">
        <v>9878.8418499999989</v>
      </c>
      <c r="G149" s="255">
        <v>9196.093069999999</v>
      </c>
      <c r="H149" s="255">
        <v>623.30492000000004</v>
      </c>
      <c r="I149" s="255">
        <v>29668.54147</v>
      </c>
      <c r="J149" s="255">
        <v>157688.03298000002</v>
      </c>
    </row>
    <row r="150" spans="1:10">
      <c r="A150" s="254" t="s">
        <v>93</v>
      </c>
      <c r="B150" s="255">
        <v>148.04942</v>
      </c>
      <c r="C150" s="255">
        <v>5161.7266099999997</v>
      </c>
      <c r="D150" s="255">
        <v>1153.9559099999999</v>
      </c>
      <c r="E150" s="255">
        <v>2.2880199999999999</v>
      </c>
      <c r="F150" s="255">
        <v>1669.2025900000001</v>
      </c>
      <c r="G150" s="255">
        <v>1111.1317900000001</v>
      </c>
      <c r="H150" s="255">
        <v>0.23313999999999999</v>
      </c>
      <c r="I150" s="255">
        <v>39.358440000000002</v>
      </c>
      <c r="J150" s="255">
        <v>9285.9459200000001</v>
      </c>
    </row>
    <row r="151" spans="1:10">
      <c r="A151" s="254" t="s">
        <v>140</v>
      </c>
      <c r="B151" s="255">
        <v>0</v>
      </c>
      <c r="C151" s="255">
        <v>0</v>
      </c>
      <c r="D151" s="255">
        <v>0</v>
      </c>
      <c r="E151" s="255">
        <v>0</v>
      </c>
      <c r="F151" s="255">
        <v>0</v>
      </c>
      <c r="G151" s="255">
        <v>0</v>
      </c>
      <c r="H151" s="255">
        <v>0</v>
      </c>
      <c r="I151" s="255">
        <v>0</v>
      </c>
      <c r="J151" s="255">
        <v>0</v>
      </c>
    </row>
    <row r="152" spans="1:10">
      <c r="A152" s="10" t="s">
        <v>141</v>
      </c>
      <c r="B152" s="257">
        <v>22226.155779999997</v>
      </c>
      <c r="C152" s="257">
        <v>75334.181680000009</v>
      </c>
      <c r="D152" s="257">
        <v>18840.058659999995</v>
      </c>
      <c r="E152" s="257">
        <v>552.55633999999998</v>
      </c>
      <c r="F152" s="257">
        <v>11253.27089</v>
      </c>
      <c r="G152" s="257">
        <v>13047.646580000001</v>
      </c>
      <c r="H152" s="257">
        <v>162.45483000000002</v>
      </c>
      <c r="I152" s="257">
        <v>20827.384179999997</v>
      </c>
      <c r="J152" s="257">
        <v>162243.70893999998</v>
      </c>
    </row>
    <row r="153" spans="1:10">
      <c r="A153" s="254" t="s">
        <v>142</v>
      </c>
      <c r="B153" s="255">
        <v>1.4997799999999999</v>
      </c>
      <c r="C153" s="255">
        <v>0</v>
      </c>
      <c r="D153" s="255">
        <v>0</v>
      </c>
      <c r="E153" s="255">
        <v>0</v>
      </c>
      <c r="F153" s="255">
        <v>0</v>
      </c>
      <c r="G153" s="255">
        <v>0</v>
      </c>
      <c r="H153" s="255">
        <v>0</v>
      </c>
      <c r="I153" s="255">
        <v>0</v>
      </c>
      <c r="J153" s="255">
        <v>1.4997799999999999</v>
      </c>
    </row>
    <row r="154" spans="1:10">
      <c r="A154" s="254" t="s">
        <v>143</v>
      </c>
      <c r="B154" s="255">
        <v>0</v>
      </c>
      <c r="C154" s="255">
        <v>0</v>
      </c>
      <c r="D154" s="255">
        <v>0</v>
      </c>
      <c r="E154" s="255">
        <v>0</v>
      </c>
      <c r="F154" s="255">
        <v>0</v>
      </c>
      <c r="G154" s="255">
        <v>0</v>
      </c>
      <c r="H154" s="255">
        <v>0</v>
      </c>
      <c r="I154" s="255">
        <v>0</v>
      </c>
      <c r="J154" s="255">
        <v>0</v>
      </c>
    </row>
    <row r="155" spans="1:10">
      <c r="A155" s="254" t="s">
        <v>144</v>
      </c>
      <c r="B155" s="255">
        <v>18018.027999999998</v>
      </c>
      <c r="C155" s="255">
        <v>15639.005060000001</v>
      </c>
      <c r="D155" s="255">
        <v>0</v>
      </c>
      <c r="E155" s="255">
        <v>0</v>
      </c>
      <c r="F155" s="255">
        <v>3542.0400499999996</v>
      </c>
      <c r="G155" s="255">
        <v>7241.2439899999999</v>
      </c>
      <c r="H155" s="255">
        <v>0</v>
      </c>
      <c r="I155" s="255">
        <v>5705.3987900000002</v>
      </c>
      <c r="J155" s="255">
        <v>50145.715889999999</v>
      </c>
    </row>
    <row r="156" spans="1:10">
      <c r="A156" s="254" t="s">
        <v>145</v>
      </c>
      <c r="B156" s="255">
        <v>0</v>
      </c>
      <c r="C156" s="255">
        <v>0</v>
      </c>
      <c r="D156" s="255">
        <v>0</v>
      </c>
      <c r="E156" s="255">
        <v>0</v>
      </c>
      <c r="F156" s="255">
        <v>0</v>
      </c>
      <c r="G156" s="255">
        <v>0</v>
      </c>
      <c r="H156" s="255">
        <v>0</v>
      </c>
      <c r="I156" s="255">
        <v>0</v>
      </c>
      <c r="J156" s="255">
        <v>0</v>
      </c>
    </row>
    <row r="157" spans="1:10">
      <c r="A157" s="254" t="s">
        <v>146</v>
      </c>
      <c r="B157" s="255">
        <v>4206.6279999999997</v>
      </c>
      <c r="C157" s="255">
        <v>29432.265469999998</v>
      </c>
      <c r="D157" s="255">
        <v>17584.724919999997</v>
      </c>
      <c r="E157" s="255">
        <v>552.55633999999998</v>
      </c>
      <c r="F157" s="255">
        <v>5427.7559199999996</v>
      </c>
      <c r="G157" s="255">
        <v>5806.4025899999997</v>
      </c>
      <c r="H157" s="255">
        <v>162.45483000000002</v>
      </c>
      <c r="I157" s="255">
        <v>11722.334869999999</v>
      </c>
      <c r="J157" s="255">
        <v>74895.122940000001</v>
      </c>
    </row>
    <row r="158" spans="1:10">
      <c r="A158" s="254" t="s">
        <v>147</v>
      </c>
      <c r="B158" s="255">
        <v>0</v>
      </c>
      <c r="C158" s="255">
        <v>30262.911150000004</v>
      </c>
      <c r="D158" s="255">
        <v>1255.33374</v>
      </c>
      <c r="E158" s="255">
        <v>0</v>
      </c>
      <c r="F158" s="255">
        <v>2283.4749200000001</v>
      </c>
      <c r="G158" s="255">
        <v>0</v>
      </c>
      <c r="H158" s="255">
        <v>0</v>
      </c>
      <c r="I158" s="255">
        <v>3399.6505200000001</v>
      </c>
      <c r="J158" s="255">
        <v>37201.370330000005</v>
      </c>
    </row>
    <row r="159" spans="1:10">
      <c r="A159" s="10" t="s">
        <v>148</v>
      </c>
      <c r="B159" s="257">
        <v>236135.9228</v>
      </c>
      <c r="C159" s="257">
        <v>294489.12309000001</v>
      </c>
      <c r="D159" s="257">
        <v>236383.44448000001</v>
      </c>
      <c r="E159" s="257">
        <v>0</v>
      </c>
      <c r="F159" s="257">
        <v>153839.73931999999</v>
      </c>
      <c r="G159" s="257">
        <v>188732.98477000001</v>
      </c>
      <c r="H159" s="257">
        <v>0</v>
      </c>
      <c r="I159" s="257">
        <v>463725.25977</v>
      </c>
      <c r="J159" s="257">
        <v>1573306.4742299998</v>
      </c>
    </row>
    <row r="160" spans="1:10">
      <c r="A160" s="254" t="s">
        <v>149</v>
      </c>
      <c r="B160" s="255">
        <v>0</v>
      </c>
      <c r="C160" s="255">
        <v>0</v>
      </c>
      <c r="D160" s="255">
        <v>70000</v>
      </c>
      <c r="E160" s="255">
        <v>0</v>
      </c>
      <c r="F160" s="255">
        <v>0</v>
      </c>
      <c r="G160" s="255">
        <v>0</v>
      </c>
      <c r="H160" s="255">
        <v>0</v>
      </c>
      <c r="I160" s="255">
        <v>0</v>
      </c>
      <c r="J160" s="255">
        <v>70000</v>
      </c>
    </row>
    <row r="161" spans="1:10">
      <c r="A161" s="254" t="s">
        <v>150</v>
      </c>
      <c r="B161" s="255">
        <v>0</v>
      </c>
      <c r="C161" s="255">
        <v>0</v>
      </c>
      <c r="D161" s="255">
        <v>0</v>
      </c>
      <c r="E161" s="255">
        <v>0</v>
      </c>
      <c r="F161" s="255">
        <v>0</v>
      </c>
      <c r="G161" s="255">
        <v>0</v>
      </c>
      <c r="H161" s="255">
        <v>0</v>
      </c>
      <c r="I161" s="255">
        <v>0</v>
      </c>
      <c r="J161" s="255">
        <v>0</v>
      </c>
    </row>
    <row r="162" spans="1:10">
      <c r="A162" s="8" t="s">
        <v>151</v>
      </c>
      <c r="B162" s="255">
        <v>218236.38589999999</v>
      </c>
      <c r="C162" s="255">
        <v>276686.66807000001</v>
      </c>
      <c r="D162" s="255">
        <v>160000</v>
      </c>
      <c r="E162" s="255">
        <v>0</v>
      </c>
      <c r="F162" s="255">
        <v>146418.38568000001</v>
      </c>
      <c r="G162" s="255">
        <v>180208.84927000001</v>
      </c>
      <c r="H162" s="255">
        <v>0</v>
      </c>
      <c r="I162" s="255">
        <v>433661.82047999999</v>
      </c>
      <c r="J162" s="255">
        <v>1415212.1094</v>
      </c>
    </row>
    <row r="163" spans="1:10">
      <c r="A163" s="254" t="s">
        <v>152</v>
      </c>
      <c r="B163" s="255">
        <v>17899.536899999999</v>
      </c>
      <c r="C163" s="255">
        <v>17802.455020000001</v>
      </c>
      <c r="D163" s="255">
        <v>6383.4444799999992</v>
      </c>
      <c r="E163" s="255">
        <v>0</v>
      </c>
      <c r="F163" s="255">
        <v>7421.3536399999994</v>
      </c>
      <c r="G163" s="255">
        <v>8524.1355000000003</v>
      </c>
      <c r="H163" s="255">
        <v>0</v>
      </c>
      <c r="I163" s="255">
        <v>30063.439289999998</v>
      </c>
      <c r="J163" s="255">
        <v>88094.364829999991</v>
      </c>
    </row>
    <row r="164" spans="1:10">
      <c r="A164" s="10" t="s">
        <v>153</v>
      </c>
      <c r="B164" s="257">
        <v>13054.592559999999</v>
      </c>
      <c r="C164" s="257">
        <v>21176.99639</v>
      </c>
      <c r="D164" s="257">
        <v>0</v>
      </c>
      <c r="E164" s="257">
        <v>2737.6064799999999</v>
      </c>
      <c r="F164" s="257">
        <v>0</v>
      </c>
      <c r="G164" s="257">
        <v>2929.2000899999998</v>
      </c>
      <c r="H164" s="257">
        <v>0</v>
      </c>
      <c r="I164" s="257">
        <v>35436.187489999997</v>
      </c>
      <c r="J164" s="257">
        <v>75334.583010000002</v>
      </c>
    </row>
    <row r="165" spans="1:10">
      <c r="A165" s="254" t="s">
        <v>154</v>
      </c>
      <c r="B165" s="255">
        <v>12896.8</v>
      </c>
      <c r="C165" s="255">
        <v>0</v>
      </c>
      <c r="D165" s="255">
        <v>0</v>
      </c>
      <c r="E165" s="255">
        <v>2737.6064799999999</v>
      </c>
      <c r="F165" s="255">
        <v>0</v>
      </c>
      <c r="G165" s="255">
        <v>2896.0120899999997</v>
      </c>
      <c r="H165" s="255">
        <v>0</v>
      </c>
      <c r="I165" s="255">
        <v>34300</v>
      </c>
      <c r="J165" s="255">
        <v>52830.418569999994</v>
      </c>
    </row>
    <row r="166" spans="1:10">
      <c r="A166" s="254" t="s">
        <v>155</v>
      </c>
      <c r="B166" s="255">
        <v>0</v>
      </c>
      <c r="C166" s="255">
        <v>0</v>
      </c>
      <c r="D166" s="255">
        <v>0</v>
      </c>
      <c r="E166" s="255">
        <v>0</v>
      </c>
      <c r="F166" s="255">
        <v>0</v>
      </c>
      <c r="G166" s="255">
        <v>0</v>
      </c>
      <c r="H166" s="255">
        <v>0</v>
      </c>
      <c r="I166" s="255">
        <v>0</v>
      </c>
      <c r="J166" s="255">
        <v>0</v>
      </c>
    </row>
    <row r="167" spans="1:10">
      <c r="A167" s="254" t="s">
        <v>156</v>
      </c>
      <c r="B167" s="255">
        <v>0</v>
      </c>
      <c r="C167" s="255">
        <v>0</v>
      </c>
      <c r="D167" s="255">
        <v>0</v>
      </c>
      <c r="E167" s="255">
        <v>2737.6064799999999</v>
      </c>
      <c r="F167" s="255">
        <v>0</v>
      </c>
      <c r="G167" s="255">
        <v>0</v>
      </c>
      <c r="H167" s="255">
        <v>0</v>
      </c>
      <c r="I167" s="255">
        <v>0</v>
      </c>
      <c r="J167" s="255">
        <v>2737.6064799999999</v>
      </c>
    </row>
    <row r="168" spans="1:10">
      <c r="A168" s="254" t="s">
        <v>157</v>
      </c>
      <c r="B168" s="255">
        <v>12896.8</v>
      </c>
      <c r="C168" s="255">
        <v>0</v>
      </c>
      <c r="D168" s="255">
        <v>0</v>
      </c>
      <c r="E168" s="255">
        <v>0</v>
      </c>
      <c r="F168" s="255">
        <v>0</v>
      </c>
      <c r="G168" s="255">
        <v>2896.0120899999997</v>
      </c>
      <c r="H168" s="255">
        <v>0</v>
      </c>
      <c r="I168" s="255">
        <v>34300</v>
      </c>
      <c r="J168" s="255">
        <v>50092.812089999999</v>
      </c>
    </row>
    <row r="169" spans="1:10">
      <c r="A169" s="254" t="s">
        <v>158</v>
      </c>
      <c r="B169" s="255">
        <v>0</v>
      </c>
      <c r="C169" s="255">
        <v>0</v>
      </c>
      <c r="D169" s="255">
        <v>0</v>
      </c>
      <c r="E169" s="255">
        <v>0</v>
      </c>
      <c r="F169" s="255">
        <v>0</v>
      </c>
      <c r="G169" s="255">
        <v>0</v>
      </c>
      <c r="H169" s="255">
        <v>0</v>
      </c>
      <c r="I169" s="255">
        <v>0</v>
      </c>
      <c r="J169" s="255">
        <v>0</v>
      </c>
    </row>
    <row r="170" spans="1:10">
      <c r="A170" s="254" t="s">
        <v>159</v>
      </c>
      <c r="B170" s="255">
        <v>0</v>
      </c>
      <c r="C170" s="255">
        <v>0</v>
      </c>
      <c r="D170" s="255">
        <v>0</v>
      </c>
      <c r="E170" s="255">
        <v>0</v>
      </c>
      <c r="F170" s="255">
        <v>0</v>
      </c>
      <c r="G170" s="255">
        <v>0</v>
      </c>
      <c r="H170" s="255">
        <v>0</v>
      </c>
      <c r="I170" s="255">
        <v>0</v>
      </c>
      <c r="J170" s="255">
        <v>0</v>
      </c>
    </row>
    <row r="171" spans="1:10">
      <c r="A171" s="254" t="s">
        <v>160</v>
      </c>
      <c r="B171" s="255">
        <v>0</v>
      </c>
      <c r="C171" s="255">
        <v>20920</v>
      </c>
      <c r="D171" s="255">
        <v>0</v>
      </c>
      <c r="E171" s="255">
        <v>0</v>
      </c>
      <c r="F171" s="255">
        <v>0</v>
      </c>
      <c r="G171" s="255">
        <v>0</v>
      </c>
      <c r="H171" s="255">
        <v>0</v>
      </c>
      <c r="I171" s="255">
        <v>0</v>
      </c>
      <c r="J171" s="255">
        <v>20920</v>
      </c>
    </row>
    <row r="172" spans="1:10">
      <c r="A172" s="254" t="s">
        <v>161</v>
      </c>
      <c r="B172" s="255">
        <v>157.79256000000001</v>
      </c>
      <c r="C172" s="255">
        <v>256.99639000000002</v>
      </c>
      <c r="D172" s="255">
        <v>0</v>
      </c>
      <c r="E172" s="255">
        <v>0</v>
      </c>
      <c r="F172" s="255">
        <v>0</v>
      </c>
      <c r="G172" s="255">
        <v>33.188000000000002</v>
      </c>
      <c r="H172" s="255">
        <v>0</v>
      </c>
      <c r="I172" s="255">
        <v>1136.18749</v>
      </c>
      <c r="J172" s="255">
        <v>1584.16444</v>
      </c>
    </row>
    <row r="173" spans="1:10">
      <c r="A173" s="10" t="s">
        <v>162</v>
      </c>
      <c r="B173" s="257">
        <v>101196.14413</v>
      </c>
      <c r="C173" s="257">
        <v>490896.84866999998</v>
      </c>
      <c r="D173" s="257">
        <v>498517.44180000003</v>
      </c>
      <c r="E173" s="257">
        <v>14195.035119999997</v>
      </c>
      <c r="F173" s="257">
        <v>81172.30898999999</v>
      </c>
      <c r="G173" s="257">
        <v>106301.09707</v>
      </c>
      <c r="H173" s="257">
        <v>5207.8589300000003</v>
      </c>
      <c r="I173" s="257">
        <v>194179.31891</v>
      </c>
      <c r="J173" s="257">
        <v>1491666.0536199999</v>
      </c>
    </row>
    <row r="174" spans="1:10">
      <c r="A174" s="17" t="s">
        <v>163</v>
      </c>
      <c r="B174" s="255">
        <v>86891.290720000005</v>
      </c>
      <c r="C174" s="255">
        <v>420173.49056999997</v>
      </c>
      <c r="D174" s="255">
        <v>446113.14704000001</v>
      </c>
      <c r="E174" s="255">
        <v>13881.529369999998</v>
      </c>
      <c r="F174" s="255">
        <v>66833.190969999996</v>
      </c>
      <c r="G174" s="255">
        <v>115547.105</v>
      </c>
      <c r="H174" s="255">
        <v>6196.9311900000002</v>
      </c>
      <c r="I174" s="255">
        <v>174718.00368999998</v>
      </c>
      <c r="J174" s="255">
        <v>1330354.6885499998</v>
      </c>
    </row>
    <row r="175" spans="1:10">
      <c r="A175" s="254" t="s">
        <v>164</v>
      </c>
      <c r="B175" s="255">
        <v>86891.290720000005</v>
      </c>
      <c r="C175" s="255">
        <v>420173.49056999997</v>
      </c>
      <c r="D175" s="255">
        <v>446113.14704000001</v>
      </c>
      <c r="E175" s="255">
        <v>13881.529369999998</v>
      </c>
      <c r="F175" s="255">
        <v>66833.190969999996</v>
      </c>
      <c r="G175" s="255">
        <v>115547.105</v>
      </c>
      <c r="H175" s="255">
        <v>6196.9311900000002</v>
      </c>
      <c r="I175" s="255">
        <v>174718.00368999998</v>
      </c>
      <c r="J175" s="255">
        <v>1330354.6885499998</v>
      </c>
    </row>
    <row r="176" spans="1:10">
      <c r="A176" s="254" t="s">
        <v>165</v>
      </c>
      <c r="B176" s="255">
        <v>0</v>
      </c>
      <c r="C176" s="255">
        <v>0</v>
      </c>
      <c r="D176" s="255">
        <v>0</v>
      </c>
      <c r="E176" s="255">
        <v>0</v>
      </c>
      <c r="F176" s="255">
        <v>0</v>
      </c>
      <c r="G176" s="255">
        <v>0</v>
      </c>
      <c r="H176" s="255">
        <v>0</v>
      </c>
      <c r="I176" s="255">
        <v>0</v>
      </c>
      <c r="J176" s="255">
        <v>0</v>
      </c>
    </row>
    <row r="177" spans="1:10">
      <c r="A177" s="254" t="s">
        <v>166</v>
      </c>
      <c r="B177" s="255">
        <v>0</v>
      </c>
      <c r="C177" s="255">
        <v>0</v>
      </c>
      <c r="D177" s="255">
        <v>0</v>
      </c>
      <c r="E177" s="255">
        <v>0</v>
      </c>
      <c r="F177" s="255">
        <v>0</v>
      </c>
      <c r="G177" s="255">
        <v>0</v>
      </c>
      <c r="H177" s="255">
        <v>0</v>
      </c>
      <c r="I177" s="255">
        <v>0</v>
      </c>
      <c r="J177" s="255">
        <v>0</v>
      </c>
    </row>
    <row r="178" spans="1:10">
      <c r="A178" s="17" t="s">
        <v>167</v>
      </c>
      <c r="B178" s="255">
        <v>1593.3363399999998</v>
      </c>
      <c r="C178" s="255">
        <v>0</v>
      </c>
      <c r="D178" s="255">
        <v>0</v>
      </c>
      <c r="E178" s="255">
        <v>0</v>
      </c>
      <c r="F178" s="255">
        <v>0</v>
      </c>
      <c r="G178" s="255">
        <v>0</v>
      </c>
      <c r="H178" s="255">
        <v>2082.395</v>
      </c>
      <c r="I178" s="255">
        <v>0</v>
      </c>
      <c r="J178" s="255">
        <v>3675.7313399999998</v>
      </c>
    </row>
    <row r="179" spans="1:10">
      <c r="A179" s="254" t="s">
        <v>168</v>
      </c>
      <c r="B179" s="255">
        <v>0</v>
      </c>
      <c r="C179" s="255">
        <v>0</v>
      </c>
      <c r="D179" s="255">
        <v>0</v>
      </c>
      <c r="E179" s="255">
        <v>0</v>
      </c>
      <c r="F179" s="255">
        <v>0</v>
      </c>
      <c r="G179" s="255">
        <v>0</v>
      </c>
      <c r="H179" s="255">
        <v>0</v>
      </c>
      <c r="I179" s="255">
        <v>0</v>
      </c>
      <c r="J179" s="255">
        <v>0</v>
      </c>
    </row>
    <row r="180" spans="1:10">
      <c r="A180" s="254" t="s">
        <v>169</v>
      </c>
      <c r="B180" s="255">
        <v>1.5739400000000001</v>
      </c>
      <c r="C180" s="255">
        <v>0</v>
      </c>
      <c r="D180" s="255">
        <v>0</v>
      </c>
      <c r="E180" s="255">
        <v>0</v>
      </c>
      <c r="F180" s="255">
        <v>0</v>
      </c>
      <c r="G180" s="255">
        <v>0</v>
      </c>
      <c r="H180" s="255">
        <v>0</v>
      </c>
      <c r="I180" s="255">
        <v>0</v>
      </c>
      <c r="J180" s="255">
        <v>1.5739400000000001</v>
      </c>
    </row>
    <row r="181" spans="1:10">
      <c r="A181" s="254" t="s">
        <v>170</v>
      </c>
      <c r="B181" s="255">
        <v>1591.7623999999998</v>
      </c>
      <c r="C181" s="255">
        <v>0</v>
      </c>
      <c r="D181" s="255">
        <v>0</v>
      </c>
      <c r="E181" s="255">
        <v>0</v>
      </c>
      <c r="F181" s="255">
        <v>0</v>
      </c>
      <c r="G181" s="255">
        <v>0</v>
      </c>
      <c r="H181" s="255">
        <v>2082.395</v>
      </c>
      <c r="I181" s="255">
        <v>0</v>
      </c>
      <c r="J181" s="255">
        <v>3674.1574000000001</v>
      </c>
    </row>
    <row r="182" spans="1:10">
      <c r="A182" s="17" t="s">
        <v>171</v>
      </c>
      <c r="B182" s="255">
        <v>0</v>
      </c>
      <c r="C182" s="255">
        <v>0</v>
      </c>
      <c r="D182" s="255">
        <v>0</v>
      </c>
      <c r="E182" s="255">
        <v>0</v>
      </c>
      <c r="F182" s="255">
        <v>0</v>
      </c>
      <c r="G182" s="255">
        <v>0</v>
      </c>
      <c r="H182" s="255">
        <v>0</v>
      </c>
      <c r="I182" s="255">
        <v>0</v>
      </c>
      <c r="J182" s="255">
        <v>0</v>
      </c>
    </row>
    <row r="183" spans="1:10">
      <c r="A183" s="254" t="s">
        <v>172</v>
      </c>
      <c r="B183" s="255">
        <v>0</v>
      </c>
      <c r="C183" s="255">
        <v>0</v>
      </c>
      <c r="D183" s="255">
        <v>0</v>
      </c>
      <c r="E183" s="255">
        <v>0</v>
      </c>
      <c r="F183" s="255">
        <v>0</v>
      </c>
      <c r="G183" s="255">
        <v>0</v>
      </c>
      <c r="H183" s="255">
        <v>0</v>
      </c>
      <c r="I183" s="255">
        <v>0</v>
      </c>
      <c r="J183" s="255">
        <v>0</v>
      </c>
    </row>
    <row r="184" spans="1:10">
      <c r="A184" s="17" t="s">
        <v>173</v>
      </c>
      <c r="B184" s="255">
        <v>10922.50719</v>
      </c>
      <c r="C184" s="255">
        <v>54615.619649999993</v>
      </c>
      <c r="D184" s="255">
        <v>47918.663549999997</v>
      </c>
      <c r="E184" s="255">
        <v>106.98844</v>
      </c>
      <c r="F184" s="255">
        <v>9905.8238799999999</v>
      </c>
      <c r="G184" s="255">
        <v>587.53939000000003</v>
      </c>
      <c r="H184" s="255">
        <v>360.50473999999997</v>
      </c>
      <c r="I184" s="255">
        <v>18956.23803</v>
      </c>
      <c r="J184" s="255">
        <v>143373.88487000001</v>
      </c>
    </row>
    <row r="185" spans="1:10">
      <c r="A185" s="254" t="s">
        <v>174</v>
      </c>
      <c r="B185" s="255">
        <v>7477.1163699999997</v>
      </c>
      <c r="C185" s="255">
        <v>27307.809819999999</v>
      </c>
      <c r="D185" s="255">
        <v>22360.945920000002</v>
      </c>
      <c r="E185" s="255">
        <v>53.494219999999999</v>
      </c>
      <c r="F185" s="255">
        <v>6997.9483799999998</v>
      </c>
      <c r="G185" s="255">
        <v>0</v>
      </c>
      <c r="H185" s="255">
        <v>288.65853999999996</v>
      </c>
      <c r="I185" s="255">
        <v>10564.428599999999</v>
      </c>
      <c r="J185" s="255">
        <v>75050.401849999995</v>
      </c>
    </row>
    <row r="186" spans="1:10">
      <c r="A186" s="254" t="s">
        <v>175</v>
      </c>
      <c r="B186" s="255">
        <v>3445.3908199999996</v>
      </c>
      <c r="C186" s="255">
        <v>27307.809829999998</v>
      </c>
      <c r="D186" s="255">
        <v>25557.717629999999</v>
      </c>
      <c r="E186" s="255">
        <v>53.494219999999999</v>
      </c>
      <c r="F186" s="255">
        <v>2907.8755000000001</v>
      </c>
      <c r="G186" s="255">
        <v>587.53939000000003</v>
      </c>
      <c r="H186" s="255">
        <v>71.846199999999996</v>
      </c>
      <c r="I186" s="255">
        <v>8391.8094299999993</v>
      </c>
      <c r="J186" s="255">
        <v>68323.48302</v>
      </c>
    </row>
    <row r="187" spans="1:10">
      <c r="A187" s="254" t="s">
        <v>176</v>
      </c>
      <c r="B187" s="255">
        <v>0</v>
      </c>
      <c r="C187" s="255">
        <v>0</v>
      </c>
      <c r="D187" s="255">
        <v>0</v>
      </c>
      <c r="E187" s="255">
        <v>0</v>
      </c>
      <c r="F187" s="255">
        <v>0</v>
      </c>
      <c r="G187" s="255">
        <v>0</v>
      </c>
      <c r="H187" s="255">
        <v>0</v>
      </c>
      <c r="I187" s="255">
        <v>0</v>
      </c>
      <c r="J187" s="255">
        <v>0</v>
      </c>
    </row>
    <row r="188" spans="1:10">
      <c r="A188" s="17" t="s">
        <v>177</v>
      </c>
      <c r="B188" s="255">
        <v>1789.0098799999998</v>
      </c>
      <c r="C188" s="255">
        <v>16107.738449999999</v>
      </c>
      <c r="D188" s="255">
        <v>4485.6312099999996</v>
      </c>
      <c r="E188" s="255">
        <v>206.51731000000001</v>
      </c>
      <c r="F188" s="255">
        <v>4433.29414</v>
      </c>
      <c r="G188" s="255">
        <v>-9833.5473200000015</v>
      </c>
      <c r="H188" s="255">
        <v>-3431.9720000000002</v>
      </c>
      <c r="I188" s="255">
        <v>505.07719000000043</v>
      </c>
      <c r="J188" s="255">
        <v>14261.748859999994</v>
      </c>
    </row>
    <row r="189" spans="1:10">
      <c r="A189" s="254" t="s">
        <v>178</v>
      </c>
      <c r="B189" s="255">
        <v>0</v>
      </c>
      <c r="C189" s="255">
        <v>0</v>
      </c>
      <c r="D189" s="255">
        <v>0</v>
      </c>
      <c r="E189" s="255">
        <v>0</v>
      </c>
      <c r="F189" s="255">
        <v>0</v>
      </c>
      <c r="G189" s="255">
        <v>-12072.588400000001</v>
      </c>
      <c r="H189" s="255">
        <v>-2253.0574700000002</v>
      </c>
      <c r="I189" s="255">
        <v>-3640.9521099999997</v>
      </c>
      <c r="J189" s="255">
        <v>-17966.597979999999</v>
      </c>
    </row>
    <row r="190" spans="1:10">
      <c r="A190" s="56" t="s">
        <v>179</v>
      </c>
      <c r="B190" s="255">
        <v>1789.0098799999998</v>
      </c>
      <c r="C190" s="255">
        <v>16107.738449999999</v>
      </c>
      <c r="D190" s="255">
        <v>4485.6312099999996</v>
      </c>
      <c r="E190" s="255">
        <v>206.51731000000001</v>
      </c>
      <c r="F190" s="255">
        <v>4433.29414</v>
      </c>
      <c r="G190" s="255">
        <v>2239.04108</v>
      </c>
      <c r="H190" s="255">
        <v>-1178.91453</v>
      </c>
      <c r="I190" s="255">
        <v>4146.0293000000001</v>
      </c>
      <c r="J190" s="255">
        <v>32228.346839999998</v>
      </c>
    </row>
    <row r="191" spans="1:10">
      <c r="A191" s="9" t="s">
        <v>180</v>
      </c>
      <c r="B191" s="257">
        <v>1188812.1738700001</v>
      </c>
      <c r="C191" s="257">
        <v>3296911.6709299991</v>
      </c>
      <c r="D191" s="257">
        <v>2393009.70939</v>
      </c>
      <c r="E191" s="257">
        <v>81850.737610000011</v>
      </c>
      <c r="F191" s="257">
        <v>570312.91497999988</v>
      </c>
      <c r="G191" s="257">
        <v>1200699.30537</v>
      </c>
      <c r="H191" s="257">
        <v>44678.801720000003</v>
      </c>
      <c r="I191" s="257">
        <v>1509632.3914399999</v>
      </c>
      <c r="J191" s="257">
        <v>10285907.70531</v>
      </c>
    </row>
    <row r="192" spans="1:10">
      <c r="A192" s="10" t="s">
        <v>181</v>
      </c>
      <c r="B192" s="257">
        <v>10116.569330000002</v>
      </c>
      <c r="C192" s="257">
        <v>0</v>
      </c>
      <c r="D192" s="257">
        <v>230</v>
      </c>
      <c r="E192" s="257">
        <v>0</v>
      </c>
      <c r="F192" s="257">
        <v>0</v>
      </c>
      <c r="G192" s="257">
        <v>0</v>
      </c>
      <c r="H192" s="257">
        <v>0</v>
      </c>
      <c r="I192" s="257">
        <v>13590.28053</v>
      </c>
      <c r="J192" s="257">
        <v>23936.849860000002</v>
      </c>
    </row>
    <row r="193" spans="1:10">
      <c r="A193" s="17" t="s">
        <v>182</v>
      </c>
      <c r="B193" s="255">
        <v>0</v>
      </c>
      <c r="C193" s="255">
        <v>0</v>
      </c>
      <c r="D193" s="255">
        <v>0</v>
      </c>
      <c r="E193" s="255">
        <v>0</v>
      </c>
      <c r="F193" s="255">
        <v>0</v>
      </c>
      <c r="G193" s="255">
        <v>0</v>
      </c>
      <c r="H193" s="255">
        <v>0</v>
      </c>
      <c r="I193" s="255">
        <v>0</v>
      </c>
      <c r="J193" s="255">
        <v>0</v>
      </c>
    </row>
    <row r="194" spans="1:10">
      <c r="A194" s="254" t="s">
        <v>183</v>
      </c>
      <c r="B194" s="255">
        <v>0</v>
      </c>
      <c r="C194" s="255">
        <v>0</v>
      </c>
      <c r="D194" s="255">
        <v>0</v>
      </c>
      <c r="E194" s="255">
        <v>0</v>
      </c>
      <c r="F194" s="255">
        <v>0</v>
      </c>
      <c r="G194" s="255">
        <v>0</v>
      </c>
      <c r="H194" s="255">
        <v>0</v>
      </c>
      <c r="I194" s="255">
        <v>0</v>
      </c>
      <c r="J194" s="255">
        <v>0</v>
      </c>
    </row>
    <row r="195" spans="1:10">
      <c r="A195" s="254" t="s">
        <v>184</v>
      </c>
      <c r="B195" s="255">
        <v>0</v>
      </c>
      <c r="C195" s="255">
        <v>0</v>
      </c>
      <c r="D195" s="255">
        <v>0</v>
      </c>
      <c r="E195" s="255">
        <v>0</v>
      </c>
      <c r="F195" s="255">
        <v>0</v>
      </c>
      <c r="G195" s="255">
        <v>0</v>
      </c>
      <c r="H195" s="255">
        <v>0</v>
      </c>
      <c r="I195" s="255">
        <v>0</v>
      </c>
      <c r="J195" s="255">
        <v>0</v>
      </c>
    </row>
    <row r="196" spans="1:10">
      <c r="A196" s="254" t="s">
        <v>185</v>
      </c>
      <c r="B196" s="255">
        <v>0</v>
      </c>
      <c r="C196" s="255">
        <v>0</v>
      </c>
      <c r="D196" s="255">
        <v>0</v>
      </c>
      <c r="E196" s="255">
        <v>0</v>
      </c>
      <c r="F196" s="255">
        <v>0</v>
      </c>
      <c r="G196" s="255">
        <v>0</v>
      </c>
      <c r="H196" s="255">
        <v>0</v>
      </c>
      <c r="I196" s="255">
        <v>0</v>
      </c>
      <c r="J196" s="255">
        <v>0</v>
      </c>
    </row>
    <row r="197" spans="1:10">
      <c r="A197" s="254" t="s">
        <v>186</v>
      </c>
      <c r="B197" s="255">
        <v>0</v>
      </c>
      <c r="C197" s="255">
        <v>0</v>
      </c>
      <c r="D197" s="255">
        <v>0</v>
      </c>
      <c r="E197" s="255">
        <v>0</v>
      </c>
      <c r="F197" s="255">
        <v>0</v>
      </c>
      <c r="G197" s="255">
        <v>0</v>
      </c>
      <c r="H197" s="255">
        <v>0</v>
      </c>
      <c r="I197" s="255">
        <v>0</v>
      </c>
      <c r="J197" s="255">
        <v>0</v>
      </c>
    </row>
    <row r="198" spans="1:10">
      <c r="A198" s="254" t="s">
        <v>187</v>
      </c>
      <c r="B198" s="255">
        <v>0</v>
      </c>
      <c r="C198" s="255">
        <v>0</v>
      </c>
      <c r="D198" s="255">
        <v>0</v>
      </c>
      <c r="E198" s="255">
        <v>0</v>
      </c>
      <c r="F198" s="255">
        <v>0</v>
      </c>
      <c r="G198" s="255">
        <v>0</v>
      </c>
      <c r="H198" s="255">
        <v>0</v>
      </c>
      <c r="I198" s="255">
        <v>0</v>
      </c>
      <c r="J198" s="255">
        <v>0</v>
      </c>
    </row>
    <row r="199" spans="1:10">
      <c r="A199" s="17" t="s">
        <v>188</v>
      </c>
      <c r="B199" s="255">
        <v>10116.569330000002</v>
      </c>
      <c r="C199" s="255">
        <v>0</v>
      </c>
      <c r="D199" s="255">
        <v>0</v>
      </c>
      <c r="E199" s="255">
        <v>0</v>
      </c>
      <c r="F199" s="255">
        <v>0</v>
      </c>
      <c r="G199" s="255">
        <v>0</v>
      </c>
      <c r="H199" s="255">
        <v>0</v>
      </c>
      <c r="I199" s="255">
        <v>0</v>
      </c>
      <c r="J199" s="255">
        <v>10116.569330000002</v>
      </c>
    </row>
    <row r="200" spans="1:10">
      <c r="A200" s="254" t="s">
        <v>189</v>
      </c>
      <c r="B200" s="255">
        <v>0</v>
      </c>
      <c r="C200" s="255">
        <v>0</v>
      </c>
      <c r="D200" s="255">
        <v>0</v>
      </c>
      <c r="E200" s="255">
        <v>0</v>
      </c>
      <c r="F200" s="255">
        <v>0</v>
      </c>
      <c r="G200" s="255">
        <v>0</v>
      </c>
      <c r="H200" s="255">
        <v>0</v>
      </c>
      <c r="I200" s="255">
        <v>0</v>
      </c>
      <c r="J200" s="255">
        <v>0</v>
      </c>
    </row>
    <row r="201" spans="1:10">
      <c r="A201" s="8" t="s">
        <v>190</v>
      </c>
      <c r="B201" s="255">
        <v>0</v>
      </c>
      <c r="C201" s="255">
        <v>0</v>
      </c>
      <c r="D201" s="255">
        <v>0</v>
      </c>
      <c r="E201" s="255">
        <v>0</v>
      </c>
      <c r="F201" s="255">
        <v>0</v>
      </c>
      <c r="G201" s="255">
        <v>0</v>
      </c>
      <c r="H201" s="255">
        <v>0</v>
      </c>
      <c r="I201" s="255">
        <v>0</v>
      </c>
      <c r="J201" s="255">
        <v>0</v>
      </c>
    </row>
    <row r="202" spans="1:10">
      <c r="A202" s="8" t="s">
        <v>191</v>
      </c>
      <c r="B202" s="255">
        <v>8516.2545600000012</v>
      </c>
      <c r="C202" s="255">
        <v>0</v>
      </c>
      <c r="D202" s="255">
        <v>0</v>
      </c>
      <c r="E202" s="255">
        <v>0</v>
      </c>
      <c r="F202" s="255">
        <v>0</v>
      </c>
      <c r="G202" s="255">
        <v>0</v>
      </c>
      <c r="H202" s="255">
        <v>0</v>
      </c>
      <c r="I202" s="255">
        <v>0</v>
      </c>
      <c r="J202" s="255">
        <v>8516.2545600000012</v>
      </c>
    </row>
    <row r="203" spans="1:10">
      <c r="A203" s="8" t="s">
        <v>192</v>
      </c>
      <c r="B203" s="255">
        <v>0</v>
      </c>
      <c r="C203" s="255">
        <v>0</v>
      </c>
      <c r="D203" s="255">
        <v>0</v>
      </c>
      <c r="E203" s="255">
        <v>0</v>
      </c>
      <c r="F203" s="255">
        <v>0</v>
      </c>
      <c r="G203" s="255">
        <v>0</v>
      </c>
      <c r="H203" s="255">
        <v>0</v>
      </c>
      <c r="I203" s="255">
        <v>0</v>
      </c>
      <c r="J203" s="255">
        <v>0</v>
      </c>
    </row>
    <row r="204" spans="1:10">
      <c r="A204" s="8" t="s">
        <v>193</v>
      </c>
      <c r="B204" s="255">
        <v>1600.31477</v>
      </c>
      <c r="C204" s="255">
        <v>0</v>
      </c>
      <c r="D204" s="255">
        <v>0</v>
      </c>
      <c r="E204" s="255">
        <v>0</v>
      </c>
      <c r="F204" s="255">
        <v>0</v>
      </c>
      <c r="G204" s="255">
        <v>0</v>
      </c>
      <c r="H204" s="255">
        <v>0</v>
      </c>
      <c r="I204" s="255">
        <v>0</v>
      </c>
      <c r="J204" s="255">
        <v>1600.31477</v>
      </c>
    </row>
    <row r="205" spans="1:10">
      <c r="A205" s="17" t="s">
        <v>194</v>
      </c>
      <c r="B205" s="255">
        <v>0</v>
      </c>
      <c r="C205" s="255">
        <v>0</v>
      </c>
      <c r="D205" s="255">
        <v>0</v>
      </c>
      <c r="E205" s="255">
        <v>0</v>
      </c>
      <c r="F205" s="255">
        <v>0</v>
      </c>
      <c r="G205" s="255">
        <v>0</v>
      </c>
      <c r="H205" s="255">
        <v>0</v>
      </c>
      <c r="I205" s="255">
        <v>0</v>
      </c>
      <c r="J205" s="255">
        <v>0</v>
      </c>
    </row>
    <row r="206" spans="1:10">
      <c r="A206" s="17" t="s">
        <v>195</v>
      </c>
      <c r="B206" s="255">
        <v>0</v>
      </c>
      <c r="C206" s="255">
        <v>0</v>
      </c>
      <c r="D206" s="255">
        <v>0</v>
      </c>
      <c r="E206" s="255">
        <v>0</v>
      </c>
      <c r="F206" s="255">
        <v>0</v>
      </c>
      <c r="G206" s="255">
        <v>0</v>
      </c>
      <c r="H206" s="255">
        <v>0</v>
      </c>
      <c r="I206" s="255">
        <v>0</v>
      </c>
      <c r="J206" s="255">
        <v>0</v>
      </c>
    </row>
    <row r="207" spans="1:10">
      <c r="A207" s="254" t="s">
        <v>196</v>
      </c>
      <c r="B207" s="255">
        <v>0</v>
      </c>
      <c r="C207" s="255">
        <v>0</v>
      </c>
      <c r="D207" s="255">
        <v>0</v>
      </c>
      <c r="E207" s="255">
        <v>0</v>
      </c>
      <c r="F207" s="255">
        <v>0</v>
      </c>
      <c r="G207" s="255">
        <v>0</v>
      </c>
      <c r="H207" s="255">
        <v>0</v>
      </c>
      <c r="I207" s="255">
        <v>0</v>
      </c>
      <c r="J207" s="255">
        <v>0</v>
      </c>
    </row>
    <row r="208" spans="1:10">
      <c r="A208" s="254" t="s">
        <v>197</v>
      </c>
      <c r="B208" s="255">
        <v>0</v>
      </c>
      <c r="C208" s="255">
        <v>0</v>
      </c>
      <c r="D208" s="255">
        <v>0</v>
      </c>
      <c r="E208" s="255">
        <v>0</v>
      </c>
      <c r="F208" s="255">
        <v>0</v>
      </c>
      <c r="G208" s="255">
        <v>0</v>
      </c>
      <c r="H208" s="255">
        <v>0</v>
      </c>
      <c r="I208" s="255">
        <v>0</v>
      </c>
      <c r="J208" s="255">
        <v>0</v>
      </c>
    </row>
    <row r="209" spans="1:10">
      <c r="A209" s="254" t="s">
        <v>198</v>
      </c>
      <c r="B209" s="255">
        <v>0</v>
      </c>
      <c r="C209" s="255">
        <v>0</v>
      </c>
      <c r="D209" s="255">
        <v>0</v>
      </c>
      <c r="E209" s="255">
        <v>0</v>
      </c>
      <c r="F209" s="255">
        <v>0</v>
      </c>
      <c r="G209" s="255">
        <v>0</v>
      </c>
      <c r="H209" s="255">
        <v>0</v>
      </c>
      <c r="I209" s="255">
        <v>0</v>
      </c>
      <c r="J209" s="255">
        <v>0</v>
      </c>
    </row>
    <row r="210" spans="1:10">
      <c r="A210" s="254" t="s">
        <v>199</v>
      </c>
      <c r="B210" s="255">
        <v>0</v>
      </c>
      <c r="C210" s="255">
        <v>0</v>
      </c>
      <c r="D210" s="255">
        <v>0</v>
      </c>
      <c r="E210" s="255">
        <v>0</v>
      </c>
      <c r="F210" s="255">
        <v>0</v>
      </c>
      <c r="G210" s="255">
        <v>0</v>
      </c>
      <c r="H210" s="255">
        <v>0</v>
      </c>
      <c r="I210" s="255">
        <v>0</v>
      </c>
      <c r="J210" s="255">
        <v>0</v>
      </c>
    </row>
    <row r="211" spans="1:10">
      <c r="A211" s="17" t="s">
        <v>200</v>
      </c>
      <c r="B211" s="255">
        <v>0</v>
      </c>
      <c r="C211" s="255">
        <v>0</v>
      </c>
      <c r="D211" s="255">
        <v>230</v>
      </c>
      <c r="E211" s="255">
        <v>0</v>
      </c>
      <c r="F211" s="255">
        <v>0</v>
      </c>
      <c r="G211" s="255">
        <v>0</v>
      </c>
      <c r="H211" s="255">
        <v>0</v>
      </c>
      <c r="I211" s="255">
        <v>13590.28053</v>
      </c>
      <c r="J211" s="255">
        <v>13820.28053</v>
      </c>
    </row>
    <row r="212" spans="1:10">
      <c r="A212" s="10" t="s">
        <v>201</v>
      </c>
      <c r="B212" s="257">
        <v>1522232.9580899999</v>
      </c>
      <c r="C212" s="257">
        <v>2955514.9748099996</v>
      </c>
      <c r="D212" s="257">
        <v>3278620.1039499999</v>
      </c>
      <c r="E212" s="257">
        <v>282088.90445999999</v>
      </c>
      <c r="F212" s="257">
        <v>385058.49599000002</v>
      </c>
      <c r="G212" s="257">
        <v>1212859.50235</v>
      </c>
      <c r="H212" s="257">
        <v>4193.1472899999999</v>
      </c>
      <c r="I212" s="257">
        <v>1488645.4322100002</v>
      </c>
      <c r="J212" s="257">
        <v>11129213.519150002</v>
      </c>
    </row>
    <row r="213" spans="1:10">
      <c r="A213" s="17" t="s">
        <v>202</v>
      </c>
      <c r="B213" s="255">
        <v>2.0991999999999997</v>
      </c>
      <c r="C213" s="255">
        <v>1684.9579099999999</v>
      </c>
      <c r="D213" s="255">
        <v>0</v>
      </c>
      <c r="E213" s="255">
        <v>4127.4432000000006</v>
      </c>
      <c r="F213" s="255">
        <v>0</v>
      </c>
      <c r="G213" s="255">
        <v>5939.4425999999994</v>
      </c>
      <c r="H213" s="255">
        <v>21.020379999999999</v>
      </c>
      <c r="I213" s="255">
        <v>5124.7592599999998</v>
      </c>
      <c r="J213" s="255">
        <v>16899.722549999999</v>
      </c>
    </row>
    <row r="214" spans="1:10">
      <c r="A214" s="254" t="s">
        <v>203</v>
      </c>
      <c r="B214" s="255">
        <v>0</v>
      </c>
      <c r="C214" s="255">
        <v>0</v>
      </c>
      <c r="D214" s="255">
        <v>0</v>
      </c>
      <c r="E214" s="255">
        <v>0</v>
      </c>
      <c r="F214" s="255">
        <v>0</v>
      </c>
      <c r="G214" s="255">
        <v>0</v>
      </c>
      <c r="H214" s="255">
        <v>0</v>
      </c>
      <c r="I214" s="255">
        <v>0</v>
      </c>
      <c r="J214" s="255">
        <v>0</v>
      </c>
    </row>
    <row r="215" spans="1:10">
      <c r="A215" s="254" t="s">
        <v>204</v>
      </c>
      <c r="B215" s="255">
        <v>0</v>
      </c>
      <c r="C215" s="255">
        <v>0</v>
      </c>
      <c r="D215" s="255">
        <v>0</v>
      </c>
      <c r="E215" s="255">
        <v>0</v>
      </c>
      <c r="F215" s="255">
        <v>0</v>
      </c>
      <c r="G215" s="255">
        <v>0</v>
      </c>
      <c r="H215" s="255">
        <v>0</v>
      </c>
      <c r="I215" s="255">
        <v>0</v>
      </c>
      <c r="J215" s="255">
        <v>0</v>
      </c>
    </row>
    <row r="216" spans="1:10">
      <c r="A216" s="254" t="s">
        <v>205</v>
      </c>
      <c r="B216" s="255">
        <v>2.0991999999999997</v>
      </c>
      <c r="C216" s="255">
        <v>1684.9579099999999</v>
      </c>
      <c r="D216" s="255">
        <v>0</v>
      </c>
      <c r="E216" s="255">
        <v>4127.4432000000006</v>
      </c>
      <c r="F216" s="255">
        <v>0</v>
      </c>
      <c r="G216" s="255">
        <v>5939.4425999999994</v>
      </c>
      <c r="H216" s="255">
        <v>21.020379999999999</v>
      </c>
      <c r="I216" s="255">
        <v>5124.7592599999998</v>
      </c>
      <c r="J216" s="255">
        <v>16899.722549999999</v>
      </c>
    </row>
    <row r="217" spans="1:10">
      <c r="A217" s="17" t="s">
        <v>206</v>
      </c>
      <c r="B217" s="255">
        <v>12837.133519999999</v>
      </c>
      <c r="C217" s="255">
        <v>0</v>
      </c>
      <c r="D217" s="255">
        <v>0</v>
      </c>
      <c r="E217" s="255">
        <v>157.77518000000001</v>
      </c>
      <c r="F217" s="255">
        <v>0</v>
      </c>
      <c r="G217" s="255">
        <v>0</v>
      </c>
      <c r="H217" s="255">
        <v>0</v>
      </c>
      <c r="I217" s="255">
        <v>0</v>
      </c>
      <c r="J217" s="255">
        <v>12994.9087</v>
      </c>
    </row>
    <row r="218" spans="1:10">
      <c r="A218" s="11" t="s">
        <v>207</v>
      </c>
      <c r="B218" s="255">
        <v>0</v>
      </c>
      <c r="C218" s="255">
        <v>0</v>
      </c>
      <c r="D218" s="255">
        <v>0</v>
      </c>
      <c r="E218" s="255">
        <v>0</v>
      </c>
      <c r="F218" s="255">
        <v>0</v>
      </c>
      <c r="G218" s="255">
        <v>0</v>
      </c>
      <c r="H218" s="255">
        <v>0</v>
      </c>
      <c r="I218" s="255">
        <v>0</v>
      </c>
      <c r="J218" s="255">
        <v>0</v>
      </c>
    </row>
    <row r="219" spans="1:10">
      <c r="A219" s="254" t="s">
        <v>208</v>
      </c>
      <c r="B219" s="255">
        <v>12837.133519999999</v>
      </c>
      <c r="C219" s="255">
        <v>0</v>
      </c>
      <c r="D219" s="255">
        <v>0</v>
      </c>
      <c r="E219" s="255">
        <v>0</v>
      </c>
      <c r="F219" s="255">
        <v>0</v>
      </c>
      <c r="G219" s="255">
        <v>0</v>
      </c>
      <c r="H219" s="255">
        <v>0</v>
      </c>
      <c r="I219" s="255">
        <v>0</v>
      </c>
      <c r="J219" s="255">
        <v>12837.133519999999</v>
      </c>
    </row>
    <row r="220" spans="1:10">
      <c r="A220" s="254" t="s">
        <v>209</v>
      </c>
      <c r="B220" s="255">
        <v>0</v>
      </c>
      <c r="C220" s="255">
        <v>0</v>
      </c>
      <c r="D220" s="255">
        <v>0</v>
      </c>
      <c r="E220" s="255">
        <v>0</v>
      </c>
      <c r="F220" s="255">
        <v>0</v>
      </c>
      <c r="G220" s="255">
        <v>0</v>
      </c>
      <c r="H220" s="255">
        <v>0</v>
      </c>
      <c r="I220" s="255">
        <v>0</v>
      </c>
      <c r="J220" s="255">
        <v>0</v>
      </c>
    </row>
    <row r="221" spans="1:10">
      <c r="A221" s="254" t="s">
        <v>210</v>
      </c>
      <c r="B221" s="255">
        <v>0</v>
      </c>
      <c r="C221" s="255">
        <v>0</v>
      </c>
      <c r="D221" s="255">
        <v>0</v>
      </c>
      <c r="E221" s="255">
        <v>0</v>
      </c>
      <c r="F221" s="255">
        <v>0</v>
      </c>
      <c r="G221" s="255">
        <v>0</v>
      </c>
      <c r="H221" s="255">
        <v>0</v>
      </c>
      <c r="I221" s="255">
        <v>0</v>
      </c>
      <c r="J221" s="255">
        <v>0</v>
      </c>
    </row>
    <row r="222" spans="1:10">
      <c r="A222" s="254" t="s">
        <v>211</v>
      </c>
      <c r="B222" s="255">
        <v>0</v>
      </c>
      <c r="C222" s="255">
        <v>0</v>
      </c>
      <c r="D222" s="255">
        <v>0</v>
      </c>
      <c r="E222" s="255">
        <v>157.77518000000001</v>
      </c>
      <c r="F222" s="255">
        <v>0</v>
      </c>
      <c r="G222" s="255">
        <v>0</v>
      </c>
      <c r="H222" s="255">
        <v>0</v>
      </c>
      <c r="I222" s="255">
        <v>0</v>
      </c>
      <c r="J222" s="255">
        <v>157.77518000000001</v>
      </c>
    </row>
    <row r="223" spans="1:10">
      <c r="A223" s="17" t="s">
        <v>212</v>
      </c>
      <c r="B223" s="255">
        <v>34.353209999999997</v>
      </c>
      <c r="C223" s="255">
        <v>0</v>
      </c>
      <c r="D223" s="255">
        <v>0</v>
      </c>
      <c r="E223" s="255">
        <v>0</v>
      </c>
      <c r="F223" s="255">
        <v>0</v>
      </c>
      <c r="G223" s="255">
        <v>0</v>
      </c>
      <c r="H223" s="255">
        <v>0</v>
      </c>
      <c r="I223" s="255">
        <v>0</v>
      </c>
      <c r="J223" s="255">
        <v>34.353209999999997</v>
      </c>
    </row>
    <row r="224" spans="1:10">
      <c r="A224" s="254" t="s">
        <v>213</v>
      </c>
      <c r="B224" s="255">
        <v>34.353209999999997</v>
      </c>
      <c r="C224" s="255">
        <v>0</v>
      </c>
      <c r="D224" s="255">
        <v>0</v>
      </c>
      <c r="E224" s="255">
        <v>0</v>
      </c>
      <c r="F224" s="255">
        <v>0</v>
      </c>
      <c r="G224" s="255">
        <v>0</v>
      </c>
      <c r="H224" s="255">
        <v>0</v>
      </c>
      <c r="I224" s="255">
        <v>0</v>
      </c>
      <c r="J224" s="255">
        <v>34.353209999999997</v>
      </c>
    </row>
    <row r="225" spans="1:10">
      <c r="A225" s="254" t="s">
        <v>214</v>
      </c>
      <c r="B225" s="255">
        <v>0</v>
      </c>
      <c r="C225" s="255">
        <v>0</v>
      </c>
      <c r="D225" s="255">
        <v>0</v>
      </c>
      <c r="E225" s="255">
        <v>0</v>
      </c>
      <c r="F225" s="255">
        <v>0</v>
      </c>
      <c r="G225" s="255">
        <v>0</v>
      </c>
      <c r="H225" s="255">
        <v>0</v>
      </c>
      <c r="I225" s="255">
        <v>0</v>
      </c>
      <c r="J225" s="255">
        <v>0</v>
      </c>
    </row>
    <row r="226" spans="1:10">
      <c r="A226" s="17" t="s">
        <v>215</v>
      </c>
      <c r="B226" s="255">
        <v>0</v>
      </c>
      <c r="C226" s="255">
        <v>0</v>
      </c>
      <c r="D226" s="255">
        <v>0</v>
      </c>
      <c r="E226" s="255">
        <v>0</v>
      </c>
      <c r="F226" s="255">
        <v>0</v>
      </c>
      <c r="G226" s="255">
        <v>0</v>
      </c>
      <c r="H226" s="255">
        <v>0</v>
      </c>
      <c r="I226" s="255">
        <v>0</v>
      </c>
      <c r="J226" s="255">
        <v>0</v>
      </c>
    </row>
    <row r="227" spans="1:10">
      <c r="A227" s="254" t="s">
        <v>216</v>
      </c>
      <c r="B227" s="255">
        <v>0</v>
      </c>
      <c r="C227" s="255">
        <v>0</v>
      </c>
      <c r="D227" s="255">
        <v>0</v>
      </c>
      <c r="E227" s="255">
        <v>0</v>
      </c>
      <c r="F227" s="255">
        <v>0</v>
      </c>
      <c r="G227" s="255">
        <v>0</v>
      </c>
      <c r="H227" s="255">
        <v>0</v>
      </c>
      <c r="I227" s="255">
        <v>0</v>
      </c>
      <c r="J227" s="255">
        <v>0</v>
      </c>
    </row>
    <row r="228" spans="1:10">
      <c r="A228" s="254" t="s">
        <v>217</v>
      </c>
      <c r="B228" s="255">
        <v>0</v>
      </c>
      <c r="C228" s="255">
        <v>0</v>
      </c>
      <c r="D228" s="255">
        <v>0</v>
      </c>
      <c r="E228" s="255">
        <v>0</v>
      </c>
      <c r="F228" s="255">
        <v>0</v>
      </c>
      <c r="G228" s="255">
        <v>0</v>
      </c>
      <c r="H228" s="255">
        <v>0</v>
      </c>
      <c r="I228" s="255">
        <v>0</v>
      </c>
      <c r="J228" s="255">
        <v>0</v>
      </c>
    </row>
    <row r="229" spans="1:10">
      <c r="A229" s="17" t="s">
        <v>218</v>
      </c>
      <c r="B229" s="255">
        <v>953282.83694999991</v>
      </c>
      <c r="C229" s="255">
        <v>1865639.3023199998</v>
      </c>
      <c r="D229" s="255">
        <v>3076418.1592600001</v>
      </c>
      <c r="E229" s="255">
        <v>201579.58308000001</v>
      </c>
      <c r="F229" s="255">
        <v>41259.896690000001</v>
      </c>
      <c r="G229" s="255">
        <v>560379.30434999999</v>
      </c>
      <c r="H229" s="255">
        <v>1673.7201800000003</v>
      </c>
      <c r="I229" s="255">
        <v>735506.3812200001</v>
      </c>
      <c r="J229" s="255">
        <v>7435739.1840499993</v>
      </c>
    </row>
    <row r="230" spans="1:10">
      <c r="A230" s="254" t="s">
        <v>219</v>
      </c>
      <c r="B230" s="255">
        <v>571207.52064999996</v>
      </c>
      <c r="C230" s="255">
        <v>602649.78896999999</v>
      </c>
      <c r="D230" s="255">
        <v>1212987.84369</v>
      </c>
      <c r="E230" s="255">
        <v>98501.992289999995</v>
      </c>
      <c r="F230" s="255">
        <v>2333.2923799999999</v>
      </c>
      <c r="G230" s="255">
        <v>188356.29747000002</v>
      </c>
      <c r="H230" s="255">
        <v>721.69500000000005</v>
      </c>
      <c r="I230" s="255">
        <v>464259.27486</v>
      </c>
      <c r="J230" s="255">
        <v>3141017.7053100001</v>
      </c>
    </row>
    <row r="231" spans="1:10">
      <c r="A231" s="254" t="s">
        <v>220</v>
      </c>
      <c r="B231" s="255">
        <v>0</v>
      </c>
      <c r="C231" s="255">
        <v>0</v>
      </c>
      <c r="D231" s="255">
        <v>0</v>
      </c>
      <c r="E231" s="255">
        <v>0</v>
      </c>
      <c r="F231" s="255">
        <v>0</v>
      </c>
      <c r="G231" s="255">
        <v>0</v>
      </c>
      <c r="H231" s="255">
        <v>0</v>
      </c>
      <c r="I231" s="255">
        <v>0</v>
      </c>
      <c r="J231" s="255">
        <v>0</v>
      </c>
    </row>
    <row r="232" spans="1:10">
      <c r="A232" s="254" t="s">
        <v>221</v>
      </c>
      <c r="B232" s="255">
        <v>304048.17138999997</v>
      </c>
      <c r="C232" s="255">
        <v>926403.33543999994</v>
      </c>
      <c r="D232" s="255">
        <v>0</v>
      </c>
      <c r="E232" s="255">
        <v>38294.731850000004</v>
      </c>
      <c r="F232" s="255">
        <v>38926.604310000002</v>
      </c>
      <c r="G232" s="255">
        <v>323132.08054999996</v>
      </c>
      <c r="H232" s="255">
        <v>6.7000000000000004E-2</v>
      </c>
      <c r="I232" s="255">
        <v>271247.10636000003</v>
      </c>
      <c r="J232" s="255">
        <v>1902052.0969</v>
      </c>
    </row>
    <row r="233" spans="1:10">
      <c r="A233" s="254" t="s">
        <v>222</v>
      </c>
      <c r="B233" s="255">
        <v>0</v>
      </c>
      <c r="C233" s="255">
        <v>0</v>
      </c>
      <c r="D233" s="255">
        <v>0</v>
      </c>
      <c r="E233" s="255">
        <v>0</v>
      </c>
      <c r="F233" s="255">
        <v>0</v>
      </c>
      <c r="G233" s="255">
        <v>0</v>
      </c>
      <c r="H233" s="255">
        <v>0</v>
      </c>
      <c r="I233" s="255">
        <v>0</v>
      </c>
      <c r="J233" s="255">
        <v>0</v>
      </c>
    </row>
    <row r="234" spans="1:10">
      <c r="A234" s="254" t="s">
        <v>223</v>
      </c>
      <c r="B234" s="254">
        <v>1069.8716200000001</v>
      </c>
      <c r="C234" s="254">
        <v>220814.00769999999</v>
      </c>
      <c r="D234" s="254">
        <v>0</v>
      </c>
      <c r="E234" s="254">
        <v>0</v>
      </c>
      <c r="F234" s="254">
        <v>0</v>
      </c>
      <c r="G234" s="254">
        <v>0</v>
      </c>
      <c r="H234" s="254">
        <v>0</v>
      </c>
      <c r="I234" s="254">
        <v>0</v>
      </c>
      <c r="J234" s="254">
        <v>221883.87931999998</v>
      </c>
    </row>
    <row r="235" spans="1:10">
      <c r="A235" s="8" t="s">
        <v>224</v>
      </c>
      <c r="B235" s="254">
        <v>0</v>
      </c>
      <c r="C235" s="254">
        <v>0</v>
      </c>
      <c r="D235" s="254">
        <v>0</v>
      </c>
      <c r="E235" s="254">
        <v>0</v>
      </c>
      <c r="F235" s="254">
        <v>0</v>
      </c>
      <c r="G235" s="254">
        <v>0</v>
      </c>
      <c r="H235" s="254">
        <v>0</v>
      </c>
      <c r="I235" s="254">
        <v>0</v>
      </c>
      <c r="J235" s="254">
        <v>0</v>
      </c>
    </row>
    <row r="236" spans="1:10">
      <c r="A236" s="8" t="s">
        <v>225</v>
      </c>
      <c r="B236" s="254">
        <v>0</v>
      </c>
      <c r="C236" s="254">
        <v>0</v>
      </c>
      <c r="D236" s="254">
        <v>0</v>
      </c>
      <c r="E236" s="254">
        <v>0</v>
      </c>
      <c r="F236" s="254">
        <v>0</v>
      </c>
      <c r="G236" s="254">
        <v>0</v>
      </c>
      <c r="H236" s="254">
        <v>0</v>
      </c>
      <c r="I236" s="254">
        <v>0</v>
      </c>
      <c r="J236" s="254">
        <v>0</v>
      </c>
    </row>
    <row r="237" spans="1:10">
      <c r="A237" s="8" t="s">
        <v>226</v>
      </c>
      <c r="B237" s="254">
        <v>76957.273289999997</v>
      </c>
      <c r="C237" s="254">
        <v>115772.17021</v>
      </c>
      <c r="D237" s="254">
        <v>1863430.3155699999</v>
      </c>
      <c r="E237" s="254">
        <v>64782.858939999998</v>
      </c>
      <c r="F237" s="254">
        <v>0</v>
      </c>
      <c r="G237" s="254">
        <v>48890.926329999995</v>
      </c>
      <c r="H237" s="254">
        <v>951.95818000000008</v>
      </c>
      <c r="I237" s="254">
        <v>0</v>
      </c>
      <c r="J237" s="254">
        <v>2170785.5025200001</v>
      </c>
    </row>
    <row r="238" spans="1:10">
      <c r="A238" s="57" t="s">
        <v>227</v>
      </c>
      <c r="B238" s="254">
        <v>239340.47076</v>
      </c>
      <c r="C238" s="254">
        <v>1088190.7145799999</v>
      </c>
      <c r="D238" s="254">
        <v>202201.94469</v>
      </c>
      <c r="E238" s="254">
        <v>76224.103000000003</v>
      </c>
      <c r="F238" s="254">
        <v>343798.5993</v>
      </c>
      <c r="G238" s="254">
        <v>300431.84956</v>
      </c>
      <c r="H238" s="254">
        <v>2498.4067299999997</v>
      </c>
      <c r="I238" s="254">
        <v>748014.29173000006</v>
      </c>
      <c r="J238" s="254">
        <v>3000700.3803499998</v>
      </c>
    </row>
    <row r="239" spans="1:10">
      <c r="A239" s="254" t="s">
        <v>228</v>
      </c>
      <c r="B239" s="254">
        <v>20045.328899999997</v>
      </c>
      <c r="C239" s="254">
        <v>11832.199119999999</v>
      </c>
      <c r="D239" s="254">
        <v>40272.912549999994</v>
      </c>
      <c r="E239" s="254">
        <v>37620.282610000002</v>
      </c>
      <c r="F239" s="254">
        <v>0</v>
      </c>
      <c r="G239" s="254">
        <v>17433.70552</v>
      </c>
      <c r="H239" s="254">
        <v>0</v>
      </c>
      <c r="I239" s="254">
        <v>0</v>
      </c>
      <c r="J239" s="254">
        <v>127204.4287</v>
      </c>
    </row>
    <row r="240" spans="1:10">
      <c r="A240" s="254" t="s">
        <v>229</v>
      </c>
      <c r="B240" s="254">
        <v>34258.397490000003</v>
      </c>
      <c r="C240" s="254">
        <v>37657.352169999998</v>
      </c>
      <c r="D240" s="254">
        <v>64820.837789999998</v>
      </c>
      <c r="E240" s="254">
        <v>0</v>
      </c>
      <c r="F240" s="254">
        <v>0</v>
      </c>
      <c r="G240" s="254">
        <v>61555.039360000002</v>
      </c>
      <c r="H240" s="254">
        <v>0</v>
      </c>
      <c r="I240" s="254">
        <v>409768.66700000002</v>
      </c>
      <c r="J240" s="254">
        <v>608060.29380999994</v>
      </c>
    </row>
    <row r="241" spans="1:10">
      <c r="A241" s="254" t="s">
        <v>230</v>
      </c>
      <c r="B241" s="254">
        <v>90504.26099000001</v>
      </c>
      <c r="C241" s="254">
        <v>251053.60544999997</v>
      </c>
      <c r="D241" s="254">
        <v>73509.965500000006</v>
      </c>
      <c r="E241" s="254">
        <v>15452.625649999998</v>
      </c>
      <c r="F241" s="254">
        <v>34919.601370000004</v>
      </c>
      <c r="G241" s="254">
        <v>110770.2406</v>
      </c>
      <c r="H241" s="254">
        <v>2493.5574900000001</v>
      </c>
      <c r="I241" s="254">
        <v>172600.05029000001</v>
      </c>
      <c r="J241" s="254">
        <v>751303.90734000003</v>
      </c>
    </row>
    <row r="242" spans="1:10">
      <c r="A242" s="8" t="s">
        <v>231</v>
      </c>
      <c r="B242" s="254">
        <v>10841.82691</v>
      </c>
      <c r="C242" s="254">
        <v>9872.0668900000001</v>
      </c>
      <c r="D242" s="254">
        <v>14877.4115</v>
      </c>
      <c r="E242" s="254">
        <v>857.91269</v>
      </c>
      <c r="F242" s="254">
        <v>2779.65888</v>
      </c>
      <c r="G242" s="254">
        <v>6669.7152500000002</v>
      </c>
      <c r="H242" s="254">
        <v>4.30124</v>
      </c>
      <c r="I242" s="254">
        <v>21892.669690000002</v>
      </c>
      <c r="J242" s="254">
        <v>67795.563049999997</v>
      </c>
    </row>
    <row r="243" spans="1:10">
      <c r="A243" s="8" t="s">
        <v>232</v>
      </c>
      <c r="B243" s="254">
        <v>0</v>
      </c>
      <c r="C243" s="254">
        <v>0</v>
      </c>
      <c r="D243" s="254">
        <v>0</v>
      </c>
      <c r="E243" s="254">
        <v>0</v>
      </c>
      <c r="F243" s="254">
        <v>0</v>
      </c>
      <c r="G243" s="254">
        <v>0</v>
      </c>
      <c r="H243" s="254">
        <v>0</v>
      </c>
      <c r="I243" s="254">
        <v>0</v>
      </c>
      <c r="J243" s="254">
        <v>0</v>
      </c>
    </row>
    <row r="244" spans="1:10">
      <c r="A244" s="8" t="s">
        <v>233</v>
      </c>
      <c r="B244" s="254">
        <v>83690.656470000002</v>
      </c>
      <c r="C244" s="254">
        <v>777775.49095000001</v>
      </c>
      <c r="D244" s="254">
        <v>8720.8173500000012</v>
      </c>
      <c r="E244" s="254">
        <v>22293.282050000002</v>
      </c>
      <c r="F244" s="254">
        <v>306099.33905000001</v>
      </c>
      <c r="G244" s="254">
        <v>104003.14882999999</v>
      </c>
      <c r="H244" s="254">
        <v>0.54800000000000004</v>
      </c>
      <c r="I244" s="254">
        <v>143752.90474999999</v>
      </c>
      <c r="J244" s="254">
        <v>1446336.1874500001</v>
      </c>
    </row>
    <row r="245" spans="1:10">
      <c r="A245" s="17" t="s">
        <v>234</v>
      </c>
      <c r="B245" s="254">
        <v>0</v>
      </c>
      <c r="C245" s="254">
        <v>0</v>
      </c>
      <c r="D245" s="254">
        <v>0</v>
      </c>
      <c r="E245" s="254">
        <v>0</v>
      </c>
      <c r="F245" s="254">
        <v>0</v>
      </c>
      <c r="G245" s="254">
        <v>0</v>
      </c>
      <c r="H245" s="254">
        <v>0</v>
      </c>
      <c r="I245" s="254">
        <v>0</v>
      </c>
      <c r="J245" s="254">
        <v>0</v>
      </c>
    </row>
    <row r="246" spans="1:10">
      <c r="A246" s="254" t="s">
        <v>235</v>
      </c>
      <c r="B246" s="254">
        <v>0</v>
      </c>
      <c r="C246" s="254">
        <v>0</v>
      </c>
      <c r="D246" s="254">
        <v>0</v>
      </c>
      <c r="E246" s="254">
        <v>0</v>
      </c>
      <c r="F246" s="254">
        <v>0</v>
      </c>
      <c r="G246" s="254">
        <v>0</v>
      </c>
      <c r="H246" s="254">
        <v>0</v>
      </c>
      <c r="I246" s="254">
        <v>0</v>
      </c>
      <c r="J246" s="254">
        <v>0</v>
      </c>
    </row>
    <row r="247" spans="1:10">
      <c r="A247" s="254" t="s">
        <v>236</v>
      </c>
      <c r="B247" s="254">
        <v>0</v>
      </c>
      <c r="C247" s="254">
        <v>0</v>
      </c>
      <c r="D247" s="254">
        <v>0</v>
      </c>
      <c r="E247" s="254">
        <v>0</v>
      </c>
      <c r="F247" s="254">
        <v>0</v>
      </c>
      <c r="G247" s="254">
        <v>0</v>
      </c>
      <c r="H247" s="254">
        <v>0</v>
      </c>
      <c r="I247" s="254">
        <v>0</v>
      </c>
      <c r="J247" s="254">
        <v>0</v>
      </c>
    </row>
    <row r="248" spans="1:10">
      <c r="A248" s="17" t="s">
        <v>237</v>
      </c>
      <c r="B248" s="254">
        <v>316736.06445000001</v>
      </c>
      <c r="C248" s="254">
        <v>0</v>
      </c>
      <c r="D248" s="254">
        <v>0</v>
      </c>
      <c r="E248" s="254">
        <v>0</v>
      </c>
      <c r="F248" s="254">
        <v>0</v>
      </c>
      <c r="G248" s="254">
        <v>346108.90583999996</v>
      </c>
      <c r="H248" s="254">
        <v>0</v>
      </c>
      <c r="I248" s="254">
        <v>0</v>
      </c>
      <c r="J248" s="254">
        <v>662844.97028999997</v>
      </c>
    </row>
    <row r="249" spans="1:10">
      <c r="A249" s="254" t="s">
        <v>235</v>
      </c>
      <c r="B249" s="254">
        <v>302312.03476000001</v>
      </c>
      <c r="C249" s="254">
        <v>0</v>
      </c>
      <c r="D249" s="254">
        <v>0</v>
      </c>
      <c r="E249" s="254">
        <v>0</v>
      </c>
      <c r="F249" s="254">
        <v>0</v>
      </c>
      <c r="G249" s="254">
        <v>341466.62503999996</v>
      </c>
      <c r="H249" s="254">
        <v>0</v>
      </c>
      <c r="I249" s="254">
        <v>0</v>
      </c>
      <c r="J249" s="254">
        <v>643778.65980000002</v>
      </c>
    </row>
    <row r="250" spans="1:10">
      <c r="A250" s="254" t="s">
        <v>236</v>
      </c>
      <c r="B250" s="254">
        <v>14424.029690000001</v>
      </c>
      <c r="C250" s="254">
        <v>0</v>
      </c>
      <c r="D250" s="254">
        <v>0</v>
      </c>
      <c r="E250" s="254">
        <v>0</v>
      </c>
      <c r="F250" s="254">
        <v>0</v>
      </c>
      <c r="G250" s="254">
        <v>4642.2807999999995</v>
      </c>
      <c r="H250" s="254">
        <v>0</v>
      </c>
      <c r="I250" s="254">
        <v>0</v>
      </c>
      <c r="J250" s="254">
        <v>19066.31049</v>
      </c>
    </row>
    <row r="251" spans="1:10">
      <c r="A251" s="10" t="s">
        <v>238</v>
      </c>
      <c r="B251" s="257">
        <v>124525.22411</v>
      </c>
      <c r="C251" s="257">
        <v>555628.93116000004</v>
      </c>
      <c r="D251" s="257">
        <v>297729.34215999994</v>
      </c>
      <c r="E251" s="257">
        <v>11706.101999999999</v>
      </c>
      <c r="F251" s="257">
        <v>96293.371869999974</v>
      </c>
      <c r="G251" s="257">
        <v>169166.74956000003</v>
      </c>
      <c r="H251" s="257">
        <v>5853.2265400000006</v>
      </c>
      <c r="I251" s="257">
        <v>265553.96067000006</v>
      </c>
      <c r="J251" s="257">
        <v>1526456.9080699999</v>
      </c>
    </row>
    <row r="252" spans="1:10">
      <c r="A252" s="254" t="s">
        <v>239</v>
      </c>
      <c r="B252" s="255">
        <v>30.475680000000001</v>
      </c>
      <c r="C252" s="255">
        <v>1203.0541000000001</v>
      </c>
      <c r="D252" s="255">
        <v>2848.1307099999999</v>
      </c>
      <c r="E252" s="255">
        <v>54.176900000000003</v>
      </c>
      <c r="F252" s="255">
        <v>320.72073999999998</v>
      </c>
      <c r="G252" s="255">
        <v>0.79546000000000006</v>
      </c>
      <c r="H252" s="255">
        <v>0.74824999999999997</v>
      </c>
      <c r="I252" s="255">
        <v>1772.54027</v>
      </c>
      <c r="J252" s="255">
        <v>6230.6421100000007</v>
      </c>
    </row>
    <row r="253" spans="1:10">
      <c r="A253" s="254" t="s">
        <v>240</v>
      </c>
      <c r="B253" s="255">
        <v>782.96192999999994</v>
      </c>
      <c r="C253" s="255">
        <v>2932.4112499999997</v>
      </c>
      <c r="D253" s="255">
        <v>3393.11735</v>
      </c>
      <c r="E253" s="255">
        <v>50.578549999999993</v>
      </c>
      <c r="F253" s="255">
        <v>8.0193200000000004</v>
      </c>
      <c r="G253" s="255">
        <v>1120.33214</v>
      </c>
      <c r="H253" s="255">
        <v>1729.15192</v>
      </c>
      <c r="I253" s="255">
        <v>2457.0334399999997</v>
      </c>
      <c r="J253" s="255">
        <v>12473.605899999999</v>
      </c>
    </row>
    <row r="254" spans="1:10">
      <c r="A254" s="254" t="s">
        <v>241</v>
      </c>
      <c r="B254" s="255">
        <v>114362.80464999999</v>
      </c>
      <c r="C254" s="255">
        <v>544189.60912000004</v>
      </c>
      <c r="D254" s="255">
        <v>287350.82814999996</v>
      </c>
      <c r="E254" s="255">
        <v>11584.692439999997</v>
      </c>
      <c r="F254" s="255">
        <v>94557.669539999973</v>
      </c>
      <c r="G254" s="255">
        <v>162708.22883000001</v>
      </c>
      <c r="H254" s="255">
        <v>3750.2839300000001</v>
      </c>
      <c r="I254" s="255">
        <v>243936.52412000005</v>
      </c>
      <c r="J254" s="255">
        <v>1462440.6407799998</v>
      </c>
    </row>
    <row r="255" spans="1:10">
      <c r="A255" s="254" t="s">
        <v>242</v>
      </c>
      <c r="B255" s="255">
        <v>8924.5585199999987</v>
      </c>
      <c r="C255" s="255">
        <v>3037.3225499999999</v>
      </c>
      <c r="D255" s="255">
        <v>2346.1952399999996</v>
      </c>
      <c r="E255" s="255">
        <v>16.394989999999996</v>
      </c>
      <c r="F255" s="255">
        <v>567.14374999999995</v>
      </c>
      <c r="G255" s="255">
        <v>3670.0857400000004</v>
      </c>
      <c r="H255" s="255">
        <v>373.04244</v>
      </c>
      <c r="I255" s="255">
        <v>15134.074269999999</v>
      </c>
      <c r="J255" s="255">
        <v>34068.817499999997</v>
      </c>
    </row>
    <row r="256" spans="1:10">
      <c r="A256" s="254" t="s">
        <v>243</v>
      </c>
      <c r="B256" s="255">
        <v>262.94421</v>
      </c>
      <c r="C256" s="255">
        <v>2306.4490099999998</v>
      </c>
      <c r="D256" s="255">
        <v>1703.6253900000002</v>
      </c>
      <c r="E256" s="255">
        <v>0.25912000000000002</v>
      </c>
      <c r="F256" s="255">
        <v>839.81851999999992</v>
      </c>
      <c r="G256" s="255">
        <v>1062.01205</v>
      </c>
      <c r="H256" s="255">
        <v>0</v>
      </c>
      <c r="I256" s="255">
        <v>1240.57413</v>
      </c>
      <c r="J256" s="255">
        <v>7415.6824299999998</v>
      </c>
    </row>
    <row r="257" spans="1:10">
      <c r="A257" s="254" t="s">
        <v>244</v>
      </c>
      <c r="B257" s="255">
        <v>0</v>
      </c>
      <c r="C257" s="255">
        <v>0</v>
      </c>
      <c r="D257" s="255">
        <v>0</v>
      </c>
      <c r="E257" s="255">
        <v>0</v>
      </c>
      <c r="F257" s="255">
        <v>0</v>
      </c>
      <c r="G257" s="255">
        <v>0</v>
      </c>
      <c r="H257" s="255">
        <v>0</v>
      </c>
      <c r="I257" s="255">
        <v>0</v>
      </c>
      <c r="J257" s="255">
        <v>0</v>
      </c>
    </row>
    <row r="258" spans="1:10">
      <c r="A258" s="254" t="s">
        <v>245</v>
      </c>
      <c r="B258" s="255">
        <v>0</v>
      </c>
      <c r="C258" s="255">
        <v>1960.0851300000002</v>
      </c>
      <c r="D258" s="255">
        <v>87.445320000000009</v>
      </c>
      <c r="E258" s="255">
        <v>0</v>
      </c>
      <c r="F258" s="255">
        <v>0</v>
      </c>
      <c r="G258" s="255">
        <v>605.29534000000001</v>
      </c>
      <c r="H258" s="255">
        <v>0</v>
      </c>
      <c r="I258" s="255">
        <v>90</v>
      </c>
      <c r="J258" s="255">
        <v>2742.8257900000003</v>
      </c>
    </row>
    <row r="259" spans="1:10">
      <c r="A259" s="254" t="s">
        <v>246</v>
      </c>
      <c r="B259" s="255">
        <v>161.47911999999999</v>
      </c>
      <c r="C259" s="255">
        <v>0</v>
      </c>
      <c r="D259" s="255">
        <v>0</v>
      </c>
      <c r="E259" s="255">
        <v>0</v>
      </c>
      <c r="F259" s="255">
        <v>0</v>
      </c>
      <c r="G259" s="255">
        <v>0</v>
      </c>
      <c r="H259" s="255">
        <v>0</v>
      </c>
      <c r="I259" s="255">
        <v>923.21443999999997</v>
      </c>
      <c r="J259" s="255">
        <v>1084.6935599999999</v>
      </c>
    </row>
    <row r="260" spans="1:10">
      <c r="A260" s="10" t="s">
        <v>247</v>
      </c>
      <c r="B260" s="257">
        <v>48313.326800000003</v>
      </c>
      <c r="C260" s="257">
        <v>124856.39881000001</v>
      </c>
      <c r="D260" s="257">
        <v>80630.990980000002</v>
      </c>
      <c r="E260" s="257">
        <v>3483.8967500000003</v>
      </c>
      <c r="F260" s="257">
        <v>25203.914230000002</v>
      </c>
      <c r="G260" s="257">
        <v>50442.814419999988</v>
      </c>
      <c r="H260" s="257">
        <v>1835.9557600000001</v>
      </c>
      <c r="I260" s="257">
        <v>58993.095209999999</v>
      </c>
      <c r="J260" s="257">
        <v>393760.39296000003</v>
      </c>
    </row>
    <row r="261" spans="1:10">
      <c r="A261" s="254" t="s">
        <v>248</v>
      </c>
      <c r="B261" s="255">
        <v>3537.1783399999999</v>
      </c>
      <c r="C261" s="255">
        <v>29534.271189999996</v>
      </c>
      <c r="D261" s="255">
        <v>15017.953729999999</v>
      </c>
      <c r="E261" s="255">
        <v>0</v>
      </c>
      <c r="F261" s="255">
        <v>1958.5727600000002</v>
      </c>
      <c r="G261" s="255">
        <v>2139.7794399999998</v>
      </c>
      <c r="H261" s="255">
        <v>0</v>
      </c>
      <c r="I261" s="255">
        <v>7735.9314199999999</v>
      </c>
      <c r="J261" s="255">
        <v>59923.686880000001</v>
      </c>
    </row>
    <row r="262" spans="1:10">
      <c r="A262" s="254" t="s">
        <v>249</v>
      </c>
      <c r="B262" s="255">
        <v>0</v>
      </c>
      <c r="C262" s="255">
        <v>0</v>
      </c>
      <c r="D262" s="255">
        <v>0</v>
      </c>
      <c r="E262" s="255">
        <v>0</v>
      </c>
      <c r="F262" s="255">
        <v>0</v>
      </c>
      <c r="G262" s="255">
        <v>0</v>
      </c>
      <c r="H262" s="255">
        <v>0</v>
      </c>
      <c r="I262" s="255">
        <v>0</v>
      </c>
      <c r="J262" s="255">
        <v>0</v>
      </c>
    </row>
    <row r="263" spans="1:10">
      <c r="A263" s="254" t="s">
        <v>250</v>
      </c>
      <c r="B263" s="255">
        <v>30592.226340000001</v>
      </c>
      <c r="C263" s="255">
        <v>63814.047890000002</v>
      </c>
      <c r="D263" s="255">
        <v>46668.312359999996</v>
      </c>
      <c r="E263" s="255">
        <v>3372.0647800000002</v>
      </c>
      <c r="F263" s="255">
        <v>12478.12091</v>
      </c>
      <c r="G263" s="255">
        <v>37202.568879999992</v>
      </c>
      <c r="H263" s="255">
        <v>1835.9557600000001</v>
      </c>
      <c r="I263" s="255">
        <v>23290.068139999996</v>
      </c>
      <c r="J263" s="255">
        <v>219253.36506000001</v>
      </c>
    </row>
    <row r="264" spans="1:10">
      <c r="A264" s="254" t="s">
        <v>251</v>
      </c>
      <c r="B264" s="255">
        <v>156.40799999999999</v>
      </c>
      <c r="C264" s="255">
        <v>327.53613999999999</v>
      </c>
      <c r="D264" s="255">
        <v>1004.64571</v>
      </c>
      <c r="E264" s="255">
        <v>111.83197</v>
      </c>
      <c r="F264" s="255">
        <v>263.79358999999999</v>
      </c>
      <c r="G264" s="255">
        <v>192.33408000000003</v>
      </c>
      <c r="H264" s="255">
        <v>0</v>
      </c>
      <c r="I264" s="255">
        <v>968.24851999999998</v>
      </c>
      <c r="J264" s="255">
        <v>3024.79801</v>
      </c>
    </row>
    <row r="265" spans="1:10">
      <c r="A265" s="254" t="s">
        <v>252</v>
      </c>
      <c r="B265" s="255">
        <v>12509.27882</v>
      </c>
      <c r="C265" s="255">
        <v>25062.629370000002</v>
      </c>
      <c r="D265" s="255">
        <v>17940.079180000001</v>
      </c>
      <c r="E265" s="255">
        <v>0</v>
      </c>
      <c r="F265" s="255">
        <v>10503.42697</v>
      </c>
      <c r="G265" s="255">
        <v>10727.077019999999</v>
      </c>
      <c r="H265" s="255">
        <v>0</v>
      </c>
      <c r="I265" s="255">
        <v>22140.971509999999</v>
      </c>
      <c r="J265" s="255">
        <v>98883.462870000003</v>
      </c>
    </row>
    <row r="266" spans="1:10">
      <c r="A266" s="11" t="s">
        <v>253</v>
      </c>
      <c r="B266" s="255">
        <v>1516.94076</v>
      </c>
      <c r="C266" s="255">
        <v>1411.3737100000001</v>
      </c>
      <c r="D266" s="255">
        <v>0</v>
      </c>
      <c r="E266" s="255">
        <v>0</v>
      </c>
      <c r="F266" s="255">
        <v>0</v>
      </c>
      <c r="G266" s="255">
        <v>181.05500000000001</v>
      </c>
      <c r="H266" s="255">
        <v>0</v>
      </c>
      <c r="I266" s="255">
        <v>2418.3541399999999</v>
      </c>
      <c r="J266" s="255">
        <v>5527.72361</v>
      </c>
    </row>
    <row r="267" spans="1:10">
      <c r="A267" s="11" t="s">
        <v>254</v>
      </c>
      <c r="B267" s="255">
        <v>1.29454</v>
      </c>
      <c r="C267" s="255">
        <v>4706.5405100000007</v>
      </c>
      <c r="D267" s="255">
        <v>0</v>
      </c>
      <c r="E267" s="255">
        <v>0</v>
      </c>
      <c r="F267" s="255">
        <v>0</v>
      </c>
      <c r="G267" s="255">
        <v>0</v>
      </c>
      <c r="H267" s="255">
        <v>0</v>
      </c>
      <c r="I267" s="255">
        <v>2439.5214799999999</v>
      </c>
      <c r="J267" s="255">
        <v>7147.3565300000009</v>
      </c>
    </row>
    <row r="268" spans="1:10">
      <c r="A268" s="10" t="s">
        <v>255</v>
      </c>
      <c r="B268" s="257">
        <v>76211.89731</v>
      </c>
      <c r="C268" s="257">
        <v>430772.53234999999</v>
      </c>
      <c r="D268" s="257">
        <v>217098.35117999994</v>
      </c>
      <c r="E268" s="257">
        <v>8222.2052499999991</v>
      </c>
      <c r="F268" s="257">
        <v>71089.457639999979</v>
      </c>
      <c r="G268" s="257">
        <v>118723.93514000005</v>
      </c>
      <c r="H268" s="257">
        <v>4017.2707800000007</v>
      </c>
      <c r="I268" s="257">
        <v>206560.86546000006</v>
      </c>
      <c r="J268" s="257">
        <v>1132696.51511</v>
      </c>
    </row>
    <row r="269" spans="1:10">
      <c r="A269" s="9" t="s">
        <v>256</v>
      </c>
      <c r="B269" s="257">
        <v>18522.929490000002</v>
      </c>
      <c r="C269" s="257">
        <v>13814.727069999999</v>
      </c>
      <c r="D269" s="257">
        <v>14584.163909999999</v>
      </c>
      <c r="E269" s="257">
        <v>526.63787000000002</v>
      </c>
      <c r="F269" s="257">
        <v>2577.3701099999998</v>
      </c>
      <c r="G269" s="257">
        <v>18472.276860000002</v>
      </c>
      <c r="H269" s="257">
        <v>1441.8623399999999</v>
      </c>
      <c r="I269" s="257">
        <v>1944.1068700000001</v>
      </c>
      <c r="J269" s="257">
        <v>71884.074520000009</v>
      </c>
    </row>
    <row r="270" spans="1:10">
      <c r="A270" s="254" t="s">
        <v>257</v>
      </c>
      <c r="B270" s="255">
        <v>4206.8023499999999</v>
      </c>
      <c r="C270" s="255">
        <v>9555.7718700000005</v>
      </c>
      <c r="D270" s="255">
        <v>11232.44232</v>
      </c>
      <c r="E270" s="255">
        <v>452.06150000000002</v>
      </c>
      <c r="F270" s="255">
        <v>2419.0543299999999</v>
      </c>
      <c r="G270" s="255">
        <v>5952.1973499999995</v>
      </c>
      <c r="H270" s="255">
        <v>81.265349999999998</v>
      </c>
      <c r="I270" s="255">
        <v>784.39198999999996</v>
      </c>
      <c r="J270" s="255">
        <v>34683.987059999999</v>
      </c>
    </row>
    <row r="271" spans="1:10">
      <c r="A271" s="254" t="s">
        <v>258</v>
      </c>
      <c r="B271" s="255">
        <v>819.74657999999999</v>
      </c>
      <c r="C271" s="255">
        <v>916.82231999999999</v>
      </c>
      <c r="D271" s="255">
        <v>21.066959999999998</v>
      </c>
      <c r="E271" s="255">
        <v>17.814109999999999</v>
      </c>
      <c r="F271" s="255">
        <v>0.22174000000000002</v>
      </c>
      <c r="G271" s="255">
        <v>418.9255</v>
      </c>
      <c r="H271" s="255">
        <v>1039.27747</v>
      </c>
      <c r="I271" s="255">
        <v>29.40699</v>
      </c>
      <c r="J271" s="255">
        <v>3263.2816699999998</v>
      </c>
    </row>
    <row r="272" spans="1:10">
      <c r="A272" s="254" t="s">
        <v>259</v>
      </c>
      <c r="B272" s="255">
        <v>8374.91</v>
      </c>
      <c r="C272" s="255">
        <v>40.635959999999997</v>
      </c>
      <c r="D272" s="255">
        <v>334.07024000000001</v>
      </c>
      <c r="E272" s="255">
        <v>0.2697</v>
      </c>
      <c r="F272" s="255">
        <v>0</v>
      </c>
      <c r="G272" s="255">
        <v>71.213160000000002</v>
      </c>
      <c r="H272" s="255">
        <v>0</v>
      </c>
      <c r="I272" s="255">
        <v>0</v>
      </c>
      <c r="J272" s="255">
        <v>8821.0990600000005</v>
      </c>
    </row>
    <row r="273" spans="1:10">
      <c r="A273" s="254" t="s">
        <v>260</v>
      </c>
      <c r="B273" s="255">
        <v>0</v>
      </c>
      <c r="C273" s="255">
        <v>0</v>
      </c>
      <c r="D273" s="255">
        <v>74.099999999999994</v>
      </c>
      <c r="E273" s="255">
        <v>0</v>
      </c>
      <c r="F273" s="255">
        <v>0</v>
      </c>
      <c r="G273" s="255">
        <v>0</v>
      </c>
      <c r="H273" s="255">
        <v>0</v>
      </c>
      <c r="I273" s="255">
        <v>0</v>
      </c>
      <c r="J273" s="255">
        <v>74.099999999999994</v>
      </c>
    </row>
    <row r="274" spans="1:10">
      <c r="A274" s="58" t="s">
        <v>261</v>
      </c>
      <c r="B274" s="255">
        <v>5121.4705599999998</v>
      </c>
      <c r="C274" s="255">
        <v>3301.49692</v>
      </c>
      <c r="D274" s="255">
        <v>2922.4843900000001</v>
      </c>
      <c r="E274" s="255">
        <v>56.492559999999997</v>
      </c>
      <c r="F274" s="255">
        <v>158.09404000000001</v>
      </c>
      <c r="G274" s="255">
        <v>12029.940850000001</v>
      </c>
      <c r="H274" s="255">
        <v>321.31952000000001</v>
      </c>
      <c r="I274" s="255">
        <v>1130.30789</v>
      </c>
      <c r="J274" s="255">
        <v>25041.60673</v>
      </c>
    </row>
    <row r="275" spans="1:10">
      <c r="A275" s="58" t="s">
        <v>262</v>
      </c>
      <c r="B275" s="255">
        <v>0</v>
      </c>
      <c r="C275" s="255">
        <v>0</v>
      </c>
      <c r="D275" s="255">
        <v>0</v>
      </c>
      <c r="E275" s="255">
        <v>0</v>
      </c>
      <c r="F275" s="255">
        <v>0</v>
      </c>
      <c r="G275" s="255">
        <v>0</v>
      </c>
      <c r="H275" s="255">
        <v>0</v>
      </c>
      <c r="I275" s="255">
        <v>0</v>
      </c>
      <c r="J275" s="255">
        <v>0</v>
      </c>
    </row>
    <row r="276" spans="1:10">
      <c r="A276" s="10" t="s">
        <v>263</v>
      </c>
      <c r="B276" s="257">
        <v>18710.48633</v>
      </c>
      <c r="C276" s="257">
        <v>60371.853739999991</v>
      </c>
      <c r="D276" s="257">
        <v>14870.793000000001</v>
      </c>
      <c r="E276" s="257">
        <v>274.26589000000001</v>
      </c>
      <c r="F276" s="257">
        <v>392.55317000000002</v>
      </c>
      <c r="G276" s="257">
        <v>21609.23891</v>
      </c>
      <c r="H276" s="257">
        <v>1452.2882300000001</v>
      </c>
      <c r="I276" s="257">
        <v>17922.419160000001</v>
      </c>
      <c r="J276" s="257">
        <v>135603.89843</v>
      </c>
    </row>
    <row r="277" spans="1:10">
      <c r="A277" s="254" t="s">
        <v>257</v>
      </c>
      <c r="B277" s="255">
        <v>9028.1703400000006</v>
      </c>
      <c r="C277" s="255">
        <v>40671.234949999998</v>
      </c>
      <c r="D277" s="255">
        <v>7364.7869600000013</v>
      </c>
      <c r="E277" s="255">
        <v>226.89801</v>
      </c>
      <c r="F277" s="255">
        <v>258.69567000000001</v>
      </c>
      <c r="G277" s="255">
        <v>7689.1330699999999</v>
      </c>
      <c r="H277" s="255">
        <v>762.21776</v>
      </c>
      <c r="I277" s="255">
        <v>8928.6318100000008</v>
      </c>
      <c r="J277" s="255">
        <v>74929.76857</v>
      </c>
    </row>
    <row r="278" spans="1:10">
      <c r="A278" s="254" t="s">
        <v>264</v>
      </c>
      <c r="B278" s="255">
        <v>7421.0316199999997</v>
      </c>
      <c r="C278" s="255">
        <v>181.07948999999999</v>
      </c>
      <c r="D278" s="255">
        <v>298.35316</v>
      </c>
      <c r="E278" s="255">
        <v>7.9453300000000002</v>
      </c>
      <c r="F278" s="255">
        <v>0</v>
      </c>
      <c r="G278" s="255">
        <v>46.162949999999995</v>
      </c>
      <c r="H278" s="255">
        <v>0</v>
      </c>
      <c r="I278" s="255">
        <v>628.22503999999992</v>
      </c>
      <c r="J278" s="255">
        <v>8582.7975899999983</v>
      </c>
    </row>
    <row r="279" spans="1:10">
      <c r="A279" s="254" t="s">
        <v>265</v>
      </c>
      <c r="B279" s="255">
        <v>0</v>
      </c>
      <c r="C279" s="255">
        <v>0</v>
      </c>
      <c r="D279" s="255">
        <v>0</v>
      </c>
      <c r="E279" s="255">
        <v>0</v>
      </c>
      <c r="F279" s="255">
        <v>0</v>
      </c>
      <c r="G279" s="255">
        <v>0</v>
      </c>
      <c r="H279" s="255">
        <v>0</v>
      </c>
      <c r="I279" s="255">
        <v>0</v>
      </c>
      <c r="J279" s="255">
        <v>0</v>
      </c>
    </row>
    <row r="280" spans="1:10">
      <c r="A280" s="254" t="s">
        <v>266</v>
      </c>
      <c r="B280" s="255">
        <v>0</v>
      </c>
      <c r="C280" s="255">
        <v>0</v>
      </c>
      <c r="D280" s="255">
        <v>0</v>
      </c>
      <c r="E280" s="255">
        <v>0</v>
      </c>
      <c r="F280" s="255">
        <v>0</v>
      </c>
      <c r="G280" s="255">
        <v>0</v>
      </c>
      <c r="H280" s="255">
        <v>0</v>
      </c>
      <c r="I280" s="255">
        <v>0</v>
      </c>
      <c r="J280" s="255">
        <v>0</v>
      </c>
    </row>
    <row r="281" spans="1:10">
      <c r="A281" s="11" t="s">
        <v>267</v>
      </c>
      <c r="B281" s="255">
        <v>2261.2843699999999</v>
      </c>
      <c r="C281" s="255">
        <v>19519.539299999997</v>
      </c>
      <c r="D281" s="255">
        <v>7207.6528799999996</v>
      </c>
      <c r="E281" s="255">
        <v>39.422550000000001</v>
      </c>
      <c r="F281" s="255">
        <v>133.85749999999999</v>
      </c>
      <c r="G281" s="255">
        <v>13873.94289</v>
      </c>
      <c r="H281" s="255">
        <v>690.07047</v>
      </c>
      <c r="I281" s="255">
        <v>8365.5623100000012</v>
      </c>
      <c r="J281" s="255">
        <v>52091.332269999999</v>
      </c>
    </row>
    <row r="282" spans="1:10">
      <c r="A282" s="11" t="s">
        <v>268</v>
      </c>
      <c r="B282" s="255">
        <v>0</v>
      </c>
      <c r="C282" s="255">
        <v>0</v>
      </c>
      <c r="D282" s="255">
        <v>0</v>
      </c>
      <c r="E282" s="255">
        <v>0</v>
      </c>
      <c r="F282" s="255">
        <v>0</v>
      </c>
      <c r="G282" s="255">
        <v>0</v>
      </c>
      <c r="H282" s="255">
        <v>0</v>
      </c>
      <c r="I282" s="255">
        <v>0</v>
      </c>
      <c r="J282" s="255">
        <v>0</v>
      </c>
    </row>
    <row r="283" spans="1:10">
      <c r="A283" s="10" t="s">
        <v>269</v>
      </c>
      <c r="B283" s="257">
        <v>76024.34047000001</v>
      </c>
      <c r="C283" s="257">
        <v>384215.40568000003</v>
      </c>
      <c r="D283" s="257">
        <v>216811.72208999994</v>
      </c>
      <c r="E283" s="257">
        <v>8474.577229999999</v>
      </c>
      <c r="F283" s="257">
        <v>73274.274579999983</v>
      </c>
      <c r="G283" s="257">
        <v>115586.97309000006</v>
      </c>
      <c r="H283" s="257">
        <v>4006.8448900000003</v>
      </c>
      <c r="I283" s="257">
        <v>190582.55317000006</v>
      </c>
      <c r="J283" s="257">
        <v>1068976.6912</v>
      </c>
    </row>
    <row r="284" spans="1:10">
      <c r="A284" s="254" t="s">
        <v>270</v>
      </c>
      <c r="B284" s="255">
        <v>89935.751189999995</v>
      </c>
      <c r="C284" s="255">
        <v>72011.314310000002</v>
      </c>
      <c r="D284" s="255">
        <v>8984.1429800000005</v>
      </c>
      <c r="E284" s="255">
        <v>956.84345000000008</v>
      </c>
      <c r="F284" s="255">
        <v>15092.407490000003</v>
      </c>
      <c r="G284" s="255">
        <v>34676.4637</v>
      </c>
      <c r="H284" s="255">
        <v>197.40143</v>
      </c>
      <c r="I284" s="255">
        <v>114207.55628999999</v>
      </c>
      <c r="J284" s="255">
        <v>336061.88084</v>
      </c>
    </row>
    <row r="285" spans="1:10">
      <c r="A285" s="254" t="s">
        <v>271</v>
      </c>
      <c r="B285" s="255">
        <v>1443.53205</v>
      </c>
      <c r="C285" s="255">
        <v>11336.035109999999</v>
      </c>
      <c r="D285" s="255">
        <v>2279.5639100000003</v>
      </c>
      <c r="E285" s="255">
        <v>261.56370000000004</v>
      </c>
      <c r="F285" s="255">
        <v>1340.0840899999998</v>
      </c>
      <c r="G285" s="255">
        <v>2090.2607499999999</v>
      </c>
      <c r="H285" s="255">
        <v>53.789589999999997</v>
      </c>
      <c r="I285" s="255">
        <v>15475.458779999999</v>
      </c>
      <c r="J285" s="255">
        <v>34280.287980000001</v>
      </c>
    </row>
    <row r="286" spans="1:10">
      <c r="A286" s="254" t="s">
        <v>272</v>
      </c>
      <c r="B286" s="255">
        <v>88492.219140000001</v>
      </c>
      <c r="C286" s="255">
        <v>60515.703020000001</v>
      </c>
      <c r="D286" s="255">
        <v>6704.5790700000007</v>
      </c>
      <c r="E286" s="255">
        <v>695.27975000000004</v>
      </c>
      <c r="F286" s="255">
        <v>13752.323400000003</v>
      </c>
      <c r="G286" s="255">
        <v>32586.202949999999</v>
      </c>
      <c r="H286" s="255">
        <v>143.61184</v>
      </c>
      <c r="I286" s="255">
        <v>97983.951509999999</v>
      </c>
      <c r="J286" s="255">
        <v>300873.87067999999</v>
      </c>
    </row>
    <row r="287" spans="1:10">
      <c r="A287" s="254" t="s">
        <v>273</v>
      </c>
      <c r="B287" s="255">
        <v>0</v>
      </c>
      <c r="C287" s="255">
        <v>0</v>
      </c>
      <c r="D287" s="255">
        <v>0</v>
      </c>
      <c r="E287" s="255">
        <v>0</v>
      </c>
      <c r="F287" s="255">
        <v>0</v>
      </c>
      <c r="G287" s="255">
        <v>0</v>
      </c>
      <c r="H287" s="255">
        <v>0</v>
      </c>
      <c r="I287" s="255">
        <v>748.14599999999996</v>
      </c>
      <c r="J287" s="255">
        <v>748.14599999999996</v>
      </c>
    </row>
    <row r="288" spans="1:10">
      <c r="A288" s="254" t="s">
        <v>274</v>
      </c>
      <c r="B288" s="255">
        <v>0</v>
      </c>
      <c r="C288" s="255">
        <v>0</v>
      </c>
      <c r="D288" s="255">
        <v>0</v>
      </c>
      <c r="E288" s="255">
        <v>0</v>
      </c>
      <c r="F288" s="255">
        <v>0</v>
      </c>
      <c r="G288" s="255">
        <v>0</v>
      </c>
      <c r="H288" s="255">
        <v>0</v>
      </c>
      <c r="I288" s="255">
        <v>0</v>
      </c>
      <c r="J288" s="255">
        <v>0</v>
      </c>
    </row>
    <row r="289" spans="1:10">
      <c r="A289" s="254" t="s">
        <v>275</v>
      </c>
      <c r="B289" s="255">
        <v>0</v>
      </c>
      <c r="C289" s="255">
        <v>0</v>
      </c>
      <c r="D289" s="255">
        <v>0</v>
      </c>
      <c r="E289" s="255">
        <v>0</v>
      </c>
      <c r="F289" s="255">
        <v>0</v>
      </c>
      <c r="G289" s="255">
        <v>0</v>
      </c>
      <c r="H289" s="255">
        <v>0</v>
      </c>
      <c r="I289" s="255">
        <v>0</v>
      </c>
      <c r="J289" s="255">
        <v>0</v>
      </c>
    </row>
    <row r="290" spans="1:10">
      <c r="A290" s="254" t="s">
        <v>276</v>
      </c>
      <c r="B290" s="255">
        <v>0</v>
      </c>
      <c r="C290" s="255">
        <v>159.57617999999999</v>
      </c>
      <c r="D290" s="255">
        <v>0</v>
      </c>
      <c r="E290" s="255">
        <v>0</v>
      </c>
      <c r="F290" s="255">
        <v>0</v>
      </c>
      <c r="G290" s="255">
        <v>0</v>
      </c>
      <c r="H290" s="255">
        <v>0</v>
      </c>
      <c r="I290" s="255">
        <v>0</v>
      </c>
      <c r="J290" s="255">
        <v>159.57617999999999</v>
      </c>
    </row>
    <row r="291" spans="1:10">
      <c r="A291" s="254" t="s">
        <v>277</v>
      </c>
      <c r="B291" s="255">
        <v>0</v>
      </c>
      <c r="C291" s="255">
        <v>0</v>
      </c>
      <c r="D291" s="255">
        <v>0</v>
      </c>
      <c r="E291" s="255">
        <v>0</v>
      </c>
      <c r="F291" s="255">
        <v>0</v>
      </c>
      <c r="G291" s="255">
        <v>0</v>
      </c>
      <c r="H291" s="255">
        <v>0</v>
      </c>
      <c r="I291" s="255">
        <v>0</v>
      </c>
      <c r="J291" s="255">
        <v>0</v>
      </c>
    </row>
    <row r="292" spans="1:10">
      <c r="A292" s="254" t="s">
        <v>278</v>
      </c>
      <c r="B292" s="255">
        <v>102497.41906999999</v>
      </c>
      <c r="C292" s="255">
        <v>154319.69094</v>
      </c>
      <c r="D292" s="255">
        <v>41536.793260000006</v>
      </c>
      <c r="E292" s="255">
        <v>936.9481599999998</v>
      </c>
      <c r="F292" s="255">
        <v>26140.722640000004</v>
      </c>
      <c r="G292" s="255">
        <v>54882.796900000008</v>
      </c>
      <c r="H292" s="255">
        <v>443.96184</v>
      </c>
      <c r="I292" s="255">
        <v>155122.79450000002</v>
      </c>
      <c r="J292" s="255">
        <v>535881.12731000001</v>
      </c>
    </row>
    <row r="293" spans="1:10">
      <c r="A293" s="254" t="s">
        <v>279</v>
      </c>
      <c r="B293" s="255">
        <v>96820.808609999993</v>
      </c>
      <c r="C293" s="255">
        <v>144621.06229000003</v>
      </c>
      <c r="D293" s="255">
        <v>32729.596400000002</v>
      </c>
      <c r="E293" s="255">
        <v>872.42409999999984</v>
      </c>
      <c r="F293" s="255">
        <v>25890.386140000002</v>
      </c>
      <c r="G293" s="255">
        <v>46760.196220000005</v>
      </c>
      <c r="H293" s="255">
        <v>413.29987</v>
      </c>
      <c r="I293" s="255">
        <v>125644.45422</v>
      </c>
      <c r="J293" s="255">
        <v>473752.22785000002</v>
      </c>
    </row>
    <row r="294" spans="1:10">
      <c r="A294" s="254" t="s">
        <v>280</v>
      </c>
      <c r="B294" s="255">
        <v>565.35226</v>
      </c>
      <c r="C294" s="255">
        <v>50.240049999999997</v>
      </c>
      <c r="D294" s="255">
        <v>16.475180000000002</v>
      </c>
      <c r="E294" s="255">
        <v>0</v>
      </c>
      <c r="F294" s="255">
        <v>1.6799999999999999E-3</v>
      </c>
      <c r="G294" s="255">
        <v>0</v>
      </c>
      <c r="H294" s="255">
        <v>0</v>
      </c>
      <c r="I294" s="255">
        <v>1267.7503999999999</v>
      </c>
      <c r="J294" s="255">
        <v>1899.8195699999999</v>
      </c>
    </row>
    <row r="295" spans="1:10">
      <c r="A295" s="11" t="s">
        <v>281</v>
      </c>
      <c r="B295" s="255">
        <v>0</v>
      </c>
      <c r="C295" s="255">
        <v>0</v>
      </c>
      <c r="D295" s="255">
        <v>0</v>
      </c>
      <c r="E295" s="255">
        <v>0</v>
      </c>
      <c r="F295" s="255">
        <v>0</v>
      </c>
      <c r="G295" s="255">
        <v>0</v>
      </c>
      <c r="H295" s="255">
        <v>0</v>
      </c>
      <c r="I295" s="255">
        <v>0</v>
      </c>
      <c r="J295" s="255">
        <v>0</v>
      </c>
    </row>
    <row r="296" spans="1:10">
      <c r="A296" s="11" t="s">
        <v>282</v>
      </c>
      <c r="B296" s="255">
        <v>5111.2582000000002</v>
      </c>
      <c r="C296" s="255">
        <v>9473.1074200000003</v>
      </c>
      <c r="D296" s="255">
        <v>8790.7216800000006</v>
      </c>
      <c r="E296" s="255">
        <v>64.524059999999992</v>
      </c>
      <c r="F296" s="255">
        <v>250.33482000000001</v>
      </c>
      <c r="G296" s="255">
        <v>8122.6006800000005</v>
      </c>
      <c r="H296" s="255">
        <v>30.66197</v>
      </c>
      <c r="I296" s="255">
        <v>28210.58988</v>
      </c>
      <c r="J296" s="255">
        <v>60053.798710000003</v>
      </c>
    </row>
    <row r="297" spans="1:10">
      <c r="A297" s="8" t="s">
        <v>283</v>
      </c>
      <c r="B297" s="255">
        <v>0</v>
      </c>
      <c r="C297" s="255">
        <v>0</v>
      </c>
      <c r="D297" s="255">
        <v>0</v>
      </c>
      <c r="E297" s="255">
        <v>0</v>
      </c>
      <c r="F297" s="255">
        <v>0</v>
      </c>
      <c r="G297" s="255">
        <v>0</v>
      </c>
      <c r="H297" s="255">
        <v>0</v>
      </c>
      <c r="I297" s="255">
        <v>0</v>
      </c>
      <c r="J297" s="255">
        <v>0</v>
      </c>
    </row>
    <row r="298" spans="1:10">
      <c r="A298" s="11" t="s">
        <v>284</v>
      </c>
      <c r="B298" s="255">
        <v>0</v>
      </c>
      <c r="C298" s="255">
        <v>175.28118000000001</v>
      </c>
      <c r="D298" s="255">
        <v>0</v>
      </c>
      <c r="E298" s="255">
        <v>0</v>
      </c>
      <c r="F298" s="255">
        <v>0</v>
      </c>
      <c r="G298" s="255">
        <v>0</v>
      </c>
      <c r="H298" s="255">
        <v>0</v>
      </c>
      <c r="I298" s="255">
        <v>0</v>
      </c>
      <c r="J298" s="255">
        <v>175.28118000000001</v>
      </c>
    </row>
    <row r="299" spans="1:10">
      <c r="A299" s="10" t="s">
        <v>285</v>
      </c>
      <c r="B299" s="257">
        <v>63462.672590000016</v>
      </c>
      <c r="C299" s="257">
        <v>301907.02905000001</v>
      </c>
      <c r="D299" s="257">
        <v>184259.07180999994</v>
      </c>
      <c r="E299" s="257">
        <v>8494.4725199999993</v>
      </c>
      <c r="F299" s="257">
        <v>62225.959429999974</v>
      </c>
      <c r="G299" s="257">
        <v>95380.639890000049</v>
      </c>
      <c r="H299" s="257">
        <v>3760.2844800000003</v>
      </c>
      <c r="I299" s="257">
        <v>149667.31496000005</v>
      </c>
      <c r="J299" s="257">
        <v>869157.44472999987</v>
      </c>
    </row>
    <row r="300" spans="1:10">
      <c r="A300" s="254" t="s">
        <v>286</v>
      </c>
      <c r="B300" s="255">
        <v>61517.097299999994</v>
      </c>
      <c r="C300" s="255">
        <v>277731.55263999995</v>
      </c>
      <c r="D300" s="255">
        <v>180656.62122</v>
      </c>
      <c r="E300" s="255">
        <v>8276.7290200000007</v>
      </c>
      <c r="F300" s="255">
        <v>56309.268940000002</v>
      </c>
      <c r="G300" s="255">
        <v>94005.68495000001</v>
      </c>
      <c r="H300" s="255">
        <v>4939.5975099999996</v>
      </c>
      <c r="I300" s="255">
        <v>147248.55575000006</v>
      </c>
      <c r="J300" s="255">
        <v>830685.10732999991</v>
      </c>
    </row>
    <row r="301" spans="1:10">
      <c r="A301" s="254" t="s">
        <v>287</v>
      </c>
      <c r="B301" s="255">
        <v>37051.964799999987</v>
      </c>
      <c r="C301" s="255">
        <v>198042.43718999997</v>
      </c>
      <c r="D301" s="255">
        <v>112486.83182000001</v>
      </c>
      <c r="E301" s="255">
        <v>5057.8417900000004</v>
      </c>
      <c r="F301" s="255">
        <v>37591.208460000002</v>
      </c>
      <c r="G301" s="255">
        <v>58831.042460000004</v>
      </c>
      <c r="H301" s="255">
        <v>3432.2017099999998</v>
      </c>
      <c r="I301" s="255">
        <v>88077.479810000019</v>
      </c>
      <c r="J301" s="255">
        <v>540571.00803999999</v>
      </c>
    </row>
    <row r="302" spans="1:10">
      <c r="A302" s="254" t="s">
        <v>288</v>
      </c>
      <c r="B302" s="255">
        <v>4677.1442500000003</v>
      </c>
      <c r="C302" s="255">
        <v>11976.893820000001</v>
      </c>
      <c r="D302" s="255">
        <v>8892.6811200000011</v>
      </c>
      <c r="E302" s="255">
        <v>934.0208100000001</v>
      </c>
      <c r="F302" s="255">
        <v>2806.0301800000002</v>
      </c>
      <c r="G302" s="255">
        <v>7690.0948399999997</v>
      </c>
      <c r="H302" s="255">
        <v>396.72386000000006</v>
      </c>
      <c r="I302" s="255">
        <v>22526.89689</v>
      </c>
      <c r="J302" s="255">
        <v>59900.485769999999</v>
      </c>
    </row>
    <row r="303" spans="1:10">
      <c r="A303" s="254" t="s">
        <v>289</v>
      </c>
      <c r="B303" s="255">
        <v>470.98883000000001</v>
      </c>
      <c r="C303" s="255">
        <v>2810.2508699999998</v>
      </c>
      <c r="D303" s="255">
        <v>1175.9406600000002</v>
      </c>
      <c r="E303" s="255">
        <v>161.49170000000001</v>
      </c>
      <c r="F303" s="255">
        <v>510.67779999999999</v>
      </c>
      <c r="G303" s="255">
        <v>859.32890000000009</v>
      </c>
      <c r="H303" s="255">
        <v>60.66888999999999</v>
      </c>
      <c r="I303" s="255">
        <v>763.20216000000005</v>
      </c>
      <c r="J303" s="255">
        <v>6812.5498100000004</v>
      </c>
    </row>
    <row r="304" spans="1:10">
      <c r="A304" s="254" t="s">
        <v>290</v>
      </c>
      <c r="B304" s="255">
        <v>2230.13751</v>
      </c>
      <c r="C304" s="255">
        <v>9367.4316400000007</v>
      </c>
      <c r="D304" s="255">
        <v>5981.7742000000007</v>
      </c>
      <c r="E304" s="255">
        <v>384.70155</v>
      </c>
      <c r="F304" s="255">
        <v>2794.0138899999997</v>
      </c>
      <c r="G304" s="255">
        <v>4162.09987</v>
      </c>
      <c r="H304" s="255">
        <v>125.83044000000001</v>
      </c>
      <c r="I304" s="255">
        <v>5594.7388700000001</v>
      </c>
      <c r="J304" s="255">
        <v>30640.727970000004</v>
      </c>
    </row>
    <row r="305" spans="1:10">
      <c r="A305" s="254" t="s">
        <v>291</v>
      </c>
      <c r="B305" s="255">
        <v>6340.3407499999994</v>
      </c>
      <c r="C305" s="255">
        <v>9973.2035799999994</v>
      </c>
      <c r="D305" s="255">
        <v>8727.7258699999984</v>
      </c>
      <c r="E305" s="255">
        <v>420.34465999999998</v>
      </c>
      <c r="F305" s="255">
        <v>3407.59566</v>
      </c>
      <c r="G305" s="255">
        <v>6204.1802899999993</v>
      </c>
      <c r="H305" s="255">
        <v>193.20607000000001</v>
      </c>
      <c r="I305" s="255">
        <v>8830.0723800000014</v>
      </c>
      <c r="J305" s="255">
        <v>44096.669259999995</v>
      </c>
    </row>
    <row r="306" spans="1:10">
      <c r="A306" s="254" t="s">
        <v>292</v>
      </c>
      <c r="B306" s="255">
        <v>1118.0163</v>
      </c>
      <c r="C306" s="255">
        <v>5705.1848999999993</v>
      </c>
      <c r="D306" s="255">
        <v>2672.9484299999999</v>
      </c>
      <c r="E306" s="255">
        <v>254.05916999999999</v>
      </c>
      <c r="F306" s="255">
        <v>594.74148000000002</v>
      </c>
      <c r="G306" s="255">
        <v>1528.9813800000002</v>
      </c>
      <c r="H306" s="255">
        <v>44.315719999999999</v>
      </c>
      <c r="I306" s="255">
        <v>2523.8193900000001</v>
      </c>
      <c r="J306" s="255">
        <v>14442.066770000003</v>
      </c>
    </row>
    <row r="307" spans="1:10">
      <c r="A307" s="254" t="s">
        <v>293</v>
      </c>
      <c r="B307" s="255">
        <v>1427.7727600000001</v>
      </c>
      <c r="C307" s="255">
        <v>7049.3028899999999</v>
      </c>
      <c r="D307" s="255">
        <v>10770.031759999998</v>
      </c>
      <c r="E307" s="255">
        <v>153.68814</v>
      </c>
      <c r="F307" s="255">
        <v>1540.2733899999998</v>
      </c>
      <c r="G307" s="255">
        <v>2991.8353399999996</v>
      </c>
      <c r="H307" s="255">
        <v>174.76146999999997</v>
      </c>
      <c r="I307" s="255">
        <v>3143.4991299999997</v>
      </c>
      <c r="J307" s="255">
        <v>27251.164879999997</v>
      </c>
    </row>
    <row r="308" spans="1:10">
      <c r="A308" s="254" t="s">
        <v>294</v>
      </c>
      <c r="B308" s="255">
        <v>1000.43011</v>
      </c>
      <c r="C308" s="255">
        <v>902.37158000000011</v>
      </c>
      <c r="D308" s="255">
        <v>7916.277</v>
      </c>
      <c r="E308" s="255">
        <v>84.987030000000004</v>
      </c>
      <c r="F308" s="255">
        <v>240.18303</v>
      </c>
      <c r="G308" s="255">
        <v>1247.76719</v>
      </c>
      <c r="H308" s="255">
        <v>113.84016</v>
      </c>
      <c r="I308" s="255">
        <v>2214.4831300000001</v>
      </c>
      <c r="J308" s="255">
        <v>13720.339230000001</v>
      </c>
    </row>
    <row r="309" spans="1:10">
      <c r="A309" s="11" t="s">
        <v>295</v>
      </c>
      <c r="B309" s="255">
        <v>7200.3019899999999</v>
      </c>
      <c r="C309" s="255">
        <v>31904.476170000002</v>
      </c>
      <c r="D309" s="255">
        <v>22032.410359999998</v>
      </c>
      <c r="E309" s="255">
        <v>825.59416999999996</v>
      </c>
      <c r="F309" s="255">
        <v>6824.5450499999988</v>
      </c>
      <c r="G309" s="255">
        <v>10490.354680000002</v>
      </c>
      <c r="H309" s="255">
        <v>398.04919000000007</v>
      </c>
      <c r="I309" s="255">
        <v>13574.36399</v>
      </c>
      <c r="J309" s="255">
        <v>93250.095600000001</v>
      </c>
    </row>
    <row r="310" spans="1:10">
      <c r="A310" s="10" t="s">
        <v>296</v>
      </c>
      <c r="B310" s="257">
        <v>1945.5752900000225</v>
      </c>
      <c r="C310" s="257">
        <v>24175.476410000061</v>
      </c>
      <c r="D310" s="257">
        <v>3602.4505899999349</v>
      </c>
      <c r="E310" s="257">
        <v>217.74349999999868</v>
      </c>
      <c r="F310" s="257">
        <v>5916.6904899999718</v>
      </c>
      <c r="G310" s="257">
        <v>1374.9549400000396</v>
      </c>
      <c r="H310" s="257">
        <v>-1179.3130299999993</v>
      </c>
      <c r="I310" s="257">
        <v>2418.7592099999893</v>
      </c>
      <c r="J310" s="257">
        <v>38472.337400000019</v>
      </c>
    </row>
    <row r="311" spans="1:10">
      <c r="A311" s="11" t="s">
        <v>297</v>
      </c>
      <c r="B311" s="255">
        <v>0</v>
      </c>
      <c r="C311" s="255">
        <v>2.7460299999999997</v>
      </c>
      <c r="D311" s="255">
        <v>55.723309999999998</v>
      </c>
      <c r="E311" s="255">
        <v>0</v>
      </c>
      <c r="F311" s="255">
        <v>0</v>
      </c>
      <c r="G311" s="255">
        <v>0</v>
      </c>
      <c r="H311" s="255">
        <v>0</v>
      </c>
      <c r="I311" s="255">
        <v>0</v>
      </c>
      <c r="J311" s="255">
        <v>58.469339999999995</v>
      </c>
    </row>
    <row r="312" spans="1:10">
      <c r="A312" s="11" t="s">
        <v>298</v>
      </c>
      <c r="B312" s="255">
        <v>0</v>
      </c>
      <c r="C312" s="255">
        <v>2.7460099999999996</v>
      </c>
      <c r="D312" s="255">
        <v>55.723309999999998</v>
      </c>
      <c r="E312" s="255">
        <v>0</v>
      </c>
      <c r="F312" s="255">
        <v>0</v>
      </c>
      <c r="G312" s="255">
        <v>0</v>
      </c>
      <c r="H312" s="255">
        <v>0</v>
      </c>
      <c r="I312" s="255">
        <v>0</v>
      </c>
      <c r="J312" s="255">
        <v>58.469319999999996</v>
      </c>
    </row>
    <row r="313" spans="1:10">
      <c r="A313" s="11" t="s">
        <v>299</v>
      </c>
      <c r="B313" s="255">
        <v>0</v>
      </c>
      <c r="C313" s="255">
        <v>2.0000000000000002E-5</v>
      </c>
      <c r="D313" s="255">
        <v>0</v>
      </c>
      <c r="E313" s="255">
        <v>0</v>
      </c>
      <c r="F313" s="255">
        <v>0</v>
      </c>
      <c r="G313" s="255">
        <v>0</v>
      </c>
      <c r="H313" s="255">
        <v>0</v>
      </c>
      <c r="I313" s="255">
        <v>0</v>
      </c>
      <c r="J313" s="255">
        <v>2.0000000000000002E-5</v>
      </c>
    </row>
    <row r="314" spans="1:10">
      <c r="A314" s="11" t="s">
        <v>300</v>
      </c>
      <c r="B314" s="255">
        <v>0</v>
      </c>
      <c r="C314" s="255">
        <v>7.0620000000000002E-2</v>
      </c>
      <c r="D314" s="255">
        <v>45.698100000000004</v>
      </c>
      <c r="E314" s="255">
        <v>0</v>
      </c>
      <c r="F314" s="255">
        <v>0</v>
      </c>
      <c r="G314" s="255">
        <v>-208.94407000000001</v>
      </c>
      <c r="H314" s="255">
        <v>0</v>
      </c>
      <c r="I314" s="255">
        <v>0</v>
      </c>
      <c r="J314" s="255">
        <v>-163.17535000000001</v>
      </c>
    </row>
    <row r="315" spans="1:10">
      <c r="A315" s="11" t="s">
        <v>301</v>
      </c>
      <c r="B315" s="255">
        <v>0</v>
      </c>
      <c r="C315" s="255">
        <v>7.0559999999999998E-2</v>
      </c>
      <c r="D315" s="255">
        <v>45.698100000000004</v>
      </c>
      <c r="E315" s="255">
        <v>0</v>
      </c>
      <c r="F315" s="255">
        <v>0</v>
      </c>
      <c r="G315" s="255">
        <v>-68.742000000000004</v>
      </c>
      <c r="H315" s="255">
        <v>0</v>
      </c>
      <c r="I315" s="255">
        <v>0</v>
      </c>
      <c r="J315" s="255">
        <v>-22.97334</v>
      </c>
    </row>
    <row r="316" spans="1:10">
      <c r="A316" s="11" t="s">
        <v>302</v>
      </c>
      <c r="B316" s="255">
        <v>0</v>
      </c>
      <c r="C316" s="255">
        <v>6.0000000000000002E-5</v>
      </c>
      <c r="D316" s="255">
        <v>0</v>
      </c>
      <c r="E316" s="255">
        <v>0</v>
      </c>
      <c r="F316" s="255">
        <v>0</v>
      </c>
      <c r="G316" s="255">
        <v>-140.20207000000002</v>
      </c>
      <c r="H316" s="255">
        <v>0</v>
      </c>
      <c r="I316" s="255">
        <v>0</v>
      </c>
      <c r="J316" s="255">
        <v>-140.20201000000003</v>
      </c>
    </row>
    <row r="317" spans="1:10">
      <c r="A317" s="10" t="s">
        <v>303</v>
      </c>
      <c r="B317" s="257">
        <v>1945.5752900000225</v>
      </c>
      <c r="C317" s="257">
        <v>24178.151820000061</v>
      </c>
      <c r="D317" s="257">
        <v>3612.4757999999347</v>
      </c>
      <c r="E317" s="257">
        <v>217.74349999999868</v>
      </c>
      <c r="F317" s="257">
        <v>5916.6904899999718</v>
      </c>
      <c r="G317" s="257">
        <v>1583.8990100000397</v>
      </c>
      <c r="H317" s="257">
        <v>-1179.3130299999993</v>
      </c>
      <c r="I317" s="257">
        <v>2418.7592099999893</v>
      </c>
      <c r="J317" s="257">
        <v>38693.98209000002</v>
      </c>
    </row>
    <row r="318" spans="1:10">
      <c r="A318" s="11" t="s">
        <v>304</v>
      </c>
      <c r="B318" s="255">
        <v>360.22313000000003</v>
      </c>
      <c r="C318" s="255">
        <v>-2426.9488799999999</v>
      </c>
      <c r="D318" s="255">
        <v>740.94345999999996</v>
      </c>
      <c r="E318" s="255">
        <v>-4.9000000000000004</v>
      </c>
      <c r="F318" s="255">
        <v>47.302320000000002</v>
      </c>
      <c r="G318" s="255">
        <v>0</v>
      </c>
      <c r="H318" s="255">
        <v>0</v>
      </c>
      <c r="I318" s="255">
        <v>2156.39912</v>
      </c>
      <c r="J318" s="255">
        <v>873.01914999999985</v>
      </c>
    </row>
    <row r="319" spans="1:10">
      <c r="A319" s="10" t="s">
        <v>305</v>
      </c>
      <c r="B319" s="257">
        <v>2305.7984200000224</v>
      </c>
      <c r="C319" s="257">
        <v>21751.202940000061</v>
      </c>
      <c r="D319" s="257">
        <v>4353.4192599999351</v>
      </c>
      <c r="E319" s="257">
        <v>212.84349999999867</v>
      </c>
      <c r="F319" s="257">
        <v>5963.9928099999715</v>
      </c>
      <c r="G319" s="257">
        <v>1583.8990100000397</v>
      </c>
      <c r="H319" s="257">
        <v>-1179.3130299999993</v>
      </c>
      <c r="I319" s="257">
        <v>4575.1583299999893</v>
      </c>
      <c r="J319" s="257">
        <v>39567.00124000002</v>
      </c>
    </row>
    <row r="320" spans="1:10">
      <c r="A320" s="11" t="s">
        <v>306</v>
      </c>
      <c r="B320" s="255">
        <v>-516.78854000000001</v>
      </c>
      <c r="C320" s="255">
        <v>1656.3552</v>
      </c>
      <c r="D320" s="255">
        <v>198.03594999999999</v>
      </c>
      <c r="E320" s="255">
        <v>-6.3261900000000004</v>
      </c>
      <c r="F320" s="255">
        <v>-52.933959999999999</v>
      </c>
      <c r="G320" s="255">
        <v>655.1420700000001</v>
      </c>
      <c r="H320" s="255">
        <v>0.39850000000000002</v>
      </c>
      <c r="I320" s="255">
        <v>-15.89203</v>
      </c>
      <c r="J320" s="255">
        <v>1917.991</v>
      </c>
    </row>
    <row r="321" spans="1:10">
      <c r="A321" s="10" t="s">
        <v>307</v>
      </c>
      <c r="B321" s="257">
        <v>1789.0098800000223</v>
      </c>
      <c r="C321" s="257">
        <v>23407.558140000059</v>
      </c>
      <c r="D321" s="257">
        <v>4551.4552099999355</v>
      </c>
      <c r="E321" s="257">
        <v>206.51730999999867</v>
      </c>
      <c r="F321" s="257">
        <v>5911.0588499999712</v>
      </c>
      <c r="G321" s="257">
        <v>2239.04108000004</v>
      </c>
      <c r="H321" s="257">
        <v>-1178.9145299999993</v>
      </c>
      <c r="I321" s="257">
        <v>4559.2662999999893</v>
      </c>
      <c r="J321" s="257">
        <v>41484.992240000014</v>
      </c>
    </row>
    <row r="322" spans="1:10">
      <c r="A322" s="11" t="s">
        <v>308</v>
      </c>
      <c r="B322" s="255">
        <v>0</v>
      </c>
      <c r="C322" s="255">
        <v>0</v>
      </c>
      <c r="D322" s="255">
        <v>0</v>
      </c>
      <c r="E322" s="255">
        <v>0</v>
      </c>
      <c r="F322" s="255">
        <v>0</v>
      </c>
      <c r="G322" s="255">
        <v>0</v>
      </c>
      <c r="H322" s="255">
        <v>0</v>
      </c>
      <c r="I322" s="255">
        <v>0</v>
      </c>
      <c r="J322" s="255">
        <v>0</v>
      </c>
    </row>
    <row r="323" spans="1:10">
      <c r="A323" s="10" t="s">
        <v>309</v>
      </c>
      <c r="B323" s="257">
        <v>1789.0098800000223</v>
      </c>
      <c r="C323" s="257">
        <v>23407.558140000059</v>
      </c>
      <c r="D323" s="257">
        <v>4551.4552099999355</v>
      </c>
      <c r="E323" s="257">
        <v>206.51730999999867</v>
      </c>
      <c r="F323" s="257">
        <v>5911.0588499999712</v>
      </c>
      <c r="G323" s="257">
        <v>2239.04108000004</v>
      </c>
      <c r="H323" s="257">
        <v>-1178.9145299999993</v>
      </c>
      <c r="I323" s="257">
        <v>4559.2662999999893</v>
      </c>
      <c r="J323" s="257">
        <v>41484.992240000014</v>
      </c>
    </row>
    <row r="324" spans="1:10">
      <c r="A324" s="11" t="s">
        <v>310</v>
      </c>
      <c r="B324" s="255">
        <v>0</v>
      </c>
      <c r="C324" s="255">
        <v>7299.8196900000003</v>
      </c>
      <c r="D324" s="255">
        <v>65.823999999999998</v>
      </c>
      <c r="E324" s="255">
        <v>0</v>
      </c>
      <c r="F324" s="255">
        <v>1477.7647099999999</v>
      </c>
      <c r="G324" s="255">
        <v>0</v>
      </c>
      <c r="H324" s="255">
        <v>0</v>
      </c>
      <c r="I324" s="255">
        <v>413.23700000000002</v>
      </c>
      <c r="J324" s="255">
        <v>9256.6453999999994</v>
      </c>
    </row>
    <row r="325" spans="1:10">
      <c r="A325" s="10" t="s">
        <v>311</v>
      </c>
      <c r="B325" s="257">
        <v>1789.0098800000223</v>
      </c>
      <c r="C325" s="257">
        <v>16107.738450000059</v>
      </c>
      <c r="D325" s="257">
        <v>4485.6312099999359</v>
      </c>
      <c r="E325" s="257">
        <v>206.51730999999867</v>
      </c>
      <c r="F325" s="257">
        <v>4433.2941399999709</v>
      </c>
      <c r="G325" s="257">
        <v>2239.04108000004</v>
      </c>
      <c r="H325" s="257">
        <v>-1178.9145299999993</v>
      </c>
      <c r="I325" s="257">
        <v>4146.0292999999892</v>
      </c>
      <c r="J325" s="257">
        <v>32228.34684000002</v>
      </c>
    </row>
    <row r="326" spans="1:10" ht="3.75" customHeight="1" thickBot="1">
      <c r="A326" s="59"/>
      <c r="B326" s="60"/>
      <c r="C326" s="60"/>
      <c r="D326" s="60"/>
      <c r="E326" s="60"/>
      <c r="F326" s="60"/>
      <c r="G326" s="60"/>
      <c r="H326" s="60"/>
      <c r="I326" s="60"/>
      <c r="J326" s="60"/>
    </row>
    <row r="327" spans="1:10">
      <c r="A327" s="254"/>
      <c r="B327" s="61"/>
      <c r="C327" s="61"/>
      <c r="D327" s="61"/>
      <c r="E327" s="61"/>
      <c r="F327" s="61"/>
      <c r="G327" s="61"/>
      <c r="H327" s="61"/>
      <c r="I327" s="61"/>
      <c r="J327" s="61"/>
    </row>
    <row r="328" spans="1:10">
      <c r="A328" s="21"/>
      <c r="B328" s="61"/>
      <c r="C328" s="61"/>
      <c r="D328" s="61"/>
      <c r="E328" s="61"/>
      <c r="F328" s="61"/>
      <c r="G328" s="61"/>
      <c r="H328" s="61"/>
      <c r="I328" s="61"/>
      <c r="J328" s="61"/>
    </row>
  </sheetData>
  <mergeCells count="4">
    <mergeCell ref="A1:J1"/>
    <mergeCell ref="A2:J2"/>
    <mergeCell ref="A3:J3"/>
    <mergeCell ref="A4:J4"/>
  </mergeCell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6"/>
  <sheetViews>
    <sheetView workbookViewId="0">
      <selection activeCell="I14" sqref="I14"/>
    </sheetView>
  </sheetViews>
  <sheetFormatPr baseColWidth="10" defaultColWidth="103.7109375" defaultRowHeight="15"/>
  <cols>
    <col min="1" max="1" width="103.7109375" style="260" customWidth="1"/>
    <col min="2" max="2" width="9.28515625" style="260" bestFit="1" customWidth="1"/>
    <col min="3" max="3" width="8.28515625" style="260" bestFit="1" customWidth="1"/>
    <col min="4" max="4" width="9.28515625" style="260" bestFit="1" customWidth="1"/>
    <col min="5" max="5" width="10.28515625" style="260" bestFit="1" customWidth="1"/>
    <col min="6" max="6" width="9.28515625" style="260" bestFit="1" customWidth="1"/>
    <col min="7" max="7" width="10.28515625" style="260" bestFit="1" customWidth="1"/>
    <col min="8" max="8" width="8.28515625" style="260" bestFit="1" customWidth="1"/>
    <col min="9" max="9" width="10.28515625" style="260" bestFit="1" customWidth="1"/>
    <col min="10" max="10" width="12.7109375" style="260" customWidth="1"/>
    <col min="11" max="255" width="11.42578125" style="260" customWidth="1"/>
    <col min="256" max="256" width="103.7109375" style="260"/>
    <col min="257" max="257" width="103.7109375" style="260" customWidth="1"/>
    <col min="258" max="258" width="9.28515625" style="260" bestFit="1" customWidth="1"/>
    <col min="259" max="259" width="8.28515625" style="260" bestFit="1" customWidth="1"/>
    <col min="260" max="260" width="9.28515625" style="260" bestFit="1" customWidth="1"/>
    <col min="261" max="261" width="10.28515625" style="260" bestFit="1" customWidth="1"/>
    <col min="262" max="262" width="9.28515625" style="260" bestFit="1" customWidth="1"/>
    <col min="263" max="263" width="10.28515625" style="260" bestFit="1" customWidth="1"/>
    <col min="264" max="264" width="8.28515625" style="260" bestFit="1" customWidth="1"/>
    <col min="265" max="265" width="10.28515625" style="260" bestFit="1" customWidth="1"/>
    <col min="266" max="266" width="12.7109375" style="260" customWidth="1"/>
    <col min="267" max="511" width="11.42578125" style="260" customWidth="1"/>
    <col min="512" max="512" width="103.7109375" style="260"/>
    <col min="513" max="513" width="103.7109375" style="260" customWidth="1"/>
    <col min="514" max="514" width="9.28515625" style="260" bestFit="1" customWidth="1"/>
    <col min="515" max="515" width="8.28515625" style="260" bestFit="1" customWidth="1"/>
    <col min="516" max="516" width="9.28515625" style="260" bestFit="1" customWidth="1"/>
    <col min="517" max="517" width="10.28515625" style="260" bestFit="1" customWidth="1"/>
    <col min="518" max="518" width="9.28515625" style="260" bestFit="1" customWidth="1"/>
    <col min="519" max="519" width="10.28515625" style="260" bestFit="1" customWidth="1"/>
    <col min="520" max="520" width="8.28515625" style="260" bestFit="1" customWidth="1"/>
    <col min="521" max="521" width="10.28515625" style="260" bestFit="1" customWidth="1"/>
    <col min="522" max="522" width="12.7109375" style="260" customWidth="1"/>
    <col min="523" max="767" width="11.42578125" style="260" customWidth="1"/>
    <col min="768" max="768" width="103.7109375" style="260"/>
    <col min="769" max="769" width="103.7109375" style="260" customWidth="1"/>
    <col min="770" max="770" width="9.28515625" style="260" bestFit="1" customWidth="1"/>
    <col min="771" max="771" width="8.28515625" style="260" bestFit="1" customWidth="1"/>
    <col min="772" max="772" width="9.28515625" style="260" bestFit="1" customWidth="1"/>
    <col min="773" max="773" width="10.28515625" style="260" bestFit="1" customWidth="1"/>
    <col min="774" max="774" width="9.28515625" style="260" bestFit="1" customWidth="1"/>
    <col min="775" max="775" width="10.28515625" style="260" bestFit="1" customWidth="1"/>
    <col min="776" max="776" width="8.28515625" style="260" bestFit="1" customWidth="1"/>
    <col min="777" max="777" width="10.28515625" style="260" bestFit="1" customWidth="1"/>
    <col min="778" max="778" width="12.7109375" style="260" customWidth="1"/>
    <col min="779" max="1023" width="11.42578125" style="260" customWidth="1"/>
    <col min="1024" max="1024" width="103.7109375" style="260"/>
    <col min="1025" max="1025" width="103.7109375" style="260" customWidth="1"/>
    <col min="1026" max="1026" width="9.28515625" style="260" bestFit="1" customWidth="1"/>
    <col min="1027" max="1027" width="8.28515625" style="260" bestFit="1" customWidth="1"/>
    <col min="1028" max="1028" width="9.28515625" style="260" bestFit="1" customWidth="1"/>
    <col min="1029" max="1029" width="10.28515625" style="260" bestFit="1" customWidth="1"/>
    <col min="1030" max="1030" width="9.28515625" style="260" bestFit="1" customWidth="1"/>
    <col min="1031" max="1031" width="10.28515625" style="260" bestFit="1" customWidth="1"/>
    <col min="1032" max="1032" width="8.28515625" style="260" bestFit="1" customWidth="1"/>
    <col min="1033" max="1033" width="10.28515625" style="260" bestFit="1" customWidth="1"/>
    <col min="1034" max="1034" width="12.7109375" style="260" customWidth="1"/>
    <col min="1035" max="1279" width="11.42578125" style="260" customWidth="1"/>
    <col min="1280" max="1280" width="103.7109375" style="260"/>
    <col min="1281" max="1281" width="103.7109375" style="260" customWidth="1"/>
    <col min="1282" max="1282" width="9.28515625" style="260" bestFit="1" customWidth="1"/>
    <col min="1283" max="1283" width="8.28515625" style="260" bestFit="1" customWidth="1"/>
    <col min="1284" max="1284" width="9.28515625" style="260" bestFit="1" customWidth="1"/>
    <col min="1285" max="1285" width="10.28515625" style="260" bestFit="1" customWidth="1"/>
    <col min="1286" max="1286" width="9.28515625" style="260" bestFit="1" customWidth="1"/>
    <col min="1287" max="1287" width="10.28515625" style="260" bestFit="1" customWidth="1"/>
    <col min="1288" max="1288" width="8.28515625" style="260" bestFit="1" customWidth="1"/>
    <col min="1289" max="1289" width="10.28515625" style="260" bestFit="1" customWidth="1"/>
    <col min="1290" max="1290" width="12.7109375" style="260" customWidth="1"/>
    <col min="1291" max="1535" width="11.42578125" style="260" customWidth="1"/>
    <col min="1536" max="1536" width="103.7109375" style="260"/>
    <col min="1537" max="1537" width="103.7109375" style="260" customWidth="1"/>
    <col min="1538" max="1538" width="9.28515625" style="260" bestFit="1" customWidth="1"/>
    <col min="1539" max="1539" width="8.28515625" style="260" bestFit="1" customWidth="1"/>
    <col min="1540" max="1540" width="9.28515625" style="260" bestFit="1" customWidth="1"/>
    <col min="1541" max="1541" width="10.28515625" style="260" bestFit="1" customWidth="1"/>
    <col min="1542" max="1542" width="9.28515625" style="260" bestFit="1" customWidth="1"/>
    <col min="1543" max="1543" width="10.28515625" style="260" bestFit="1" customWidth="1"/>
    <col min="1544" max="1544" width="8.28515625" style="260" bestFit="1" customWidth="1"/>
    <col min="1545" max="1545" width="10.28515625" style="260" bestFit="1" customWidth="1"/>
    <col min="1546" max="1546" width="12.7109375" style="260" customWidth="1"/>
    <col min="1547" max="1791" width="11.42578125" style="260" customWidth="1"/>
    <col min="1792" max="1792" width="103.7109375" style="260"/>
    <col min="1793" max="1793" width="103.7109375" style="260" customWidth="1"/>
    <col min="1794" max="1794" width="9.28515625" style="260" bestFit="1" customWidth="1"/>
    <col min="1795" max="1795" width="8.28515625" style="260" bestFit="1" customWidth="1"/>
    <col min="1796" max="1796" width="9.28515625" style="260" bestFit="1" customWidth="1"/>
    <col min="1797" max="1797" width="10.28515625" style="260" bestFit="1" customWidth="1"/>
    <col min="1798" max="1798" width="9.28515625" style="260" bestFit="1" customWidth="1"/>
    <col min="1799" max="1799" width="10.28515625" style="260" bestFit="1" customWidth="1"/>
    <col min="1800" max="1800" width="8.28515625" style="260" bestFit="1" customWidth="1"/>
    <col min="1801" max="1801" width="10.28515625" style="260" bestFit="1" customWidth="1"/>
    <col min="1802" max="1802" width="12.7109375" style="260" customWidth="1"/>
    <col min="1803" max="2047" width="11.42578125" style="260" customWidth="1"/>
    <col min="2048" max="2048" width="103.7109375" style="260"/>
    <col min="2049" max="2049" width="103.7109375" style="260" customWidth="1"/>
    <col min="2050" max="2050" width="9.28515625" style="260" bestFit="1" customWidth="1"/>
    <col min="2051" max="2051" width="8.28515625" style="260" bestFit="1" customWidth="1"/>
    <col min="2052" max="2052" width="9.28515625" style="260" bestFit="1" customWidth="1"/>
    <col min="2053" max="2053" width="10.28515625" style="260" bestFit="1" customWidth="1"/>
    <col min="2054" max="2054" width="9.28515625" style="260" bestFit="1" customWidth="1"/>
    <col min="2055" max="2055" width="10.28515625" style="260" bestFit="1" customWidth="1"/>
    <col min="2056" max="2056" width="8.28515625" style="260" bestFit="1" customWidth="1"/>
    <col min="2057" max="2057" width="10.28515625" style="260" bestFit="1" customWidth="1"/>
    <col min="2058" max="2058" width="12.7109375" style="260" customWidth="1"/>
    <col min="2059" max="2303" width="11.42578125" style="260" customWidth="1"/>
    <col min="2304" max="2304" width="103.7109375" style="260"/>
    <col min="2305" max="2305" width="103.7109375" style="260" customWidth="1"/>
    <col min="2306" max="2306" width="9.28515625" style="260" bestFit="1" customWidth="1"/>
    <col min="2307" max="2307" width="8.28515625" style="260" bestFit="1" customWidth="1"/>
    <col min="2308" max="2308" width="9.28515625" style="260" bestFit="1" customWidth="1"/>
    <col min="2309" max="2309" width="10.28515625" style="260" bestFit="1" customWidth="1"/>
    <col min="2310" max="2310" width="9.28515625" style="260" bestFit="1" customWidth="1"/>
    <col min="2311" max="2311" width="10.28515625" style="260" bestFit="1" customWidth="1"/>
    <col min="2312" max="2312" width="8.28515625" style="260" bestFit="1" customWidth="1"/>
    <col min="2313" max="2313" width="10.28515625" style="260" bestFit="1" customWidth="1"/>
    <col min="2314" max="2314" width="12.7109375" style="260" customWidth="1"/>
    <col min="2315" max="2559" width="11.42578125" style="260" customWidth="1"/>
    <col min="2560" max="2560" width="103.7109375" style="260"/>
    <col min="2561" max="2561" width="103.7109375" style="260" customWidth="1"/>
    <col min="2562" max="2562" width="9.28515625" style="260" bestFit="1" customWidth="1"/>
    <col min="2563" max="2563" width="8.28515625" style="260" bestFit="1" customWidth="1"/>
    <col min="2564" max="2564" width="9.28515625" style="260" bestFit="1" customWidth="1"/>
    <col min="2565" max="2565" width="10.28515625" style="260" bestFit="1" customWidth="1"/>
    <col min="2566" max="2566" width="9.28515625" style="260" bestFit="1" customWidth="1"/>
    <col min="2567" max="2567" width="10.28515625" style="260" bestFit="1" customWidth="1"/>
    <col min="2568" max="2568" width="8.28515625" style="260" bestFit="1" customWidth="1"/>
    <col min="2569" max="2569" width="10.28515625" style="260" bestFit="1" customWidth="1"/>
    <col min="2570" max="2570" width="12.7109375" style="260" customWidth="1"/>
    <col min="2571" max="2815" width="11.42578125" style="260" customWidth="1"/>
    <col min="2816" max="2816" width="103.7109375" style="260"/>
    <col min="2817" max="2817" width="103.7109375" style="260" customWidth="1"/>
    <col min="2818" max="2818" width="9.28515625" style="260" bestFit="1" customWidth="1"/>
    <col min="2819" max="2819" width="8.28515625" style="260" bestFit="1" customWidth="1"/>
    <col min="2820" max="2820" width="9.28515625" style="260" bestFit="1" customWidth="1"/>
    <col min="2821" max="2821" width="10.28515625" style="260" bestFit="1" customWidth="1"/>
    <col min="2822" max="2822" width="9.28515625" style="260" bestFit="1" customWidth="1"/>
    <col min="2823" max="2823" width="10.28515625" style="260" bestFit="1" customWidth="1"/>
    <col min="2824" max="2824" width="8.28515625" style="260" bestFit="1" customWidth="1"/>
    <col min="2825" max="2825" width="10.28515625" style="260" bestFit="1" customWidth="1"/>
    <col min="2826" max="2826" width="12.7109375" style="260" customWidth="1"/>
    <col min="2827" max="3071" width="11.42578125" style="260" customWidth="1"/>
    <col min="3072" max="3072" width="103.7109375" style="260"/>
    <col min="3073" max="3073" width="103.7109375" style="260" customWidth="1"/>
    <col min="3074" max="3074" width="9.28515625" style="260" bestFit="1" customWidth="1"/>
    <col min="3075" max="3075" width="8.28515625" style="260" bestFit="1" customWidth="1"/>
    <col min="3076" max="3076" width="9.28515625" style="260" bestFit="1" customWidth="1"/>
    <col min="3077" max="3077" width="10.28515625" style="260" bestFit="1" customWidth="1"/>
    <col min="3078" max="3078" width="9.28515625" style="260" bestFit="1" customWidth="1"/>
    <col min="3079" max="3079" width="10.28515625" style="260" bestFit="1" customWidth="1"/>
    <col min="3080" max="3080" width="8.28515625" style="260" bestFit="1" customWidth="1"/>
    <col min="3081" max="3081" width="10.28515625" style="260" bestFit="1" customWidth="1"/>
    <col min="3082" max="3082" width="12.7109375" style="260" customWidth="1"/>
    <col min="3083" max="3327" width="11.42578125" style="260" customWidth="1"/>
    <col min="3328" max="3328" width="103.7109375" style="260"/>
    <col min="3329" max="3329" width="103.7109375" style="260" customWidth="1"/>
    <col min="3330" max="3330" width="9.28515625" style="260" bestFit="1" customWidth="1"/>
    <col min="3331" max="3331" width="8.28515625" style="260" bestFit="1" customWidth="1"/>
    <col min="3332" max="3332" width="9.28515625" style="260" bestFit="1" customWidth="1"/>
    <col min="3333" max="3333" width="10.28515625" style="260" bestFit="1" customWidth="1"/>
    <col min="3334" max="3334" width="9.28515625" style="260" bestFit="1" customWidth="1"/>
    <col min="3335" max="3335" width="10.28515625" style="260" bestFit="1" customWidth="1"/>
    <col min="3336" max="3336" width="8.28515625" style="260" bestFit="1" customWidth="1"/>
    <col min="3337" max="3337" width="10.28515625" style="260" bestFit="1" customWidth="1"/>
    <col min="3338" max="3338" width="12.7109375" style="260" customWidth="1"/>
    <col min="3339" max="3583" width="11.42578125" style="260" customWidth="1"/>
    <col min="3584" max="3584" width="103.7109375" style="260"/>
    <col min="3585" max="3585" width="103.7109375" style="260" customWidth="1"/>
    <col min="3586" max="3586" width="9.28515625" style="260" bestFit="1" customWidth="1"/>
    <col min="3587" max="3587" width="8.28515625" style="260" bestFit="1" customWidth="1"/>
    <col min="3588" max="3588" width="9.28515625" style="260" bestFit="1" customWidth="1"/>
    <col min="3589" max="3589" width="10.28515625" style="260" bestFit="1" customWidth="1"/>
    <col min="3590" max="3590" width="9.28515625" style="260" bestFit="1" customWidth="1"/>
    <col min="3591" max="3591" width="10.28515625" style="260" bestFit="1" customWidth="1"/>
    <col min="3592" max="3592" width="8.28515625" style="260" bestFit="1" customWidth="1"/>
    <col min="3593" max="3593" width="10.28515625" style="260" bestFit="1" customWidth="1"/>
    <col min="3594" max="3594" width="12.7109375" style="260" customWidth="1"/>
    <col min="3595" max="3839" width="11.42578125" style="260" customWidth="1"/>
    <col min="3840" max="3840" width="103.7109375" style="260"/>
    <col min="3841" max="3841" width="103.7109375" style="260" customWidth="1"/>
    <col min="3842" max="3842" width="9.28515625" style="260" bestFit="1" customWidth="1"/>
    <col min="3843" max="3843" width="8.28515625" style="260" bestFit="1" customWidth="1"/>
    <col min="3844" max="3844" width="9.28515625" style="260" bestFit="1" customWidth="1"/>
    <col min="3845" max="3845" width="10.28515625" style="260" bestFit="1" customWidth="1"/>
    <col min="3846" max="3846" width="9.28515625" style="260" bestFit="1" customWidth="1"/>
    <col min="3847" max="3847" width="10.28515625" style="260" bestFit="1" customWidth="1"/>
    <col min="3848" max="3848" width="8.28515625" style="260" bestFit="1" customWidth="1"/>
    <col min="3849" max="3849" width="10.28515625" style="260" bestFit="1" customWidth="1"/>
    <col min="3850" max="3850" width="12.7109375" style="260" customWidth="1"/>
    <col min="3851" max="4095" width="11.42578125" style="260" customWidth="1"/>
    <col min="4096" max="4096" width="103.7109375" style="260"/>
    <col min="4097" max="4097" width="103.7109375" style="260" customWidth="1"/>
    <col min="4098" max="4098" width="9.28515625" style="260" bestFit="1" customWidth="1"/>
    <col min="4099" max="4099" width="8.28515625" style="260" bestFit="1" customWidth="1"/>
    <col min="4100" max="4100" width="9.28515625" style="260" bestFit="1" customWidth="1"/>
    <col min="4101" max="4101" width="10.28515625" style="260" bestFit="1" customWidth="1"/>
    <col min="4102" max="4102" width="9.28515625" style="260" bestFit="1" customWidth="1"/>
    <col min="4103" max="4103" width="10.28515625" style="260" bestFit="1" customWidth="1"/>
    <col min="4104" max="4104" width="8.28515625" style="260" bestFit="1" customWidth="1"/>
    <col min="4105" max="4105" width="10.28515625" style="260" bestFit="1" customWidth="1"/>
    <col min="4106" max="4106" width="12.7109375" style="260" customWidth="1"/>
    <col min="4107" max="4351" width="11.42578125" style="260" customWidth="1"/>
    <col min="4352" max="4352" width="103.7109375" style="260"/>
    <col min="4353" max="4353" width="103.7109375" style="260" customWidth="1"/>
    <col min="4354" max="4354" width="9.28515625" style="260" bestFit="1" customWidth="1"/>
    <col min="4355" max="4355" width="8.28515625" style="260" bestFit="1" customWidth="1"/>
    <col min="4356" max="4356" width="9.28515625" style="260" bestFit="1" customWidth="1"/>
    <col min="4357" max="4357" width="10.28515625" style="260" bestFit="1" customWidth="1"/>
    <col min="4358" max="4358" width="9.28515625" style="260" bestFit="1" customWidth="1"/>
    <col min="4359" max="4359" width="10.28515625" style="260" bestFit="1" customWidth="1"/>
    <col min="4360" max="4360" width="8.28515625" style="260" bestFit="1" customWidth="1"/>
    <col min="4361" max="4361" width="10.28515625" style="260" bestFit="1" customWidth="1"/>
    <col min="4362" max="4362" width="12.7109375" style="260" customWidth="1"/>
    <col min="4363" max="4607" width="11.42578125" style="260" customWidth="1"/>
    <col min="4608" max="4608" width="103.7109375" style="260"/>
    <col min="4609" max="4609" width="103.7109375" style="260" customWidth="1"/>
    <col min="4610" max="4610" width="9.28515625" style="260" bestFit="1" customWidth="1"/>
    <col min="4611" max="4611" width="8.28515625" style="260" bestFit="1" customWidth="1"/>
    <col min="4612" max="4612" width="9.28515625" style="260" bestFit="1" customWidth="1"/>
    <col min="4613" max="4613" width="10.28515625" style="260" bestFit="1" customWidth="1"/>
    <col min="4614" max="4614" width="9.28515625" style="260" bestFit="1" customWidth="1"/>
    <col min="4615" max="4615" width="10.28515625" style="260" bestFit="1" customWidth="1"/>
    <col min="4616" max="4616" width="8.28515625" style="260" bestFit="1" customWidth="1"/>
    <col min="4617" max="4617" width="10.28515625" style="260" bestFit="1" customWidth="1"/>
    <col min="4618" max="4618" width="12.7109375" style="260" customWidth="1"/>
    <col min="4619" max="4863" width="11.42578125" style="260" customWidth="1"/>
    <col min="4864" max="4864" width="103.7109375" style="260"/>
    <col min="4865" max="4865" width="103.7109375" style="260" customWidth="1"/>
    <col min="4866" max="4866" width="9.28515625" style="260" bestFit="1" customWidth="1"/>
    <col min="4867" max="4867" width="8.28515625" style="260" bestFit="1" customWidth="1"/>
    <col min="4868" max="4868" width="9.28515625" style="260" bestFit="1" customWidth="1"/>
    <col min="4869" max="4869" width="10.28515625" style="260" bestFit="1" customWidth="1"/>
    <col min="4870" max="4870" width="9.28515625" style="260" bestFit="1" customWidth="1"/>
    <col min="4871" max="4871" width="10.28515625" style="260" bestFit="1" customWidth="1"/>
    <col min="4872" max="4872" width="8.28515625" style="260" bestFit="1" customWidth="1"/>
    <col min="4873" max="4873" width="10.28515625" style="260" bestFit="1" customWidth="1"/>
    <col min="4874" max="4874" width="12.7109375" style="260" customWidth="1"/>
    <col min="4875" max="5119" width="11.42578125" style="260" customWidth="1"/>
    <col min="5120" max="5120" width="103.7109375" style="260"/>
    <col min="5121" max="5121" width="103.7109375" style="260" customWidth="1"/>
    <col min="5122" max="5122" width="9.28515625" style="260" bestFit="1" customWidth="1"/>
    <col min="5123" max="5123" width="8.28515625" style="260" bestFit="1" customWidth="1"/>
    <col min="5124" max="5124" width="9.28515625" style="260" bestFit="1" customWidth="1"/>
    <col min="5125" max="5125" width="10.28515625" style="260" bestFit="1" customWidth="1"/>
    <col min="5126" max="5126" width="9.28515625" style="260" bestFit="1" customWidth="1"/>
    <col min="5127" max="5127" width="10.28515625" style="260" bestFit="1" customWidth="1"/>
    <col min="5128" max="5128" width="8.28515625" style="260" bestFit="1" customWidth="1"/>
    <col min="5129" max="5129" width="10.28515625" style="260" bestFit="1" customWidth="1"/>
    <col min="5130" max="5130" width="12.7109375" style="260" customWidth="1"/>
    <col min="5131" max="5375" width="11.42578125" style="260" customWidth="1"/>
    <col min="5376" max="5376" width="103.7109375" style="260"/>
    <col min="5377" max="5377" width="103.7109375" style="260" customWidth="1"/>
    <col min="5378" max="5378" width="9.28515625" style="260" bestFit="1" customWidth="1"/>
    <col min="5379" max="5379" width="8.28515625" style="260" bestFit="1" customWidth="1"/>
    <col min="5380" max="5380" width="9.28515625" style="260" bestFit="1" customWidth="1"/>
    <col min="5381" max="5381" width="10.28515625" style="260" bestFit="1" customWidth="1"/>
    <col min="5382" max="5382" width="9.28515625" style="260" bestFit="1" customWidth="1"/>
    <col min="5383" max="5383" width="10.28515625" style="260" bestFit="1" customWidth="1"/>
    <col min="5384" max="5384" width="8.28515625" style="260" bestFit="1" customWidth="1"/>
    <col min="5385" max="5385" width="10.28515625" style="260" bestFit="1" customWidth="1"/>
    <col min="5386" max="5386" width="12.7109375" style="260" customWidth="1"/>
    <col min="5387" max="5631" width="11.42578125" style="260" customWidth="1"/>
    <col min="5632" max="5632" width="103.7109375" style="260"/>
    <col min="5633" max="5633" width="103.7109375" style="260" customWidth="1"/>
    <col min="5634" max="5634" width="9.28515625" style="260" bestFit="1" customWidth="1"/>
    <col min="5635" max="5635" width="8.28515625" style="260" bestFit="1" customWidth="1"/>
    <col min="5636" max="5636" width="9.28515625" style="260" bestFit="1" customWidth="1"/>
    <col min="5637" max="5637" width="10.28515625" style="260" bestFit="1" customWidth="1"/>
    <col min="5638" max="5638" width="9.28515625" style="260" bestFit="1" customWidth="1"/>
    <col min="5639" max="5639" width="10.28515625" style="260" bestFit="1" customWidth="1"/>
    <col min="5640" max="5640" width="8.28515625" style="260" bestFit="1" customWidth="1"/>
    <col min="5641" max="5641" width="10.28515625" style="260" bestFit="1" customWidth="1"/>
    <col min="5642" max="5642" width="12.7109375" style="260" customWidth="1"/>
    <col min="5643" max="5887" width="11.42578125" style="260" customWidth="1"/>
    <col min="5888" max="5888" width="103.7109375" style="260"/>
    <col min="5889" max="5889" width="103.7109375" style="260" customWidth="1"/>
    <col min="5890" max="5890" width="9.28515625" style="260" bestFit="1" customWidth="1"/>
    <col min="5891" max="5891" width="8.28515625" style="260" bestFit="1" customWidth="1"/>
    <col min="5892" max="5892" width="9.28515625" style="260" bestFit="1" customWidth="1"/>
    <col min="5893" max="5893" width="10.28515625" style="260" bestFit="1" customWidth="1"/>
    <col min="5894" max="5894" width="9.28515625" style="260" bestFit="1" customWidth="1"/>
    <col min="5895" max="5895" width="10.28515625" style="260" bestFit="1" customWidth="1"/>
    <col min="5896" max="5896" width="8.28515625" style="260" bestFit="1" customWidth="1"/>
    <col min="5897" max="5897" width="10.28515625" style="260" bestFit="1" customWidth="1"/>
    <col min="5898" max="5898" width="12.7109375" style="260" customWidth="1"/>
    <col min="5899" max="6143" width="11.42578125" style="260" customWidth="1"/>
    <col min="6144" max="6144" width="103.7109375" style="260"/>
    <col min="6145" max="6145" width="103.7109375" style="260" customWidth="1"/>
    <col min="6146" max="6146" width="9.28515625" style="260" bestFit="1" customWidth="1"/>
    <col min="6147" max="6147" width="8.28515625" style="260" bestFit="1" customWidth="1"/>
    <col min="6148" max="6148" width="9.28515625" style="260" bestFit="1" customWidth="1"/>
    <col min="6149" max="6149" width="10.28515625" style="260" bestFit="1" customWidth="1"/>
    <col min="6150" max="6150" width="9.28515625" style="260" bestFit="1" customWidth="1"/>
    <col min="6151" max="6151" width="10.28515625" style="260" bestFit="1" customWidth="1"/>
    <col min="6152" max="6152" width="8.28515625" style="260" bestFit="1" customWidth="1"/>
    <col min="6153" max="6153" width="10.28515625" style="260" bestFit="1" customWidth="1"/>
    <col min="6154" max="6154" width="12.7109375" style="260" customWidth="1"/>
    <col min="6155" max="6399" width="11.42578125" style="260" customWidth="1"/>
    <col min="6400" max="6400" width="103.7109375" style="260"/>
    <col min="6401" max="6401" width="103.7109375" style="260" customWidth="1"/>
    <col min="6402" max="6402" width="9.28515625" style="260" bestFit="1" customWidth="1"/>
    <col min="6403" max="6403" width="8.28515625" style="260" bestFit="1" customWidth="1"/>
    <col min="6404" max="6404" width="9.28515625" style="260" bestFit="1" customWidth="1"/>
    <col min="6405" max="6405" width="10.28515625" style="260" bestFit="1" customWidth="1"/>
    <col min="6406" max="6406" width="9.28515625" style="260" bestFit="1" customWidth="1"/>
    <col min="6407" max="6407" width="10.28515625" style="260" bestFit="1" customWidth="1"/>
    <col min="6408" max="6408" width="8.28515625" style="260" bestFit="1" customWidth="1"/>
    <col min="6409" max="6409" width="10.28515625" style="260" bestFit="1" customWidth="1"/>
    <col min="6410" max="6410" width="12.7109375" style="260" customWidth="1"/>
    <col min="6411" max="6655" width="11.42578125" style="260" customWidth="1"/>
    <col min="6656" max="6656" width="103.7109375" style="260"/>
    <col min="6657" max="6657" width="103.7109375" style="260" customWidth="1"/>
    <col min="6658" max="6658" width="9.28515625" style="260" bestFit="1" customWidth="1"/>
    <col min="6659" max="6659" width="8.28515625" style="260" bestFit="1" customWidth="1"/>
    <col min="6660" max="6660" width="9.28515625" style="260" bestFit="1" customWidth="1"/>
    <col min="6661" max="6661" width="10.28515625" style="260" bestFit="1" customWidth="1"/>
    <col min="6662" max="6662" width="9.28515625" style="260" bestFit="1" customWidth="1"/>
    <col min="6663" max="6663" width="10.28515625" style="260" bestFit="1" customWidth="1"/>
    <col min="6664" max="6664" width="8.28515625" style="260" bestFit="1" customWidth="1"/>
    <col min="6665" max="6665" width="10.28515625" style="260" bestFit="1" customWidth="1"/>
    <col min="6666" max="6666" width="12.7109375" style="260" customWidth="1"/>
    <col min="6667" max="6911" width="11.42578125" style="260" customWidth="1"/>
    <col min="6912" max="6912" width="103.7109375" style="260"/>
    <col min="6913" max="6913" width="103.7109375" style="260" customWidth="1"/>
    <col min="6914" max="6914" width="9.28515625" style="260" bestFit="1" customWidth="1"/>
    <col min="6915" max="6915" width="8.28515625" style="260" bestFit="1" customWidth="1"/>
    <col min="6916" max="6916" width="9.28515625" style="260" bestFit="1" customWidth="1"/>
    <col min="6917" max="6917" width="10.28515625" style="260" bestFit="1" customWidth="1"/>
    <col min="6918" max="6918" width="9.28515625" style="260" bestFit="1" customWidth="1"/>
    <col min="6919" max="6919" width="10.28515625" style="260" bestFit="1" customWidth="1"/>
    <col min="6920" max="6920" width="8.28515625" style="260" bestFit="1" customWidth="1"/>
    <col min="6921" max="6921" width="10.28515625" style="260" bestFit="1" customWidth="1"/>
    <col min="6922" max="6922" width="12.7109375" style="260" customWidth="1"/>
    <col min="6923" max="7167" width="11.42578125" style="260" customWidth="1"/>
    <col min="7168" max="7168" width="103.7109375" style="260"/>
    <col min="7169" max="7169" width="103.7109375" style="260" customWidth="1"/>
    <col min="7170" max="7170" width="9.28515625" style="260" bestFit="1" customWidth="1"/>
    <col min="7171" max="7171" width="8.28515625" style="260" bestFit="1" customWidth="1"/>
    <col min="7172" max="7172" width="9.28515625" style="260" bestFit="1" customWidth="1"/>
    <col min="7173" max="7173" width="10.28515625" style="260" bestFit="1" customWidth="1"/>
    <col min="7174" max="7174" width="9.28515625" style="260" bestFit="1" customWidth="1"/>
    <col min="7175" max="7175" width="10.28515625" style="260" bestFit="1" customWidth="1"/>
    <col min="7176" max="7176" width="8.28515625" style="260" bestFit="1" customWidth="1"/>
    <col min="7177" max="7177" width="10.28515625" style="260" bestFit="1" customWidth="1"/>
    <col min="7178" max="7178" width="12.7109375" style="260" customWidth="1"/>
    <col min="7179" max="7423" width="11.42578125" style="260" customWidth="1"/>
    <col min="7424" max="7424" width="103.7109375" style="260"/>
    <col min="7425" max="7425" width="103.7109375" style="260" customWidth="1"/>
    <col min="7426" max="7426" width="9.28515625" style="260" bestFit="1" customWidth="1"/>
    <col min="7427" max="7427" width="8.28515625" style="260" bestFit="1" customWidth="1"/>
    <col min="7428" max="7428" width="9.28515625" style="260" bestFit="1" customWidth="1"/>
    <col min="7429" max="7429" width="10.28515625" style="260" bestFit="1" customWidth="1"/>
    <col min="7430" max="7430" width="9.28515625" style="260" bestFit="1" customWidth="1"/>
    <col min="7431" max="7431" width="10.28515625" style="260" bestFit="1" customWidth="1"/>
    <col min="7432" max="7432" width="8.28515625" style="260" bestFit="1" customWidth="1"/>
    <col min="7433" max="7433" width="10.28515625" style="260" bestFit="1" customWidth="1"/>
    <col min="7434" max="7434" width="12.7109375" style="260" customWidth="1"/>
    <col min="7435" max="7679" width="11.42578125" style="260" customWidth="1"/>
    <col min="7680" max="7680" width="103.7109375" style="260"/>
    <col min="7681" max="7681" width="103.7109375" style="260" customWidth="1"/>
    <col min="7682" max="7682" width="9.28515625" style="260" bestFit="1" customWidth="1"/>
    <col min="7683" max="7683" width="8.28515625" style="260" bestFit="1" customWidth="1"/>
    <col min="7684" max="7684" width="9.28515625" style="260" bestFit="1" customWidth="1"/>
    <col min="7685" max="7685" width="10.28515625" style="260" bestFit="1" customWidth="1"/>
    <col min="7686" max="7686" width="9.28515625" style="260" bestFit="1" customWidth="1"/>
    <col min="7687" max="7687" width="10.28515625" style="260" bestFit="1" customWidth="1"/>
    <col min="7688" max="7688" width="8.28515625" style="260" bestFit="1" customWidth="1"/>
    <col min="7689" max="7689" width="10.28515625" style="260" bestFit="1" customWidth="1"/>
    <col min="7690" max="7690" width="12.7109375" style="260" customWidth="1"/>
    <col min="7691" max="7935" width="11.42578125" style="260" customWidth="1"/>
    <col min="7936" max="7936" width="103.7109375" style="260"/>
    <col min="7937" max="7937" width="103.7109375" style="260" customWidth="1"/>
    <col min="7938" max="7938" width="9.28515625" style="260" bestFit="1" customWidth="1"/>
    <col min="7939" max="7939" width="8.28515625" style="260" bestFit="1" customWidth="1"/>
    <col min="7940" max="7940" width="9.28515625" style="260" bestFit="1" customWidth="1"/>
    <col min="7941" max="7941" width="10.28515625" style="260" bestFit="1" customWidth="1"/>
    <col min="7942" max="7942" width="9.28515625" style="260" bestFit="1" customWidth="1"/>
    <col min="7943" max="7943" width="10.28515625" style="260" bestFit="1" customWidth="1"/>
    <col min="7944" max="7944" width="8.28515625" style="260" bestFit="1" customWidth="1"/>
    <col min="7945" max="7945" width="10.28515625" style="260" bestFit="1" customWidth="1"/>
    <col min="7946" max="7946" width="12.7109375" style="260" customWidth="1"/>
    <col min="7947" max="8191" width="11.42578125" style="260" customWidth="1"/>
    <col min="8192" max="8192" width="103.7109375" style="260"/>
    <col min="8193" max="8193" width="103.7109375" style="260" customWidth="1"/>
    <col min="8194" max="8194" width="9.28515625" style="260" bestFit="1" customWidth="1"/>
    <col min="8195" max="8195" width="8.28515625" style="260" bestFit="1" customWidth="1"/>
    <col min="8196" max="8196" width="9.28515625" style="260" bestFit="1" customWidth="1"/>
    <col min="8197" max="8197" width="10.28515625" style="260" bestFit="1" customWidth="1"/>
    <col min="8198" max="8198" width="9.28515625" style="260" bestFit="1" customWidth="1"/>
    <col min="8199" max="8199" width="10.28515625" style="260" bestFit="1" customWidth="1"/>
    <col min="8200" max="8200" width="8.28515625" style="260" bestFit="1" customWidth="1"/>
    <col min="8201" max="8201" width="10.28515625" style="260" bestFit="1" customWidth="1"/>
    <col min="8202" max="8202" width="12.7109375" style="260" customWidth="1"/>
    <col min="8203" max="8447" width="11.42578125" style="260" customWidth="1"/>
    <col min="8448" max="8448" width="103.7109375" style="260"/>
    <col min="8449" max="8449" width="103.7109375" style="260" customWidth="1"/>
    <col min="8450" max="8450" width="9.28515625" style="260" bestFit="1" customWidth="1"/>
    <col min="8451" max="8451" width="8.28515625" style="260" bestFit="1" customWidth="1"/>
    <col min="8452" max="8452" width="9.28515625" style="260" bestFit="1" customWidth="1"/>
    <col min="8453" max="8453" width="10.28515625" style="260" bestFit="1" customWidth="1"/>
    <col min="8454" max="8454" width="9.28515625" style="260" bestFit="1" customWidth="1"/>
    <col min="8455" max="8455" width="10.28515625" style="260" bestFit="1" customWidth="1"/>
    <col min="8456" max="8456" width="8.28515625" style="260" bestFit="1" customWidth="1"/>
    <col min="8457" max="8457" width="10.28515625" style="260" bestFit="1" customWidth="1"/>
    <col min="8458" max="8458" width="12.7109375" style="260" customWidth="1"/>
    <col min="8459" max="8703" width="11.42578125" style="260" customWidth="1"/>
    <col min="8704" max="8704" width="103.7109375" style="260"/>
    <col min="8705" max="8705" width="103.7109375" style="260" customWidth="1"/>
    <col min="8706" max="8706" width="9.28515625" style="260" bestFit="1" customWidth="1"/>
    <col min="8707" max="8707" width="8.28515625" style="260" bestFit="1" customWidth="1"/>
    <col min="8708" max="8708" width="9.28515625" style="260" bestFit="1" customWidth="1"/>
    <col min="8709" max="8709" width="10.28515625" style="260" bestFit="1" customWidth="1"/>
    <col min="8710" max="8710" width="9.28515625" style="260" bestFit="1" customWidth="1"/>
    <col min="8711" max="8711" width="10.28515625" style="260" bestFit="1" customWidth="1"/>
    <col min="8712" max="8712" width="8.28515625" style="260" bestFit="1" customWidth="1"/>
    <col min="8713" max="8713" width="10.28515625" style="260" bestFit="1" customWidth="1"/>
    <col min="8714" max="8714" width="12.7109375" style="260" customWidth="1"/>
    <col min="8715" max="8959" width="11.42578125" style="260" customWidth="1"/>
    <col min="8960" max="8960" width="103.7109375" style="260"/>
    <col min="8961" max="8961" width="103.7109375" style="260" customWidth="1"/>
    <col min="8962" max="8962" width="9.28515625" style="260" bestFit="1" customWidth="1"/>
    <col min="8963" max="8963" width="8.28515625" style="260" bestFit="1" customWidth="1"/>
    <col min="8964" max="8964" width="9.28515625" style="260" bestFit="1" customWidth="1"/>
    <col min="8965" max="8965" width="10.28515625" style="260" bestFit="1" customWidth="1"/>
    <col min="8966" max="8966" width="9.28515625" style="260" bestFit="1" customWidth="1"/>
    <col min="8967" max="8967" width="10.28515625" style="260" bestFit="1" customWidth="1"/>
    <col min="8968" max="8968" width="8.28515625" style="260" bestFit="1" customWidth="1"/>
    <col min="8969" max="8969" width="10.28515625" style="260" bestFit="1" customWidth="1"/>
    <col min="8970" max="8970" width="12.7109375" style="260" customWidth="1"/>
    <col min="8971" max="9215" width="11.42578125" style="260" customWidth="1"/>
    <col min="9216" max="9216" width="103.7109375" style="260"/>
    <col min="9217" max="9217" width="103.7109375" style="260" customWidth="1"/>
    <col min="9218" max="9218" width="9.28515625" style="260" bestFit="1" customWidth="1"/>
    <col min="9219" max="9219" width="8.28515625" style="260" bestFit="1" customWidth="1"/>
    <col min="9220" max="9220" width="9.28515625" style="260" bestFit="1" customWidth="1"/>
    <col min="9221" max="9221" width="10.28515625" style="260" bestFit="1" customWidth="1"/>
    <col min="9222" max="9222" width="9.28515625" style="260" bestFit="1" customWidth="1"/>
    <col min="9223" max="9223" width="10.28515625" style="260" bestFit="1" customWidth="1"/>
    <col min="9224" max="9224" width="8.28515625" style="260" bestFit="1" customWidth="1"/>
    <col min="9225" max="9225" width="10.28515625" style="260" bestFit="1" customWidth="1"/>
    <col min="9226" max="9226" width="12.7109375" style="260" customWidth="1"/>
    <col min="9227" max="9471" width="11.42578125" style="260" customWidth="1"/>
    <col min="9472" max="9472" width="103.7109375" style="260"/>
    <col min="9473" max="9473" width="103.7109375" style="260" customWidth="1"/>
    <col min="9474" max="9474" width="9.28515625" style="260" bestFit="1" customWidth="1"/>
    <col min="9475" max="9475" width="8.28515625" style="260" bestFit="1" customWidth="1"/>
    <col min="9476" max="9476" width="9.28515625" style="260" bestFit="1" customWidth="1"/>
    <col min="9477" max="9477" width="10.28515625" style="260" bestFit="1" customWidth="1"/>
    <col min="9478" max="9478" width="9.28515625" style="260" bestFit="1" customWidth="1"/>
    <col min="9479" max="9479" width="10.28515625" style="260" bestFit="1" customWidth="1"/>
    <col min="9480" max="9480" width="8.28515625" style="260" bestFit="1" customWidth="1"/>
    <col min="9481" max="9481" width="10.28515625" style="260" bestFit="1" customWidth="1"/>
    <col min="9482" max="9482" width="12.7109375" style="260" customWidth="1"/>
    <col min="9483" max="9727" width="11.42578125" style="260" customWidth="1"/>
    <col min="9728" max="9728" width="103.7109375" style="260"/>
    <col min="9729" max="9729" width="103.7109375" style="260" customWidth="1"/>
    <col min="9730" max="9730" width="9.28515625" style="260" bestFit="1" customWidth="1"/>
    <col min="9731" max="9731" width="8.28515625" style="260" bestFit="1" customWidth="1"/>
    <col min="9732" max="9732" width="9.28515625" style="260" bestFit="1" customWidth="1"/>
    <col min="9733" max="9733" width="10.28515625" style="260" bestFit="1" customWidth="1"/>
    <col min="9734" max="9734" width="9.28515625" style="260" bestFit="1" customWidth="1"/>
    <col min="9735" max="9735" width="10.28515625" style="260" bestFit="1" customWidth="1"/>
    <col min="9736" max="9736" width="8.28515625" style="260" bestFit="1" customWidth="1"/>
    <col min="9737" max="9737" width="10.28515625" style="260" bestFit="1" customWidth="1"/>
    <col min="9738" max="9738" width="12.7109375" style="260" customWidth="1"/>
    <col min="9739" max="9983" width="11.42578125" style="260" customWidth="1"/>
    <col min="9984" max="9984" width="103.7109375" style="260"/>
    <col min="9985" max="9985" width="103.7109375" style="260" customWidth="1"/>
    <col min="9986" max="9986" width="9.28515625" style="260" bestFit="1" customWidth="1"/>
    <col min="9987" max="9987" width="8.28515625" style="260" bestFit="1" customWidth="1"/>
    <col min="9988" max="9988" width="9.28515625" style="260" bestFit="1" customWidth="1"/>
    <col min="9989" max="9989" width="10.28515625" style="260" bestFit="1" customWidth="1"/>
    <col min="9990" max="9990" width="9.28515625" style="260" bestFit="1" customWidth="1"/>
    <col min="9991" max="9991" width="10.28515625" style="260" bestFit="1" customWidth="1"/>
    <col min="9992" max="9992" width="8.28515625" style="260" bestFit="1" customWidth="1"/>
    <col min="9993" max="9993" width="10.28515625" style="260" bestFit="1" customWidth="1"/>
    <col min="9994" max="9994" width="12.7109375" style="260" customWidth="1"/>
    <col min="9995" max="10239" width="11.42578125" style="260" customWidth="1"/>
    <col min="10240" max="10240" width="103.7109375" style="260"/>
    <col min="10241" max="10241" width="103.7109375" style="260" customWidth="1"/>
    <col min="10242" max="10242" width="9.28515625" style="260" bestFit="1" customWidth="1"/>
    <col min="10243" max="10243" width="8.28515625" style="260" bestFit="1" customWidth="1"/>
    <col min="10244" max="10244" width="9.28515625" style="260" bestFit="1" customWidth="1"/>
    <col min="10245" max="10245" width="10.28515625" style="260" bestFit="1" customWidth="1"/>
    <col min="10246" max="10246" width="9.28515625" style="260" bestFit="1" customWidth="1"/>
    <col min="10247" max="10247" width="10.28515625" style="260" bestFit="1" customWidth="1"/>
    <col min="10248" max="10248" width="8.28515625" style="260" bestFit="1" customWidth="1"/>
    <col min="10249" max="10249" width="10.28515625" style="260" bestFit="1" customWidth="1"/>
    <col min="10250" max="10250" width="12.7109375" style="260" customWidth="1"/>
    <col min="10251" max="10495" width="11.42578125" style="260" customWidth="1"/>
    <col min="10496" max="10496" width="103.7109375" style="260"/>
    <col min="10497" max="10497" width="103.7109375" style="260" customWidth="1"/>
    <col min="10498" max="10498" width="9.28515625" style="260" bestFit="1" customWidth="1"/>
    <col min="10499" max="10499" width="8.28515625" style="260" bestFit="1" customWidth="1"/>
    <col min="10500" max="10500" width="9.28515625" style="260" bestFit="1" customWidth="1"/>
    <col min="10501" max="10501" width="10.28515625" style="260" bestFit="1" customWidth="1"/>
    <col min="10502" max="10502" width="9.28515625" style="260" bestFit="1" customWidth="1"/>
    <col min="10503" max="10503" width="10.28515625" style="260" bestFit="1" customWidth="1"/>
    <col min="10504" max="10504" width="8.28515625" style="260" bestFit="1" customWidth="1"/>
    <col min="10505" max="10505" width="10.28515625" style="260" bestFit="1" customWidth="1"/>
    <col min="10506" max="10506" width="12.7109375" style="260" customWidth="1"/>
    <col min="10507" max="10751" width="11.42578125" style="260" customWidth="1"/>
    <col min="10752" max="10752" width="103.7109375" style="260"/>
    <col min="10753" max="10753" width="103.7109375" style="260" customWidth="1"/>
    <col min="10754" max="10754" width="9.28515625" style="260" bestFit="1" customWidth="1"/>
    <col min="10755" max="10755" width="8.28515625" style="260" bestFit="1" customWidth="1"/>
    <col min="10756" max="10756" width="9.28515625" style="260" bestFit="1" customWidth="1"/>
    <col min="10757" max="10757" width="10.28515625" style="260" bestFit="1" customWidth="1"/>
    <col min="10758" max="10758" width="9.28515625" style="260" bestFit="1" customWidth="1"/>
    <col min="10759" max="10759" width="10.28515625" style="260" bestFit="1" customWidth="1"/>
    <col min="10760" max="10760" width="8.28515625" style="260" bestFit="1" customWidth="1"/>
    <col min="10761" max="10761" width="10.28515625" style="260" bestFit="1" customWidth="1"/>
    <col min="10762" max="10762" width="12.7109375" style="260" customWidth="1"/>
    <col min="10763" max="11007" width="11.42578125" style="260" customWidth="1"/>
    <col min="11008" max="11008" width="103.7109375" style="260"/>
    <col min="11009" max="11009" width="103.7109375" style="260" customWidth="1"/>
    <col min="11010" max="11010" width="9.28515625" style="260" bestFit="1" customWidth="1"/>
    <col min="11011" max="11011" width="8.28515625" style="260" bestFit="1" customWidth="1"/>
    <col min="11012" max="11012" width="9.28515625" style="260" bestFit="1" customWidth="1"/>
    <col min="11013" max="11013" width="10.28515625" style="260" bestFit="1" customWidth="1"/>
    <col min="11014" max="11014" width="9.28515625" style="260" bestFit="1" customWidth="1"/>
    <col min="11015" max="11015" width="10.28515625" style="260" bestFit="1" customWidth="1"/>
    <col min="11016" max="11016" width="8.28515625" style="260" bestFit="1" customWidth="1"/>
    <col min="11017" max="11017" width="10.28515625" style="260" bestFit="1" customWidth="1"/>
    <col min="11018" max="11018" width="12.7109375" style="260" customWidth="1"/>
    <col min="11019" max="11263" width="11.42578125" style="260" customWidth="1"/>
    <col min="11264" max="11264" width="103.7109375" style="260"/>
    <col min="11265" max="11265" width="103.7109375" style="260" customWidth="1"/>
    <col min="11266" max="11266" width="9.28515625" style="260" bestFit="1" customWidth="1"/>
    <col min="11267" max="11267" width="8.28515625" style="260" bestFit="1" customWidth="1"/>
    <col min="11268" max="11268" width="9.28515625" style="260" bestFit="1" customWidth="1"/>
    <col min="11269" max="11269" width="10.28515625" style="260" bestFit="1" customWidth="1"/>
    <col min="11270" max="11270" width="9.28515625" style="260" bestFit="1" customWidth="1"/>
    <col min="11271" max="11271" width="10.28515625" style="260" bestFit="1" customWidth="1"/>
    <col min="11272" max="11272" width="8.28515625" style="260" bestFit="1" customWidth="1"/>
    <col min="11273" max="11273" width="10.28515625" style="260" bestFit="1" customWidth="1"/>
    <col min="11274" max="11274" width="12.7109375" style="260" customWidth="1"/>
    <col min="11275" max="11519" width="11.42578125" style="260" customWidth="1"/>
    <col min="11520" max="11520" width="103.7109375" style="260"/>
    <col min="11521" max="11521" width="103.7109375" style="260" customWidth="1"/>
    <col min="11522" max="11522" width="9.28515625" style="260" bestFit="1" customWidth="1"/>
    <col min="11523" max="11523" width="8.28515625" style="260" bestFit="1" customWidth="1"/>
    <col min="11524" max="11524" width="9.28515625" style="260" bestFit="1" customWidth="1"/>
    <col min="11525" max="11525" width="10.28515625" style="260" bestFit="1" customWidth="1"/>
    <col min="11526" max="11526" width="9.28515625" style="260" bestFit="1" customWidth="1"/>
    <col min="11527" max="11527" width="10.28515625" style="260" bestFit="1" customWidth="1"/>
    <col min="11528" max="11528" width="8.28515625" style="260" bestFit="1" customWidth="1"/>
    <col min="11529" max="11529" width="10.28515625" style="260" bestFit="1" customWidth="1"/>
    <col min="11530" max="11530" width="12.7109375" style="260" customWidth="1"/>
    <col min="11531" max="11775" width="11.42578125" style="260" customWidth="1"/>
    <col min="11776" max="11776" width="103.7109375" style="260"/>
    <col min="11777" max="11777" width="103.7109375" style="260" customWidth="1"/>
    <col min="11778" max="11778" width="9.28515625" style="260" bestFit="1" customWidth="1"/>
    <col min="11779" max="11779" width="8.28515625" style="260" bestFit="1" customWidth="1"/>
    <col min="11780" max="11780" width="9.28515625" style="260" bestFit="1" customWidth="1"/>
    <col min="11781" max="11781" width="10.28515625" style="260" bestFit="1" customWidth="1"/>
    <col min="11782" max="11782" width="9.28515625" style="260" bestFit="1" customWidth="1"/>
    <col min="11783" max="11783" width="10.28515625" style="260" bestFit="1" customWidth="1"/>
    <col min="11784" max="11784" width="8.28515625" style="260" bestFit="1" customWidth="1"/>
    <col min="11785" max="11785" width="10.28515625" style="260" bestFit="1" customWidth="1"/>
    <col min="11786" max="11786" width="12.7109375" style="260" customWidth="1"/>
    <col min="11787" max="12031" width="11.42578125" style="260" customWidth="1"/>
    <col min="12032" max="12032" width="103.7109375" style="260"/>
    <col min="12033" max="12033" width="103.7109375" style="260" customWidth="1"/>
    <col min="12034" max="12034" width="9.28515625" style="260" bestFit="1" customWidth="1"/>
    <col min="12035" max="12035" width="8.28515625" style="260" bestFit="1" customWidth="1"/>
    <col min="12036" max="12036" width="9.28515625" style="260" bestFit="1" customWidth="1"/>
    <col min="12037" max="12037" width="10.28515625" style="260" bestFit="1" customWidth="1"/>
    <col min="12038" max="12038" width="9.28515625" style="260" bestFit="1" customWidth="1"/>
    <col min="12039" max="12039" width="10.28515625" style="260" bestFit="1" customWidth="1"/>
    <col min="12040" max="12040" width="8.28515625" style="260" bestFit="1" customWidth="1"/>
    <col min="12041" max="12041" width="10.28515625" style="260" bestFit="1" customWidth="1"/>
    <col min="12042" max="12042" width="12.7109375" style="260" customWidth="1"/>
    <col min="12043" max="12287" width="11.42578125" style="260" customWidth="1"/>
    <col min="12288" max="12288" width="103.7109375" style="260"/>
    <col min="12289" max="12289" width="103.7109375" style="260" customWidth="1"/>
    <col min="12290" max="12290" width="9.28515625" style="260" bestFit="1" customWidth="1"/>
    <col min="12291" max="12291" width="8.28515625" style="260" bestFit="1" customWidth="1"/>
    <col min="12292" max="12292" width="9.28515625" style="260" bestFit="1" customWidth="1"/>
    <col min="12293" max="12293" width="10.28515625" style="260" bestFit="1" customWidth="1"/>
    <col min="12294" max="12294" width="9.28515625" style="260" bestFit="1" customWidth="1"/>
    <col min="12295" max="12295" width="10.28515625" style="260" bestFit="1" customWidth="1"/>
    <col min="12296" max="12296" width="8.28515625" style="260" bestFit="1" customWidth="1"/>
    <col min="12297" max="12297" width="10.28515625" style="260" bestFit="1" customWidth="1"/>
    <col min="12298" max="12298" width="12.7109375" style="260" customWidth="1"/>
    <col min="12299" max="12543" width="11.42578125" style="260" customWidth="1"/>
    <col min="12544" max="12544" width="103.7109375" style="260"/>
    <col min="12545" max="12545" width="103.7109375" style="260" customWidth="1"/>
    <col min="12546" max="12546" width="9.28515625" style="260" bestFit="1" customWidth="1"/>
    <col min="12547" max="12547" width="8.28515625" style="260" bestFit="1" customWidth="1"/>
    <col min="12548" max="12548" width="9.28515625" style="260" bestFit="1" customWidth="1"/>
    <col min="12549" max="12549" width="10.28515625" style="260" bestFit="1" customWidth="1"/>
    <col min="12550" max="12550" width="9.28515625" style="260" bestFit="1" customWidth="1"/>
    <col min="12551" max="12551" width="10.28515625" style="260" bestFit="1" customWidth="1"/>
    <col min="12552" max="12552" width="8.28515625" style="260" bestFit="1" customWidth="1"/>
    <col min="12553" max="12553" width="10.28515625" style="260" bestFit="1" customWidth="1"/>
    <col min="12554" max="12554" width="12.7109375" style="260" customWidth="1"/>
    <col min="12555" max="12799" width="11.42578125" style="260" customWidth="1"/>
    <col min="12800" max="12800" width="103.7109375" style="260"/>
    <col min="12801" max="12801" width="103.7109375" style="260" customWidth="1"/>
    <col min="12802" max="12802" width="9.28515625" style="260" bestFit="1" customWidth="1"/>
    <col min="12803" max="12803" width="8.28515625" style="260" bestFit="1" customWidth="1"/>
    <col min="12804" max="12804" width="9.28515625" style="260" bestFit="1" customWidth="1"/>
    <col min="12805" max="12805" width="10.28515625" style="260" bestFit="1" customWidth="1"/>
    <col min="12806" max="12806" width="9.28515625" style="260" bestFit="1" customWidth="1"/>
    <col min="12807" max="12807" width="10.28515625" style="260" bestFit="1" customWidth="1"/>
    <col min="12808" max="12808" width="8.28515625" style="260" bestFit="1" customWidth="1"/>
    <col min="12809" max="12809" width="10.28515625" style="260" bestFit="1" customWidth="1"/>
    <col min="12810" max="12810" width="12.7109375" style="260" customWidth="1"/>
    <col min="12811" max="13055" width="11.42578125" style="260" customWidth="1"/>
    <col min="13056" max="13056" width="103.7109375" style="260"/>
    <col min="13057" max="13057" width="103.7109375" style="260" customWidth="1"/>
    <col min="13058" max="13058" width="9.28515625" style="260" bestFit="1" customWidth="1"/>
    <col min="13059" max="13059" width="8.28515625" style="260" bestFit="1" customWidth="1"/>
    <col min="13060" max="13060" width="9.28515625" style="260" bestFit="1" customWidth="1"/>
    <col min="13061" max="13061" width="10.28515625" style="260" bestFit="1" customWidth="1"/>
    <col min="13062" max="13062" width="9.28515625" style="260" bestFit="1" customWidth="1"/>
    <col min="13063" max="13063" width="10.28515625" style="260" bestFit="1" customWidth="1"/>
    <col min="13064" max="13064" width="8.28515625" style="260" bestFit="1" customWidth="1"/>
    <col min="13065" max="13065" width="10.28515625" style="260" bestFit="1" customWidth="1"/>
    <col min="13066" max="13066" width="12.7109375" style="260" customWidth="1"/>
    <col min="13067" max="13311" width="11.42578125" style="260" customWidth="1"/>
    <col min="13312" max="13312" width="103.7109375" style="260"/>
    <col min="13313" max="13313" width="103.7109375" style="260" customWidth="1"/>
    <col min="13314" max="13314" width="9.28515625" style="260" bestFit="1" customWidth="1"/>
    <col min="13315" max="13315" width="8.28515625" style="260" bestFit="1" customWidth="1"/>
    <col min="13316" max="13316" width="9.28515625" style="260" bestFit="1" customWidth="1"/>
    <col min="13317" max="13317" width="10.28515625" style="260" bestFit="1" customWidth="1"/>
    <col min="13318" max="13318" width="9.28515625" style="260" bestFit="1" customWidth="1"/>
    <col min="13319" max="13319" width="10.28515625" style="260" bestFit="1" customWidth="1"/>
    <col min="13320" max="13320" width="8.28515625" style="260" bestFit="1" customWidth="1"/>
    <col min="13321" max="13321" width="10.28515625" style="260" bestFit="1" customWidth="1"/>
    <col min="13322" max="13322" width="12.7109375" style="260" customWidth="1"/>
    <col min="13323" max="13567" width="11.42578125" style="260" customWidth="1"/>
    <col min="13568" max="13568" width="103.7109375" style="260"/>
    <col min="13569" max="13569" width="103.7109375" style="260" customWidth="1"/>
    <col min="13570" max="13570" width="9.28515625" style="260" bestFit="1" customWidth="1"/>
    <col min="13571" max="13571" width="8.28515625" style="260" bestFit="1" customWidth="1"/>
    <col min="13572" max="13572" width="9.28515625" style="260" bestFit="1" customWidth="1"/>
    <col min="13573" max="13573" width="10.28515625" style="260" bestFit="1" customWidth="1"/>
    <col min="13574" max="13574" width="9.28515625" style="260" bestFit="1" customWidth="1"/>
    <col min="13575" max="13575" width="10.28515625" style="260" bestFit="1" customWidth="1"/>
    <col min="13576" max="13576" width="8.28515625" style="260" bestFit="1" customWidth="1"/>
    <col min="13577" max="13577" width="10.28515625" style="260" bestFit="1" customWidth="1"/>
    <col min="13578" max="13578" width="12.7109375" style="260" customWidth="1"/>
    <col min="13579" max="13823" width="11.42578125" style="260" customWidth="1"/>
    <col min="13824" max="13824" width="103.7109375" style="260"/>
    <col min="13825" max="13825" width="103.7109375" style="260" customWidth="1"/>
    <col min="13826" max="13826" width="9.28515625" style="260" bestFit="1" customWidth="1"/>
    <col min="13827" max="13827" width="8.28515625" style="260" bestFit="1" customWidth="1"/>
    <col min="13828" max="13828" width="9.28515625" style="260" bestFit="1" customWidth="1"/>
    <col min="13829" max="13829" width="10.28515625" style="260" bestFit="1" customWidth="1"/>
    <col min="13830" max="13830" width="9.28515625" style="260" bestFit="1" customWidth="1"/>
    <col min="13831" max="13831" width="10.28515625" style="260" bestFit="1" customWidth="1"/>
    <col min="13832" max="13832" width="8.28515625" style="260" bestFit="1" customWidth="1"/>
    <col min="13833" max="13833" width="10.28515625" style="260" bestFit="1" customWidth="1"/>
    <col min="13834" max="13834" width="12.7109375" style="260" customWidth="1"/>
    <col min="13835" max="14079" width="11.42578125" style="260" customWidth="1"/>
    <col min="14080" max="14080" width="103.7109375" style="260"/>
    <col min="14081" max="14081" width="103.7109375" style="260" customWidth="1"/>
    <col min="14082" max="14082" width="9.28515625" style="260" bestFit="1" customWidth="1"/>
    <col min="14083" max="14083" width="8.28515625" style="260" bestFit="1" customWidth="1"/>
    <col min="14084" max="14084" width="9.28515625" style="260" bestFit="1" customWidth="1"/>
    <col min="14085" max="14085" width="10.28515625" style="260" bestFit="1" customWidth="1"/>
    <col min="14086" max="14086" width="9.28515625" style="260" bestFit="1" customWidth="1"/>
    <col min="14087" max="14087" width="10.28515625" style="260" bestFit="1" customWidth="1"/>
    <col min="14088" max="14088" width="8.28515625" style="260" bestFit="1" customWidth="1"/>
    <col min="14089" max="14089" width="10.28515625" style="260" bestFit="1" customWidth="1"/>
    <col min="14090" max="14090" width="12.7109375" style="260" customWidth="1"/>
    <col min="14091" max="14335" width="11.42578125" style="260" customWidth="1"/>
    <col min="14336" max="14336" width="103.7109375" style="260"/>
    <col min="14337" max="14337" width="103.7109375" style="260" customWidth="1"/>
    <col min="14338" max="14338" width="9.28515625" style="260" bestFit="1" customWidth="1"/>
    <col min="14339" max="14339" width="8.28515625" style="260" bestFit="1" customWidth="1"/>
    <col min="14340" max="14340" width="9.28515625" style="260" bestFit="1" customWidth="1"/>
    <col min="14341" max="14341" width="10.28515625" style="260" bestFit="1" customWidth="1"/>
    <col min="14342" max="14342" width="9.28515625" style="260" bestFit="1" customWidth="1"/>
    <col min="14343" max="14343" width="10.28515625" style="260" bestFit="1" customWidth="1"/>
    <col min="14344" max="14344" width="8.28515625" style="260" bestFit="1" customWidth="1"/>
    <col min="14345" max="14345" width="10.28515625" style="260" bestFit="1" customWidth="1"/>
    <col min="14346" max="14346" width="12.7109375" style="260" customWidth="1"/>
    <col min="14347" max="14591" width="11.42578125" style="260" customWidth="1"/>
    <col min="14592" max="14592" width="103.7109375" style="260"/>
    <col min="14593" max="14593" width="103.7109375" style="260" customWidth="1"/>
    <col min="14594" max="14594" width="9.28515625" style="260" bestFit="1" customWidth="1"/>
    <col min="14595" max="14595" width="8.28515625" style="260" bestFit="1" customWidth="1"/>
    <col min="14596" max="14596" width="9.28515625" style="260" bestFit="1" customWidth="1"/>
    <col min="14597" max="14597" width="10.28515625" style="260" bestFit="1" customWidth="1"/>
    <col min="14598" max="14598" width="9.28515625" style="260" bestFit="1" customWidth="1"/>
    <col min="14599" max="14599" width="10.28515625" style="260" bestFit="1" customWidth="1"/>
    <col min="14600" max="14600" width="8.28515625" style="260" bestFit="1" customWidth="1"/>
    <col min="14601" max="14601" width="10.28515625" style="260" bestFit="1" customWidth="1"/>
    <col min="14602" max="14602" width="12.7109375" style="260" customWidth="1"/>
    <col min="14603" max="14847" width="11.42578125" style="260" customWidth="1"/>
    <col min="14848" max="14848" width="103.7109375" style="260"/>
    <col min="14849" max="14849" width="103.7109375" style="260" customWidth="1"/>
    <col min="14850" max="14850" width="9.28515625" style="260" bestFit="1" customWidth="1"/>
    <col min="14851" max="14851" width="8.28515625" style="260" bestFit="1" customWidth="1"/>
    <col min="14852" max="14852" width="9.28515625" style="260" bestFit="1" customWidth="1"/>
    <col min="14853" max="14853" width="10.28515625" style="260" bestFit="1" customWidth="1"/>
    <col min="14854" max="14854" width="9.28515625" style="260" bestFit="1" customWidth="1"/>
    <col min="14855" max="14855" width="10.28515625" style="260" bestFit="1" customWidth="1"/>
    <col min="14856" max="14856" width="8.28515625" style="260" bestFit="1" customWidth="1"/>
    <col min="14857" max="14857" width="10.28515625" style="260" bestFit="1" customWidth="1"/>
    <col min="14858" max="14858" width="12.7109375" style="260" customWidth="1"/>
    <col min="14859" max="15103" width="11.42578125" style="260" customWidth="1"/>
    <col min="15104" max="15104" width="103.7109375" style="260"/>
    <col min="15105" max="15105" width="103.7109375" style="260" customWidth="1"/>
    <col min="15106" max="15106" width="9.28515625" style="260" bestFit="1" customWidth="1"/>
    <col min="15107" max="15107" width="8.28515625" style="260" bestFit="1" customWidth="1"/>
    <col min="15108" max="15108" width="9.28515625" style="260" bestFit="1" customWidth="1"/>
    <col min="15109" max="15109" width="10.28515625" style="260" bestFit="1" customWidth="1"/>
    <col min="15110" max="15110" width="9.28515625" style="260" bestFit="1" customWidth="1"/>
    <col min="15111" max="15111" width="10.28515625" style="260" bestFit="1" customWidth="1"/>
    <col min="15112" max="15112" width="8.28515625" style="260" bestFit="1" customWidth="1"/>
    <col min="15113" max="15113" width="10.28515625" style="260" bestFit="1" customWidth="1"/>
    <col min="15114" max="15114" width="12.7109375" style="260" customWidth="1"/>
    <col min="15115" max="15359" width="11.42578125" style="260" customWidth="1"/>
    <col min="15360" max="15360" width="103.7109375" style="260"/>
    <col min="15361" max="15361" width="103.7109375" style="260" customWidth="1"/>
    <col min="15362" max="15362" width="9.28515625" style="260" bestFit="1" customWidth="1"/>
    <col min="15363" max="15363" width="8.28515625" style="260" bestFit="1" customWidth="1"/>
    <col min="15364" max="15364" width="9.28515625" style="260" bestFit="1" customWidth="1"/>
    <col min="15365" max="15365" width="10.28515625" style="260" bestFit="1" customWidth="1"/>
    <col min="15366" max="15366" width="9.28515625" style="260" bestFit="1" customWidth="1"/>
    <col min="15367" max="15367" width="10.28515625" style="260" bestFit="1" customWidth="1"/>
    <col min="15368" max="15368" width="8.28515625" style="260" bestFit="1" customWidth="1"/>
    <col min="15369" max="15369" width="10.28515625" style="260" bestFit="1" customWidth="1"/>
    <col min="15370" max="15370" width="12.7109375" style="260" customWidth="1"/>
    <col min="15371" max="15615" width="11.42578125" style="260" customWidth="1"/>
    <col min="15616" max="15616" width="103.7109375" style="260"/>
    <col min="15617" max="15617" width="103.7109375" style="260" customWidth="1"/>
    <col min="15618" max="15618" width="9.28515625" style="260" bestFit="1" customWidth="1"/>
    <col min="15619" max="15619" width="8.28515625" style="260" bestFit="1" customWidth="1"/>
    <col min="15620" max="15620" width="9.28515625" style="260" bestFit="1" customWidth="1"/>
    <col min="15621" max="15621" width="10.28515625" style="260" bestFit="1" customWidth="1"/>
    <col min="15622" max="15622" width="9.28515625" style="260" bestFit="1" customWidth="1"/>
    <col min="15623" max="15623" width="10.28515625" style="260" bestFit="1" customWidth="1"/>
    <col min="15624" max="15624" width="8.28515625" style="260" bestFit="1" customWidth="1"/>
    <col min="15625" max="15625" width="10.28515625" style="260" bestFit="1" customWidth="1"/>
    <col min="15626" max="15626" width="12.7109375" style="260" customWidth="1"/>
    <col min="15627" max="15871" width="11.42578125" style="260" customWidth="1"/>
    <col min="15872" max="15872" width="103.7109375" style="260"/>
    <col min="15873" max="15873" width="103.7109375" style="260" customWidth="1"/>
    <col min="15874" max="15874" width="9.28515625" style="260" bestFit="1" customWidth="1"/>
    <col min="15875" max="15875" width="8.28515625" style="260" bestFit="1" customWidth="1"/>
    <col min="15876" max="15876" width="9.28515625" style="260" bestFit="1" customWidth="1"/>
    <col min="15877" max="15877" width="10.28515625" style="260" bestFit="1" customWidth="1"/>
    <col min="15878" max="15878" width="9.28515625" style="260" bestFit="1" customWidth="1"/>
    <col min="15879" max="15879" width="10.28515625" style="260" bestFit="1" customWidth="1"/>
    <col min="15880" max="15880" width="8.28515625" style="260" bestFit="1" customWidth="1"/>
    <col min="15881" max="15881" width="10.28515625" style="260" bestFit="1" customWidth="1"/>
    <col min="15882" max="15882" width="12.7109375" style="260" customWidth="1"/>
    <col min="15883" max="16127" width="11.42578125" style="260" customWidth="1"/>
    <col min="16128" max="16128" width="103.7109375" style="260"/>
    <col min="16129" max="16129" width="103.7109375" style="260" customWidth="1"/>
    <col min="16130" max="16130" width="9.28515625" style="260" bestFit="1" customWidth="1"/>
    <col min="16131" max="16131" width="8.28515625" style="260" bestFit="1" customWidth="1"/>
    <col min="16132" max="16132" width="9.28515625" style="260" bestFit="1" customWidth="1"/>
    <col min="16133" max="16133" width="10.28515625" style="260" bestFit="1" customWidth="1"/>
    <col min="16134" max="16134" width="9.28515625" style="260" bestFit="1" customWidth="1"/>
    <col min="16135" max="16135" width="10.28515625" style="260" bestFit="1" customWidth="1"/>
    <col min="16136" max="16136" width="8.28515625" style="260" bestFit="1" customWidth="1"/>
    <col min="16137" max="16137" width="10.28515625" style="260" bestFit="1" customWidth="1"/>
    <col min="16138" max="16138" width="12.7109375" style="260" customWidth="1"/>
    <col min="16139" max="16383" width="11.42578125" style="260" customWidth="1"/>
    <col min="16384" max="16384" width="103.7109375" style="260"/>
  </cols>
  <sheetData>
    <row r="1" spans="1:10" ht="30" customHeight="1">
      <c r="A1" s="758" t="s">
        <v>386</v>
      </c>
      <c r="B1" s="758"/>
      <c r="C1" s="758"/>
      <c r="D1" s="758"/>
      <c r="E1" s="758"/>
      <c r="F1" s="758"/>
      <c r="G1" s="758"/>
      <c r="H1" s="758"/>
      <c r="I1" s="758"/>
      <c r="J1" s="758"/>
    </row>
    <row r="2" spans="1:10" ht="18">
      <c r="A2" s="759" t="s">
        <v>435</v>
      </c>
      <c r="B2" s="759"/>
      <c r="C2" s="759"/>
      <c r="D2" s="759"/>
      <c r="E2" s="759"/>
      <c r="F2" s="759"/>
      <c r="G2" s="759"/>
      <c r="H2" s="759"/>
      <c r="I2" s="759"/>
      <c r="J2" s="759"/>
    </row>
    <row r="3" spans="1:10" ht="30" customHeight="1">
      <c r="A3" s="767" t="s">
        <v>1293</v>
      </c>
      <c r="B3" s="767"/>
      <c r="C3" s="767"/>
      <c r="D3" s="767"/>
      <c r="E3" s="767"/>
      <c r="F3" s="767"/>
      <c r="G3" s="767"/>
      <c r="H3" s="767"/>
      <c r="I3" s="767"/>
      <c r="J3" s="767"/>
    </row>
    <row r="4" spans="1:10">
      <c r="A4" s="62"/>
      <c r="B4" s="63"/>
      <c r="C4" s="63"/>
      <c r="D4" s="63"/>
      <c r="E4" s="63"/>
      <c r="F4" s="63"/>
      <c r="G4" s="1"/>
      <c r="H4" s="1"/>
      <c r="I4" s="1"/>
      <c r="J4" s="1"/>
    </row>
    <row r="5" spans="1:10" ht="30" customHeight="1">
      <c r="A5" s="64"/>
      <c r="B5" s="65" t="s">
        <v>387</v>
      </c>
      <c r="C5" s="65" t="s">
        <v>419</v>
      </c>
      <c r="D5" s="65" t="s">
        <v>420</v>
      </c>
      <c r="E5" s="65" t="s">
        <v>421</v>
      </c>
      <c r="F5" s="65" t="s">
        <v>422</v>
      </c>
      <c r="G5" s="65" t="s">
        <v>423</v>
      </c>
      <c r="H5" s="65" t="s">
        <v>424</v>
      </c>
      <c r="I5" s="65" t="s">
        <v>425</v>
      </c>
      <c r="J5" s="66" t="s">
        <v>434</v>
      </c>
    </row>
    <row r="6" spans="1:10">
      <c r="A6" s="62"/>
      <c r="B6" s="67"/>
      <c r="C6" s="67"/>
      <c r="D6" s="67"/>
      <c r="E6" s="67"/>
      <c r="F6" s="67"/>
      <c r="G6" s="67"/>
      <c r="H6" s="67"/>
      <c r="I6" s="67"/>
      <c r="J6" s="67"/>
    </row>
    <row r="7" spans="1:10">
      <c r="A7" s="18" t="s">
        <v>436</v>
      </c>
      <c r="B7" s="65"/>
      <c r="C7" s="65"/>
      <c r="D7" s="65"/>
      <c r="E7" s="65"/>
      <c r="F7" s="65"/>
      <c r="G7" s="65"/>
      <c r="H7" s="65"/>
      <c r="I7" s="65"/>
      <c r="J7" s="65"/>
    </row>
    <row r="8" spans="1:10">
      <c r="A8" s="62" t="s">
        <v>437</v>
      </c>
      <c r="B8" s="72">
        <v>3.8168154749197471E-2</v>
      </c>
      <c r="C8" s="72">
        <v>4.3364715042447842E-2</v>
      </c>
      <c r="D8" s="72">
        <v>0.11543629542164127</v>
      </c>
      <c r="E8" s="72">
        <v>1.797558779507253E-2</v>
      </c>
      <c r="F8" s="72">
        <v>0.13307798779668456</v>
      </c>
      <c r="G8" s="72">
        <v>4.1539617010630601E-2</v>
      </c>
      <c r="H8" s="72">
        <v>7.327591014005376E-2</v>
      </c>
      <c r="I8" s="72">
        <v>0.10380129771736833</v>
      </c>
      <c r="J8" s="72">
        <v>7.3090706251847271E-2</v>
      </c>
    </row>
    <row r="9" spans="1:10">
      <c r="A9" s="62" t="s">
        <v>438</v>
      </c>
      <c r="B9" s="72">
        <v>0.78875832674013224</v>
      </c>
      <c r="C9" s="72">
        <v>0.81287210649293173</v>
      </c>
      <c r="D9" s="72">
        <v>0.73803974227509694</v>
      </c>
      <c r="E9" s="72">
        <v>0.84841400465908401</v>
      </c>
      <c r="F9" s="72">
        <v>0.84757053858223019</v>
      </c>
      <c r="G9" s="72">
        <v>0.71415439107442713</v>
      </c>
      <c r="H9" s="72">
        <v>0.36431182089455555</v>
      </c>
      <c r="I9" s="72">
        <v>0.78992143819648675</v>
      </c>
      <c r="J9" s="72">
        <v>0.77804175943274956</v>
      </c>
    </row>
    <row r="10" spans="1:10">
      <c r="A10" s="18" t="s">
        <v>439</v>
      </c>
      <c r="B10" s="73"/>
      <c r="C10" s="73"/>
      <c r="D10" s="73"/>
      <c r="E10" s="73"/>
      <c r="F10" s="73"/>
      <c r="G10" s="73"/>
      <c r="H10" s="73"/>
      <c r="I10" s="73"/>
      <c r="J10" s="73"/>
    </row>
    <row r="11" spans="1:10">
      <c r="A11" s="74" t="s">
        <v>440</v>
      </c>
      <c r="B11" s="72">
        <v>8.4938581963951182E-2</v>
      </c>
      <c r="C11" s="72">
        <v>0.25858850815967183</v>
      </c>
      <c r="D11" s="72">
        <v>0.18333419296147932</v>
      </c>
      <c r="E11" s="72">
        <v>6.839055045138767E-4</v>
      </c>
      <c r="F11" s="72">
        <v>0.13064975532355425</v>
      </c>
      <c r="G11" s="72">
        <v>6.0062258525065922E-2</v>
      </c>
      <c r="H11" s="72">
        <v>0</v>
      </c>
      <c r="I11" s="72">
        <v>0.14128344015363356</v>
      </c>
      <c r="J11" s="72">
        <v>0.17035054518284645</v>
      </c>
    </row>
    <row r="12" spans="1:10">
      <c r="A12" s="74" t="s">
        <v>441</v>
      </c>
      <c r="B12" s="72">
        <v>8.4938581963951182E-2</v>
      </c>
      <c r="C12" s="72">
        <v>0.25858850815967183</v>
      </c>
      <c r="D12" s="72">
        <v>0.18333419296147932</v>
      </c>
      <c r="E12" s="72">
        <v>6.839055045138767E-4</v>
      </c>
      <c r="F12" s="72">
        <v>0.13064975532355425</v>
      </c>
      <c r="G12" s="72">
        <v>6.0062258525065922E-2</v>
      </c>
      <c r="H12" s="72">
        <v>0</v>
      </c>
      <c r="I12" s="72">
        <v>0.14128344015363356</v>
      </c>
      <c r="J12" s="72">
        <v>0.17035054518284645</v>
      </c>
    </row>
    <row r="13" spans="1:10">
      <c r="A13" s="62" t="s">
        <v>442</v>
      </c>
      <c r="B13" s="72">
        <v>0.59049579782210793</v>
      </c>
      <c r="C13" s="72">
        <v>0.45068537032745615</v>
      </c>
      <c r="D13" s="72">
        <v>0.48212694055641625</v>
      </c>
      <c r="E13" s="72">
        <v>0.76000075853195481</v>
      </c>
      <c r="F13" s="72">
        <v>0.41352575671247166</v>
      </c>
      <c r="G13" s="72">
        <v>0.65497912626646992</v>
      </c>
      <c r="H13" s="72">
        <v>0.76980697368622275</v>
      </c>
      <c r="I13" s="72">
        <v>0.35608737425621489</v>
      </c>
      <c r="J13" s="72">
        <v>0.48591012240852749</v>
      </c>
    </row>
    <row r="14" spans="1:10">
      <c r="A14" s="74" t="s">
        <v>443</v>
      </c>
      <c r="B14" s="72">
        <v>1.0981206995469039E-2</v>
      </c>
      <c r="C14" s="72">
        <v>6.4232829094952176E-3</v>
      </c>
      <c r="D14" s="72">
        <v>0</v>
      </c>
      <c r="E14" s="72">
        <v>3.3446326324437864E-2</v>
      </c>
      <c r="F14" s="72">
        <v>0</v>
      </c>
      <c r="G14" s="72">
        <v>2.4395783997704207E-3</v>
      </c>
      <c r="H14" s="72">
        <v>0</v>
      </c>
      <c r="I14" s="72">
        <v>2.3473388416234447E-2</v>
      </c>
      <c r="J14" s="72">
        <v>7.3240578438312481E-3</v>
      </c>
    </row>
    <row r="15" spans="1:10">
      <c r="A15" s="75" t="s">
        <v>444</v>
      </c>
      <c r="B15" s="73"/>
      <c r="C15" s="73"/>
      <c r="D15" s="73"/>
      <c r="E15" s="73"/>
      <c r="F15" s="73"/>
      <c r="G15" s="73"/>
      <c r="H15" s="73"/>
      <c r="I15" s="73"/>
      <c r="J15" s="73"/>
    </row>
    <row r="16" spans="1:10">
      <c r="A16" s="74" t="s">
        <v>445</v>
      </c>
      <c r="B16" s="72">
        <v>0.52426187410182035</v>
      </c>
      <c r="C16" s="72">
        <v>0.84997652538029256</v>
      </c>
      <c r="D16" s="72">
        <v>0.56435134603782566</v>
      </c>
      <c r="E16" s="72">
        <v>0</v>
      </c>
      <c r="F16" s="72">
        <v>0.75083155204640251</v>
      </c>
      <c r="G16" s="72">
        <v>0.21175198882325821</v>
      </c>
      <c r="H16" s="72">
        <v>0</v>
      </c>
      <c r="I16" s="72">
        <v>0.92166033897755795</v>
      </c>
      <c r="J16" s="72">
        <v>0.75693263840740721</v>
      </c>
    </row>
    <row r="17" spans="1:10">
      <c r="A17" s="74" t="s">
        <v>446</v>
      </c>
      <c r="B17" s="72">
        <v>0.47573812589817971</v>
      </c>
      <c r="C17" s="72">
        <v>0.15002347461970753</v>
      </c>
      <c r="D17" s="72">
        <v>0.43564865396217434</v>
      </c>
      <c r="E17" s="72">
        <v>0</v>
      </c>
      <c r="F17" s="72">
        <v>0.24916844795359749</v>
      </c>
      <c r="G17" s="72">
        <v>0.78824801117674181</v>
      </c>
      <c r="H17" s="72">
        <v>0</v>
      </c>
      <c r="I17" s="72">
        <v>7.8339661022442081E-2</v>
      </c>
      <c r="J17" s="72">
        <v>0.24306736159259282</v>
      </c>
    </row>
    <row r="18" spans="1:10">
      <c r="A18" s="74" t="s">
        <v>447</v>
      </c>
      <c r="B18" s="267">
        <v>597.40840051366479</v>
      </c>
      <c r="C18" s="267">
        <v>505.95901668896107</v>
      </c>
      <c r="D18" s="267">
        <v>632.06412605033915</v>
      </c>
      <c r="E18" s="267">
        <v>0</v>
      </c>
      <c r="F18" s="267">
        <v>607.34649518326535</v>
      </c>
      <c r="G18" s="267">
        <v>297.57972356016427</v>
      </c>
      <c r="H18" s="267">
        <v>0</v>
      </c>
      <c r="I18" s="267">
        <v>539.07756874397296</v>
      </c>
      <c r="J18" s="267">
        <v>541.49700258563178</v>
      </c>
    </row>
    <row r="19" spans="1:10">
      <c r="A19" s="75" t="s">
        <v>448</v>
      </c>
      <c r="B19" s="268"/>
      <c r="C19" s="268"/>
      <c r="D19" s="268"/>
      <c r="E19" s="268"/>
      <c r="F19" s="268"/>
      <c r="G19" s="268"/>
      <c r="H19" s="268"/>
      <c r="I19" s="268"/>
      <c r="J19" s="268"/>
    </row>
    <row r="20" spans="1:10">
      <c r="A20" s="62" t="s">
        <v>449</v>
      </c>
      <c r="B20" s="72">
        <v>0.9716064163767556</v>
      </c>
      <c r="C20" s="72">
        <v>0.97920520411475998</v>
      </c>
      <c r="D20" s="72">
        <v>0.97049677741556595</v>
      </c>
      <c r="E20" s="72">
        <v>0.98375439565906242</v>
      </c>
      <c r="F20" s="72">
        <v>0.96532871438914403</v>
      </c>
      <c r="G20" s="72">
        <v>0.9715294529529156</v>
      </c>
      <c r="H20" s="72">
        <v>0.96255090197592641</v>
      </c>
      <c r="I20" s="72">
        <v>0.96173053312236068</v>
      </c>
      <c r="J20" s="72">
        <v>0.9722070312190475</v>
      </c>
    </row>
    <row r="21" spans="1:10">
      <c r="A21" s="62" t="s">
        <v>450</v>
      </c>
      <c r="B21" s="72">
        <v>0.18564603328911444</v>
      </c>
      <c r="C21" s="72">
        <v>6.5881817003214882E-2</v>
      </c>
      <c r="D21" s="72">
        <v>7.105164124744856E-2</v>
      </c>
      <c r="E21" s="72">
        <v>0.35148205977916647</v>
      </c>
      <c r="F21" s="72">
        <v>3.9099952978333956E-2</v>
      </c>
      <c r="G21" s="72">
        <v>0.15471869670811819</v>
      </c>
      <c r="H21" s="72">
        <v>7.5696329227332368E-2</v>
      </c>
      <c r="I21" s="72">
        <v>5.7902414867911242E-2</v>
      </c>
      <c r="J21" s="72">
        <v>8.7868300204939298E-2</v>
      </c>
    </row>
    <row r="22" spans="1:10">
      <c r="A22" s="74" t="s">
        <v>451</v>
      </c>
      <c r="B22" s="72">
        <v>2.8393583623244331E-2</v>
      </c>
      <c r="C22" s="72">
        <v>2.079479588523973E-2</v>
      </c>
      <c r="D22" s="72">
        <v>2.95032225844339E-2</v>
      </c>
      <c r="E22" s="72">
        <v>1.6245604340937903E-2</v>
      </c>
      <c r="F22" s="72">
        <v>3.4671285610855945E-2</v>
      </c>
      <c r="G22" s="72">
        <v>2.8470547047084779E-2</v>
      </c>
      <c r="H22" s="72">
        <v>3.7449098024073695E-2</v>
      </c>
      <c r="I22" s="72">
        <v>3.8269466877638991E-2</v>
      </c>
      <c r="J22" s="72">
        <v>2.7792968780952478E-2</v>
      </c>
    </row>
    <row r="23" spans="1:10">
      <c r="A23" s="74" t="s">
        <v>452</v>
      </c>
      <c r="B23" s="72">
        <v>0.18105931569024128</v>
      </c>
      <c r="C23" s="72">
        <v>6.0354750446447725E-2</v>
      </c>
      <c r="D23" s="72">
        <v>6.2853225503756119E-2</v>
      </c>
      <c r="E23" s="72">
        <v>0.34463448141362146</v>
      </c>
      <c r="F23" s="72">
        <v>3.1311670839779635E-2</v>
      </c>
      <c r="G23" s="72">
        <v>0.14850527897756327</v>
      </c>
      <c r="H23" s="72">
        <v>7.2535712185834891E-2</v>
      </c>
      <c r="I23" s="72">
        <v>5.5205481644585552E-2</v>
      </c>
      <c r="J23" s="72">
        <v>8.2070092380960066E-2</v>
      </c>
    </row>
    <row r="24" spans="1:10">
      <c r="A24" s="74" t="s">
        <v>453</v>
      </c>
      <c r="B24" s="72">
        <v>5.2398859525009077E-2</v>
      </c>
      <c r="C24" s="72">
        <v>0.10294390139049561</v>
      </c>
      <c r="D24" s="72">
        <v>0.1414856612652895</v>
      </c>
      <c r="E24" s="72">
        <v>3.5411121127078012E-2</v>
      </c>
      <c r="F24" s="72">
        <v>0.22695418652064953</v>
      </c>
      <c r="G24" s="72">
        <v>6.7486635323228766E-2</v>
      </c>
      <c r="H24" s="72">
        <v>7.76393531546406E-2</v>
      </c>
      <c r="I24" s="72">
        <v>8.3064196641178617E-2</v>
      </c>
      <c r="J24" s="72">
        <v>9.1946462154493855E-2</v>
      </c>
    </row>
    <row r="25" spans="1:10">
      <c r="A25" s="74" t="s">
        <v>454</v>
      </c>
      <c r="B25" s="72">
        <v>0.17581672644748039</v>
      </c>
      <c r="C25" s="72">
        <v>2.9422145277190417E-2</v>
      </c>
      <c r="D25" s="72">
        <v>3.4507459986420179E-2</v>
      </c>
      <c r="E25" s="72">
        <v>0.1556686967085153</v>
      </c>
      <c r="F25" s="72">
        <v>2.1510634347050524E-2</v>
      </c>
      <c r="G25" s="72">
        <v>8.9965624094743735E-2</v>
      </c>
      <c r="H25" s="72">
        <v>0.10485607434459197</v>
      </c>
      <c r="I25" s="72">
        <v>7.2424567550643151E-2</v>
      </c>
      <c r="J25" s="72">
        <v>5.8914005049871085E-2</v>
      </c>
    </row>
    <row r="26" spans="1:10">
      <c r="A26" s="74" t="s">
        <v>455</v>
      </c>
      <c r="B26" s="72">
        <v>5.5953164409166846E-2</v>
      </c>
      <c r="C26" s="72">
        <v>6.424111190048272E-2</v>
      </c>
      <c r="D26" s="72">
        <v>5.1536147075987949E-2</v>
      </c>
      <c r="E26" s="72">
        <v>2.5215718746045088E-2</v>
      </c>
      <c r="F26" s="72">
        <v>5.126128630948696E-2</v>
      </c>
      <c r="G26" s="72">
        <v>3.8549708403775411E-2</v>
      </c>
      <c r="H26" s="72">
        <v>0.14382795146794095</v>
      </c>
      <c r="I26" s="72">
        <v>6.552350633949594E-2</v>
      </c>
      <c r="J26" s="72">
        <v>5.7140839305314231E-2</v>
      </c>
    </row>
    <row r="27" spans="1:10">
      <c r="A27" s="74" t="s">
        <v>456</v>
      </c>
      <c r="B27" s="72">
        <v>0.93402658645464154</v>
      </c>
      <c r="C27" s="72">
        <v>0.96173494579236929</v>
      </c>
      <c r="D27" s="72">
        <v>0.96405697709680571</v>
      </c>
      <c r="E27" s="72">
        <v>0.97423114984023551</v>
      </c>
      <c r="F27" s="72">
        <v>0.96028406935783062</v>
      </c>
      <c r="G27" s="72">
        <v>0.90519824009473804</v>
      </c>
      <c r="H27" s="72">
        <v>0.89746693687820744</v>
      </c>
      <c r="I27" s="72">
        <v>0.92939480953729425</v>
      </c>
      <c r="J27" s="72">
        <v>0.94865154440333344</v>
      </c>
    </row>
    <row r="28" spans="1:10">
      <c r="A28" s="74" t="s">
        <v>457</v>
      </c>
      <c r="B28" s="72">
        <v>3.8234070999919767E-2</v>
      </c>
      <c r="C28" s="72">
        <v>1.2346868143319157E-2</v>
      </c>
      <c r="D28" s="72">
        <v>4.9117062686144693E-3</v>
      </c>
      <c r="E28" s="72">
        <v>9.6372619638938669E-3</v>
      </c>
      <c r="F28" s="72">
        <v>5.0763864905350063E-3</v>
      </c>
      <c r="G28" s="72">
        <v>6.9037945623395491E-2</v>
      </c>
      <c r="H28" s="72">
        <v>6.3492575021007316E-2</v>
      </c>
      <c r="I28" s="72">
        <v>1.4877640191196473E-2</v>
      </c>
      <c r="J28" s="72">
        <v>1.9144432185607182E-2</v>
      </c>
    </row>
    <row r="29" spans="1:10">
      <c r="A29" s="74" t="s">
        <v>458</v>
      </c>
      <c r="B29" s="72">
        <v>1.0338637989723912E-2</v>
      </c>
      <c r="C29" s="72">
        <v>4.9688709799869009E-3</v>
      </c>
      <c r="D29" s="72">
        <v>4.3061730340887118E-3</v>
      </c>
      <c r="E29" s="72">
        <v>3.072489438226904E-4</v>
      </c>
      <c r="F29" s="72">
        <v>2.9541462170436803E-3</v>
      </c>
      <c r="G29" s="72">
        <v>1.1024741161515588E-2</v>
      </c>
      <c r="H29" s="72">
        <v>2.1112528318722331E-3</v>
      </c>
      <c r="I29" s="72">
        <v>2.686772844352215E-2</v>
      </c>
      <c r="J29" s="72">
        <v>9.1067336404245091E-3</v>
      </c>
    </row>
    <row r="30" spans="1:10">
      <c r="A30" s="74" t="s">
        <v>459</v>
      </c>
      <c r="B30" s="72">
        <v>8.4452387963926314E-3</v>
      </c>
      <c r="C30" s="72">
        <v>1.9625041059134199E-3</v>
      </c>
      <c r="D30" s="72">
        <v>1.9822620363497082E-3</v>
      </c>
      <c r="E30" s="72">
        <v>3.4455048496719455E-4</v>
      </c>
      <c r="F30" s="72">
        <v>1.0649124001487081E-3</v>
      </c>
      <c r="G30" s="72">
        <v>3.153677793137394E-3</v>
      </c>
      <c r="H30" s="72">
        <v>2.2968691810292276E-3</v>
      </c>
      <c r="I30" s="72">
        <v>1.041164427069163E-3</v>
      </c>
      <c r="J30" s="72">
        <v>2.5593059901987173E-3</v>
      </c>
    </row>
    <row r="31" spans="1:10">
      <c r="A31" s="74" t="s">
        <v>460</v>
      </c>
      <c r="B31" s="72">
        <v>1.1325304908925574E-3</v>
      </c>
      <c r="C31" s="72">
        <v>2.1241756643652567E-3</v>
      </c>
      <c r="D31" s="72">
        <v>2.0025924521855942E-3</v>
      </c>
      <c r="E31" s="72">
        <v>6.4932993660092719E-5</v>
      </c>
      <c r="F31" s="72">
        <v>1.7981147336597659E-3</v>
      </c>
      <c r="G31" s="72">
        <v>1.8677209968037617E-3</v>
      </c>
      <c r="H31" s="72">
        <v>5.9799018681586501E-3</v>
      </c>
      <c r="I31" s="72">
        <v>1.0443068345988471E-3</v>
      </c>
      <c r="J31" s="72">
        <v>1.7775315602030542E-3</v>
      </c>
    </row>
    <row r="32" spans="1:10">
      <c r="A32" s="74" t="s">
        <v>461</v>
      </c>
      <c r="B32" s="72">
        <v>7.8229352564005167E-3</v>
      </c>
      <c r="C32" s="72">
        <v>1.6862635585741314E-2</v>
      </c>
      <c r="D32" s="72">
        <v>2.2612295322081092E-2</v>
      </c>
      <c r="E32" s="72">
        <v>1.5414858215238976E-2</v>
      </c>
      <c r="F32" s="72">
        <v>2.8822371144528257E-2</v>
      </c>
      <c r="G32" s="72">
        <v>9.7176748868826567E-3</v>
      </c>
      <c r="H32" s="72">
        <v>2.8652460086782947E-2</v>
      </c>
      <c r="I32" s="72">
        <v>1.5375422225130856E-2</v>
      </c>
      <c r="J32" s="72">
        <v>1.7024798920106003E-2</v>
      </c>
    </row>
    <row r="33" spans="1:10">
      <c r="A33" s="75" t="s">
        <v>462</v>
      </c>
      <c r="B33" s="73"/>
      <c r="C33" s="73"/>
      <c r="D33" s="73"/>
      <c r="E33" s="73"/>
      <c r="F33" s="73"/>
      <c r="G33" s="73"/>
      <c r="H33" s="73"/>
      <c r="I33" s="73"/>
      <c r="J33" s="73"/>
    </row>
    <row r="34" spans="1:10">
      <c r="A34" s="74" t="s">
        <v>463</v>
      </c>
      <c r="B34" s="72">
        <v>1.0766754785309147</v>
      </c>
      <c r="C34" s="72">
        <v>0.42003062388840251</v>
      </c>
      <c r="D34" s="72">
        <v>1.8779848505935564</v>
      </c>
      <c r="E34" s="72">
        <v>26.283730246987353</v>
      </c>
      <c r="F34" s="72">
        <v>1.4405344973179632</v>
      </c>
      <c r="G34" s="72">
        <v>1.9116656460460482</v>
      </c>
      <c r="H34" s="72">
        <v>0</v>
      </c>
      <c r="I34" s="72">
        <v>1.7613441363804776</v>
      </c>
      <c r="J34" s="72">
        <v>1.0779849790304377</v>
      </c>
    </row>
    <row r="35" spans="1:10">
      <c r="A35" s="74" t="s">
        <v>464</v>
      </c>
      <c r="B35" s="72">
        <v>1.8191616857797657</v>
      </c>
      <c r="C35" s="72">
        <v>0.7043502012250431</v>
      </c>
      <c r="D35" s="72">
        <v>2.426715027402607</v>
      </c>
      <c r="E35" s="72">
        <v>112.20278226315723</v>
      </c>
      <c r="F35" s="72">
        <v>1.4749366451459804</v>
      </c>
      <c r="G35" s="72">
        <v>3.1811102957268926</v>
      </c>
      <c r="H35" s="72">
        <v>0</v>
      </c>
      <c r="I35" s="72">
        <v>2.2527448538094661</v>
      </c>
      <c r="J35" s="72">
        <v>1.5190789711374031</v>
      </c>
    </row>
    <row r="36" spans="1:10">
      <c r="A36" s="74" t="s">
        <v>465</v>
      </c>
      <c r="B36" s="72">
        <v>8.8184329979676263E-2</v>
      </c>
      <c r="C36" s="72">
        <v>9.4786463117822239E-2</v>
      </c>
      <c r="D36" s="72">
        <v>0.20579800884668864</v>
      </c>
      <c r="E36" s="72">
        <v>9.2836319612945598E-2</v>
      </c>
      <c r="F36" s="72">
        <v>0.22673933685919409</v>
      </c>
      <c r="G36" s="72">
        <v>9.0787775946182675E-2</v>
      </c>
      <c r="H36" s="72">
        <v>0.4726649502460491</v>
      </c>
      <c r="I36" s="72">
        <v>0.22728772989532403</v>
      </c>
      <c r="J36" s="72">
        <v>0.14357313212507045</v>
      </c>
    </row>
    <row r="37" spans="1:10">
      <c r="A37" s="74" t="s">
        <v>466</v>
      </c>
      <c r="B37" s="72">
        <v>6.4489297026986553E-2</v>
      </c>
      <c r="C37" s="72">
        <v>7.271837820646615E-2</v>
      </c>
      <c r="D37" s="72">
        <v>0.14916573619794926</v>
      </c>
      <c r="E37" s="72">
        <v>7.6736100411545216E-2</v>
      </c>
      <c r="F37" s="72">
        <v>0.13625609190829066</v>
      </c>
      <c r="G37" s="72">
        <v>6.912406655755006E-2</v>
      </c>
      <c r="H37" s="72">
        <v>0.41757008898581538</v>
      </c>
      <c r="I37" s="72">
        <v>0.13276101723770872</v>
      </c>
      <c r="J37" s="72">
        <v>0.10299823931927653</v>
      </c>
    </row>
    <row r="38" spans="1:10">
      <c r="A38" s="62" t="s">
        <v>467</v>
      </c>
      <c r="B38" s="72">
        <v>0.99498875292812972</v>
      </c>
      <c r="C38" s="72">
        <v>0.3135888111516707</v>
      </c>
      <c r="D38" s="72">
        <v>0.91032267160907998</v>
      </c>
      <c r="E38" s="72">
        <v>0.67153787586895919</v>
      </c>
      <c r="F38" s="72">
        <v>0.63213407059922433</v>
      </c>
      <c r="G38" s="72">
        <v>0.52668159565611372</v>
      </c>
      <c r="H38" s="72">
        <v>0.97433416495130376</v>
      </c>
      <c r="I38" s="72">
        <v>0.54835779535531237</v>
      </c>
      <c r="J38" s="72">
        <v>0.55082725260780974</v>
      </c>
    </row>
    <row r="39" spans="1:10">
      <c r="A39" s="18" t="s">
        <v>468</v>
      </c>
      <c r="B39" s="73"/>
      <c r="C39" s="73"/>
      <c r="D39" s="73"/>
      <c r="E39" s="73"/>
      <c r="F39" s="73"/>
      <c r="G39" s="73"/>
      <c r="H39" s="73"/>
      <c r="I39" s="73"/>
      <c r="J39" s="73"/>
    </row>
    <row r="40" spans="1:10">
      <c r="A40" s="74" t="s">
        <v>469</v>
      </c>
      <c r="B40" s="72">
        <v>8.5123744822170805E-2</v>
      </c>
      <c r="C40" s="72">
        <v>0.14889596618508338</v>
      </c>
      <c r="D40" s="72">
        <v>0.20832236486289754</v>
      </c>
      <c r="E40" s="72">
        <v>0.17342586682158062</v>
      </c>
      <c r="F40" s="72">
        <v>0.14232942452801833</v>
      </c>
      <c r="G40" s="72">
        <v>8.8532654757589715E-2</v>
      </c>
      <c r="H40" s="72">
        <v>0.11656218899149112</v>
      </c>
      <c r="I40" s="72">
        <v>0.128626889587765</v>
      </c>
      <c r="J40" s="72">
        <v>0.14502036148687159</v>
      </c>
    </row>
    <row r="41" spans="1:10">
      <c r="A41" s="74" t="s">
        <v>470</v>
      </c>
      <c r="B41" s="72">
        <v>8.4405470053126361E-2</v>
      </c>
      <c r="C41" s="72">
        <v>0.14889596618508338</v>
      </c>
      <c r="D41" s="72">
        <v>0.20830234424242627</v>
      </c>
      <c r="E41" s="72">
        <v>0.17342586682158062</v>
      </c>
      <c r="F41" s="72">
        <v>0.14232942452801833</v>
      </c>
      <c r="G41" s="72">
        <v>8.8532654757589715E-2</v>
      </c>
      <c r="H41" s="72">
        <v>0.11656218899149112</v>
      </c>
      <c r="I41" s="72">
        <v>0.12747927306027901</v>
      </c>
      <c r="J41" s="72">
        <v>0.1446836609089884</v>
      </c>
    </row>
    <row r="42" spans="1:10">
      <c r="A42" s="74" t="s">
        <v>471</v>
      </c>
      <c r="B42" s="72">
        <v>0.23042094696854534</v>
      </c>
      <c r="C42" s="72">
        <v>0.11693470217933392</v>
      </c>
      <c r="D42" s="72">
        <v>0.1063340765342104</v>
      </c>
      <c r="E42" s="72">
        <v>7.03035611792132E-2</v>
      </c>
      <c r="F42" s="72">
        <v>0.21123879058451311</v>
      </c>
      <c r="G42" s="72">
        <v>0.21658421779823314</v>
      </c>
      <c r="H42" s="72">
        <v>0.12179258089081919</v>
      </c>
      <c r="I42" s="72">
        <v>0.23229234860436562</v>
      </c>
      <c r="J42" s="72">
        <v>0.14791411919212807</v>
      </c>
    </row>
    <row r="43" spans="1:10">
      <c r="A43" s="74" t="s">
        <v>472</v>
      </c>
      <c r="B43" s="72">
        <v>7.8942205641131066E-2</v>
      </c>
      <c r="C43" s="72">
        <v>3.8137739121208852E-2</v>
      </c>
      <c r="D43" s="72">
        <v>3.6231770035533378E-2</v>
      </c>
      <c r="E43" s="72">
        <v>5.3862225315861004E-2</v>
      </c>
      <c r="F43" s="72">
        <v>5.406524311807679E-2</v>
      </c>
      <c r="G43" s="72">
        <v>7.943128154585094E-2</v>
      </c>
      <c r="H43" s="72">
        <v>1.911332302543764E-2</v>
      </c>
      <c r="I43" s="72">
        <v>2.9193962013160921E-2</v>
      </c>
      <c r="J43" s="72">
        <v>4.2997374810769144E-2</v>
      </c>
    </row>
    <row r="44" spans="1:10">
      <c r="A44" s="74" t="s">
        <v>473</v>
      </c>
      <c r="B44" s="72">
        <v>0.16826603075039517</v>
      </c>
      <c r="C44" s="72">
        <v>3.7761109854793883E-2</v>
      </c>
      <c r="D44" s="72">
        <v>2.6474042597881255E-2</v>
      </c>
      <c r="E44" s="72">
        <v>3.6031751642471466E-2</v>
      </c>
      <c r="F44" s="72">
        <v>2.0532262796729379E-2</v>
      </c>
      <c r="G44" s="72">
        <v>0.13859792002238838</v>
      </c>
      <c r="H44" s="72">
        <v>1.3245045790823673E-2</v>
      </c>
      <c r="I44" s="72">
        <v>0.13801224579648003</v>
      </c>
      <c r="J44" s="72">
        <v>6.2039215429900034E-2</v>
      </c>
    </row>
    <row r="45" spans="1:10">
      <c r="A45" s="74" t="s">
        <v>474</v>
      </c>
      <c r="B45" s="72">
        <v>0.13516331719973382</v>
      </c>
      <c r="C45" s="72">
        <v>0.17471023514408332</v>
      </c>
      <c r="D45" s="72">
        <v>0.27443168395327205</v>
      </c>
      <c r="E45" s="72">
        <v>0.19703177723141271</v>
      </c>
      <c r="F45" s="72">
        <v>0.1569108638801166</v>
      </c>
      <c r="G45" s="72">
        <v>0.12329320646099243</v>
      </c>
      <c r="H45" s="72">
        <v>0.12262331835112236</v>
      </c>
      <c r="I45" s="72">
        <v>0.18424536761210186</v>
      </c>
      <c r="J45" s="72">
        <v>0.18665395975325774</v>
      </c>
    </row>
    <row r="46" spans="1:10">
      <c r="A46" s="75" t="s">
        <v>475</v>
      </c>
      <c r="B46" s="73"/>
      <c r="C46" s="73"/>
      <c r="D46" s="73"/>
      <c r="E46" s="73"/>
      <c r="F46" s="73"/>
      <c r="G46" s="73"/>
      <c r="H46" s="73"/>
      <c r="I46" s="73"/>
      <c r="J46" s="73"/>
    </row>
    <row r="47" spans="1:10">
      <c r="A47" s="74" t="s">
        <v>476</v>
      </c>
      <c r="B47" s="72">
        <v>0.81785401268541413</v>
      </c>
      <c r="C47" s="72">
        <v>0.92800672570550102</v>
      </c>
      <c r="D47" s="72">
        <v>0.82903732296240062</v>
      </c>
      <c r="E47" s="72">
        <v>0.80670466336680813</v>
      </c>
      <c r="F47" s="72">
        <v>0.83562820004998994</v>
      </c>
      <c r="G47" s="72">
        <v>0.86598093944060983</v>
      </c>
      <c r="H47" s="72">
        <v>0.7527196499306652</v>
      </c>
      <c r="I47" s="72">
        <v>0.82031149549096383</v>
      </c>
      <c r="J47" s="72">
        <v>0.86225541048033794</v>
      </c>
    </row>
    <row r="48" spans="1:10">
      <c r="A48" s="74" t="s">
        <v>477</v>
      </c>
      <c r="B48" s="72">
        <v>0.93507359166487247</v>
      </c>
      <c r="C48" s="72">
        <v>0.92546534856093432</v>
      </c>
      <c r="D48" s="72">
        <v>0.9454915766249129</v>
      </c>
      <c r="E48" s="72">
        <v>0.93335587032495237</v>
      </c>
      <c r="F48" s="72">
        <v>0.93080449824545552</v>
      </c>
      <c r="G48" s="72">
        <v>0.94497808016011164</v>
      </c>
      <c r="H48" s="72">
        <v>0.86401134605378915</v>
      </c>
      <c r="I48" s="72">
        <v>0.90591355679850827</v>
      </c>
      <c r="J48" s="72">
        <v>0.93052089691739581</v>
      </c>
    </row>
    <row r="49" spans="1:10">
      <c r="A49" s="74" t="s">
        <v>478</v>
      </c>
      <c r="B49" s="72">
        <v>-4.4728529482815506E-2</v>
      </c>
      <c r="C49" s="72">
        <v>0.17817095610871872</v>
      </c>
      <c r="D49" s="72">
        <v>0.10753398032342953</v>
      </c>
      <c r="E49" s="72">
        <v>4.5647958422186094E-2</v>
      </c>
      <c r="F49" s="72">
        <v>4.6728631098757113E-2</v>
      </c>
      <c r="G49" s="72">
        <v>5.4152875596052584E-3</v>
      </c>
      <c r="H49" s="72">
        <v>-1.3861703475181503E-2</v>
      </c>
      <c r="I49" s="72">
        <v>3.7806260453583165E-2</v>
      </c>
      <c r="J49" s="72">
        <v>8.3385525925655041E-2</v>
      </c>
    </row>
    <row r="50" spans="1:10" ht="15.75" thickBot="1">
      <c r="A50" s="127" t="s">
        <v>479</v>
      </c>
      <c r="B50" s="269">
        <v>2.1579879503062989</v>
      </c>
      <c r="C50" s="269">
        <v>0.48351393351387795</v>
      </c>
      <c r="D50" s="269">
        <v>0.82074293335186699</v>
      </c>
      <c r="E50" s="269">
        <v>1.1145703935391185</v>
      </c>
      <c r="F50" s="269">
        <v>1.1548687173793255</v>
      </c>
      <c r="G50" s="269">
        <v>1.5137811119111504</v>
      </c>
      <c r="H50" s="269">
        <v>2.1214456609714656</v>
      </c>
      <c r="I50" s="269">
        <v>1.4095507465285739</v>
      </c>
      <c r="J50" s="269">
        <v>0.95203970271604288</v>
      </c>
    </row>
    <row r="51" spans="1:10" ht="15.75" thickTop="1">
      <c r="A51" s="825" t="s">
        <v>480</v>
      </c>
      <c r="B51" s="825"/>
      <c r="C51" s="825"/>
      <c r="D51" s="825"/>
      <c r="E51" s="825"/>
      <c r="F51" s="825"/>
      <c r="G51" s="825"/>
      <c r="H51" s="825"/>
      <c r="I51" s="825"/>
      <c r="J51" s="825"/>
    </row>
    <row r="52" spans="1:10" ht="48.75" customHeight="1">
      <c r="A52" s="769" t="s">
        <v>481</v>
      </c>
      <c r="B52" s="769"/>
      <c r="C52" s="769"/>
      <c r="D52" s="769"/>
      <c r="E52" s="769"/>
      <c r="F52" s="769"/>
      <c r="G52" s="769"/>
      <c r="H52" s="769"/>
      <c r="I52" s="769"/>
      <c r="J52" s="769"/>
    </row>
    <row r="53" spans="1:10" ht="50.25" customHeight="1">
      <c r="A53" s="769" t="s">
        <v>482</v>
      </c>
      <c r="B53" s="769"/>
      <c r="C53" s="769"/>
      <c r="D53" s="769"/>
      <c r="E53" s="769"/>
      <c r="F53" s="769"/>
      <c r="G53" s="769"/>
      <c r="H53" s="769"/>
      <c r="I53" s="769"/>
      <c r="J53" s="769"/>
    </row>
    <row r="54" spans="1:10">
      <c r="A54" s="771" t="s">
        <v>483</v>
      </c>
      <c r="B54" s="771"/>
      <c r="C54" s="771"/>
      <c r="D54" s="771"/>
      <c r="E54" s="771"/>
      <c r="F54" s="771"/>
      <c r="G54" s="771"/>
      <c r="H54" s="771"/>
      <c r="I54" s="771"/>
      <c r="J54" s="771"/>
    </row>
    <row r="55" spans="1:10">
      <c r="A55" s="771" t="s">
        <v>484</v>
      </c>
      <c r="B55" s="771"/>
      <c r="C55" s="771"/>
      <c r="D55" s="771"/>
      <c r="E55" s="771"/>
      <c r="F55" s="771"/>
      <c r="G55" s="771"/>
      <c r="H55" s="771"/>
      <c r="I55" s="771"/>
      <c r="J55" s="771"/>
    </row>
    <row r="56" spans="1:10">
      <c r="A56" s="807" t="s">
        <v>936</v>
      </c>
      <c r="B56" s="807"/>
      <c r="C56" s="807"/>
      <c r="D56" s="807"/>
      <c r="E56" s="807"/>
      <c r="F56" s="807"/>
      <c r="G56" s="807"/>
      <c r="H56" s="807"/>
      <c r="I56" s="807"/>
      <c r="J56" s="807"/>
    </row>
    <row r="57" spans="1:10" ht="30" customHeight="1">
      <c r="A57" s="160"/>
      <c r="B57" s="78" t="s">
        <v>387</v>
      </c>
      <c r="C57" s="78" t="s">
        <v>419</v>
      </c>
      <c r="D57" s="78" t="s">
        <v>420</v>
      </c>
      <c r="E57" s="78" t="s">
        <v>421</v>
      </c>
      <c r="F57" s="78" t="s">
        <v>422</v>
      </c>
      <c r="G57" s="78" t="s">
        <v>423</v>
      </c>
      <c r="H57" s="78" t="s">
        <v>424</v>
      </c>
      <c r="I57" s="78" t="s">
        <v>425</v>
      </c>
      <c r="J57" s="66" t="s">
        <v>434</v>
      </c>
    </row>
    <row r="58" spans="1:10">
      <c r="A58" s="51"/>
      <c r="B58" s="51"/>
      <c r="C58" s="51"/>
      <c r="D58" s="51"/>
      <c r="E58" s="51"/>
      <c r="F58" s="51"/>
      <c r="G58" s="51"/>
      <c r="H58" s="51"/>
      <c r="I58" s="51"/>
      <c r="J58" s="51"/>
    </row>
    <row r="59" spans="1:10">
      <c r="A59" s="161" t="s">
        <v>486</v>
      </c>
      <c r="B59" s="162"/>
      <c r="C59" s="162"/>
      <c r="D59" s="162"/>
      <c r="E59" s="162"/>
      <c r="F59" s="162"/>
      <c r="G59" s="162"/>
      <c r="H59" s="162"/>
      <c r="I59" s="162"/>
      <c r="J59" s="162"/>
    </row>
    <row r="60" spans="1:10">
      <c r="A60" s="83" t="s">
        <v>487</v>
      </c>
      <c r="B60" s="72">
        <v>6.8683058451046025E-2</v>
      </c>
      <c r="C60" s="72">
        <v>0.13636587158290997</v>
      </c>
      <c r="D60" s="72">
        <v>0.10014171087366824</v>
      </c>
      <c r="E60" s="72">
        <v>0.11149303417203221</v>
      </c>
      <c r="F60" s="72">
        <v>0.14126867417815994</v>
      </c>
      <c r="G60" s="72">
        <v>0.13434325946374989</v>
      </c>
      <c r="H60" s="72">
        <v>0.10562403866174139</v>
      </c>
      <c r="I60" s="72">
        <v>0.14850064388767012</v>
      </c>
      <c r="J60" s="72">
        <v>0.12145331050902132</v>
      </c>
    </row>
    <row r="61" spans="1:10">
      <c r="A61" s="83" t="s">
        <v>488</v>
      </c>
      <c r="B61" s="72">
        <v>6.8514030020324593E-2</v>
      </c>
      <c r="C61" s="72">
        <v>0.12162769149952403</v>
      </c>
      <c r="D61" s="72">
        <v>0.10000949647727717</v>
      </c>
      <c r="E61" s="72">
        <v>0.11491519610239793</v>
      </c>
      <c r="F61" s="72">
        <v>0.1456103333029036</v>
      </c>
      <c r="G61" s="72">
        <v>0.13079359859617393</v>
      </c>
      <c r="H61" s="72">
        <v>0.10534991608729967</v>
      </c>
      <c r="I61" s="72">
        <v>0.13701352284942703</v>
      </c>
      <c r="J61" s="72">
        <v>0.11462095651509223</v>
      </c>
    </row>
    <row r="62" spans="1:10">
      <c r="A62" s="83" t="s">
        <v>489</v>
      </c>
      <c r="B62" s="72">
        <v>5.7193307145059505E-2</v>
      </c>
      <c r="C62" s="72">
        <v>9.5572052676654778E-2</v>
      </c>
      <c r="D62" s="72">
        <v>8.4993822360947394E-2</v>
      </c>
      <c r="E62" s="72">
        <v>0.11518497606779497</v>
      </c>
      <c r="F62" s="72">
        <v>0.12365516744628902</v>
      </c>
      <c r="G62" s="72">
        <v>0.10792891961886807</v>
      </c>
      <c r="H62" s="72">
        <v>9.8867229779981664E-2</v>
      </c>
      <c r="I62" s="72">
        <v>0.10759875831757044</v>
      </c>
      <c r="J62" s="72">
        <v>9.3195350747387731E-2</v>
      </c>
    </row>
    <row r="63" spans="1:10">
      <c r="A63" s="83" t="s">
        <v>490</v>
      </c>
      <c r="B63" s="72">
        <v>1.7533753400788773E-3</v>
      </c>
      <c r="C63" s="72">
        <v>7.6530179247899857E-3</v>
      </c>
      <c r="D63" s="72">
        <v>1.6617149022994852E-3</v>
      </c>
      <c r="E63" s="72">
        <v>2.9526000322404114E-3</v>
      </c>
      <c r="F63" s="72">
        <v>1.1757622702336035E-2</v>
      </c>
      <c r="G63" s="72">
        <v>1.5558440514759062E-3</v>
      </c>
      <c r="H63" s="72">
        <v>-3.100707218820218E-2</v>
      </c>
      <c r="I63" s="72">
        <v>1.738893276295748E-3</v>
      </c>
      <c r="J63" s="72">
        <v>4.1251938872577934E-3</v>
      </c>
    </row>
    <row r="64" spans="1:10">
      <c r="A64" s="83" t="s">
        <v>491</v>
      </c>
      <c r="B64" s="72">
        <v>1.612276750672273E-3</v>
      </c>
      <c r="C64" s="72">
        <v>7.4099247925010691E-3</v>
      </c>
      <c r="D64" s="72">
        <v>2.0994655611933444E-3</v>
      </c>
      <c r="E64" s="72">
        <v>2.800372990074111E-3</v>
      </c>
      <c r="F64" s="72">
        <v>1.1746431530780367E-2</v>
      </c>
      <c r="G64" s="72">
        <v>2.5336093889216623E-3</v>
      </c>
      <c r="H64" s="72">
        <v>-3.0996594632241484E-2</v>
      </c>
      <c r="I64" s="72">
        <v>3.2777456644441571E-3</v>
      </c>
      <c r="J64" s="72">
        <v>4.4482256074564663E-3</v>
      </c>
    </row>
    <row r="65" spans="1:10">
      <c r="A65" s="83" t="s">
        <v>492</v>
      </c>
      <c r="B65" s="72">
        <v>1.612276750672273E-3</v>
      </c>
      <c r="C65" s="72">
        <v>5.0990850808916386E-3</v>
      </c>
      <c r="D65" s="72">
        <v>2.0691026959724886E-3</v>
      </c>
      <c r="E65" s="72">
        <v>2.800372990074111E-3</v>
      </c>
      <c r="F65" s="72">
        <v>8.8098236530532361E-3</v>
      </c>
      <c r="G65" s="72">
        <v>2.5336093889216623E-3</v>
      </c>
      <c r="H65" s="72">
        <v>-3.0996594632241484E-2</v>
      </c>
      <c r="I65" s="72">
        <v>2.980661507474005E-3</v>
      </c>
      <c r="J65" s="72">
        <v>3.4556824036584715E-3</v>
      </c>
    </row>
    <row r="66" spans="1:10">
      <c r="A66" s="83" t="s">
        <v>493</v>
      </c>
      <c r="B66" s="72">
        <v>1.9457779130819128E-2</v>
      </c>
      <c r="C66" s="72">
        <v>3.6392945651377087E-2</v>
      </c>
      <c r="D66" s="72">
        <v>9.8602983250885724E-3</v>
      </c>
      <c r="E66" s="72">
        <v>1.5987452786286074E-2</v>
      </c>
      <c r="F66" s="72">
        <v>6.1253629725759616E-2</v>
      </c>
      <c r="G66" s="72">
        <v>2.9278836273042189E-2</v>
      </c>
      <c r="H66" s="72">
        <v>-0.26472629608363574</v>
      </c>
      <c r="I66" s="72">
        <v>2.3543949127374671E-2</v>
      </c>
      <c r="J66" s="72">
        <v>2.4199362961993324E-2</v>
      </c>
    </row>
    <row r="67" spans="1:10">
      <c r="A67" s="75" t="s">
        <v>494</v>
      </c>
      <c r="B67" s="85"/>
      <c r="C67" s="85"/>
      <c r="D67" s="85"/>
      <c r="E67" s="85"/>
      <c r="F67" s="85"/>
      <c r="G67" s="85"/>
      <c r="H67" s="85"/>
      <c r="I67" s="85"/>
      <c r="J67" s="85"/>
    </row>
    <row r="68" spans="1:10">
      <c r="A68" s="83" t="s">
        <v>495</v>
      </c>
      <c r="B68" s="72">
        <v>0.1122235969455979</v>
      </c>
      <c r="C68" s="72">
        <v>0.17589056354399213</v>
      </c>
      <c r="D68" s="72">
        <v>0.13733464827871461</v>
      </c>
      <c r="E68" s="72">
        <v>0.1587346448578737</v>
      </c>
      <c r="F68" s="72">
        <v>0.19135378757715088</v>
      </c>
      <c r="G68" s="72">
        <v>0.19142233200052838</v>
      </c>
      <c r="H68" s="72">
        <v>0.15389588111282126</v>
      </c>
      <c r="I68" s="72">
        <v>0.19091193319023203</v>
      </c>
      <c r="J68" s="72">
        <v>0.16367424315458604</v>
      </c>
    </row>
    <row r="69" spans="1:10">
      <c r="A69" s="83" t="s">
        <v>496</v>
      </c>
      <c r="B69" s="72">
        <v>-4.3540538494551861E-2</v>
      </c>
      <c r="C69" s="72">
        <v>-3.9524691961082166E-2</v>
      </c>
      <c r="D69" s="72">
        <v>-3.7192937405046367E-2</v>
      </c>
      <c r="E69" s="72">
        <v>-4.7241610685841512E-2</v>
      </c>
      <c r="F69" s="72">
        <v>-5.0085113398990924E-2</v>
      </c>
      <c r="G69" s="72">
        <v>-5.7079072536778477E-2</v>
      </c>
      <c r="H69" s="72">
        <v>-4.827184245107987E-2</v>
      </c>
      <c r="I69" s="72">
        <v>-4.2411289302561904E-2</v>
      </c>
      <c r="J69" s="72">
        <v>-4.2220932645564688E-2</v>
      </c>
    </row>
    <row r="70" spans="1:10">
      <c r="A70" s="83" t="s">
        <v>497</v>
      </c>
      <c r="B70" s="72">
        <v>5.0194452207529744E-2</v>
      </c>
      <c r="C70" s="72">
        <v>4.9633384068828446E-2</v>
      </c>
      <c r="D70" s="72">
        <v>4.9936542644445525E-2</v>
      </c>
      <c r="E70" s="72">
        <v>6.1020576734826644E-2</v>
      </c>
      <c r="F70" s="72">
        <v>6.2658463624179789E-2</v>
      </c>
      <c r="G70" s="72">
        <v>6.5946875660178927E-2</v>
      </c>
      <c r="H70" s="72">
        <v>6.0567156559992549E-2</v>
      </c>
      <c r="I70" s="72">
        <v>5.3767755699657804E-2</v>
      </c>
      <c r="J70" s="72">
        <v>5.2892800647203503E-2</v>
      </c>
    </row>
    <row r="71" spans="1:10">
      <c r="A71" s="83" t="s">
        <v>498</v>
      </c>
      <c r="B71" s="72">
        <v>0</v>
      </c>
      <c r="C71" s="72">
        <v>8.4693101136543038E-7</v>
      </c>
      <c r="D71" s="72">
        <v>4.6243634546787579E-6</v>
      </c>
      <c r="E71" s="72">
        <v>0</v>
      </c>
      <c r="F71" s="72">
        <v>0</v>
      </c>
      <c r="G71" s="72">
        <v>2.3643275786235798E-4</v>
      </c>
      <c r="H71" s="72">
        <v>0</v>
      </c>
      <c r="I71" s="72">
        <v>0</v>
      </c>
      <c r="J71" s="72">
        <v>2.3765837537366795E-5</v>
      </c>
    </row>
    <row r="72" spans="1:10">
      <c r="A72" s="83" t="s">
        <v>499</v>
      </c>
      <c r="B72" s="72">
        <v>-1.1320722875265055E-2</v>
      </c>
      <c r="C72" s="72">
        <v>-2.6055638822869268E-2</v>
      </c>
      <c r="D72" s="72">
        <v>-1.5015674116329767E-2</v>
      </c>
      <c r="E72" s="72">
        <v>2.697799653970564E-4</v>
      </c>
      <c r="F72" s="72">
        <v>-2.1955165856614618E-2</v>
      </c>
      <c r="G72" s="72">
        <v>-2.2864678977305878E-2</v>
      </c>
      <c r="H72" s="72">
        <v>-6.4826863073180249E-3</v>
      </c>
      <c r="I72" s="72">
        <v>-2.9414764531856555E-2</v>
      </c>
      <c r="J72" s="72">
        <v>-2.1425605767704487E-2</v>
      </c>
    </row>
    <row r="73" spans="1:10">
      <c r="A73" s="83" t="s">
        <v>500</v>
      </c>
      <c r="B73" s="72">
        <v>-1.6902843072145183E-4</v>
      </c>
      <c r="C73" s="72">
        <v>-1.4738180083385928E-2</v>
      </c>
      <c r="D73" s="72">
        <v>-1.3221439639108013E-4</v>
      </c>
      <c r="E73" s="72">
        <v>3.422161930365754E-3</v>
      </c>
      <c r="F73" s="72">
        <v>4.3416591247436706E-3</v>
      </c>
      <c r="G73" s="72">
        <v>-3.5496608675759799E-3</v>
      </c>
      <c r="H73" s="72">
        <v>-2.7412257444170884E-4</v>
      </c>
      <c r="I73" s="72">
        <v>-1.1487121038243122E-2</v>
      </c>
      <c r="J73" s="72">
        <v>-6.832353993929112E-3</v>
      </c>
    </row>
    <row r="74" spans="1:10">
      <c r="A74" s="83" t="s">
        <v>501</v>
      </c>
      <c r="B74" s="72">
        <v>-5.5439931804980629E-2</v>
      </c>
      <c r="C74" s="72">
        <v>-8.7919034751864786E-2</v>
      </c>
      <c r="D74" s="72">
        <v>-8.33321074586479E-2</v>
      </c>
      <c r="E74" s="72">
        <v>-0.11223237603555455</v>
      </c>
      <c r="F74" s="72">
        <v>-0.11189754474395296</v>
      </c>
      <c r="G74" s="72">
        <v>-0.10637307556739213</v>
      </c>
      <c r="H74" s="72">
        <v>-0.12987430196818381</v>
      </c>
      <c r="I74" s="72">
        <v>-0.1058598650412747</v>
      </c>
      <c r="J74" s="72">
        <v>-8.9070156860129937E-2</v>
      </c>
    </row>
    <row r="75" spans="1:10">
      <c r="A75" s="83" t="s">
        <v>502</v>
      </c>
      <c r="B75" s="72">
        <v>-1.4109858940660437E-4</v>
      </c>
      <c r="C75" s="72">
        <v>-2.439400633002826E-4</v>
      </c>
      <c r="D75" s="72">
        <v>4.3312629543918038E-4</v>
      </c>
      <c r="E75" s="72">
        <v>-1.5222704216630043E-4</v>
      </c>
      <c r="F75" s="72">
        <v>-1.1191171555668843E-5</v>
      </c>
      <c r="G75" s="72">
        <v>7.4133257958339759E-4</v>
      </c>
      <c r="H75" s="72">
        <v>1.0477555960692281E-5</v>
      </c>
      <c r="I75" s="72">
        <v>1.5388523881484084E-3</v>
      </c>
      <c r="J75" s="72">
        <v>2.9926588266130689E-4</v>
      </c>
    </row>
    <row r="76" spans="1:10">
      <c r="A76" s="83" t="s">
        <v>503</v>
      </c>
      <c r="B76" s="72">
        <v>0.18825737311648061</v>
      </c>
      <c r="C76" s="72">
        <v>0.16129345816559176</v>
      </c>
      <c r="D76" s="72">
        <v>0.21456485354801241</v>
      </c>
      <c r="E76" s="72">
        <v>8.4181800568187748E-2</v>
      </c>
      <c r="F76" s="72">
        <v>0.31484187277813158</v>
      </c>
      <c r="G76" s="72">
        <v>0.43509506085991689</v>
      </c>
      <c r="H76" s="72">
        <v>0.20008033103529044</v>
      </c>
      <c r="I76" s="72">
        <v>0.27331824904724777</v>
      </c>
      <c r="J76" s="72">
        <v>0.21381410988440044</v>
      </c>
    </row>
    <row r="77" spans="1:10">
      <c r="A77" s="75" t="s">
        <v>504</v>
      </c>
      <c r="B77" s="85"/>
      <c r="C77" s="85"/>
      <c r="D77" s="85"/>
      <c r="E77" s="85"/>
      <c r="F77" s="85"/>
      <c r="G77" s="85"/>
      <c r="H77" s="85"/>
      <c r="I77" s="85"/>
      <c r="J77" s="85"/>
    </row>
    <row r="78" spans="1:10">
      <c r="A78" s="83" t="s">
        <v>505</v>
      </c>
      <c r="B78" s="72">
        <v>0.1546695503983658</v>
      </c>
      <c r="C78" s="72">
        <v>0.21962341654168827</v>
      </c>
      <c r="D78" s="72">
        <v>0.18114432519099999</v>
      </c>
      <c r="E78" s="72">
        <v>0.21378224848808985</v>
      </c>
      <c r="F78" s="72">
        <v>0.22847043961255226</v>
      </c>
      <c r="G78" s="72">
        <v>0.28473961991692659</v>
      </c>
      <c r="H78" s="72">
        <v>0.19820025648421838</v>
      </c>
      <c r="I78" s="72">
        <v>0.24349605362330509</v>
      </c>
      <c r="J78" s="72">
        <v>0.21361847748438331</v>
      </c>
    </row>
    <row r="79" spans="1:10">
      <c r="A79" s="83" t="s">
        <v>506</v>
      </c>
      <c r="B79" s="72">
        <v>0.14777132450993632</v>
      </c>
      <c r="C79" s="72">
        <v>0.1060677786444461</v>
      </c>
      <c r="D79" s="72">
        <v>0.1608025098533126</v>
      </c>
      <c r="E79" s="72">
        <v>0.20493038183601733</v>
      </c>
      <c r="F79" s="72">
        <v>9.8737050682936242E-2</v>
      </c>
      <c r="G79" s="72">
        <v>0.24714850634900137</v>
      </c>
      <c r="H79" s="72">
        <v>0.12389891294825425</v>
      </c>
      <c r="I79" s="72">
        <v>0.12828410806396956</v>
      </c>
      <c r="J79" s="72">
        <v>0.15115141400904661</v>
      </c>
    </row>
    <row r="80" spans="1:10">
      <c r="A80" s="83" t="s">
        <v>507</v>
      </c>
      <c r="B80" s="72">
        <v>0.38249131391771579</v>
      </c>
      <c r="C80" s="72">
        <v>0.12794258137548026</v>
      </c>
      <c r="D80" s="72">
        <v>9.984601326042894E-2</v>
      </c>
      <c r="E80" s="72">
        <v>4.1999209909510053E-2</v>
      </c>
      <c r="F80" s="72">
        <v>9.2438382101088137E-2</v>
      </c>
      <c r="G80" s="72">
        <v>0.22211236271987003</v>
      </c>
      <c r="H80" s="72">
        <v>0.90059149364680713</v>
      </c>
      <c r="I80" s="72">
        <v>0.3789212951034463</v>
      </c>
      <c r="J80" s="72">
        <v>0.22349413524042155</v>
      </c>
    </row>
    <row r="81" spans="1:10">
      <c r="A81" s="83" t="s">
        <v>508</v>
      </c>
      <c r="B81" s="72">
        <v>0.60619809457890828</v>
      </c>
      <c r="C81" s="72">
        <v>6.4680047056940346E-2</v>
      </c>
      <c r="D81" s="72">
        <v>7.9123158587144263E-2</v>
      </c>
      <c r="E81" s="72">
        <v>1.096007032229343E-2</v>
      </c>
      <c r="F81" s="72">
        <v>6.6316090833370867E-2</v>
      </c>
      <c r="G81" s="72">
        <v>0.37455755786398276</v>
      </c>
      <c r="H81" s="72">
        <v>0</v>
      </c>
      <c r="I81" s="72">
        <v>0.31420141664481621</v>
      </c>
      <c r="J81" s="72">
        <v>0.19593179661295632</v>
      </c>
    </row>
    <row r="82" spans="1:10">
      <c r="A82" s="83" t="s">
        <v>509</v>
      </c>
      <c r="B82" s="72">
        <v>1.5705101791410518E-3</v>
      </c>
      <c r="C82" s="72">
        <v>1.2432706562561161E-2</v>
      </c>
      <c r="D82" s="72">
        <v>4.2666824266509043E-2</v>
      </c>
      <c r="E82" s="72">
        <v>3.7121096139735375E-2</v>
      </c>
      <c r="F82" s="72">
        <v>2.3685970267679046E-2</v>
      </c>
      <c r="G82" s="72">
        <v>3.5049617124203744E-3</v>
      </c>
      <c r="H82" s="72">
        <v>0</v>
      </c>
      <c r="I82" s="72">
        <v>2.9309357948591593E-4</v>
      </c>
      <c r="J82" s="72">
        <v>5.3780589831155723E-3</v>
      </c>
    </row>
    <row r="83" spans="1:10">
      <c r="A83" s="83" t="s">
        <v>510</v>
      </c>
      <c r="B83" s="72">
        <v>1.2446822845043819E-2</v>
      </c>
      <c r="C83" s="72">
        <v>0.13920762115612523</v>
      </c>
      <c r="D83" s="72">
        <v>4.5943433608957888E-3</v>
      </c>
      <c r="E83" s="72">
        <v>1</v>
      </c>
      <c r="F83" s="72">
        <v>2.3483764087507859E-2</v>
      </c>
      <c r="G83" s="72">
        <v>1.4960282230319325E-3</v>
      </c>
      <c r="H83" s="72">
        <v>0</v>
      </c>
      <c r="I83" s="72">
        <v>8.7718256707481083E-4</v>
      </c>
      <c r="J83" s="72">
        <v>4.784905143247889E-2</v>
      </c>
    </row>
    <row r="84" spans="1:10">
      <c r="A84" s="83" t="s">
        <v>511</v>
      </c>
      <c r="B84" s="72">
        <v>1.8817877401599422E-3</v>
      </c>
      <c r="C84" s="72">
        <v>6.7150591295111431E-2</v>
      </c>
      <c r="D84" s="72">
        <v>2.6650992688532972E-2</v>
      </c>
      <c r="E84" s="72">
        <v>5.2102453988835201E-2</v>
      </c>
      <c r="F84" s="72">
        <v>2.3565273004797778E-2</v>
      </c>
      <c r="G84" s="72">
        <v>3.0541021427200892E-3</v>
      </c>
      <c r="H84" s="72">
        <v>0</v>
      </c>
      <c r="I84" s="72">
        <v>3.3734525866216462E-4</v>
      </c>
      <c r="J84" s="72">
        <v>1.2970084752326912E-2</v>
      </c>
    </row>
    <row r="85" spans="1:10">
      <c r="A85" s="83" t="s">
        <v>512</v>
      </c>
      <c r="B85" s="72">
        <v>0</v>
      </c>
      <c r="C85" s="72">
        <v>0</v>
      </c>
      <c r="D85" s="72">
        <v>0</v>
      </c>
      <c r="E85" s="72">
        <v>0</v>
      </c>
      <c r="F85" s="72">
        <v>0</v>
      </c>
      <c r="G85" s="72">
        <v>0</v>
      </c>
      <c r="H85" s="72">
        <v>0</v>
      </c>
      <c r="I85" s="72">
        <v>0</v>
      </c>
      <c r="J85" s="72">
        <v>0</v>
      </c>
    </row>
    <row r="86" spans="1:10">
      <c r="A86" s="83" t="s">
        <v>513</v>
      </c>
      <c r="B86" s="72">
        <v>2.2326765043554322E-2</v>
      </c>
      <c r="C86" s="72">
        <v>2.932450775046817E-2</v>
      </c>
      <c r="D86" s="72">
        <v>2.7760453401172058E-2</v>
      </c>
      <c r="E86" s="72">
        <v>0</v>
      </c>
      <c r="F86" s="72">
        <v>2.7128268029161226E-2</v>
      </c>
      <c r="G86" s="72">
        <v>7.0745881532535179E-2</v>
      </c>
      <c r="H86" s="72">
        <v>0</v>
      </c>
      <c r="I86" s="72">
        <v>2.6117410564394428E-2</v>
      </c>
      <c r="J86" s="72">
        <v>2.901117485812988E-2</v>
      </c>
    </row>
    <row r="87" spans="1:10">
      <c r="A87" s="83" t="s">
        <v>514</v>
      </c>
      <c r="B87" s="72">
        <v>5.6216766062500062E-2</v>
      </c>
      <c r="C87" s="72">
        <v>6.0095216432585315E-2</v>
      </c>
      <c r="D87" s="72">
        <v>7.7291794058857999E-2</v>
      </c>
      <c r="E87" s="72">
        <v>0</v>
      </c>
      <c r="F87" s="72">
        <v>6.2699544724374293E-2</v>
      </c>
      <c r="G87" s="72">
        <v>4.7180986954224846E-2</v>
      </c>
      <c r="H87" s="72">
        <v>0</v>
      </c>
      <c r="I87" s="72">
        <v>9.2382735671011226E-2</v>
      </c>
      <c r="J87" s="72">
        <v>6.6446855220810216E-2</v>
      </c>
    </row>
    <row r="88" spans="1:10">
      <c r="A88" s="83" t="s">
        <v>515</v>
      </c>
      <c r="B88" s="72">
        <v>6.5049935798568203E-3</v>
      </c>
      <c r="C88" s="72">
        <v>4.9747460116162434E-2</v>
      </c>
      <c r="D88" s="72">
        <v>0</v>
      </c>
      <c r="E88" s="72">
        <v>0</v>
      </c>
      <c r="F88" s="72">
        <v>0</v>
      </c>
      <c r="G88" s="72">
        <v>0</v>
      </c>
      <c r="H88" s="72">
        <v>0</v>
      </c>
      <c r="I88" s="72">
        <v>6.592811709754208E-2</v>
      </c>
      <c r="J88" s="72">
        <v>3.978528938080559E-2</v>
      </c>
    </row>
    <row r="89" spans="1:10">
      <c r="A89" s="83" t="s">
        <v>516</v>
      </c>
      <c r="B89" s="72">
        <v>0</v>
      </c>
      <c r="C89" s="72">
        <v>0</v>
      </c>
      <c r="D89" s="72">
        <v>0</v>
      </c>
      <c r="E89" s="72">
        <v>0</v>
      </c>
      <c r="F89" s="72">
        <v>0</v>
      </c>
      <c r="G89" s="72">
        <v>0</v>
      </c>
      <c r="H89" s="72">
        <v>0</v>
      </c>
      <c r="I89" s="72">
        <v>0</v>
      </c>
      <c r="J89" s="72">
        <v>0</v>
      </c>
    </row>
    <row r="90" spans="1:10">
      <c r="A90" s="75" t="s">
        <v>517</v>
      </c>
      <c r="B90" s="85"/>
      <c r="C90" s="85"/>
      <c r="D90" s="85"/>
      <c r="E90" s="85"/>
      <c r="F90" s="85"/>
      <c r="G90" s="85"/>
      <c r="H90" s="85"/>
      <c r="I90" s="85"/>
      <c r="J90" s="85"/>
    </row>
    <row r="91" spans="1:10">
      <c r="A91" s="75" t="s">
        <v>518</v>
      </c>
      <c r="B91" s="85"/>
      <c r="C91" s="85"/>
      <c r="D91" s="85"/>
      <c r="E91" s="85"/>
      <c r="F91" s="85"/>
      <c r="G91" s="85"/>
      <c r="H91" s="85"/>
      <c r="I91" s="85"/>
      <c r="J91" s="85"/>
    </row>
    <row r="92" spans="1:10">
      <c r="A92" s="83" t="s">
        <v>519</v>
      </c>
      <c r="B92" s="72">
        <v>5.5439931804980629E-2</v>
      </c>
      <c r="C92" s="72">
        <v>8.7919034751864786E-2</v>
      </c>
      <c r="D92" s="72">
        <v>8.33321074586479E-2</v>
      </c>
      <c r="E92" s="72">
        <v>0.11223237603555455</v>
      </c>
      <c r="F92" s="72">
        <v>0.11189754474395296</v>
      </c>
      <c r="G92" s="72">
        <v>0.10637307556739213</v>
      </c>
      <c r="H92" s="72">
        <v>0.12987430196818381</v>
      </c>
      <c r="I92" s="72">
        <v>0.1058598650412747</v>
      </c>
      <c r="J92" s="72">
        <v>8.9070156860129937E-2</v>
      </c>
    </row>
    <row r="93" spans="1:10">
      <c r="A93" s="83" t="s">
        <v>520</v>
      </c>
      <c r="B93" s="72">
        <v>6.6792795208735864E-2</v>
      </c>
      <c r="C93" s="72">
        <v>9.4716695908919957E-2</v>
      </c>
      <c r="D93" s="72">
        <v>9.9489605062168335E-2</v>
      </c>
      <c r="E93" s="72">
        <v>0.13830342955220548</v>
      </c>
      <c r="F93" s="72">
        <v>0.13336115594788633</v>
      </c>
      <c r="G93" s="72">
        <v>0.1223799875901425</v>
      </c>
      <c r="H93" s="72">
        <v>0.16435158260855501</v>
      </c>
      <c r="I93" s="72">
        <v>0.1280756302848402</v>
      </c>
      <c r="J93" s="72">
        <v>0.10256562468801235</v>
      </c>
    </row>
    <row r="94" spans="1:10">
      <c r="A94" s="83" t="s">
        <v>521</v>
      </c>
      <c r="B94" s="72">
        <v>7.9913935583792867E-2</v>
      </c>
      <c r="C94" s="72">
        <v>0.10614624833729336</v>
      </c>
      <c r="D94" s="72">
        <v>0.10993882158042981</v>
      </c>
      <c r="E94" s="72">
        <v>0.14824222375764068</v>
      </c>
      <c r="F94" s="72">
        <v>0.12822662100612697</v>
      </c>
      <c r="G94" s="72">
        <v>0.15673248167715526</v>
      </c>
      <c r="H94" s="72">
        <v>0.24832677746220816</v>
      </c>
      <c r="I94" s="72">
        <v>0.13571425530007611</v>
      </c>
      <c r="J94" s="72">
        <v>0.11490732880542327</v>
      </c>
    </row>
    <row r="95" spans="1:10">
      <c r="A95" s="83" t="s">
        <v>522</v>
      </c>
      <c r="B95" s="72">
        <v>0.77829114918248532</v>
      </c>
      <c r="C95" s="72">
        <v>0.43582791769858564</v>
      </c>
      <c r="D95" s="72">
        <v>0.70607775712257659</v>
      </c>
      <c r="E95" s="72">
        <v>0</v>
      </c>
      <c r="F95" s="72">
        <v>0.99357324324750107</v>
      </c>
      <c r="G95" s="72">
        <v>2.4071982155114244</v>
      </c>
      <c r="H95" s="72">
        <v>0</v>
      </c>
      <c r="I95" s="72">
        <v>1.0469229752175055</v>
      </c>
      <c r="J95" s="72">
        <v>0.68735427650521519</v>
      </c>
    </row>
    <row r="96" spans="1:10">
      <c r="A96" s="75" t="s">
        <v>523</v>
      </c>
      <c r="B96" s="85"/>
      <c r="C96" s="85"/>
      <c r="D96" s="85"/>
      <c r="E96" s="85"/>
      <c r="F96" s="85"/>
      <c r="G96" s="85"/>
      <c r="H96" s="85"/>
      <c r="I96" s="85"/>
      <c r="J96" s="85"/>
    </row>
    <row r="97" spans="1:10">
      <c r="A97" s="83" t="s">
        <v>524</v>
      </c>
      <c r="B97" s="72">
        <v>0.60230352903858464</v>
      </c>
      <c r="C97" s="72">
        <v>0.71307143645542359</v>
      </c>
      <c r="D97" s="72">
        <v>0.62265546128539528</v>
      </c>
      <c r="E97" s="72">
        <v>0.61109186706223717</v>
      </c>
      <c r="F97" s="72">
        <v>0.66758473636116766</v>
      </c>
      <c r="G97" s="72">
        <v>0.62582430510762388</v>
      </c>
      <c r="H97" s="72">
        <v>0.69483428620482879</v>
      </c>
      <c r="I97" s="72">
        <v>0.59815513545367971</v>
      </c>
      <c r="J97" s="72">
        <v>0.65075321956536725</v>
      </c>
    </row>
    <row r="98" spans="1:10">
      <c r="A98" s="83" t="s">
        <v>525</v>
      </c>
      <c r="B98" s="72">
        <v>3.9472000087364331E-2</v>
      </c>
      <c r="C98" s="72">
        <v>2.8630792556390169E-2</v>
      </c>
      <c r="D98" s="72">
        <v>0.10343550451574199</v>
      </c>
      <c r="E98" s="72">
        <v>2.8836895520351347E-2</v>
      </c>
      <c r="F98" s="72">
        <v>3.1619242329307344E-2</v>
      </c>
      <c r="G98" s="72">
        <v>4.509942704268332E-2</v>
      </c>
      <c r="H98" s="72">
        <v>5.8426142902481118E-2</v>
      </c>
      <c r="I98" s="72">
        <v>3.6387333191211936E-2</v>
      </c>
      <c r="J98" s="72">
        <v>4.9322545629463851E-2</v>
      </c>
    </row>
    <row r="99" spans="1:10">
      <c r="A99" s="83" t="s">
        <v>526</v>
      </c>
      <c r="B99" s="72">
        <v>0.35822447087405102</v>
      </c>
      <c r="C99" s="72">
        <v>0.25829777098818624</v>
      </c>
      <c r="D99" s="72">
        <v>0.27390903419886276</v>
      </c>
      <c r="E99" s="72">
        <v>0.36007123741741154</v>
      </c>
      <c r="F99" s="72">
        <v>0.30079602130952493</v>
      </c>
      <c r="G99" s="72">
        <v>0.32907626784969274</v>
      </c>
      <c r="H99" s="72">
        <v>0.24673957089269014</v>
      </c>
      <c r="I99" s="72">
        <v>0.36545753135510828</v>
      </c>
      <c r="J99" s="72">
        <v>0.29992423480516894</v>
      </c>
    </row>
    <row r="100" spans="1:10">
      <c r="A100" s="83" t="s">
        <v>527</v>
      </c>
      <c r="B100" s="72">
        <v>0.26566928894922676</v>
      </c>
      <c r="C100" s="72">
        <v>0.44123850616836607</v>
      </c>
      <c r="D100" s="72">
        <v>0.56753796527350775</v>
      </c>
      <c r="E100" s="72">
        <v>0.63733347361237724</v>
      </c>
      <c r="F100" s="72">
        <v>0.51377862315171985</v>
      </c>
      <c r="G100" s="72">
        <v>0.424364515590193</v>
      </c>
      <c r="H100" s="72">
        <v>0.569602026326674</v>
      </c>
      <c r="I100" s="72">
        <v>0.38777419809345909</v>
      </c>
      <c r="J100" s="72">
        <v>0.43450115355733909</v>
      </c>
    </row>
    <row r="101" spans="1:10">
      <c r="A101" s="75" t="s">
        <v>528</v>
      </c>
      <c r="B101" s="85"/>
      <c r="C101" s="85"/>
      <c r="D101" s="85"/>
      <c r="E101" s="85"/>
      <c r="F101" s="85"/>
      <c r="G101" s="85"/>
      <c r="H101" s="85"/>
      <c r="I101" s="85"/>
      <c r="J101" s="85"/>
    </row>
    <row r="102" spans="1:10">
      <c r="A102" s="74" t="s">
        <v>529</v>
      </c>
      <c r="B102" s="72">
        <v>6.4175875957241266E-2</v>
      </c>
      <c r="C102" s="72">
        <v>0.11867359516320412</v>
      </c>
      <c r="D102" s="72">
        <v>9.6340031955243696E-2</v>
      </c>
      <c r="E102" s="72">
        <v>0.11404025039041898</v>
      </c>
      <c r="F102" s="72">
        <v>0.1451128689910908</v>
      </c>
      <c r="G102" s="72">
        <v>0.12160238833695448</v>
      </c>
      <c r="H102" s="72">
        <v>0.10454373664805233</v>
      </c>
      <c r="I102" s="72">
        <v>0.11897606021796585</v>
      </c>
      <c r="J102" s="72">
        <v>0.10866122931968537</v>
      </c>
    </row>
    <row r="103" spans="1:10">
      <c r="A103" s="74" t="s">
        <v>530</v>
      </c>
      <c r="B103" s="72">
        <v>6.420324480577537E-2</v>
      </c>
      <c r="C103" s="72">
        <v>0.13338941426848944</v>
      </c>
      <c r="D103" s="72">
        <v>9.6284194435572526E-2</v>
      </c>
      <c r="E103" s="72">
        <v>0.11061808846005323</v>
      </c>
      <c r="F103" s="72">
        <v>0.14077120986634714</v>
      </c>
      <c r="G103" s="72">
        <v>0.12515204920453046</v>
      </c>
      <c r="H103" s="72">
        <v>0.10481785922249404</v>
      </c>
      <c r="I103" s="72">
        <v>0.12998999947610915</v>
      </c>
      <c r="J103" s="72">
        <v>0.11535240126607529</v>
      </c>
    </row>
    <row r="104" spans="1:10">
      <c r="A104" s="62" t="s">
        <v>531</v>
      </c>
      <c r="B104" s="72">
        <v>7.5752329352650666E-2</v>
      </c>
      <c r="C104" s="72">
        <v>0.14452422593873016</v>
      </c>
      <c r="D104" s="72">
        <v>0.11831443469232929</v>
      </c>
      <c r="E104" s="72">
        <v>0.14610457462875912</v>
      </c>
      <c r="F104" s="72">
        <v>0.17328849586968847</v>
      </c>
      <c r="G104" s="72">
        <v>0.14641255176630025</v>
      </c>
      <c r="H104" s="72">
        <v>0.13302118975270324</v>
      </c>
      <c r="I104" s="72">
        <v>0.14842983726388265</v>
      </c>
      <c r="J104" s="72">
        <v>0.13298384180308417</v>
      </c>
    </row>
    <row r="105" spans="1:10">
      <c r="A105" s="62" t="s">
        <v>532</v>
      </c>
      <c r="B105" s="72">
        <v>0.11947557432447667</v>
      </c>
      <c r="C105" s="72">
        <v>0.18402655692171169</v>
      </c>
      <c r="D105" s="72">
        <v>0.15532292475478798</v>
      </c>
      <c r="E105" s="72">
        <v>0.19334618531460063</v>
      </c>
      <c r="F105" s="72">
        <v>0.22337360926867939</v>
      </c>
      <c r="G105" s="72">
        <v>0.20349162430307874</v>
      </c>
      <c r="H105" s="72">
        <v>0.18129303220378312</v>
      </c>
      <c r="I105" s="72">
        <v>0.19065510719652412</v>
      </c>
      <c r="J105" s="72">
        <v>0.17514757545425558</v>
      </c>
    </row>
    <row r="106" spans="1:10">
      <c r="A106" s="62" t="s">
        <v>533</v>
      </c>
      <c r="B106" s="72">
        <v>-4.3723244971825996E-2</v>
      </c>
      <c r="C106" s="72">
        <v>-3.9502330982981546E-2</v>
      </c>
      <c r="D106" s="72">
        <v>-3.7008490062458696E-2</v>
      </c>
      <c r="E106" s="72">
        <v>-4.7241610685841512E-2</v>
      </c>
      <c r="F106" s="72">
        <v>-5.0085113398990924E-2</v>
      </c>
      <c r="G106" s="72">
        <v>-5.7079072536778477E-2</v>
      </c>
      <c r="H106" s="72">
        <v>-4.827184245107987E-2</v>
      </c>
      <c r="I106" s="72">
        <v>-4.2225269932641481E-2</v>
      </c>
      <c r="J106" s="72">
        <v>-4.2163733651171403E-2</v>
      </c>
    </row>
    <row r="107" spans="1:10">
      <c r="A107" s="62" t="s">
        <v>534</v>
      </c>
      <c r="B107" s="72">
        <v>-1.1549084546875301E-2</v>
      </c>
      <c r="C107" s="72">
        <v>-1.1134811670240691E-2</v>
      </c>
      <c r="D107" s="72">
        <v>-2.2030240256756772E-2</v>
      </c>
      <c r="E107" s="72">
        <v>-3.548648616870588E-2</v>
      </c>
      <c r="F107" s="72">
        <v>-3.2517286003341292E-2</v>
      </c>
      <c r="G107" s="72">
        <v>-2.1260502561769791E-2</v>
      </c>
      <c r="H107" s="72">
        <v>-2.8203330530209202E-2</v>
      </c>
      <c r="I107" s="72">
        <v>-1.8439837787773538E-2</v>
      </c>
      <c r="J107" s="72">
        <v>-1.7631440537008877E-2</v>
      </c>
    </row>
    <row r="108" spans="1:10">
      <c r="A108" s="62" t="s">
        <v>535</v>
      </c>
      <c r="B108" s="72">
        <v>-2.736884853410504E-5</v>
      </c>
      <c r="C108" s="72">
        <v>-1.4715819105285315E-2</v>
      </c>
      <c r="D108" s="72">
        <v>5.5837519671164581E-5</v>
      </c>
      <c r="E108" s="72">
        <v>3.422161930365754E-3</v>
      </c>
      <c r="F108" s="72">
        <v>4.3416591247436706E-3</v>
      </c>
      <c r="G108" s="72">
        <v>-3.5496608675759799E-3</v>
      </c>
      <c r="H108" s="72">
        <v>-2.7412257444170884E-4</v>
      </c>
      <c r="I108" s="72">
        <v>-1.1013939258143297E-2</v>
      </c>
      <c r="J108" s="72">
        <v>-6.6911719463899162E-3</v>
      </c>
    </row>
    <row r="109" spans="1:10">
      <c r="A109" s="75" t="s">
        <v>536</v>
      </c>
      <c r="B109" s="85"/>
      <c r="C109" s="85"/>
      <c r="D109" s="85"/>
      <c r="E109" s="85"/>
      <c r="F109" s="85"/>
      <c r="G109" s="85"/>
      <c r="H109" s="85"/>
      <c r="I109" s="85"/>
      <c r="J109" s="85"/>
    </row>
    <row r="110" spans="1:10">
      <c r="A110" s="62" t="s">
        <v>529</v>
      </c>
      <c r="B110" s="72">
        <v>6.4175875957241266E-2</v>
      </c>
      <c r="C110" s="72">
        <v>0.11867359516320412</v>
      </c>
      <c r="D110" s="72">
        <v>9.6340031955243696E-2</v>
      </c>
      <c r="E110" s="72">
        <v>0.11404025039041898</v>
      </c>
      <c r="F110" s="72">
        <v>0.1451128689910908</v>
      </c>
      <c r="G110" s="72">
        <v>0.12160238833695448</v>
      </c>
      <c r="H110" s="72">
        <v>0.10454373664805233</v>
      </c>
      <c r="I110" s="72">
        <v>0.11897606021796585</v>
      </c>
      <c r="J110" s="72">
        <v>0.10866122931968537</v>
      </c>
    </row>
    <row r="111" spans="1:10">
      <c r="A111" s="62" t="s">
        <v>537</v>
      </c>
      <c r="B111" s="72">
        <v>-6.7425720635554375E-3</v>
      </c>
      <c r="C111" s="72">
        <v>-2.3056820530348132E-2</v>
      </c>
      <c r="D111" s="72">
        <v>-1.0961813435264813E-2</v>
      </c>
      <c r="E111" s="72">
        <v>1.1447256773760002E-3</v>
      </c>
      <c r="F111" s="72">
        <v>-2.145770154480181E-2</v>
      </c>
      <c r="G111" s="72">
        <v>-1.367346871808644E-2</v>
      </c>
      <c r="H111" s="72">
        <v>-5.6765068680706765E-3</v>
      </c>
      <c r="I111" s="72">
        <v>-9.2184349940418325E-3</v>
      </c>
      <c r="J111" s="72">
        <v>-1.501474937409117E-2</v>
      </c>
    </row>
    <row r="112" spans="1:10">
      <c r="A112" s="62" t="s">
        <v>538</v>
      </c>
      <c r="B112" s="72">
        <v>-5.5672570972768454E-2</v>
      </c>
      <c r="C112" s="72">
        <v>-8.7919034751864786E-2</v>
      </c>
      <c r="D112" s="72">
        <v>-8.3340212446347553E-2</v>
      </c>
      <c r="E112" s="72">
        <v>-0.11223237603555455</v>
      </c>
      <c r="F112" s="72">
        <v>-0.11189754474395296</v>
      </c>
      <c r="G112" s="72">
        <v>-0.10637307556739213</v>
      </c>
      <c r="H112" s="72">
        <v>-0.12987430196818381</v>
      </c>
      <c r="I112" s="72">
        <v>-0.10684288174609562</v>
      </c>
      <c r="J112" s="72">
        <v>-8.923899930380022E-2</v>
      </c>
    </row>
    <row r="113" spans="1:10">
      <c r="A113" s="62" t="s">
        <v>539</v>
      </c>
      <c r="B113" s="72">
        <v>3.2599957818487313E-4</v>
      </c>
      <c r="C113" s="72">
        <v>-7.6827786001794059E-4</v>
      </c>
      <c r="D113" s="72">
        <v>3.4181080632485347E-4</v>
      </c>
      <c r="E113" s="72">
        <v>-6.644395886893701E-5</v>
      </c>
      <c r="F113" s="72">
        <v>9.39989733188104E-5</v>
      </c>
      <c r="G113" s="72">
        <v>0</v>
      </c>
      <c r="H113" s="72">
        <v>0</v>
      </c>
      <c r="I113" s="72">
        <v>1.5646733850939285E-3</v>
      </c>
      <c r="J113" s="72">
        <v>9.3786868973088066E-5</v>
      </c>
    </row>
    <row r="114" spans="1:10">
      <c r="A114" s="62" t="s">
        <v>540</v>
      </c>
      <c r="B114" s="72">
        <v>-4.6769025090303445E-4</v>
      </c>
      <c r="C114" s="72">
        <v>5.2433779671765815E-4</v>
      </c>
      <c r="D114" s="72">
        <v>9.1357615533590596E-5</v>
      </c>
      <c r="E114" s="72">
        <v>-8.5783083297363407E-5</v>
      </c>
      <c r="F114" s="72">
        <v>-1.0519014487447925E-4</v>
      </c>
      <c r="G114" s="72">
        <v>7.4133257958339759E-4</v>
      </c>
      <c r="H114" s="72">
        <v>1.0477555960692281E-5</v>
      </c>
      <c r="I114" s="72">
        <v>-1.1531184624168398E-5</v>
      </c>
      <c r="J114" s="72">
        <v>2.0604630563781105E-4</v>
      </c>
    </row>
    <row r="115" spans="1:10">
      <c r="A115" s="62" t="s">
        <v>541</v>
      </c>
      <c r="B115" s="72">
        <v>0</v>
      </c>
      <c r="C115" s="72">
        <v>8.4693101136543038E-7</v>
      </c>
      <c r="D115" s="72">
        <v>4.6243634546787579E-6</v>
      </c>
      <c r="E115" s="72">
        <v>0</v>
      </c>
      <c r="F115" s="72">
        <v>0</v>
      </c>
      <c r="G115" s="72">
        <v>2.3643275786235798E-4</v>
      </c>
      <c r="H115" s="72">
        <v>0</v>
      </c>
      <c r="I115" s="72">
        <v>0</v>
      </c>
      <c r="J115" s="72">
        <v>2.3765837537366795E-5</v>
      </c>
    </row>
    <row r="116" spans="1:10">
      <c r="A116" s="148" t="s">
        <v>542</v>
      </c>
      <c r="B116" s="270">
        <v>1.6190422481992047E-3</v>
      </c>
      <c r="C116" s="270">
        <v>7.4099247925010561E-3</v>
      </c>
      <c r="D116" s="270">
        <v>2.0996697579077975E-3</v>
      </c>
      <c r="E116" s="270">
        <v>2.8003729900741244E-3</v>
      </c>
      <c r="F116" s="270">
        <v>1.1746431530780369E-2</v>
      </c>
      <c r="G116" s="270">
        <v>2.5336093889216666E-3</v>
      </c>
      <c r="H116" s="270">
        <v>-3.0996594632241501E-2</v>
      </c>
      <c r="I116" s="270">
        <v>3.3081828725498837E-3</v>
      </c>
      <c r="J116" s="270">
        <v>4.4566577165717726E-3</v>
      </c>
    </row>
    <row r="117" spans="1:10" ht="3.75" customHeight="1" thickBot="1">
      <c r="A117" s="163"/>
      <c r="B117" s="164"/>
      <c r="C117" s="164"/>
      <c r="D117" s="164"/>
      <c r="E117" s="164"/>
      <c r="F117" s="164"/>
      <c r="G117" s="133"/>
      <c r="H117" s="133"/>
      <c r="I117" s="133"/>
      <c r="J117" s="133"/>
    </row>
    <row r="118" spans="1:10" ht="15.75" thickTop="1">
      <c r="A118" s="826" t="s">
        <v>543</v>
      </c>
      <c r="B118" s="826"/>
      <c r="C118" s="826"/>
      <c r="D118" s="826"/>
      <c r="E118" s="826"/>
      <c r="F118" s="826"/>
      <c r="G118" s="826"/>
      <c r="H118" s="826"/>
      <c r="I118" s="826"/>
      <c r="J118" s="826"/>
    </row>
    <row r="119" spans="1:10">
      <c r="A119" s="764" t="s">
        <v>544</v>
      </c>
      <c r="B119" s="764"/>
      <c r="C119" s="764"/>
      <c r="D119" s="764"/>
      <c r="E119" s="764"/>
      <c r="F119" s="764"/>
      <c r="G119" s="764"/>
      <c r="H119" s="764"/>
      <c r="I119" s="764"/>
      <c r="J119" s="764"/>
    </row>
    <row r="120" spans="1:10">
      <c r="A120" s="764" t="s">
        <v>545</v>
      </c>
      <c r="B120" s="764"/>
      <c r="C120" s="764"/>
      <c r="D120" s="764"/>
      <c r="E120" s="764"/>
      <c r="F120" s="764"/>
      <c r="G120" s="764"/>
      <c r="H120" s="764"/>
      <c r="I120" s="764"/>
      <c r="J120" s="764"/>
    </row>
    <row r="121" spans="1:10">
      <c r="A121" s="764" t="s">
        <v>546</v>
      </c>
      <c r="B121" s="764"/>
      <c r="C121" s="764"/>
      <c r="D121" s="764"/>
      <c r="E121" s="764"/>
      <c r="F121" s="764"/>
      <c r="G121" s="764"/>
      <c r="H121" s="764"/>
      <c r="I121" s="764"/>
      <c r="J121" s="764"/>
    </row>
    <row r="122" spans="1:10">
      <c r="A122" s="764" t="s">
        <v>547</v>
      </c>
      <c r="B122" s="764"/>
      <c r="C122" s="764"/>
      <c r="D122" s="764"/>
      <c r="E122" s="764"/>
      <c r="F122" s="764"/>
      <c r="G122" s="764"/>
      <c r="H122" s="764"/>
      <c r="I122" s="764"/>
      <c r="J122" s="764"/>
    </row>
    <row r="123" spans="1:10" ht="27.75" customHeight="1">
      <c r="A123" s="766" t="s">
        <v>548</v>
      </c>
      <c r="B123" s="766"/>
      <c r="C123" s="766"/>
      <c r="D123" s="766"/>
      <c r="E123" s="766"/>
      <c r="F123" s="766"/>
      <c r="G123" s="766"/>
      <c r="H123" s="766"/>
      <c r="I123" s="766"/>
      <c r="J123" s="766"/>
    </row>
    <row r="124" spans="1:10">
      <c r="A124" s="764" t="s">
        <v>549</v>
      </c>
      <c r="B124" s="764"/>
      <c r="C124" s="764"/>
      <c r="D124" s="764"/>
      <c r="E124" s="764"/>
      <c r="F124" s="764"/>
      <c r="G124" s="764"/>
      <c r="H124" s="764"/>
      <c r="I124" s="764"/>
      <c r="J124" s="764"/>
    </row>
    <row r="125" spans="1:10">
      <c r="A125" s="765" t="s">
        <v>550</v>
      </c>
      <c r="B125" s="765"/>
      <c r="C125" s="765"/>
      <c r="D125" s="765"/>
      <c r="E125" s="765"/>
      <c r="F125" s="765"/>
      <c r="G125" s="765"/>
      <c r="H125" s="765"/>
      <c r="I125" s="765"/>
      <c r="J125" s="765"/>
    </row>
    <row r="126" spans="1:10" ht="15.75">
      <c r="A126" s="165"/>
      <c r="B126" s="51"/>
      <c r="C126" s="51"/>
      <c r="D126" s="51"/>
      <c r="E126" s="51"/>
      <c r="F126" s="51"/>
    </row>
  </sheetData>
  <mergeCells count="17">
    <mergeCell ref="A121:J121"/>
    <mergeCell ref="A122:J122"/>
    <mergeCell ref="A123:J123"/>
    <mergeCell ref="A124:J124"/>
    <mergeCell ref="A125:J125"/>
    <mergeCell ref="A120:J120"/>
    <mergeCell ref="A1:J1"/>
    <mergeCell ref="A2:J2"/>
    <mergeCell ref="A3:J3"/>
    <mergeCell ref="A51:J51"/>
    <mergeCell ref="A52:J52"/>
    <mergeCell ref="A53:J53"/>
    <mergeCell ref="A54:J54"/>
    <mergeCell ref="A55:J55"/>
    <mergeCell ref="A56:J56"/>
    <mergeCell ref="A118:J118"/>
    <mergeCell ref="A119:J119"/>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85"/>
  <sheetViews>
    <sheetView zoomScaleNormal="100" workbookViewId="0">
      <selection activeCell="F80" sqref="F80"/>
    </sheetView>
  </sheetViews>
  <sheetFormatPr baseColWidth="10" defaultColWidth="9.140625" defaultRowHeight="18"/>
  <cols>
    <col min="1" max="1" width="89.85546875" style="273" bestFit="1" customWidth="1"/>
    <col min="2" max="6" width="9.7109375" style="273" bestFit="1" customWidth="1"/>
    <col min="7" max="7" width="9.7109375" style="273" customWidth="1"/>
    <col min="8" max="8" width="10.7109375" style="273" bestFit="1" customWidth="1"/>
    <col min="9" max="10" width="10.7109375" style="273" customWidth="1"/>
    <col min="11" max="11" width="10.7109375" style="293" bestFit="1" customWidth="1"/>
    <col min="12" max="13" width="9.140625" style="273"/>
    <col min="14" max="14" width="13.5703125" style="273" bestFit="1" customWidth="1"/>
    <col min="15" max="256" width="9.140625" style="273"/>
    <col min="257" max="257" width="89.85546875" style="273" bestFit="1" customWidth="1"/>
    <col min="258" max="262" width="9.7109375" style="273" bestFit="1" customWidth="1"/>
    <col min="263" max="263" width="9.7109375" style="273" customWidth="1"/>
    <col min="264" max="264" width="10.7109375" style="273" bestFit="1" customWidth="1"/>
    <col min="265" max="266" width="10.7109375" style="273" customWidth="1"/>
    <col min="267" max="267" width="10.7109375" style="273" bestFit="1" customWidth="1"/>
    <col min="268" max="269" width="9.140625" style="273"/>
    <col min="270" max="270" width="13.5703125" style="273" bestFit="1" customWidth="1"/>
    <col min="271" max="512" width="9.140625" style="273"/>
    <col min="513" max="513" width="89.85546875" style="273" bestFit="1" customWidth="1"/>
    <col min="514" max="518" width="9.7109375" style="273" bestFit="1" customWidth="1"/>
    <col min="519" max="519" width="9.7109375" style="273" customWidth="1"/>
    <col min="520" max="520" width="10.7109375" style="273" bestFit="1" customWidth="1"/>
    <col min="521" max="522" width="10.7109375" style="273" customWidth="1"/>
    <col min="523" max="523" width="10.7109375" style="273" bestFit="1" customWidth="1"/>
    <col min="524" max="525" width="9.140625" style="273"/>
    <col min="526" max="526" width="13.5703125" style="273" bestFit="1" customWidth="1"/>
    <col min="527" max="768" width="9.140625" style="273"/>
    <col min="769" max="769" width="89.85546875" style="273" bestFit="1" customWidth="1"/>
    <col min="770" max="774" width="9.7109375" style="273" bestFit="1" customWidth="1"/>
    <col min="775" max="775" width="9.7109375" style="273" customWidth="1"/>
    <col min="776" max="776" width="10.7109375" style="273" bestFit="1" customWidth="1"/>
    <col min="777" max="778" width="10.7109375" style="273" customWidth="1"/>
    <col min="779" max="779" width="10.7109375" style="273" bestFit="1" customWidth="1"/>
    <col min="780" max="781" width="9.140625" style="273"/>
    <col min="782" max="782" width="13.5703125" style="273" bestFit="1" customWidth="1"/>
    <col min="783" max="1024" width="9.140625" style="273"/>
    <col min="1025" max="1025" width="89.85546875" style="273" bestFit="1" customWidth="1"/>
    <col min="1026" max="1030" width="9.7109375" style="273" bestFit="1" customWidth="1"/>
    <col min="1031" max="1031" width="9.7109375" style="273" customWidth="1"/>
    <col min="1032" max="1032" width="10.7109375" style="273" bestFit="1" customWidth="1"/>
    <col min="1033" max="1034" width="10.7109375" style="273" customWidth="1"/>
    <col min="1035" max="1035" width="10.7109375" style="273" bestFit="1" customWidth="1"/>
    <col min="1036" max="1037" width="9.140625" style="273"/>
    <col min="1038" max="1038" width="13.5703125" style="273" bestFit="1" customWidth="1"/>
    <col min="1039" max="1280" width="9.140625" style="273"/>
    <col min="1281" max="1281" width="89.85546875" style="273" bestFit="1" customWidth="1"/>
    <col min="1282" max="1286" width="9.7109375" style="273" bestFit="1" customWidth="1"/>
    <col min="1287" max="1287" width="9.7109375" style="273" customWidth="1"/>
    <col min="1288" max="1288" width="10.7109375" style="273" bestFit="1" customWidth="1"/>
    <col min="1289" max="1290" width="10.7109375" style="273" customWidth="1"/>
    <col min="1291" max="1291" width="10.7109375" style="273" bestFit="1" customWidth="1"/>
    <col min="1292" max="1293" width="9.140625" style="273"/>
    <col min="1294" max="1294" width="13.5703125" style="273" bestFit="1" customWidth="1"/>
    <col min="1295" max="1536" width="9.140625" style="273"/>
    <col min="1537" max="1537" width="89.85546875" style="273" bestFit="1" customWidth="1"/>
    <col min="1538" max="1542" width="9.7109375" style="273" bestFit="1" customWidth="1"/>
    <col min="1543" max="1543" width="9.7109375" style="273" customWidth="1"/>
    <col min="1544" max="1544" width="10.7109375" style="273" bestFit="1" customWidth="1"/>
    <col min="1545" max="1546" width="10.7109375" style="273" customWidth="1"/>
    <col min="1547" max="1547" width="10.7109375" style="273" bestFit="1" customWidth="1"/>
    <col min="1548" max="1549" width="9.140625" style="273"/>
    <col min="1550" max="1550" width="13.5703125" style="273" bestFit="1" customWidth="1"/>
    <col min="1551" max="1792" width="9.140625" style="273"/>
    <col min="1793" max="1793" width="89.85546875" style="273" bestFit="1" customWidth="1"/>
    <col min="1794" max="1798" width="9.7109375" style="273" bestFit="1" customWidth="1"/>
    <col min="1799" max="1799" width="9.7109375" style="273" customWidth="1"/>
    <col min="1800" max="1800" width="10.7109375" style="273" bestFit="1" customWidth="1"/>
    <col min="1801" max="1802" width="10.7109375" style="273" customWidth="1"/>
    <col min="1803" max="1803" width="10.7109375" style="273" bestFit="1" customWidth="1"/>
    <col min="1804" max="1805" width="9.140625" style="273"/>
    <col min="1806" max="1806" width="13.5703125" style="273" bestFit="1" customWidth="1"/>
    <col min="1807" max="2048" width="9.140625" style="273"/>
    <col min="2049" max="2049" width="89.85546875" style="273" bestFit="1" customWidth="1"/>
    <col min="2050" max="2054" width="9.7109375" style="273" bestFit="1" customWidth="1"/>
    <col min="2055" max="2055" width="9.7109375" style="273" customWidth="1"/>
    <col min="2056" max="2056" width="10.7109375" style="273" bestFit="1" customWidth="1"/>
    <col min="2057" max="2058" width="10.7109375" style="273" customWidth="1"/>
    <col min="2059" max="2059" width="10.7109375" style="273" bestFit="1" customWidth="1"/>
    <col min="2060" max="2061" width="9.140625" style="273"/>
    <col min="2062" max="2062" width="13.5703125" style="273" bestFit="1" customWidth="1"/>
    <col min="2063" max="2304" width="9.140625" style="273"/>
    <col min="2305" max="2305" width="89.85546875" style="273" bestFit="1" customWidth="1"/>
    <col min="2306" max="2310" width="9.7109375" style="273" bestFit="1" customWidth="1"/>
    <col min="2311" max="2311" width="9.7109375" style="273" customWidth="1"/>
    <col min="2312" max="2312" width="10.7109375" style="273" bestFit="1" customWidth="1"/>
    <col min="2313" max="2314" width="10.7109375" style="273" customWidth="1"/>
    <col min="2315" max="2315" width="10.7109375" style="273" bestFit="1" customWidth="1"/>
    <col min="2316" max="2317" width="9.140625" style="273"/>
    <col min="2318" max="2318" width="13.5703125" style="273" bestFit="1" customWidth="1"/>
    <col min="2319" max="2560" width="9.140625" style="273"/>
    <col min="2561" max="2561" width="89.85546875" style="273" bestFit="1" customWidth="1"/>
    <col min="2562" max="2566" width="9.7109375" style="273" bestFit="1" customWidth="1"/>
    <col min="2567" max="2567" width="9.7109375" style="273" customWidth="1"/>
    <col min="2568" max="2568" width="10.7109375" style="273" bestFit="1" customWidth="1"/>
    <col min="2569" max="2570" width="10.7109375" style="273" customWidth="1"/>
    <col min="2571" max="2571" width="10.7109375" style="273" bestFit="1" customWidth="1"/>
    <col min="2572" max="2573" width="9.140625" style="273"/>
    <col min="2574" max="2574" width="13.5703125" style="273" bestFit="1" customWidth="1"/>
    <col min="2575" max="2816" width="9.140625" style="273"/>
    <col min="2817" max="2817" width="89.85546875" style="273" bestFit="1" customWidth="1"/>
    <col min="2818" max="2822" width="9.7109375" style="273" bestFit="1" customWidth="1"/>
    <col min="2823" max="2823" width="9.7109375" style="273" customWidth="1"/>
    <col min="2824" max="2824" width="10.7109375" style="273" bestFit="1" customWidth="1"/>
    <col min="2825" max="2826" width="10.7109375" style="273" customWidth="1"/>
    <col min="2827" max="2827" width="10.7109375" style="273" bestFit="1" customWidth="1"/>
    <col min="2828" max="2829" width="9.140625" style="273"/>
    <col min="2830" max="2830" width="13.5703125" style="273" bestFit="1" customWidth="1"/>
    <col min="2831" max="3072" width="9.140625" style="273"/>
    <col min="3073" max="3073" width="89.85546875" style="273" bestFit="1" customWidth="1"/>
    <col min="3074" max="3078" width="9.7109375" style="273" bestFit="1" customWidth="1"/>
    <col min="3079" max="3079" width="9.7109375" style="273" customWidth="1"/>
    <col min="3080" max="3080" width="10.7109375" style="273" bestFit="1" customWidth="1"/>
    <col min="3081" max="3082" width="10.7109375" style="273" customWidth="1"/>
    <col min="3083" max="3083" width="10.7109375" style="273" bestFit="1" customWidth="1"/>
    <col min="3084" max="3085" width="9.140625" style="273"/>
    <col min="3086" max="3086" width="13.5703125" style="273" bestFit="1" customWidth="1"/>
    <col min="3087" max="3328" width="9.140625" style="273"/>
    <col min="3329" max="3329" width="89.85546875" style="273" bestFit="1" customWidth="1"/>
    <col min="3330" max="3334" width="9.7109375" style="273" bestFit="1" customWidth="1"/>
    <col min="3335" max="3335" width="9.7109375" style="273" customWidth="1"/>
    <col min="3336" max="3336" width="10.7109375" style="273" bestFit="1" customWidth="1"/>
    <col min="3337" max="3338" width="10.7109375" style="273" customWidth="1"/>
    <col min="3339" max="3339" width="10.7109375" style="273" bestFit="1" customWidth="1"/>
    <col min="3340" max="3341" width="9.140625" style="273"/>
    <col min="3342" max="3342" width="13.5703125" style="273" bestFit="1" customWidth="1"/>
    <col min="3343" max="3584" width="9.140625" style="273"/>
    <col min="3585" max="3585" width="89.85546875" style="273" bestFit="1" customWidth="1"/>
    <col min="3586" max="3590" width="9.7109375" style="273" bestFit="1" customWidth="1"/>
    <col min="3591" max="3591" width="9.7109375" style="273" customWidth="1"/>
    <col min="3592" max="3592" width="10.7109375" style="273" bestFit="1" customWidth="1"/>
    <col min="3593" max="3594" width="10.7109375" style="273" customWidth="1"/>
    <col min="3595" max="3595" width="10.7109375" style="273" bestFit="1" customWidth="1"/>
    <col min="3596" max="3597" width="9.140625" style="273"/>
    <col min="3598" max="3598" width="13.5703125" style="273" bestFit="1" customWidth="1"/>
    <col min="3599" max="3840" width="9.140625" style="273"/>
    <col min="3841" max="3841" width="89.85546875" style="273" bestFit="1" customWidth="1"/>
    <col min="3842" max="3846" width="9.7109375" style="273" bestFit="1" customWidth="1"/>
    <col min="3847" max="3847" width="9.7109375" style="273" customWidth="1"/>
    <col min="3848" max="3848" width="10.7109375" style="273" bestFit="1" customWidth="1"/>
    <col min="3849" max="3850" width="10.7109375" style="273" customWidth="1"/>
    <col min="3851" max="3851" width="10.7109375" style="273" bestFit="1" customWidth="1"/>
    <col min="3852" max="3853" width="9.140625" style="273"/>
    <col min="3854" max="3854" width="13.5703125" style="273" bestFit="1" customWidth="1"/>
    <col min="3855" max="4096" width="9.140625" style="273"/>
    <col min="4097" max="4097" width="89.85546875" style="273" bestFit="1" customWidth="1"/>
    <col min="4098" max="4102" width="9.7109375" style="273" bestFit="1" customWidth="1"/>
    <col min="4103" max="4103" width="9.7109375" style="273" customWidth="1"/>
    <col min="4104" max="4104" width="10.7109375" style="273" bestFit="1" customWidth="1"/>
    <col min="4105" max="4106" width="10.7109375" style="273" customWidth="1"/>
    <col min="4107" max="4107" width="10.7109375" style="273" bestFit="1" customWidth="1"/>
    <col min="4108" max="4109" width="9.140625" style="273"/>
    <col min="4110" max="4110" width="13.5703125" style="273" bestFit="1" customWidth="1"/>
    <col min="4111" max="4352" width="9.140625" style="273"/>
    <col min="4353" max="4353" width="89.85546875" style="273" bestFit="1" customWidth="1"/>
    <col min="4354" max="4358" width="9.7109375" style="273" bestFit="1" customWidth="1"/>
    <col min="4359" max="4359" width="9.7109375" style="273" customWidth="1"/>
    <col min="4360" max="4360" width="10.7109375" style="273" bestFit="1" customWidth="1"/>
    <col min="4361" max="4362" width="10.7109375" style="273" customWidth="1"/>
    <col min="4363" max="4363" width="10.7109375" style="273" bestFit="1" customWidth="1"/>
    <col min="4364" max="4365" width="9.140625" style="273"/>
    <col min="4366" max="4366" width="13.5703125" style="273" bestFit="1" customWidth="1"/>
    <col min="4367" max="4608" width="9.140625" style="273"/>
    <col min="4609" max="4609" width="89.85546875" style="273" bestFit="1" customWidth="1"/>
    <col min="4610" max="4614" width="9.7109375" style="273" bestFit="1" customWidth="1"/>
    <col min="4615" max="4615" width="9.7109375" style="273" customWidth="1"/>
    <col min="4616" max="4616" width="10.7109375" style="273" bestFit="1" customWidth="1"/>
    <col min="4617" max="4618" width="10.7109375" style="273" customWidth="1"/>
    <col min="4619" max="4619" width="10.7109375" style="273" bestFit="1" customWidth="1"/>
    <col min="4620" max="4621" width="9.140625" style="273"/>
    <col min="4622" max="4622" width="13.5703125" style="273" bestFit="1" customWidth="1"/>
    <col min="4623" max="4864" width="9.140625" style="273"/>
    <col min="4865" max="4865" width="89.85546875" style="273" bestFit="1" customWidth="1"/>
    <col min="4866" max="4870" width="9.7109375" style="273" bestFit="1" customWidth="1"/>
    <col min="4871" max="4871" width="9.7109375" style="273" customWidth="1"/>
    <col min="4872" max="4872" width="10.7109375" style="273" bestFit="1" customWidth="1"/>
    <col min="4873" max="4874" width="10.7109375" style="273" customWidth="1"/>
    <col min="4875" max="4875" width="10.7109375" style="273" bestFit="1" customWidth="1"/>
    <col min="4876" max="4877" width="9.140625" style="273"/>
    <col min="4878" max="4878" width="13.5703125" style="273" bestFit="1" customWidth="1"/>
    <col min="4879" max="5120" width="9.140625" style="273"/>
    <col min="5121" max="5121" width="89.85546875" style="273" bestFit="1" customWidth="1"/>
    <col min="5122" max="5126" width="9.7109375" style="273" bestFit="1" customWidth="1"/>
    <col min="5127" max="5127" width="9.7109375" style="273" customWidth="1"/>
    <col min="5128" max="5128" width="10.7109375" style="273" bestFit="1" customWidth="1"/>
    <col min="5129" max="5130" width="10.7109375" style="273" customWidth="1"/>
    <col min="5131" max="5131" width="10.7109375" style="273" bestFit="1" customWidth="1"/>
    <col min="5132" max="5133" width="9.140625" style="273"/>
    <col min="5134" max="5134" width="13.5703125" style="273" bestFit="1" customWidth="1"/>
    <col min="5135" max="5376" width="9.140625" style="273"/>
    <col min="5377" max="5377" width="89.85546875" style="273" bestFit="1" customWidth="1"/>
    <col min="5378" max="5382" width="9.7109375" style="273" bestFit="1" customWidth="1"/>
    <col min="5383" max="5383" width="9.7109375" style="273" customWidth="1"/>
    <col min="5384" max="5384" width="10.7109375" style="273" bestFit="1" customWidth="1"/>
    <col min="5385" max="5386" width="10.7109375" style="273" customWidth="1"/>
    <col min="5387" max="5387" width="10.7109375" style="273" bestFit="1" customWidth="1"/>
    <col min="5388" max="5389" width="9.140625" style="273"/>
    <col min="5390" max="5390" width="13.5703125" style="273" bestFit="1" customWidth="1"/>
    <col min="5391" max="5632" width="9.140625" style="273"/>
    <col min="5633" max="5633" width="89.85546875" style="273" bestFit="1" customWidth="1"/>
    <col min="5634" max="5638" width="9.7109375" style="273" bestFit="1" customWidth="1"/>
    <col min="5639" max="5639" width="9.7109375" style="273" customWidth="1"/>
    <col min="5640" max="5640" width="10.7109375" style="273" bestFit="1" customWidth="1"/>
    <col min="5641" max="5642" width="10.7109375" style="273" customWidth="1"/>
    <col min="5643" max="5643" width="10.7109375" style="273" bestFit="1" customWidth="1"/>
    <col min="5644" max="5645" width="9.140625" style="273"/>
    <col min="5646" max="5646" width="13.5703125" style="273" bestFit="1" customWidth="1"/>
    <col min="5647" max="5888" width="9.140625" style="273"/>
    <col min="5889" max="5889" width="89.85546875" style="273" bestFit="1" customWidth="1"/>
    <col min="5890" max="5894" width="9.7109375" style="273" bestFit="1" customWidth="1"/>
    <col min="5895" max="5895" width="9.7109375" style="273" customWidth="1"/>
    <col min="5896" max="5896" width="10.7109375" style="273" bestFit="1" customWidth="1"/>
    <col min="5897" max="5898" width="10.7109375" style="273" customWidth="1"/>
    <col min="5899" max="5899" width="10.7109375" style="273" bestFit="1" customWidth="1"/>
    <col min="5900" max="5901" width="9.140625" style="273"/>
    <col min="5902" max="5902" width="13.5703125" style="273" bestFit="1" customWidth="1"/>
    <col min="5903" max="6144" width="9.140625" style="273"/>
    <col min="6145" max="6145" width="89.85546875" style="273" bestFit="1" customWidth="1"/>
    <col min="6146" max="6150" width="9.7109375" style="273" bestFit="1" customWidth="1"/>
    <col min="6151" max="6151" width="9.7109375" style="273" customWidth="1"/>
    <col min="6152" max="6152" width="10.7109375" style="273" bestFit="1" customWidth="1"/>
    <col min="6153" max="6154" width="10.7109375" style="273" customWidth="1"/>
    <col min="6155" max="6155" width="10.7109375" style="273" bestFit="1" customWidth="1"/>
    <col min="6156" max="6157" width="9.140625" style="273"/>
    <col min="6158" max="6158" width="13.5703125" style="273" bestFit="1" customWidth="1"/>
    <col min="6159" max="6400" width="9.140625" style="273"/>
    <col min="6401" max="6401" width="89.85546875" style="273" bestFit="1" customWidth="1"/>
    <col min="6402" max="6406" width="9.7109375" style="273" bestFit="1" customWidth="1"/>
    <col min="6407" max="6407" width="9.7109375" style="273" customWidth="1"/>
    <col min="6408" max="6408" width="10.7109375" style="273" bestFit="1" customWidth="1"/>
    <col min="6409" max="6410" width="10.7109375" style="273" customWidth="1"/>
    <col min="6411" max="6411" width="10.7109375" style="273" bestFit="1" customWidth="1"/>
    <col min="6412" max="6413" width="9.140625" style="273"/>
    <col min="6414" max="6414" width="13.5703125" style="273" bestFit="1" customWidth="1"/>
    <col min="6415" max="6656" width="9.140625" style="273"/>
    <col min="6657" max="6657" width="89.85546875" style="273" bestFit="1" customWidth="1"/>
    <col min="6658" max="6662" width="9.7109375" style="273" bestFit="1" customWidth="1"/>
    <col min="6663" max="6663" width="9.7109375" style="273" customWidth="1"/>
    <col min="6664" max="6664" width="10.7109375" style="273" bestFit="1" customWidth="1"/>
    <col min="6665" max="6666" width="10.7109375" style="273" customWidth="1"/>
    <col min="6667" max="6667" width="10.7109375" style="273" bestFit="1" customWidth="1"/>
    <col min="6668" max="6669" width="9.140625" style="273"/>
    <col min="6670" max="6670" width="13.5703125" style="273" bestFit="1" customWidth="1"/>
    <col min="6671" max="6912" width="9.140625" style="273"/>
    <col min="6913" max="6913" width="89.85546875" style="273" bestFit="1" customWidth="1"/>
    <col min="6914" max="6918" width="9.7109375" style="273" bestFit="1" customWidth="1"/>
    <col min="6919" max="6919" width="9.7109375" style="273" customWidth="1"/>
    <col min="6920" max="6920" width="10.7109375" style="273" bestFit="1" customWidth="1"/>
    <col min="6921" max="6922" width="10.7109375" style="273" customWidth="1"/>
    <col min="6923" max="6923" width="10.7109375" style="273" bestFit="1" customWidth="1"/>
    <col min="6924" max="6925" width="9.140625" style="273"/>
    <col min="6926" max="6926" width="13.5703125" style="273" bestFit="1" customWidth="1"/>
    <col min="6927" max="7168" width="9.140625" style="273"/>
    <col min="7169" max="7169" width="89.85546875" style="273" bestFit="1" customWidth="1"/>
    <col min="7170" max="7174" width="9.7109375" style="273" bestFit="1" customWidth="1"/>
    <col min="7175" max="7175" width="9.7109375" style="273" customWidth="1"/>
    <col min="7176" max="7176" width="10.7109375" style="273" bestFit="1" customWidth="1"/>
    <col min="7177" max="7178" width="10.7109375" style="273" customWidth="1"/>
    <col min="7179" max="7179" width="10.7109375" style="273" bestFit="1" customWidth="1"/>
    <col min="7180" max="7181" width="9.140625" style="273"/>
    <col min="7182" max="7182" width="13.5703125" style="273" bestFit="1" customWidth="1"/>
    <col min="7183" max="7424" width="9.140625" style="273"/>
    <col min="7425" max="7425" width="89.85546875" style="273" bestFit="1" customWidth="1"/>
    <col min="7426" max="7430" width="9.7109375" style="273" bestFit="1" customWidth="1"/>
    <col min="7431" max="7431" width="9.7109375" style="273" customWidth="1"/>
    <col min="7432" max="7432" width="10.7109375" style="273" bestFit="1" customWidth="1"/>
    <col min="7433" max="7434" width="10.7109375" style="273" customWidth="1"/>
    <col min="7435" max="7435" width="10.7109375" style="273" bestFit="1" customWidth="1"/>
    <col min="7436" max="7437" width="9.140625" style="273"/>
    <col min="7438" max="7438" width="13.5703125" style="273" bestFit="1" customWidth="1"/>
    <col min="7439" max="7680" width="9.140625" style="273"/>
    <col min="7681" max="7681" width="89.85546875" style="273" bestFit="1" customWidth="1"/>
    <col min="7682" max="7686" width="9.7109375" style="273" bestFit="1" customWidth="1"/>
    <col min="7687" max="7687" width="9.7109375" style="273" customWidth="1"/>
    <col min="7688" max="7688" width="10.7109375" style="273" bestFit="1" customWidth="1"/>
    <col min="7689" max="7690" width="10.7109375" style="273" customWidth="1"/>
    <col min="7691" max="7691" width="10.7109375" style="273" bestFit="1" customWidth="1"/>
    <col min="7692" max="7693" width="9.140625" style="273"/>
    <col min="7694" max="7694" width="13.5703125" style="273" bestFit="1" customWidth="1"/>
    <col min="7695" max="7936" width="9.140625" style="273"/>
    <col min="7937" max="7937" width="89.85546875" style="273" bestFit="1" customWidth="1"/>
    <col min="7938" max="7942" width="9.7109375" style="273" bestFit="1" customWidth="1"/>
    <col min="7943" max="7943" width="9.7109375" style="273" customWidth="1"/>
    <col min="7944" max="7944" width="10.7109375" style="273" bestFit="1" customWidth="1"/>
    <col min="7945" max="7946" width="10.7109375" style="273" customWidth="1"/>
    <col min="7947" max="7947" width="10.7109375" style="273" bestFit="1" customWidth="1"/>
    <col min="7948" max="7949" width="9.140625" style="273"/>
    <col min="7950" max="7950" width="13.5703125" style="273" bestFit="1" customWidth="1"/>
    <col min="7951" max="8192" width="9.140625" style="273"/>
    <col min="8193" max="8193" width="89.85546875" style="273" bestFit="1" customWidth="1"/>
    <col min="8194" max="8198" width="9.7109375" style="273" bestFit="1" customWidth="1"/>
    <col min="8199" max="8199" width="9.7109375" style="273" customWidth="1"/>
    <col min="8200" max="8200" width="10.7109375" style="273" bestFit="1" customWidth="1"/>
    <col min="8201" max="8202" width="10.7109375" style="273" customWidth="1"/>
    <col min="8203" max="8203" width="10.7109375" style="273" bestFit="1" customWidth="1"/>
    <col min="8204" max="8205" width="9.140625" style="273"/>
    <col min="8206" max="8206" width="13.5703125" style="273" bestFit="1" customWidth="1"/>
    <col min="8207" max="8448" width="9.140625" style="273"/>
    <col min="8449" max="8449" width="89.85546875" style="273" bestFit="1" customWidth="1"/>
    <col min="8450" max="8454" width="9.7109375" style="273" bestFit="1" customWidth="1"/>
    <col min="8455" max="8455" width="9.7109375" style="273" customWidth="1"/>
    <col min="8456" max="8456" width="10.7109375" style="273" bestFit="1" customWidth="1"/>
    <col min="8457" max="8458" width="10.7109375" style="273" customWidth="1"/>
    <col min="8459" max="8459" width="10.7109375" style="273" bestFit="1" customWidth="1"/>
    <col min="8460" max="8461" width="9.140625" style="273"/>
    <col min="8462" max="8462" width="13.5703125" style="273" bestFit="1" customWidth="1"/>
    <col min="8463" max="8704" width="9.140625" style="273"/>
    <col min="8705" max="8705" width="89.85546875" style="273" bestFit="1" customWidth="1"/>
    <col min="8706" max="8710" width="9.7109375" style="273" bestFit="1" customWidth="1"/>
    <col min="8711" max="8711" width="9.7109375" style="273" customWidth="1"/>
    <col min="8712" max="8712" width="10.7109375" style="273" bestFit="1" customWidth="1"/>
    <col min="8713" max="8714" width="10.7109375" style="273" customWidth="1"/>
    <col min="8715" max="8715" width="10.7109375" style="273" bestFit="1" customWidth="1"/>
    <col min="8716" max="8717" width="9.140625" style="273"/>
    <col min="8718" max="8718" width="13.5703125" style="273" bestFit="1" customWidth="1"/>
    <col min="8719" max="8960" width="9.140625" style="273"/>
    <col min="8961" max="8961" width="89.85546875" style="273" bestFit="1" customWidth="1"/>
    <col min="8962" max="8966" width="9.7109375" style="273" bestFit="1" customWidth="1"/>
    <col min="8967" max="8967" width="9.7109375" style="273" customWidth="1"/>
    <col min="8968" max="8968" width="10.7109375" style="273" bestFit="1" customWidth="1"/>
    <col min="8969" max="8970" width="10.7109375" style="273" customWidth="1"/>
    <col min="8971" max="8971" width="10.7109375" style="273" bestFit="1" customWidth="1"/>
    <col min="8972" max="8973" width="9.140625" style="273"/>
    <col min="8974" max="8974" width="13.5703125" style="273" bestFit="1" customWidth="1"/>
    <col min="8975" max="9216" width="9.140625" style="273"/>
    <col min="9217" max="9217" width="89.85546875" style="273" bestFit="1" customWidth="1"/>
    <col min="9218" max="9222" width="9.7109375" style="273" bestFit="1" customWidth="1"/>
    <col min="9223" max="9223" width="9.7109375" style="273" customWidth="1"/>
    <col min="9224" max="9224" width="10.7109375" style="273" bestFit="1" customWidth="1"/>
    <col min="9225" max="9226" width="10.7109375" style="273" customWidth="1"/>
    <col min="9227" max="9227" width="10.7109375" style="273" bestFit="1" customWidth="1"/>
    <col min="9228" max="9229" width="9.140625" style="273"/>
    <col min="9230" max="9230" width="13.5703125" style="273" bestFit="1" customWidth="1"/>
    <col min="9231" max="9472" width="9.140625" style="273"/>
    <col min="9473" max="9473" width="89.85546875" style="273" bestFit="1" customWidth="1"/>
    <col min="9474" max="9478" width="9.7109375" style="273" bestFit="1" customWidth="1"/>
    <col min="9479" max="9479" width="9.7109375" style="273" customWidth="1"/>
    <col min="9480" max="9480" width="10.7109375" style="273" bestFit="1" customWidth="1"/>
    <col min="9481" max="9482" width="10.7109375" style="273" customWidth="1"/>
    <col min="9483" max="9483" width="10.7109375" style="273" bestFit="1" customWidth="1"/>
    <col min="9484" max="9485" width="9.140625" style="273"/>
    <col min="9486" max="9486" width="13.5703125" style="273" bestFit="1" customWidth="1"/>
    <col min="9487" max="9728" width="9.140625" style="273"/>
    <col min="9729" max="9729" width="89.85546875" style="273" bestFit="1" customWidth="1"/>
    <col min="9730" max="9734" width="9.7109375" style="273" bestFit="1" customWidth="1"/>
    <col min="9735" max="9735" width="9.7109375" style="273" customWidth="1"/>
    <col min="9736" max="9736" width="10.7109375" style="273" bestFit="1" customWidth="1"/>
    <col min="9737" max="9738" width="10.7109375" style="273" customWidth="1"/>
    <col min="9739" max="9739" width="10.7109375" style="273" bestFit="1" customWidth="1"/>
    <col min="9740" max="9741" width="9.140625" style="273"/>
    <col min="9742" max="9742" width="13.5703125" style="273" bestFit="1" customWidth="1"/>
    <col min="9743" max="9984" width="9.140625" style="273"/>
    <col min="9985" max="9985" width="89.85546875" style="273" bestFit="1" customWidth="1"/>
    <col min="9986" max="9990" width="9.7109375" style="273" bestFit="1" customWidth="1"/>
    <col min="9991" max="9991" width="9.7109375" style="273" customWidth="1"/>
    <col min="9992" max="9992" width="10.7109375" style="273" bestFit="1" customWidth="1"/>
    <col min="9993" max="9994" width="10.7109375" style="273" customWidth="1"/>
    <col min="9995" max="9995" width="10.7109375" style="273" bestFit="1" customWidth="1"/>
    <col min="9996" max="9997" width="9.140625" style="273"/>
    <col min="9998" max="9998" width="13.5703125" style="273" bestFit="1" customWidth="1"/>
    <col min="9999" max="10240" width="9.140625" style="273"/>
    <col min="10241" max="10241" width="89.85546875" style="273" bestFit="1" customWidth="1"/>
    <col min="10242" max="10246" width="9.7109375" style="273" bestFit="1" customWidth="1"/>
    <col min="10247" max="10247" width="9.7109375" style="273" customWidth="1"/>
    <col min="10248" max="10248" width="10.7109375" style="273" bestFit="1" customWidth="1"/>
    <col min="10249" max="10250" width="10.7109375" style="273" customWidth="1"/>
    <col min="10251" max="10251" width="10.7109375" style="273" bestFit="1" customWidth="1"/>
    <col min="10252" max="10253" width="9.140625" style="273"/>
    <col min="10254" max="10254" width="13.5703125" style="273" bestFit="1" customWidth="1"/>
    <col min="10255" max="10496" width="9.140625" style="273"/>
    <col min="10497" max="10497" width="89.85546875" style="273" bestFit="1" customWidth="1"/>
    <col min="10498" max="10502" width="9.7109375" style="273" bestFit="1" customWidth="1"/>
    <col min="10503" max="10503" width="9.7109375" style="273" customWidth="1"/>
    <col min="10504" max="10504" width="10.7109375" style="273" bestFit="1" customWidth="1"/>
    <col min="10505" max="10506" width="10.7109375" style="273" customWidth="1"/>
    <col min="10507" max="10507" width="10.7109375" style="273" bestFit="1" customWidth="1"/>
    <col min="10508" max="10509" width="9.140625" style="273"/>
    <col min="10510" max="10510" width="13.5703125" style="273" bestFit="1" customWidth="1"/>
    <col min="10511" max="10752" width="9.140625" style="273"/>
    <col min="10753" max="10753" width="89.85546875" style="273" bestFit="1" customWidth="1"/>
    <col min="10754" max="10758" width="9.7109375" style="273" bestFit="1" customWidth="1"/>
    <col min="10759" max="10759" width="9.7109375" style="273" customWidth="1"/>
    <col min="10760" max="10760" width="10.7109375" style="273" bestFit="1" customWidth="1"/>
    <col min="10761" max="10762" width="10.7109375" style="273" customWidth="1"/>
    <col min="10763" max="10763" width="10.7109375" style="273" bestFit="1" customWidth="1"/>
    <col min="10764" max="10765" width="9.140625" style="273"/>
    <col min="10766" max="10766" width="13.5703125" style="273" bestFit="1" customWidth="1"/>
    <col min="10767" max="11008" width="9.140625" style="273"/>
    <col min="11009" max="11009" width="89.85546875" style="273" bestFit="1" customWidth="1"/>
    <col min="11010" max="11014" width="9.7109375" style="273" bestFit="1" customWidth="1"/>
    <col min="11015" max="11015" width="9.7109375" style="273" customWidth="1"/>
    <col min="11016" max="11016" width="10.7109375" style="273" bestFit="1" customWidth="1"/>
    <col min="11017" max="11018" width="10.7109375" style="273" customWidth="1"/>
    <col min="11019" max="11019" width="10.7109375" style="273" bestFit="1" customWidth="1"/>
    <col min="11020" max="11021" width="9.140625" style="273"/>
    <col min="11022" max="11022" width="13.5703125" style="273" bestFit="1" customWidth="1"/>
    <col min="11023" max="11264" width="9.140625" style="273"/>
    <col min="11265" max="11265" width="89.85546875" style="273" bestFit="1" customWidth="1"/>
    <col min="11266" max="11270" width="9.7109375" style="273" bestFit="1" customWidth="1"/>
    <col min="11271" max="11271" width="9.7109375" style="273" customWidth="1"/>
    <col min="11272" max="11272" width="10.7109375" style="273" bestFit="1" customWidth="1"/>
    <col min="11273" max="11274" width="10.7109375" style="273" customWidth="1"/>
    <col min="11275" max="11275" width="10.7109375" style="273" bestFit="1" customWidth="1"/>
    <col min="11276" max="11277" width="9.140625" style="273"/>
    <col min="11278" max="11278" width="13.5703125" style="273" bestFit="1" customWidth="1"/>
    <col min="11279" max="11520" width="9.140625" style="273"/>
    <col min="11521" max="11521" width="89.85546875" style="273" bestFit="1" customWidth="1"/>
    <col min="11522" max="11526" width="9.7109375" style="273" bestFit="1" customWidth="1"/>
    <col min="11527" max="11527" width="9.7109375" style="273" customWidth="1"/>
    <col min="11528" max="11528" width="10.7109375" style="273" bestFit="1" customWidth="1"/>
    <col min="11529" max="11530" width="10.7109375" style="273" customWidth="1"/>
    <col min="11531" max="11531" width="10.7109375" style="273" bestFit="1" customWidth="1"/>
    <col min="11532" max="11533" width="9.140625" style="273"/>
    <col min="11534" max="11534" width="13.5703125" style="273" bestFit="1" customWidth="1"/>
    <col min="11535" max="11776" width="9.140625" style="273"/>
    <col min="11777" max="11777" width="89.85546875" style="273" bestFit="1" customWidth="1"/>
    <col min="11778" max="11782" width="9.7109375" style="273" bestFit="1" customWidth="1"/>
    <col min="11783" max="11783" width="9.7109375" style="273" customWidth="1"/>
    <col min="11784" max="11784" width="10.7109375" style="273" bestFit="1" customWidth="1"/>
    <col min="11785" max="11786" width="10.7109375" style="273" customWidth="1"/>
    <col min="11787" max="11787" width="10.7109375" style="273" bestFit="1" customWidth="1"/>
    <col min="11788" max="11789" width="9.140625" style="273"/>
    <col min="11790" max="11790" width="13.5703125" style="273" bestFit="1" customWidth="1"/>
    <col min="11791" max="12032" width="9.140625" style="273"/>
    <col min="12033" max="12033" width="89.85546875" style="273" bestFit="1" customWidth="1"/>
    <col min="12034" max="12038" width="9.7109375" style="273" bestFit="1" customWidth="1"/>
    <col min="12039" max="12039" width="9.7109375" style="273" customWidth="1"/>
    <col min="12040" max="12040" width="10.7109375" style="273" bestFit="1" customWidth="1"/>
    <col min="12041" max="12042" width="10.7109375" style="273" customWidth="1"/>
    <col min="12043" max="12043" width="10.7109375" style="273" bestFit="1" customWidth="1"/>
    <col min="12044" max="12045" width="9.140625" style="273"/>
    <col min="12046" max="12046" width="13.5703125" style="273" bestFit="1" customWidth="1"/>
    <col min="12047" max="12288" width="9.140625" style="273"/>
    <col min="12289" max="12289" width="89.85546875" style="273" bestFit="1" customWidth="1"/>
    <col min="12290" max="12294" width="9.7109375" style="273" bestFit="1" customWidth="1"/>
    <col min="12295" max="12295" width="9.7109375" style="273" customWidth="1"/>
    <col min="12296" max="12296" width="10.7109375" style="273" bestFit="1" customWidth="1"/>
    <col min="12297" max="12298" width="10.7109375" style="273" customWidth="1"/>
    <col min="12299" max="12299" width="10.7109375" style="273" bestFit="1" customWidth="1"/>
    <col min="12300" max="12301" width="9.140625" style="273"/>
    <col min="12302" max="12302" width="13.5703125" style="273" bestFit="1" customWidth="1"/>
    <col min="12303" max="12544" width="9.140625" style="273"/>
    <col min="12545" max="12545" width="89.85546875" style="273" bestFit="1" customWidth="1"/>
    <col min="12546" max="12550" width="9.7109375" style="273" bestFit="1" customWidth="1"/>
    <col min="12551" max="12551" width="9.7109375" style="273" customWidth="1"/>
    <col min="12552" max="12552" width="10.7109375" style="273" bestFit="1" customWidth="1"/>
    <col min="12553" max="12554" width="10.7109375" style="273" customWidth="1"/>
    <col min="12555" max="12555" width="10.7109375" style="273" bestFit="1" customWidth="1"/>
    <col min="12556" max="12557" width="9.140625" style="273"/>
    <col min="12558" max="12558" width="13.5703125" style="273" bestFit="1" customWidth="1"/>
    <col min="12559" max="12800" width="9.140625" style="273"/>
    <col min="12801" max="12801" width="89.85546875" style="273" bestFit="1" customWidth="1"/>
    <col min="12802" max="12806" width="9.7109375" style="273" bestFit="1" customWidth="1"/>
    <col min="12807" max="12807" width="9.7109375" style="273" customWidth="1"/>
    <col min="12808" max="12808" width="10.7109375" style="273" bestFit="1" customWidth="1"/>
    <col min="12809" max="12810" width="10.7109375" style="273" customWidth="1"/>
    <col min="12811" max="12811" width="10.7109375" style="273" bestFit="1" customWidth="1"/>
    <col min="12812" max="12813" width="9.140625" style="273"/>
    <col min="12814" max="12814" width="13.5703125" style="273" bestFit="1" customWidth="1"/>
    <col min="12815" max="13056" width="9.140625" style="273"/>
    <col min="13057" max="13057" width="89.85546875" style="273" bestFit="1" customWidth="1"/>
    <col min="13058" max="13062" width="9.7109375" style="273" bestFit="1" customWidth="1"/>
    <col min="13063" max="13063" width="9.7109375" style="273" customWidth="1"/>
    <col min="13064" max="13064" width="10.7109375" style="273" bestFit="1" customWidth="1"/>
    <col min="13065" max="13066" width="10.7109375" style="273" customWidth="1"/>
    <col min="13067" max="13067" width="10.7109375" style="273" bestFit="1" customWidth="1"/>
    <col min="13068" max="13069" width="9.140625" style="273"/>
    <col min="13070" max="13070" width="13.5703125" style="273" bestFit="1" customWidth="1"/>
    <col min="13071" max="13312" width="9.140625" style="273"/>
    <col min="13313" max="13313" width="89.85546875" style="273" bestFit="1" customWidth="1"/>
    <col min="13314" max="13318" width="9.7109375" style="273" bestFit="1" customWidth="1"/>
    <col min="13319" max="13319" width="9.7109375" style="273" customWidth="1"/>
    <col min="13320" max="13320" width="10.7109375" style="273" bestFit="1" customWidth="1"/>
    <col min="13321" max="13322" width="10.7109375" style="273" customWidth="1"/>
    <col min="13323" max="13323" width="10.7109375" style="273" bestFit="1" customWidth="1"/>
    <col min="13324" max="13325" width="9.140625" style="273"/>
    <col min="13326" max="13326" width="13.5703125" style="273" bestFit="1" customWidth="1"/>
    <col min="13327" max="13568" width="9.140625" style="273"/>
    <col min="13569" max="13569" width="89.85546875" style="273" bestFit="1" customWidth="1"/>
    <col min="13570" max="13574" width="9.7109375" style="273" bestFit="1" customWidth="1"/>
    <col min="13575" max="13575" width="9.7109375" style="273" customWidth="1"/>
    <col min="13576" max="13576" width="10.7109375" style="273" bestFit="1" customWidth="1"/>
    <col min="13577" max="13578" width="10.7109375" style="273" customWidth="1"/>
    <col min="13579" max="13579" width="10.7109375" style="273" bestFit="1" customWidth="1"/>
    <col min="13580" max="13581" width="9.140625" style="273"/>
    <col min="13582" max="13582" width="13.5703125" style="273" bestFit="1" customWidth="1"/>
    <col min="13583" max="13824" width="9.140625" style="273"/>
    <col min="13825" max="13825" width="89.85546875" style="273" bestFit="1" customWidth="1"/>
    <col min="13826" max="13830" width="9.7109375" style="273" bestFit="1" customWidth="1"/>
    <col min="13831" max="13831" width="9.7109375" style="273" customWidth="1"/>
    <col min="13832" max="13832" width="10.7109375" style="273" bestFit="1" customWidth="1"/>
    <col min="13833" max="13834" width="10.7109375" style="273" customWidth="1"/>
    <col min="13835" max="13835" width="10.7109375" style="273" bestFit="1" customWidth="1"/>
    <col min="13836" max="13837" width="9.140625" style="273"/>
    <col min="13838" max="13838" width="13.5703125" style="273" bestFit="1" customWidth="1"/>
    <col min="13839" max="14080" width="9.140625" style="273"/>
    <col min="14081" max="14081" width="89.85546875" style="273" bestFit="1" customWidth="1"/>
    <col min="14082" max="14086" width="9.7109375" style="273" bestFit="1" customWidth="1"/>
    <col min="14087" max="14087" width="9.7109375" style="273" customWidth="1"/>
    <col min="14088" max="14088" width="10.7109375" style="273" bestFit="1" customWidth="1"/>
    <col min="14089" max="14090" width="10.7109375" style="273" customWidth="1"/>
    <col min="14091" max="14091" width="10.7109375" style="273" bestFit="1" customWidth="1"/>
    <col min="14092" max="14093" width="9.140625" style="273"/>
    <col min="14094" max="14094" width="13.5703125" style="273" bestFit="1" customWidth="1"/>
    <col min="14095" max="14336" width="9.140625" style="273"/>
    <col min="14337" max="14337" width="89.85546875" style="273" bestFit="1" customWidth="1"/>
    <col min="14338" max="14342" width="9.7109375" style="273" bestFit="1" customWidth="1"/>
    <col min="14343" max="14343" width="9.7109375" style="273" customWidth="1"/>
    <col min="14344" max="14344" width="10.7109375" style="273" bestFit="1" customWidth="1"/>
    <col min="14345" max="14346" width="10.7109375" style="273" customWidth="1"/>
    <col min="14347" max="14347" width="10.7109375" style="273" bestFit="1" customWidth="1"/>
    <col min="14348" max="14349" width="9.140625" style="273"/>
    <col min="14350" max="14350" width="13.5703125" style="273" bestFit="1" customWidth="1"/>
    <col min="14351" max="14592" width="9.140625" style="273"/>
    <col min="14593" max="14593" width="89.85546875" style="273" bestFit="1" customWidth="1"/>
    <col min="14594" max="14598" width="9.7109375" style="273" bestFit="1" customWidth="1"/>
    <col min="14599" max="14599" width="9.7109375" style="273" customWidth="1"/>
    <col min="14600" max="14600" width="10.7109375" style="273" bestFit="1" customWidth="1"/>
    <col min="14601" max="14602" width="10.7109375" style="273" customWidth="1"/>
    <col min="14603" max="14603" width="10.7109375" style="273" bestFit="1" customWidth="1"/>
    <col min="14604" max="14605" width="9.140625" style="273"/>
    <col min="14606" max="14606" width="13.5703125" style="273" bestFit="1" customWidth="1"/>
    <col min="14607" max="14848" width="9.140625" style="273"/>
    <col min="14849" max="14849" width="89.85546875" style="273" bestFit="1" customWidth="1"/>
    <col min="14850" max="14854" width="9.7109375" style="273" bestFit="1" customWidth="1"/>
    <col min="14855" max="14855" width="9.7109375" style="273" customWidth="1"/>
    <col min="14856" max="14856" width="10.7109375" style="273" bestFit="1" customWidth="1"/>
    <col min="14857" max="14858" width="10.7109375" style="273" customWidth="1"/>
    <col min="14859" max="14859" width="10.7109375" style="273" bestFit="1" customWidth="1"/>
    <col min="14860" max="14861" width="9.140625" style="273"/>
    <col min="14862" max="14862" width="13.5703125" style="273" bestFit="1" customWidth="1"/>
    <col min="14863" max="15104" width="9.140625" style="273"/>
    <col min="15105" max="15105" width="89.85546875" style="273" bestFit="1" customWidth="1"/>
    <col min="15106" max="15110" width="9.7109375" style="273" bestFit="1" customWidth="1"/>
    <col min="15111" max="15111" width="9.7109375" style="273" customWidth="1"/>
    <col min="15112" max="15112" width="10.7109375" style="273" bestFit="1" customWidth="1"/>
    <col min="15113" max="15114" width="10.7109375" style="273" customWidth="1"/>
    <col min="15115" max="15115" width="10.7109375" style="273" bestFit="1" customWidth="1"/>
    <col min="15116" max="15117" width="9.140625" style="273"/>
    <col min="15118" max="15118" width="13.5703125" style="273" bestFit="1" customWidth="1"/>
    <col min="15119" max="15360" width="9.140625" style="273"/>
    <col min="15361" max="15361" width="89.85546875" style="273" bestFit="1" customWidth="1"/>
    <col min="15362" max="15366" width="9.7109375" style="273" bestFit="1" customWidth="1"/>
    <col min="15367" max="15367" width="9.7109375" style="273" customWidth="1"/>
    <col min="15368" max="15368" width="10.7109375" style="273" bestFit="1" customWidth="1"/>
    <col min="15369" max="15370" width="10.7109375" style="273" customWidth="1"/>
    <col min="15371" max="15371" width="10.7109375" style="273" bestFit="1" customWidth="1"/>
    <col min="15372" max="15373" width="9.140625" style="273"/>
    <col min="15374" max="15374" width="13.5703125" style="273" bestFit="1" customWidth="1"/>
    <col min="15375" max="15616" width="9.140625" style="273"/>
    <col min="15617" max="15617" width="89.85546875" style="273" bestFit="1" customWidth="1"/>
    <col min="15618" max="15622" width="9.7109375" style="273" bestFit="1" customWidth="1"/>
    <col min="15623" max="15623" width="9.7109375" style="273" customWidth="1"/>
    <col min="15624" max="15624" width="10.7109375" style="273" bestFit="1" customWidth="1"/>
    <col min="15625" max="15626" width="10.7109375" style="273" customWidth="1"/>
    <col min="15627" max="15627" width="10.7109375" style="273" bestFit="1" customWidth="1"/>
    <col min="15628" max="15629" width="9.140625" style="273"/>
    <col min="15630" max="15630" width="13.5703125" style="273" bestFit="1" customWidth="1"/>
    <col min="15631" max="15872" width="9.140625" style="273"/>
    <col min="15873" max="15873" width="89.85546875" style="273" bestFit="1" customWidth="1"/>
    <col min="15874" max="15878" width="9.7109375" style="273" bestFit="1" customWidth="1"/>
    <col min="15879" max="15879" width="9.7109375" style="273" customWidth="1"/>
    <col min="15880" max="15880" width="10.7109375" style="273" bestFit="1" customWidth="1"/>
    <col min="15881" max="15882" width="10.7109375" style="273" customWidth="1"/>
    <col min="15883" max="15883" width="10.7109375" style="273" bestFit="1" customWidth="1"/>
    <col min="15884" max="15885" width="9.140625" style="273"/>
    <col min="15886" max="15886" width="13.5703125" style="273" bestFit="1" customWidth="1"/>
    <col min="15887" max="16128" width="9.140625" style="273"/>
    <col min="16129" max="16129" width="89.85546875" style="273" bestFit="1" customWidth="1"/>
    <col min="16130" max="16134" width="9.7109375" style="273" bestFit="1" customWidth="1"/>
    <col min="16135" max="16135" width="9.7109375" style="273" customWidth="1"/>
    <col min="16136" max="16136" width="10.7109375" style="273" bestFit="1" customWidth="1"/>
    <col min="16137" max="16138" width="10.7109375" style="273" customWidth="1"/>
    <col min="16139" max="16139" width="10.7109375" style="273" bestFit="1" customWidth="1"/>
    <col min="16140" max="16141" width="9.140625" style="273"/>
    <col min="16142" max="16142" width="13.5703125" style="273" bestFit="1" customWidth="1"/>
    <col min="16143" max="16384" width="9.140625" style="273"/>
  </cols>
  <sheetData>
    <row r="1" spans="1:22" ht="30" customHeight="1">
      <c r="A1" s="774" t="s">
        <v>386</v>
      </c>
      <c r="B1" s="774"/>
      <c r="C1" s="774"/>
      <c r="D1" s="774"/>
      <c r="E1" s="774"/>
      <c r="F1" s="774"/>
      <c r="G1" s="774"/>
      <c r="H1" s="774"/>
      <c r="I1" s="774"/>
      <c r="J1" s="774"/>
      <c r="K1" s="774"/>
      <c r="L1" s="272"/>
      <c r="M1" s="272"/>
      <c r="N1" s="272"/>
      <c r="O1" s="272"/>
      <c r="P1" s="272"/>
      <c r="Q1" s="272"/>
      <c r="R1" s="272"/>
      <c r="S1" s="272"/>
      <c r="T1" s="272"/>
      <c r="U1" s="272"/>
      <c r="V1" s="272"/>
    </row>
    <row r="2" spans="1:22" ht="15" customHeight="1">
      <c r="A2" s="775" t="s">
        <v>551</v>
      </c>
      <c r="B2" s="775"/>
      <c r="C2" s="775"/>
      <c r="D2" s="775"/>
      <c r="E2" s="775"/>
      <c r="F2" s="775"/>
      <c r="G2" s="775"/>
      <c r="H2" s="775"/>
      <c r="I2" s="775"/>
      <c r="J2" s="775"/>
      <c r="K2" s="775"/>
      <c r="L2" s="272"/>
      <c r="M2" s="272"/>
      <c r="N2" s="272"/>
      <c r="O2" s="272"/>
      <c r="P2" s="272"/>
      <c r="Q2" s="272"/>
      <c r="R2" s="272"/>
      <c r="S2" s="272"/>
      <c r="T2" s="272"/>
      <c r="U2" s="272"/>
      <c r="V2" s="272"/>
    </row>
    <row r="3" spans="1:22" ht="30" customHeight="1">
      <c r="A3" s="776" t="s">
        <v>2</v>
      </c>
      <c r="B3" s="776"/>
      <c r="C3" s="776"/>
      <c r="D3" s="776"/>
      <c r="E3" s="776"/>
      <c r="F3" s="776"/>
      <c r="G3" s="776"/>
      <c r="H3" s="776"/>
      <c r="I3" s="776"/>
      <c r="J3" s="776"/>
      <c r="K3" s="776"/>
      <c r="L3" s="272"/>
      <c r="M3" s="272"/>
      <c r="N3" s="272"/>
      <c r="O3" s="272"/>
      <c r="P3" s="272"/>
      <c r="Q3" s="272"/>
      <c r="R3" s="272"/>
      <c r="S3" s="272"/>
      <c r="T3" s="272"/>
      <c r="U3" s="272"/>
      <c r="V3" s="272"/>
    </row>
    <row r="4" spans="1:22" ht="3.75" customHeight="1" thickBot="1">
      <c r="A4" s="272"/>
      <c r="B4" s="272"/>
      <c r="C4" s="272"/>
      <c r="D4" s="272"/>
      <c r="E4" s="272"/>
      <c r="F4" s="272"/>
      <c r="G4" s="272"/>
      <c r="H4" s="272"/>
      <c r="I4" s="272"/>
      <c r="J4" s="272"/>
      <c r="K4" s="272"/>
      <c r="L4" s="272"/>
      <c r="M4" s="272"/>
      <c r="N4" s="272"/>
      <c r="O4" s="272"/>
      <c r="P4" s="272"/>
      <c r="Q4" s="272"/>
      <c r="R4" s="272"/>
      <c r="S4" s="272"/>
      <c r="T4" s="272"/>
      <c r="U4" s="272"/>
      <c r="V4" s="272"/>
    </row>
    <row r="5" spans="1:22" s="275" customFormat="1" ht="30" customHeight="1" thickTop="1" thickBot="1">
      <c r="A5" s="342"/>
      <c r="B5" s="333" t="s">
        <v>554</v>
      </c>
      <c r="C5" s="333" t="s">
        <v>555</v>
      </c>
      <c r="D5" s="333" t="s">
        <v>556</v>
      </c>
      <c r="E5" s="333" t="s">
        <v>557</v>
      </c>
      <c r="F5" s="333" t="s">
        <v>558</v>
      </c>
      <c r="G5" s="333" t="s">
        <v>559</v>
      </c>
      <c r="H5" s="333" t="s">
        <v>560</v>
      </c>
      <c r="I5" s="333" t="s">
        <v>1294</v>
      </c>
      <c r="J5" s="333" t="s">
        <v>561</v>
      </c>
      <c r="K5" s="333" t="s">
        <v>1295</v>
      </c>
      <c r="L5" s="274"/>
      <c r="M5" s="274"/>
      <c r="N5" s="274"/>
      <c r="O5" s="274"/>
      <c r="P5" s="274"/>
      <c r="Q5" s="274"/>
      <c r="R5" s="274"/>
      <c r="S5" s="274"/>
      <c r="T5" s="274"/>
      <c r="U5" s="274"/>
      <c r="V5" s="274"/>
    </row>
    <row r="6" spans="1:22" ht="15" customHeight="1" thickTop="1" thickBot="1">
      <c r="A6" s="343" t="s">
        <v>562</v>
      </c>
      <c r="B6" s="344">
        <v>4033457.8172399998</v>
      </c>
      <c r="C6" s="344">
        <v>4474596.6765600005</v>
      </c>
      <c r="D6" s="344">
        <v>5432872.0645200005</v>
      </c>
      <c r="E6" s="344">
        <v>6231244.4709200002</v>
      </c>
      <c r="F6" s="344">
        <v>7901964.2556099994</v>
      </c>
      <c r="G6" s="344">
        <v>9581779.4965799991</v>
      </c>
      <c r="H6" s="344">
        <v>10434812.486129999</v>
      </c>
      <c r="I6" s="344">
        <v>10525199.47783</v>
      </c>
      <c r="J6" s="344">
        <v>10497087.31514</v>
      </c>
      <c r="K6" s="344">
        <v>10285907.705140002</v>
      </c>
      <c r="L6" s="272"/>
      <c r="M6" s="272"/>
      <c r="N6" s="272"/>
      <c r="O6" s="272"/>
      <c r="P6" s="272"/>
      <c r="Q6" s="272"/>
      <c r="R6" s="272"/>
      <c r="S6" s="272"/>
      <c r="T6" s="272"/>
      <c r="U6" s="272"/>
      <c r="V6" s="272"/>
    </row>
    <row r="7" spans="1:22" s="280" customFormat="1" ht="15" customHeight="1" thickTop="1">
      <c r="A7" s="278" t="s">
        <v>9</v>
      </c>
      <c r="B7" s="279">
        <v>167653.16861000002</v>
      </c>
      <c r="C7" s="279">
        <v>198970.63688999999</v>
      </c>
      <c r="D7" s="279">
        <v>229045.20624</v>
      </c>
      <c r="E7" s="279">
        <v>229137.53441999998</v>
      </c>
      <c r="F7" s="279">
        <v>434587.40337000001</v>
      </c>
      <c r="G7" s="279">
        <v>545176.59058000008</v>
      </c>
      <c r="H7" s="279">
        <v>573746.33739999996</v>
      </c>
      <c r="I7" s="279">
        <v>778825.47058000008</v>
      </c>
      <c r="J7" s="279">
        <v>644735.52259000007</v>
      </c>
      <c r="K7" s="279">
        <v>751804.25861000002</v>
      </c>
      <c r="L7" s="272"/>
      <c r="M7" s="272"/>
      <c r="N7" s="272"/>
      <c r="O7" s="272"/>
      <c r="P7" s="272"/>
      <c r="Q7" s="272"/>
      <c r="R7" s="272"/>
      <c r="S7" s="272"/>
      <c r="T7" s="272"/>
      <c r="U7" s="272"/>
      <c r="V7" s="272"/>
    </row>
    <row r="8" spans="1:22" s="280" customFormat="1" ht="15" customHeight="1">
      <c r="A8" s="278" t="s">
        <v>18</v>
      </c>
      <c r="B8" s="279">
        <v>52894.738880000004</v>
      </c>
      <c r="C8" s="279">
        <v>60604.879860000001</v>
      </c>
      <c r="D8" s="279">
        <v>136397.93575999999</v>
      </c>
      <c r="E8" s="279">
        <v>79538.324200000003</v>
      </c>
      <c r="F8" s="279">
        <v>184966.36011000001</v>
      </c>
      <c r="G8" s="279">
        <v>228183.17246999999</v>
      </c>
      <c r="H8" s="279">
        <v>172867.4307</v>
      </c>
      <c r="I8" s="279">
        <v>322957.28577999998</v>
      </c>
      <c r="J8" s="279">
        <v>344112.72126999998</v>
      </c>
      <c r="K8" s="279">
        <v>307626.12481999997</v>
      </c>
      <c r="L8" s="272"/>
      <c r="M8" s="272"/>
      <c r="N8" s="272"/>
      <c r="O8" s="272"/>
      <c r="P8" s="272"/>
      <c r="Q8" s="272"/>
      <c r="R8" s="272"/>
      <c r="S8" s="272"/>
      <c r="T8" s="272"/>
      <c r="U8" s="272"/>
      <c r="V8" s="272"/>
    </row>
    <row r="9" spans="1:22" s="280" customFormat="1" ht="15" customHeight="1">
      <c r="A9" s="278" t="s">
        <v>27</v>
      </c>
      <c r="B9" s="279">
        <v>3650795.88864</v>
      </c>
      <c r="C9" s="279">
        <v>4017883.3179899999</v>
      </c>
      <c r="D9" s="279">
        <v>4823990.2233999996</v>
      </c>
      <c r="E9" s="279">
        <v>5603732.0973699996</v>
      </c>
      <c r="F9" s="279">
        <v>6803438.93621</v>
      </c>
      <c r="G9" s="279">
        <v>7343778.2615600005</v>
      </c>
      <c r="H9" s="279">
        <v>8218822.4450500002</v>
      </c>
      <c r="I9" s="279">
        <v>8086510.8502500001</v>
      </c>
      <c r="J9" s="279">
        <v>8182236.0536700003</v>
      </c>
      <c r="K9" s="279">
        <v>8002865.7282699998</v>
      </c>
      <c r="L9" s="272"/>
      <c r="M9" s="272"/>
      <c r="N9" s="272"/>
      <c r="O9" s="272"/>
      <c r="P9" s="272"/>
      <c r="Q9" s="272"/>
      <c r="R9" s="272"/>
      <c r="S9" s="272"/>
      <c r="T9" s="272"/>
      <c r="U9" s="272"/>
      <c r="V9" s="272"/>
    </row>
    <row r="10" spans="1:22" s="280" customFormat="1" ht="15" customHeight="1">
      <c r="A10" s="281" t="s">
        <v>563</v>
      </c>
      <c r="B10" s="279">
        <v>3699217.34485</v>
      </c>
      <c r="C10" s="279">
        <v>4071615.3467399999</v>
      </c>
      <c r="D10" s="279">
        <v>4910921.35513</v>
      </c>
      <c r="E10" s="279">
        <v>5683864.59241</v>
      </c>
      <c r="F10" s="279">
        <v>6334049.8495100001</v>
      </c>
      <c r="G10" s="279">
        <v>6920057.4871899998</v>
      </c>
      <c r="H10" s="279">
        <v>7865646.2810200006</v>
      </c>
      <c r="I10" s="279">
        <v>7783416.5157599999</v>
      </c>
      <c r="J10" s="279">
        <v>7892019.61558</v>
      </c>
      <c r="K10" s="279">
        <v>7718005.0112500004</v>
      </c>
      <c r="L10" s="272"/>
      <c r="M10" s="272"/>
      <c r="N10" s="272"/>
      <c r="O10" s="272"/>
      <c r="P10" s="272"/>
      <c r="Q10" s="272"/>
      <c r="R10" s="272"/>
      <c r="S10" s="272"/>
      <c r="T10" s="272"/>
      <c r="U10" s="272"/>
      <c r="V10" s="272"/>
    </row>
    <row r="11" spans="1:22" s="280" customFormat="1" ht="15" customHeight="1">
      <c r="A11" s="281" t="s">
        <v>564</v>
      </c>
      <c r="B11" s="279">
        <v>3637800.8045199998</v>
      </c>
      <c r="C11" s="279">
        <v>4001629.3086100002</v>
      </c>
      <c r="D11" s="279">
        <v>4834281.6162900003</v>
      </c>
      <c r="E11" s="279">
        <v>5565460.0044</v>
      </c>
      <c r="F11" s="279">
        <v>6209520.4820699999</v>
      </c>
      <c r="G11" s="279">
        <v>5988815.5118699996</v>
      </c>
      <c r="H11" s="279">
        <v>7076533.0847700005</v>
      </c>
      <c r="I11" s="279">
        <v>7063654.5939699998</v>
      </c>
      <c r="J11" s="279">
        <v>7180467.51774</v>
      </c>
      <c r="K11" s="279">
        <v>7084587.6269800002</v>
      </c>
      <c r="L11" s="272"/>
      <c r="M11" s="272"/>
      <c r="N11" s="272"/>
      <c r="O11" s="272"/>
      <c r="P11" s="272"/>
      <c r="Q11" s="272"/>
      <c r="R11" s="272"/>
      <c r="S11" s="272"/>
      <c r="T11" s="272"/>
      <c r="U11" s="272"/>
      <c r="V11" s="272"/>
    </row>
    <row r="12" spans="1:22" s="280" customFormat="1" ht="15" customHeight="1">
      <c r="A12" s="281" t="s">
        <v>565</v>
      </c>
      <c r="B12" s="279">
        <v>61416.540329999996</v>
      </c>
      <c r="C12" s="279">
        <v>69986.038130000001</v>
      </c>
      <c r="D12" s="279">
        <v>76639.738840000005</v>
      </c>
      <c r="E12" s="279">
        <v>118404.58801000001</v>
      </c>
      <c r="F12" s="279">
        <v>124529.36744</v>
      </c>
      <c r="G12" s="279">
        <v>931241.97532000009</v>
      </c>
      <c r="H12" s="279">
        <v>789113.19625000004</v>
      </c>
      <c r="I12" s="279">
        <v>719761.92178999993</v>
      </c>
      <c r="J12" s="279">
        <v>711552.09784000006</v>
      </c>
      <c r="K12" s="279">
        <v>633417.38427000004</v>
      </c>
      <c r="L12" s="272"/>
      <c r="M12" s="272"/>
      <c r="N12" s="272"/>
      <c r="O12" s="272"/>
      <c r="P12" s="272"/>
      <c r="Q12" s="272"/>
      <c r="R12" s="272"/>
      <c r="S12" s="272"/>
      <c r="T12" s="272"/>
      <c r="U12" s="272"/>
      <c r="V12" s="272"/>
    </row>
    <row r="13" spans="1:22" s="280" customFormat="1" ht="15" customHeight="1">
      <c r="A13" s="281" t="s">
        <v>566</v>
      </c>
      <c r="B13" s="279">
        <v>30095.301649999998</v>
      </c>
      <c r="C13" s="279">
        <v>35620.276669999999</v>
      </c>
      <c r="D13" s="279">
        <v>44006.29305</v>
      </c>
      <c r="E13" s="279">
        <v>48912.301439999996</v>
      </c>
      <c r="F13" s="279">
        <v>18276.403050000001</v>
      </c>
      <c r="G13" s="279">
        <v>53528.510040000001</v>
      </c>
      <c r="H13" s="279">
        <v>78035.802420000007</v>
      </c>
      <c r="I13" s="279">
        <v>97922.182090000002</v>
      </c>
      <c r="J13" s="279">
        <v>93724.681639999995</v>
      </c>
      <c r="K13" s="279">
        <v>107344.77876000002</v>
      </c>
      <c r="L13" s="272"/>
      <c r="M13" s="272"/>
      <c r="N13" s="272"/>
      <c r="O13" s="272"/>
      <c r="P13" s="272"/>
      <c r="Q13" s="272"/>
      <c r="R13" s="272"/>
      <c r="S13" s="272"/>
      <c r="T13" s="272"/>
      <c r="U13" s="272"/>
      <c r="V13" s="272"/>
    </row>
    <row r="14" spans="1:22" s="280" customFormat="1" ht="15" customHeight="1">
      <c r="A14" s="281" t="s">
        <v>567</v>
      </c>
      <c r="B14" s="279">
        <v>27758.771579999997</v>
      </c>
      <c r="C14" s="279">
        <v>33634.244119999996</v>
      </c>
      <c r="D14" s="279">
        <v>42132.066279999999</v>
      </c>
      <c r="E14" s="279">
        <v>45387.281329999998</v>
      </c>
      <c r="F14" s="279">
        <v>17433.83223</v>
      </c>
      <c r="G14" s="279">
        <v>42918.20534</v>
      </c>
      <c r="H14" s="279">
        <v>59156.182820000002</v>
      </c>
      <c r="I14" s="279">
        <v>73751.053109999993</v>
      </c>
      <c r="J14" s="279">
        <v>70727.308620000011</v>
      </c>
      <c r="K14" s="279">
        <v>77424.867490000019</v>
      </c>
      <c r="L14" s="272"/>
      <c r="M14" s="272"/>
      <c r="N14" s="272"/>
      <c r="O14" s="272"/>
      <c r="P14" s="272"/>
      <c r="Q14" s="272"/>
      <c r="R14" s="272"/>
      <c r="S14" s="272"/>
      <c r="T14" s="272"/>
      <c r="U14" s="272"/>
      <c r="V14" s="272"/>
    </row>
    <row r="15" spans="1:22" s="280" customFormat="1" ht="15" customHeight="1">
      <c r="A15" s="281" t="s">
        <v>568</v>
      </c>
      <c r="B15" s="279">
        <v>2336.5300699999998</v>
      </c>
      <c r="C15" s="279">
        <v>1986.0325500000001</v>
      </c>
      <c r="D15" s="279">
        <v>1874.22677</v>
      </c>
      <c r="E15" s="279">
        <v>3525.0201099999999</v>
      </c>
      <c r="F15" s="279">
        <v>842.57081999999991</v>
      </c>
      <c r="G15" s="279">
        <v>10610.304699999999</v>
      </c>
      <c r="H15" s="279">
        <v>18879.619600000002</v>
      </c>
      <c r="I15" s="279">
        <v>24171.128980000001</v>
      </c>
      <c r="J15" s="279">
        <v>22997.373019999999</v>
      </c>
      <c r="K15" s="279">
        <v>29919.911269999997</v>
      </c>
      <c r="L15" s="272"/>
      <c r="M15" s="272"/>
      <c r="N15" s="272"/>
      <c r="O15" s="272"/>
      <c r="P15" s="272"/>
      <c r="Q15" s="272"/>
      <c r="R15" s="272"/>
      <c r="S15" s="272"/>
      <c r="T15" s="272"/>
      <c r="U15" s="272"/>
      <c r="V15" s="272"/>
    </row>
    <row r="16" spans="1:22" s="280" customFormat="1" ht="15" customHeight="1">
      <c r="A16" s="281" t="s">
        <v>569</v>
      </c>
      <c r="B16" s="279">
        <v>38999.727869999995</v>
      </c>
      <c r="C16" s="279">
        <v>37554.837390000001</v>
      </c>
      <c r="D16" s="279">
        <v>50358.245619999994</v>
      </c>
      <c r="E16" s="279">
        <v>50482.565020000002</v>
      </c>
      <c r="F16" s="279">
        <v>43159.670239999999</v>
      </c>
      <c r="G16" s="279">
        <v>45977.541119999994</v>
      </c>
      <c r="H16" s="279">
        <v>78571.60742</v>
      </c>
      <c r="I16" s="279">
        <v>114541.5153</v>
      </c>
      <c r="J16" s="279">
        <v>113729.46931</v>
      </c>
      <c r="K16" s="279">
        <v>113293.69168999999</v>
      </c>
      <c r="L16" s="272"/>
      <c r="M16" s="272"/>
      <c r="N16" s="272"/>
      <c r="O16" s="272"/>
      <c r="P16" s="272"/>
      <c r="Q16" s="272"/>
      <c r="R16" s="272"/>
      <c r="S16" s="272"/>
      <c r="T16" s="272"/>
      <c r="U16" s="272"/>
      <c r="V16" s="272"/>
    </row>
    <row r="17" spans="1:22" s="280" customFormat="1" ht="15" customHeight="1">
      <c r="A17" s="281" t="s">
        <v>570</v>
      </c>
      <c r="B17" s="279">
        <v>32562.236209999999</v>
      </c>
      <c r="C17" s="279">
        <v>32264.638589999999</v>
      </c>
      <c r="D17" s="279">
        <v>41378.485679999998</v>
      </c>
      <c r="E17" s="279">
        <v>42441.834490000001</v>
      </c>
      <c r="F17" s="279">
        <v>35553.579010000001</v>
      </c>
      <c r="G17" s="279">
        <v>36134.13809</v>
      </c>
      <c r="H17" s="279">
        <v>57203.369829999996</v>
      </c>
      <c r="I17" s="279">
        <v>78850.692840000003</v>
      </c>
      <c r="J17" s="279">
        <v>78806.524609999993</v>
      </c>
      <c r="K17" s="279">
        <v>79075.878559999997</v>
      </c>
      <c r="L17" s="272"/>
      <c r="M17" s="272"/>
      <c r="N17" s="272"/>
      <c r="O17" s="272"/>
      <c r="P17" s="272"/>
      <c r="Q17" s="272"/>
      <c r="R17" s="272"/>
      <c r="S17" s="272"/>
      <c r="T17" s="272"/>
      <c r="U17" s="272"/>
      <c r="V17" s="272"/>
    </row>
    <row r="18" spans="1:22" s="280" customFormat="1" ht="15" customHeight="1">
      <c r="A18" s="281" t="s">
        <v>571</v>
      </c>
      <c r="B18" s="279">
        <v>6437.4916600000006</v>
      </c>
      <c r="C18" s="279">
        <v>5290.1988000000001</v>
      </c>
      <c r="D18" s="279">
        <v>8979.7599399999999</v>
      </c>
      <c r="E18" s="279">
        <v>8040.7305299999998</v>
      </c>
      <c r="F18" s="279">
        <v>7606.09123</v>
      </c>
      <c r="G18" s="279">
        <v>9843.4030299999995</v>
      </c>
      <c r="H18" s="279">
        <v>21368.237590000001</v>
      </c>
      <c r="I18" s="279">
        <v>35690.822460000003</v>
      </c>
      <c r="J18" s="279">
        <v>34922.9447</v>
      </c>
      <c r="K18" s="279">
        <v>34217.813130000002</v>
      </c>
      <c r="L18" s="272"/>
      <c r="M18" s="272"/>
      <c r="N18" s="272"/>
      <c r="O18" s="272"/>
      <c r="P18" s="272"/>
      <c r="Q18" s="272"/>
      <c r="R18" s="272"/>
      <c r="S18" s="272"/>
      <c r="T18" s="272"/>
      <c r="U18" s="272"/>
      <c r="V18" s="272"/>
    </row>
    <row r="19" spans="1:22" s="280" customFormat="1" ht="15" customHeight="1">
      <c r="A19" s="281" t="s">
        <v>34</v>
      </c>
      <c r="B19" s="279">
        <v>62099.027649999996</v>
      </c>
      <c r="C19" s="279">
        <v>64549.689130000006</v>
      </c>
      <c r="D19" s="279">
        <v>74435.349170000001</v>
      </c>
      <c r="E19" s="279">
        <v>87059.976060000001</v>
      </c>
      <c r="F19" s="279">
        <v>659131.64682000002</v>
      </c>
      <c r="G19" s="279">
        <v>614684.82927999995</v>
      </c>
      <c r="H19" s="279">
        <v>538174.81886</v>
      </c>
      <c r="I19" s="279">
        <v>468961.33958999999</v>
      </c>
      <c r="J19" s="279">
        <v>472487.37358999997</v>
      </c>
      <c r="K19" s="279">
        <v>467697.28217000008</v>
      </c>
      <c r="L19" s="272"/>
      <c r="M19" s="272"/>
      <c r="N19" s="272"/>
      <c r="O19" s="272"/>
      <c r="P19" s="272"/>
      <c r="Q19" s="272"/>
      <c r="R19" s="272"/>
      <c r="S19" s="272"/>
      <c r="T19" s="272"/>
      <c r="U19" s="272"/>
      <c r="V19" s="272"/>
    </row>
    <row r="20" spans="1:22" s="280" customFormat="1" ht="15" customHeight="1">
      <c r="A20" s="281" t="s">
        <v>572</v>
      </c>
      <c r="B20" s="279">
        <v>-179615.51337999999</v>
      </c>
      <c r="C20" s="279">
        <v>-191456.83194</v>
      </c>
      <c r="D20" s="279">
        <v>-255731.01957</v>
      </c>
      <c r="E20" s="279">
        <v>-266587.33756000001</v>
      </c>
      <c r="F20" s="279">
        <v>-251178.63341000001</v>
      </c>
      <c r="G20" s="279">
        <v>-290470.10606999998</v>
      </c>
      <c r="H20" s="279">
        <v>-341606.06466999999</v>
      </c>
      <c r="I20" s="279">
        <v>-378330.70249</v>
      </c>
      <c r="J20" s="279">
        <v>-389725.08645</v>
      </c>
      <c r="K20" s="279">
        <v>-403475.0356</v>
      </c>
      <c r="L20" s="272"/>
      <c r="M20" s="272"/>
      <c r="N20" s="272"/>
      <c r="O20" s="272"/>
      <c r="P20" s="272"/>
      <c r="Q20" s="272"/>
      <c r="R20" s="272"/>
      <c r="S20" s="272"/>
      <c r="T20" s="272"/>
      <c r="U20" s="272"/>
      <c r="V20" s="272"/>
    </row>
    <row r="21" spans="1:22" s="280" customFormat="1" ht="15" customHeight="1">
      <c r="A21" s="278" t="s">
        <v>64</v>
      </c>
      <c r="B21" s="279">
        <v>37145.192350000005</v>
      </c>
      <c r="C21" s="279">
        <v>40798.39849</v>
      </c>
      <c r="D21" s="279">
        <v>53844.791979999995</v>
      </c>
      <c r="E21" s="279">
        <v>64462.572959999998</v>
      </c>
      <c r="F21" s="279">
        <v>72009.969870000001</v>
      </c>
      <c r="G21" s="279">
        <v>76659.866190000001</v>
      </c>
      <c r="H21" s="279">
        <v>69851.534540000008</v>
      </c>
      <c r="I21" s="279">
        <v>72195.915680000006</v>
      </c>
      <c r="J21" s="279">
        <v>75812.598729999998</v>
      </c>
      <c r="K21" s="279">
        <v>77160.031450000009</v>
      </c>
      <c r="L21" s="272"/>
      <c r="M21" s="272"/>
      <c r="N21" s="272"/>
      <c r="O21" s="272"/>
      <c r="P21" s="272"/>
      <c r="Q21" s="272"/>
      <c r="R21" s="272"/>
      <c r="S21" s="272"/>
      <c r="T21" s="272"/>
      <c r="U21" s="272"/>
      <c r="V21" s="272"/>
    </row>
    <row r="22" spans="1:22" s="280" customFormat="1" ht="15" customHeight="1">
      <c r="A22" s="278" t="s">
        <v>70</v>
      </c>
      <c r="B22" s="279">
        <v>989.4274200000001</v>
      </c>
      <c r="C22" s="279">
        <v>912.89164000000005</v>
      </c>
      <c r="D22" s="279">
        <v>1062.1120600000002</v>
      </c>
      <c r="E22" s="279">
        <v>2877.1207100000001</v>
      </c>
      <c r="F22" s="279">
        <v>637.98235</v>
      </c>
      <c r="G22" s="279">
        <v>664.51229000000001</v>
      </c>
      <c r="H22" s="279">
        <v>878.26316000000008</v>
      </c>
      <c r="I22" s="279">
        <v>735.76846</v>
      </c>
      <c r="J22" s="279">
        <v>943.36964</v>
      </c>
      <c r="K22" s="279">
        <v>1797.3457500000002</v>
      </c>
      <c r="L22" s="272"/>
      <c r="M22" s="272"/>
      <c r="N22" s="272"/>
      <c r="O22" s="272"/>
      <c r="P22" s="272"/>
      <c r="Q22" s="272"/>
      <c r="R22" s="272"/>
      <c r="S22" s="272"/>
      <c r="T22" s="272"/>
      <c r="U22" s="272"/>
      <c r="V22" s="272"/>
    </row>
    <row r="23" spans="1:22" s="280" customFormat="1" ht="15" customHeight="1">
      <c r="A23" s="278" t="s">
        <v>573</v>
      </c>
      <c r="B23" s="279">
        <v>13457.860859999999</v>
      </c>
      <c r="C23" s="279">
        <v>24624.93823</v>
      </c>
      <c r="D23" s="279">
        <v>33323.506090000003</v>
      </c>
      <c r="E23" s="279">
        <v>52974.815950000004</v>
      </c>
      <c r="F23" s="279">
        <v>213182.56372000001</v>
      </c>
      <c r="G23" s="279">
        <v>1202678.12249</v>
      </c>
      <c r="H23" s="279">
        <v>1185592.16793</v>
      </c>
      <c r="I23" s="279">
        <v>1048555.49084</v>
      </c>
      <c r="J23" s="279">
        <v>1037082.18536</v>
      </c>
      <c r="K23" s="279">
        <v>938516.26371999993</v>
      </c>
      <c r="L23" s="272"/>
      <c r="M23" s="272"/>
      <c r="N23" s="272"/>
      <c r="O23" s="272"/>
      <c r="P23" s="272"/>
      <c r="Q23" s="272"/>
      <c r="R23" s="272"/>
      <c r="S23" s="272"/>
      <c r="T23" s="272"/>
      <c r="U23" s="272"/>
      <c r="V23" s="272"/>
    </row>
    <row r="24" spans="1:22" s="280" customFormat="1" ht="15" customHeight="1">
      <c r="A24" s="278" t="s">
        <v>80</v>
      </c>
      <c r="B24" s="279">
        <v>93378.84852</v>
      </c>
      <c r="C24" s="279">
        <v>110883.16448000001</v>
      </c>
      <c r="D24" s="279">
        <v>127605.06381000001</v>
      </c>
      <c r="E24" s="279">
        <v>170249.22097999998</v>
      </c>
      <c r="F24" s="279">
        <v>160427.28587999998</v>
      </c>
      <c r="G24" s="279">
        <v>157049.12966999999</v>
      </c>
      <c r="H24" s="279">
        <v>178584.03883</v>
      </c>
      <c r="I24" s="279">
        <v>178694.21296999999</v>
      </c>
      <c r="J24" s="279">
        <v>178972.65340000001</v>
      </c>
      <c r="K24" s="279">
        <v>168485.4271</v>
      </c>
      <c r="L24" s="272"/>
      <c r="M24" s="272"/>
      <c r="N24" s="272"/>
      <c r="O24" s="272"/>
      <c r="P24" s="272"/>
      <c r="Q24" s="272"/>
      <c r="R24" s="272"/>
      <c r="S24" s="272"/>
      <c r="T24" s="272"/>
      <c r="U24" s="272"/>
      <c r="V24" s="272"/>
    </row>
    <row r="25" spans="1:22" s="280" customFormat="1" ht="15" customHeight="1">
      <c r="A25" s="278" t="s">
        <v>574</v>
      </c>
      <c r="B25" s="279">
        <v>17142.69196</v>
      </c>
      <c r="C25" s="279">
        <v>19918.448980000001</v>
      </c>
      <c r="D25" s="279">
        <v>27603.225180000001</v>
      </c>
      <c r="E25" s="279">
        <v>28272.784329999999</v>
      </c>
      <c r="F25" s="279">
        <v>32713.754100000002</v>
      </c>
      <c r="G25" s="279">
        <v>27589.841329999999</v>
      </c>
      <c r="H25" s="279">
        <v>34470.268520000005</v>
      </c>
      <c r="I25" s="279">
        <v>36724.483270000004</v>
      </c>
      <c r="J25" s="279">
        <v>33192.210480000002</v>
      </c>
      <c r="K25" s="279">
        <v>37652.525419999991</v>
      </c>
      <c r="L25" s="272"/>
      <c r="M25" s="272"/>
      <c r="N25" s="272"/>
      <c r="O25" s="272"/>
      <c r="P25" s="272"/>
      <c r="Q25" s="272"/>
      <c r="R25" s="272"/>
      <c r="S25" s="272"/>
      <c r="T25" s="272"/>
      <c r="U25" s="272"/>
      <c r="V25" s="272"/>
    </row>
    <row r="26" spans="1:22" s="282" customFormat="1" ht="15" customHeight="1" thickBot="1">
      <c r="A26" s="278" t="s">
        <v>96</v>
      </c>
      <c r="B26" s="279">
        <v>0</v>
      </c>
      <c r="C26" s="279">
        <v>0</v>
      </c>
      <c r="D26" s="279">
        <v>0</v>
      </c>
      <c r="E26" s="279">
        <v>0</v>
      </c>
      <c r="F26" s="279">
        <v>0</v>
      </c>
      <c r="G26" s="279">
        <v>0</v>
      </c>
      <c r="H26" s="279">
        <v>0</v>
      </c>
      <c r="I26" s="279">
        <v>0</v>
      </c>
      <c r="J26" s="279">
        <v>0</v>
      </c>
      <c r="K26" s="279">
        <v>0</v>
      </c>
      <c r="L26" s="272"/>
      <c r="M26" s="272"/>
      <c r="N26" s="272"/>
      <c r="O26" s="272"/>
      <c r="P26" s="272"/>
      <c r="Q26" s="272"/>
      <c r="R26" s="272"/>
      <c r="S26" s="272"/>
      <c r="T26" s="272"/>
      <c r="U26" s="272"/>
      <c r="V26" s="272"/>
    </row>
    <row r="27" spans="1:22" ht="15" customHeight="1" thickTop="1" thickBot="1">
      <c r="A27" s="343" t="s">
        <v>575</v>
      </c>
      <c r="B27" s="344">
        <v>3162034.3268400002</v>
      </c>
      <c r="C27" s="344">
        <v>3542495.1760500004</v>
      </c>
      <c r="D27" s="344">
        <v>4303495.4396200003</v>
      </c>
      <c r="E27" s="344">
        <v>4951125.1679499997</v>
      </c>
      <c r="F27" s="344">
        <v>6572587.8021999998</v>
      </c>
      <c r="G27" s="344">
        <v>8235986.3786499994</v>
      </c>
      <c r="H27" s="344">
        <v>9016444.043610001</v>
      </c>
      <c r="I27" s="344">
        <v>9065941.3481699992</v>
      </c>
      <c r="J27" s="344">
        <v>9039527.8740300015</v>
      </c>
      <c r="K27" s="344">
        <v>8794241.6516899988</v>
      </c>
      <c r="L27" s="272"/>
      <c r="M27" s="272"/>
      <c r="N27" s="272"/>
      <c r="O27" s="272"/>
      <c r="P27" s="272"/>
      <c r="Q27" s="272"/>
      <c r="R27" s="272"/>
      <c r="S27" s="272"/>
      <c r="T27" s="272"/>
      <c r="U27" s="272"/>
      <c r="V27" s="272"/>
    </row>
    <row r="28" spans="1:22" s="280" customFormat="1" ht="15" customHeight="1" thickTop="1">
      <c r="A28" s="278" t="s">
        <v>576</v>
      </c>
      <c r="B28" s="279">
        <v>294.24556999999999</v>
      </c>
      <c r="C28" s="279">
        <v>342.54304999999999</v>
      </c>
      <c r="D28" s="279">
        <v>235.81457999999998</v>
      </c>
      <c r="E28" s="279">
        <v>188.90720999999999</v>
      </c>
      <c r="F28" s="279">
        <v>2697.0132100000001</v>
      </c>
      <c r="G28" s="279">
        <v>218795.19500000001</v>
      </c>
      <c r="H28" s="279">
        <v>1082598.2287699999</v>
      </c>
      <c r="I28" s="279">
        <v>968309.46813000005</v>
      </c>
      <c r="J28" s="279">
        <v>948109.25002000004</v>
      </c>
      <c r="K28" s="279">
        <v>1752209.9852999998</v>
      </c>
      <c r="L28" s="272"/>
      <c r="M28" s="272"/>
      <c r="N28" s="272"/>
      <c r="O28" s="272"/>
      <c r="P28" s="272"/>
      <c r="Q28" s="272"/>
      <c r="R28" s="272"/>
      <c r="S28" s="272"/>
      <c r="T28" s="272"/>
      <c r="U28" s="272"/>
      <c r="V28" s="272"/>
    </row>
    <row r="29" spans="1:22" s="280" customFormat="1" ht="15" customHeight="1">
      <c r="A29" s="281" t="s">
        <v>577</v>
      </c>
      <c r="B29" s="279">
        <v>294.24556999999999</v>
      </c>
      <c r="C29" s="279">
        <v>342.54304999999999</v>
      </c>
      <c r="D29" s="279">
        <v>235.81457999999998</v>
      </c>
      <c r="E29" s="279">
        <v>188.90720999999999</v>
      </c>
      <c r="F29" s="279">
        <v>113.66438000000001</v>
      </c>
      <c r="G29" s="279">
        <v>93.094880000000003</v>
      </c>
      <c r="H29" s="279">
        <v>957.70365000000004</v>
      </c>
      <c r="I29" s="279">
        <v>842.26849000000004</v>
      </c>
      <c r="J29" s="279">
        <v>2231.6353599999998</v>
      </c>
      <c r="K29" s="279">
        <v>729.79787999999985</v>
      </c>
      <c r="L29" s="272"/>
      <c r="M29" s="272"/>
      <c r="N29" s="272"/>
      <c r="O29" s="272"/>
      <c r="P29" s="272"/>
      <c r="Q29" s="272"/>
      <c r="R29" s="272"/>
      <c r="S29" s="272"/>
      <c r="T29" s="272"/>
      <c r="U29" s="272"/>
      <c r="V29" s="272"/>
    </row>
    <row r="30" spans="1:22" s="280" customFormat="1" ht="15" customHeight="1">
      <c r="A30" s="281" t="s">
        <v>578</v>
      </c>
      <c r="B30" s="279">
        <v>0</v>
      </c>
      <c r="C30" s="279">
        <v>0</v>
      </c>
      <c r="D30" s="279">
        <v>0</v>
      </c>
      <c r="E30" s="279">
        <v>0</v>
      </c>
      <c r="F30" s="279">
        <v>86.106020000000001</v>
      </c>
      <c r="G30" s="279">
        <v>55099.786570000004</v>
      </c>
      <c r="H30" s="279">
        <v>321520.93037999998</v>
      </c>
      <c r="I30" s="279">
        <v>498685.76062999998</v>
      </c>
      <c r="J30" s="279">
        <v>498059.15883999999</v>
      </c>
      <c r="K30" s="279">
        <v>691982.25889000006</v>
      </c>
      <c r="L30" s="272"/>
      <c r="M30" s="272"/>
      <c r="N30" s="272"/>
      <c r="O30" s="272"/>
      <c r="P30" s="272"/>
      <c r="Q30" s="272"/>
      <c r="R30" s="272"/>
      <c r="S30" s="272"/>
      <c r="T30" s="272"/>
      <c r="U30" s="272"/>
      <c r="V30" s="272"/>
    </row>
    <row r="31" spans="1:22" s="280" customFormat="1" ht="15" customHeight="1">
      <c r="A31" s="281" t="s">
        <v>579</v>
      </c>
      <c r="B31" s="279">
        <v>0</v>
      </c>
      <c r="C31" s="279">
        <v>0</v>
      </c>
      <c r="D31" s="279">
        <v>0</v>
      </c>
      <c r="E31" s="279">
        <v>0</v>
      </c>
      <c r="F31" s="279">
        <v>2493.38</v>
      </c>
      <c r="G31" s="279">
        <v>32880.391100000001</v>
      </c>
      <c r="H31" s="279">
        <v>55853.521500000003</v>
      </c>
      <c r="I31" s="279">
        <v>62784.164340000003</v>
      </c>
      <c r="J31" s="279">
        <v>62879.54219</v>
      </c>
      <c r="K31" s="279">
        <v>81187.629249999998</v>
      </c>
      <c r="L31" s="272"/>
      <c r="M31" s="272"/>
      <c r="N31" s="272"/>
      <c r="O31" s="272"/>
      <c r="P31" s="272"/>
      <c r="Q31" s="272"/>
      <c r="R31" s="272"/>
      <c r="S31" s="272"/>
      <c r="T31" s="272"/>
      <c r="U31" s="272"/>
      <c r="V31" s="272"/>
    </row>
    <row r="32" spans="1:22" s="280" customFormat="1" ht="15" customHeight="1">
      <c r="A32" s="281" t="s">
        <v>580</v>
      </c>
      <c r="B32" s="279">
        <v>0</v>
      </c>
      <c r="C32" s="279">
        <v>0</v>
      </c>
      <c r="D32" s="279">
        <v>0</v>
      </c>
      <c r="E32" s="279">
        <v>0</v>
      </c>
      <c r="F32" s="279">
        <v>0</v>
      </c>
      <c r="G32" s="279">
        <v>0.76036999999999999</v>
      </c>
      <c r="H32" s="279">
        <v>821.25189999999998</v>
      </c>
      <c r="I32" s="279">
        <v>606.38328000000001</v>
      </c>
      <c r="J32" s="279">
        <v>844.45620999999994</v>
      </c>
      <c r="K32" s="279">
        <v>3347.7743299999997</v>
      </c>
      <c r="L32" s="272"/>
      <c r="M32" s="272"/>
      <c r="N32" s="272"/>
      <c r="O32" s="272"/>
      <c r="P32" s="272"/>
      <c r="Q32" s="272"/>
      <c r="R32" s="272"/>
      <c r="S32" s="272"/>
      <c r="T32" s="272"/>
      <c r="U32" s="272"/>
      <c r="V32" s="272"/>
    </row>
    <row r="33" spans="1:22" s="280" customFormat="1" ht="15" customHeight="1">
      <c r="A33" s="281" t="s">
        <v>581</v>
      </c>
      <c r="B33" s="279">
        <v>0</v>
      </c>
      <c r="C33" s="279">
        <v>0</v>
      </c>
      <c r="D33" s="279">
        <v>0</v>
      </c>
      <c r="E33" s="279">
        <v>0</v>
      </c>
      <c r="F33" s="279">
        <v>0</v>
      </c>
      <c r="G33" s="279">
        <v>129408.17202</v>
      </c>
      <c r="H33" s="279">
        <v>683637.05327000003</v>
      </c>
      <c r="I33" s="279">
        <v>395413.3578</v>
      </c>
      <c r="J33" s="279">
        <v>375653.51629</v>
      </c>
      <c r="K33" s="279">
        <v>927020.60251</v>
      </c>
      <c r="L33" s="272"/>
      <c r="M33" s="272"/>
      <c r="N33" s="272"/>
      <c r="O33" s="272"/>
      <c r="P33" s="272"/>
      <c r="Q33" s="272"/>
      <c r="R33" s="272"/>
      <c r="S33" s="272"/>
      <c r="T33" s="272"/>
      <c r="U33" s="272"/>
      <c r="V33" s="272"/>
    </row>
    <row r="34" spans="1:22" s="280" customFormat="1" ht="15" customHeight="1">
      <c r="A34" s="281" t="s">
        <v>582</v>
      </c>
      <c r="B34" s="279">
        <v>0</v>
      </c>
      <c r="C34" s="279">
        <v>0</v>
      </c>
      <c r="D34" s="279">
        <v>0</v>
      </c>
      <c r="E34" s="279">
        <v>0</v>
      </c>
      <c r="F34" s="279">
        <v>3.8628100000000001</v>
      </c>
      <c r="G34" s="279">
        <v>1312.9900600000001</v>
      </c>
      <c r="H34" s="279">
        <v>19807.768070000002</v>
      </c>
      <c r="I34" s="279">
        <v>9977.5335899999991</v>
      </c>
      <c r="J34" s="279">
        <v>8440.9411300000011</v>
      </c>
      <c r="K34" s="279">
        <v>47941.922440000002</v>
      </c>
      <c r="L34" s="272"/>
      <c r="M34" s="272"/>
      <c r="N34" s="272"/>
      <c r="O34" s="272"/>
      <c r="P34" s="272"/>
      <c r="Q34" s="272"/>
      <c r="R34" s="272"/>
      <c r="S34" s="272"/>
      <c r="T34" s="272"/>
      <c r="U34" s="272"/>
      <c r="V34" s="272"/>
    </row>
    <row r="35" spans="1:22" s="280" customFormat="1" ht="15" customHeight="1">
      <c r="A35" s="278" t="s">
        <v>583</v>
      </c>
      <c r="B35" s="279">
        <v>0</v>
      </c>
      <c r="C35" s="279">
        <v>0</v>
      </c>
      <c r="D35" s="279">
        <v>0</v>
      </c>
      <c r="E35" s="279">
        <v>0</v>
      </c>
      <c r="F35" s="279">
        <v>373.82026000000002</v>
      </c>
      <c r="G35" s="279">
        <v>0</v>
      </c>
      <c r="H35" s="279">
        <v>0</v>
      </c>
      <c r="I35" s="279">
        <v>6.4116299999999997</v>
      </c>
      <c r="J35" s="279">
        <v>26.93562</v>
      </c>
      <c r="K35" s="279">
        <v>26.171570000000003</v>
      </c>
      <c r="L35" s="272"/>
      <c r="M35" s="272"/>
      <c r="N35" s="272"/>
      <c r="O35" s="272"/>
      <c r="P35" s="272"/>
      <c r="Q35" s="272"/>
      <c r="R35" s="272"/>
      <c r="S35" s="272"/>
      <c r="T35" s="272"/>
      <c r="U35" s="272"/>
      <c r="V35" s="272"/>
    </row>
    <row r="36" spans="1:22" s="280" customFormat="1" ht="15" customHeight="1">
      <c r="A36" s="278" t="s">
        <v>584</v>
      </c>
      <c r="B36" s="279">
        <v>2953569.32039</v>
      </c>
      <c r="C36" s="279">
        <v>3283430.8400599998</v>
      </c>
      <c r="D36" s="279">
        <v>3948086.0904099997</v>
      </c>
      <c r="E36" s="279">
        <v>4380989.3709399998</v>
      </c>
      <c r="F36" s="279">
        <v>4198076.3662600005</v>
      </c>
      <c r="G36" s="279">
        <v>5540758.1034799991</v>
      </c>
      <c r="H36" s="279">
        <v>5703533.4702399997</v>
      </c>
      <c r="I36" s="279">
        <v>5387301.9622100005</v>
      </c>
      <c r="J36" s="279">
        <v>5279982.2512299996</v>
      </c>
      <c r="K36" s="279">
        <v>4998026.6721700002</v>
      </c>
      <c r="L36" s="272"/>
      <c r="M36" s="272"/>
      <c r="N36" s="272"/>
      <c r="O36" s="272"/>
      <c r="P36" s="272"/>
      <c r="Q36" s="272"/>
      <c r="R36" s="272"/>
      <c r="S36" s="272"/>
      <c r="T36" s="272"/>
      <c r="U36" s="272"/>
      <c r="V36" s="272"/>
    </row>
    <row r="37" spans="1:22" s="280" customFormat="1" ht="15" customHeight="1">
      <c r="A37" s="278" t="s">
        <v>585</v>
      </c>
      <c r="B37" s="279">
        <v>130956.26829000001</v>
      </c>
      <c r="C37" s="279">
        <v>158501.36709000001</v>
      </c>
      <c r="D37" s="279">
        <v>209383.23475999999</v>
      </c>
      <c r="E37" s="279">
        <v>257386.67238</v>
      </c>
      <c r="F37" s="279">
        <v>269879.69416000001</v>
      </c>
      <c r="G37" s="279">
        <v>193753.85512999998</v>
      </c>
      <c r="H37" s="279">
        <v>250515.79528999998</v>
      </c>
      <c r="I37" s="279">
        <v>249502.98762</v>
      </c>
      <c r="J37" s="279">
        <v>227321.69900999998</v>
      </c>
      <c r="K37" s="279">
        <v>233094.05647000001</v>
      </c>
      <c r="L37" s="272"/>
      <c r="M37" s="272"/>
      <c r="N37" s="272"/>
      <c r="O37" s="272"/>
      <c r="P37" s="272"/>
      <c r="Q37" s="272"/>
      <c r="R37" s="272"/>
      <c r="S37" s="272"/>
      <c r="T37" s="272"/>
      <c r="U37" s="272"/>
      <c r="V37" s="272"/>
    </row>
    <row r="38" spans="1:22" s="280" customFormat="1" ht="15" customHeight="1">
      <c r="A38" s="278" t="s">
        <v>141</v>
      </c>
      <c r="B38" s="279">
        <v>42236.150090000003</v>
      </c>
      <c r="C38" s="279">
        <v>53454.892319999999</v>
      </c>
      <c r="D38" s="279">
        <v>77776.618989999988</v>
      </c>
      <c r="E38" s="279">
        <v>91027.669420000006</v>
      </c>
      <c r="F38" s="279">
        <v>104886.95666</v>
      </c>
      <c r="G38" s="279">
        <v>112257.44953</v>
      </c>
      <c r="H38" s="279">
        <v>162269.50881999999</v>
      </c>
      <c r="I38" s="279">
        <v>182756.22008</v>
      </c>
      <c r="J38" s="279">
        <v>156496.18458999999</v>
      </c>
      <c r="K38" s="279">
        <v>162243.70893999998</v>
      </c>
      <c r="L38" s="272"/>
      <c r="M38" s="272"/>
      <c r="N38" s="272"/>
      <c r="O38" s="272"/>
      <c r="P38" s="272"/>
      <c r="Q38" s="272"/>
      <c r="R38" s="272"/>
      <c r="S38" s="272"/>
      <c r="T38" s="272"/>
      <c r="U38" s="272"/>
      <c r="V38" s="272"/>
    </row>
    <row r="39" spans="1:22" s="280" customFormat="1" ht="15" customHeight="1">
      <c r="A39" s="278" t="s">
        <v>148</v>
      </c>
      <c r="B39" s="279">
        <v>3544.6462799999999</v>
      </c>
      <c r="C39" s="279">
        <v>0</v>
      </c>
      <c r="D39" s="279">
        <v>33810.927499999998</v>
      </c>
      <c r="E39" s="279">
        <v>191279.02999000001</v>
      </c>
      <c r="F39" s="279">
        <v>1973898.14934</v>
      </c>
      <c r="G39" s="279">
        <v>2121958.5817999998</v>
      </c>
      <c r="H39" s="279">
        <v>1743274.0814799999</v>
      </c>
      <c r="I39" s="279">
        <v>1786493.15017</v>
      </c>
      <c r="J39" s="279">
        <v>1922680.2747500001</v>
      </c>
      <c r="K39" s="279">
        <v>1573306.4742299998</v>
      </c>
      <c r="L39" s="272"/>
      <c r="M39" s="272"/>
      <c r="N39" s="272"/>
      <c r="O39" s="272"/>
      <c r="P39" s="272"/>
      <c r="Q39" s="272"/>
      <c r="R39" s="272"/>
      <c r="S39" s="272"/>
      <c r="T39" s="272"/>
      <c r="U39" s="272"/>
      <c r="V39" s="272"/>
    </row>
    <row r="40" spans="1:22" s="280" customFormat="1" ht="15" customHeight="1">
      <c r="A40" s="278" t="s">
        <v>586</v>
      </c>
      <c r="B40" s="279">
        <v>31433.696219999998</v>
      </c>
      <c r="C40" s="279">
        <v>46765.533530000001</v>
      </c>
      <c r="D40" s="279">
        <v>34202.753380000002</v>
      </c>
      <c r="E40" s="279">
        <v>30253.518010000003</v>
      </c>
      <c r="F40" s="279">
        <v>22775.802309999999</v>
      </c>
      <c r="G40" s="279">
        <v>48463.19371</v>
      </c>
      <c r="H40" s="279">
        <v>71955.981889999995</v>
      </c>
      <c r="I40" s="279">
        <v>62663.525099999999</v>
      </c>
      <c r="J40" s="279">
        <v>83033.450629999992</v>
      </c>
      <c r="K40" s="279">
        <v>75334.583010000002</v>
      </c>
      <c r="L40" s="272"/>
      <c r="M40" s="272"/>
      <c r="N40" s="272"/>
      <c r="O40" s="272"/>
      <c r="P40" s="272"/>
      <c r="Q40" s="272"/>
      <c r="R40" s="272"/>
      <c r="S40" s="272"/>
      <c r="T40" s="272"/>
      <c r="U40" s="272"/>
      <c r="V40" s="272"/>
    </row>
    <row r="41" spans="1:22" s="282" customFormat="1" ht="15" customHeight="1" thickBot="1">
      <c r="A41" s="278" t="s">
        <v>122</v>
      </c>
      <c r="B41" s="279">
        <v>0</v>
      </c>
      <c r="C41" s="279">
        <v>0</v>
      </c>
      <c r="D41" s="279">
        <v>0</v>
      </c>
      <c r="E41" s="279">
        <v>0</v>
      </c>
      <c r="F41" s="279">
        <v>0</v>
      </c>
      <c r="G41" s="279">
        <v>0</v>
      </c>
      <c r="H41" s="279">
        <v>2296.97712</v>
      </c>
      <c r="I41" s="279">
        <v>428907.62323000003</v>
      </c>
      <c r="J41" s="279">
        <v>421877.82818000001</v>
      </c>
      <c r="K41" s="279">
        <v>0</v>
      </c>
      <c r="L41" s="272"/>
      <c r="M41" s="272"/>
      <c r="N41" s="272"/>
      <c r="O41" s="272"/>
      <c r="P41" s="272"/>
      <c r="Q41" s="272"/>
      <c r="R41" s="272"/>
      <c r="S41" s="272"/>
      <c r="T41" s="272"/>
      <c r="U41" s="272"/>
      <c r="V41" s="272"/>
    </row>
    <row r="42" spans="1:22" ht="15" customHeight="1" thickTop="1" thickBot="1">
      <c r="A42" s="343" t="s">
        <v>587</v>
      </c>
      <c r="B42" s="344">
        <v>871423.49040000001</v>
      </c>
      <c r="C42" s="344">
        <v>932101.50051000004</v>
      </c>
      <c r="D42" s="344">
        <v>1129376.6249000002</v>
      </c>
      <c r="E42" s="344">
        <v>1280119.3029400001</v>
      </c>
      <c r="F42" s="344">
        <v>1329376.4534200002</v>
      </c>
      <c r="G42" s="344">
        <v>1345793.11794</v>
      </c>
      <c r="H42" s="344">
        <v>1418368.44252</v>
      </c>
      <c r="I42" s="344">
        <v>1459258.1296600001</v>
      </c>
      <c r="J42" s="344">
        <v>1457559.4411099998</v>
      </c>
      <c r="K42" s="344">
        <v>1491666.0536199999</v>
      </c>
      <c r="L42" s="272"/>
      <c r="M42" s="272"/>
      <c r="N42" s="272"/>
      <c r="O42" s="272"/>
      <c r="P42" s="272"/>
      <c r="Q42" s="272"/>
      <c r="R42" s="272"/>
      <c r="S42" s="272"/>
      <c r="T42" s="272"/>
      <c r="U42" s="272"/>
      <c r="V42" s="272"/>
    </row>
    <row r="43" spans="1:22" s="280" customFormat="1" ht="15" customHeight="1" thickTop="1">
      <c r="A43" s="278" t="s">
        <v>163</v>
      </c>
      <c r="B43" s="279">
        <v>754985.15498999995</v>
      </c>
      <c r="C43" s="279">
        <v>817483.82941999997</v>
      </c>
      <c r="D43" s="279">
        <v>989765.58779999998</v>
      </c>
      <c r="E43" s="279">
        <v>1102032.50523</v>
      </c>
      <c r="F43" s="279">
        <v>1174735.3027899999</v>
      </c>
      <c r="G43" s="279">
        <v>1215512.5841199998</v>
      </c>
      <c r="H43" s="279">
        <v>1255084.6971500001</v>
      </c>
      <c r="I43" s="279">
        <v>1310621.0605299999</v>
      </c>
      <c r="J43" s="279">
        <v>1310621.0605299999</v>
      </c>
      <c r="K43" s="279">
        <v>1330354.6885499998</v>
      </c>
      <c r="L43" s="272"/>
      <c r="M43" s="272"/>
      <c r="N43" s="272"/>
      <c r="O43" s="272"/>
      <c r="P43" s="272"/>
      <c r="Q43" s="272"/>
      <c r="R43" s="272"/>
      <c r="S43" s="272"/>
      <c r="T43" s="272"/>
      <c r="U43" s="272"/>
      <c r="V43" s="272"/>
    </row>
    <row r="44" spans="1:22" s="280" customFormat="1" ht="15" customHeight="1">
      <c r="A44" s="278" t="s">
        <v>167</v>
      </c>
      <c r="B44" s="279">
        <v>2880.52144</v>
      </c>
      <c r="C44" s="279">
        <v>2880.52144</v>
      </c>
      <c r="D44" s="279">
        <v>2880.52144</v>
      </c>
      <c r="E44" s="279">
        <v>24036.31695</v>
      </c>
      <c r="F44" s="279">
        <v>21128.33814</v>
      </c>
      <c r="G44" s="279">
        <v>18727.438120000003</v>
      </c>
      <c r="H44" s="279">
        <v>7243.1701199999998</v>
      </c>
      <c r="I44" s="279">
        <v>7243.1701199999998</v>
      </c>
      <c r="J44" s="279">
        <v>5185.1701199999998</v>
      </c>
      <c r="K44" s="279">
        <v>3675.7313399999998</v>
      </c>
      <c r="L44" s="272"/>
      <c r="M44" s="272"/>
      <c r="N44" s="272"/>
      <c r="O44" s="272"/>
      <c r="P44" s="272"/>
      <c r="Q44" s="272"/>
      <c r="R44" s="272"/>
      <c r="S44" s="272"/>
      <c r="T44" s="272"/>
      <c r="U44" s="272"/>
      <c r="V44" s="272"/>
    </row>
    <row r="45" spans="1:22" s="280" customFormat="1" ht="15" customHeight="1">
      <c r="A45" s="278" t="s">
        <v>171</v>
      </c>
      <c r="B45" s="279">
        <v>0</v>
      </c>
      <c r="C45" s="279">
        <v>0</v>
      </c>
      <c r="D45" s="279">
        <v>0</v>
      </c>
      <c r="E45" s="279">
        <v>0</v>
      </c>
      <c r="F45" s="279">
        <v>0</v>
      </c>
      <c r="G45" s="279">
        <v>0</v>
      </c>
      <c r="H45" s="279">
        <v>0</v>
      </c>
      <c r="I45" s="279">
        <v>0</v>
      </c>
      <c r="J45" s="279">
        <v>0</v>
      </c>
      <c r="K45" s="279">
        <v>0</v>
      </c>
      <c r="L45" s="272"/>
      <c r="M45" s="272"/>
      <c r="N45" s="272"/>
      <c r="O45" s="272"/>
      <c r="P45" s="272"/>
      <c r="Q45" s="272"/>
      <c r="R45" s="272"/>
      <c r="S45" s="272"/>
      <c r="T45" s="272"/>
      <c r="U45" s="272"/>
      <c r="V45" s="272"/>
    </row>
    <row r="46" spans="1:22" s="280" customFormat="1" ht="15" customHeight="1">
      <c r="A46" s="278" t="s">
        <v>588</v>
      </c>
      <c r="B46" s="279">
        <v>43052.662880000003</v>
      </c>
      <c r="C46" s="279">
        <v>51066.139729999995</v>
      </c>
      <c r="D46" s="279">
        <v>65722.340649999998</v>
      </c>
      <c r="E46" s="279">
        <v>81108.213470000002</v>
      </c>
      <c r="F46" s="279">
        <v>107983.31731</v>
      </c>
      <c r="G46" s="279">
        <v>116959.98092</v>
      </c>
      <c r="H46" s="279">
        <v>122246.24523999999</v>
      </c>
      <c r="I46" s="279">
        <v>134968.04084999999</v>
      </c>
      <c r="J46" s="279">
        <v>134968.04084999999</v>
      </c>
      <c r="K46" s="279">
        <v>143373.88487000001</v>
      </c>
      <c r="L46" s="272"/>
      <c r="M46" s="272"/>
      <c r="N46" s="272"/>
      <c r="O46" s="272"/>
      <c r="P46" s="272"/>
      <c r="Q46" s="272"/>
      <c r="R46" s="272"/>
      <c r="S46" s="272"/>
      <c r="T46" s="272"/>
      <c r="U46" s="272"/>
      <c r="V46" s="272"/>
    </row>
    <row r="47" spans="1:22" s="280" customFormat="1" ht="15" customHeight="1">
      <c r="A47" s="278" t="s">
        <v>177</v>
      </c>
      <c r="B47" s="279">
        <v>70505.151089999999</v>
      </c>
      <c r="C47" s="279">
        <v>60671.009920000004</v>
      </c>
      <c r="D47" s="279">
        <v>71008.175010000006</v>
      </c>
      <c r="E47" s="279">
        <v>72942.267290000003</v>
      </c>
      <c r="F47" s="279">
        <v>25529.495179999998</v>
      </c>
      <c r="G47" s="279">
        <v>-5406.8852200000001</v>
      </c>
      <c r="H47" s="279">
        <v>33794.330009999998</v>
      </c>
      <c r="I47" s="279">
        <v>6425.8581599999998</v>
      </c>
      <c r="J47" s="279">
        <v>6785.1696099999999</v>
      </c>
      <c r="K47" s="279">
        <v>14261.748859999994</v>
      </c>
      <c r="L47" s="272"/>
      <c r="M47" s="272"/>
      <c r="N47" s="272"/>
      <c r="O47" s="272"/>
      <c r="P47" s="272"/>
      <c r="Q47" s="272"/>
      <c r="R47" s="272"/>
      <c r="S47" s="272"/>
      <c r="T47" s="272"/>
      <c r="U47" s="272"/>
      <c r="V47" s="272"/>
    </row>
    <row r="48" spans="1:22" s="280" customFormat="1" ht="15" customHeight="1">
      <c r="A48" s="281" t="s">
        <v>589</v>
      </c>
      <c r="B48" s="279">
        <v>2499.93145</v>
      </c>
      <c r="C48" s="279">
        <v>0</v>
      </c>
      <c r="D48" s="279">
        <v>-3872.1011200000003</v>
      </c>
      <c r="E48" s="279">
        <v>-25174.512149999999</v>
      </c>
      <c r="F48" s="279">
        <v>-22635.634100000003</v>
      </c>
      <c r="G48" s="279">
        <v>-15513.55083</v>
      </c>
      <c r="H48" s="279">
        <v>-29296.262920000001</v>
      </c>
      <c r="I48" s="279">
        <v>-29812.831420000002</v>
      </c>
      <c r="J48" s="279">
        <v>-29812.831420000002</v>
      </c>
      <c r="K48" s="279">
        <v>-17966.597979999999</v>
      </c>
      <c r="L48" s="272"/>
      <c r="M48" s="272"/>
      <c r="N48" s="272"/>
      <c r="O48" s="272"/>
      <c r="P48" s="272"/>
      <c r="Q48" s="272"/>
      <c r="R48" s="272"/>
      <c r="S48" s="272"/>
      <c r="T48" s="272"/>
      <c r="U48" s="272"/>
      <c r="V48" s="272"/>
    </row>
    <row r="49" spans="1:22" s="282" customFormat="1" ht="15" customHeight="1" thickBot="1">
      <c r="A49" s="281" t="s">
        <v>590</v>
      </c>
      <c r="B49" s="279">
        <v>68005.219639999996</v>
      </c>
      <c r="C49" s="279">
        <v>60671.009920000004</v>
      </c>
      <c r="D49" s="279">
        <v>74880.276129999998</v>
      </c>
      <c r="E49" s="279">
        <v>98116.779439999998</v>
      </c>
      <c r="F49" s="279">
        <v>48165.129280000001</v>
      </c>
      <c r="G49" s="279">
        <v>10106.66561</v>
      </c>
      <c r="H49" s="279">
        <v>63090.592929999999</v>
      </c>
      <c r="I49" s="279">
        <v>36238.689579999998</v>
      </c>
      <c r="J49" s="279">
        <v>36598.001029999999</v>
      </c>
      <c r="K49" s="279">
        <v>32228.346839999998</v>
      </c>
      <c r="L49" s="272"/>
      <c r="M49" s="272"/>
      <c r="N49" s="272"/>
      <c r="O49" s="272"/>
      <c r="P49" s="272"/>
      <c r="Q49" s="272"/>
      <c r="R49" s="272"/>
      <c r="S49" s="272"/>
      <c r="T49" s="272"/>
      <c r="U49" s="272"/>
      <c r="V49" s="272"/>
    </row>
    <row r="50" spans="1:22" ht="15" customHeight="1" thickTop="1" thickBot="1">
      <c r="A50" s="343" t="s">
        <v>591</v>
      </c>
      <c r="B50" s="344">
        <v>4033457.8172399998</v>
      </c>
      <c r="C50" s="344">
        <v>4474596.6765600005</v>
      </c>
      <c r="D50" s="344">
        <v>5432872.0645200005</v>
      </c>
      <c r="E50" s="344">
        <v>6231244.4708900005</v>
      </c>
      <c r="F50" s="344">
        <v>7901964.25562</v>
      </c>
      <c r="G50" s="344">
        <v>9581779.4965899996</v>
      </c>
      <c r="H50" s="344">
        <v>10434812.486129999</v>
      </c>
      <c r="I50" s="344">
        <v>10525199.47783</v>
      </c>
      <c r="J50" s="344">
        <v>10497087.31514</v>
      </c>
      <c r="K50" s="344">
        <v>10285907.70531</v>
      </c>
      <c r="L50" s="272"/>
      <c r="M50" s="272"/>
      <c r="N50" s="272"/>
      <c r="O50" s="272"/>
      <c r="P50" s="272"/>
      <c r="Q50" s="272"/>
      <c r="R50" s="272"/>
      <c r="S50" s="272"/>
      <c r="T50" s="272"/>
      <c r="U50" s="272"/>
      <c r="V50" s="272"/>
    </row>
    <row r="51" spans="1:22" s="280" customFormat="1" ht="15" customHeight="1" thickTop="1">
      <c r="A51" s="283" t="s">
        <v>592</v>
      </c>
      <c r="B51" s="279">
        <v>0</v>
      </c>
      <c r="C51" s="279">
        <v>0</v>
      </c>
      <c r="D51" s="279">
        <v>804.84282999999994</v>
      </c>
      <c r="E51" s="279">
        <v>905.41243999999995</v>
      </c>
      <c r="F51" s="279">
        <v>905.41243999999995</v>
      </c>
      <c r="G51" s="279">
        <v>14896.94081</v>
      </c>
      <c r="H51" s="279">
        <v>15696.06639</v>
      </c>
      <c r="I51" s="279">
        <v>15696.06639</v>
      </c>
      <c r="J51" s="279">
        <v>14562.17251</v>
      </c>
      <c r="K51" s="279">
        <v>23936.849860000002</v>
      </c>
      <c r="L51" s="272"/>
      <c r="M51" s="272"/>
      <c r="N51" s="272"/>
      <c r="O51" s="272"/>
      <c r="P51" s="272"/>
      <c r="Q51" s="272"/>
      <c r="R51" s="272"/>
      <c r="S51" s="272"/>
      <c r="T51" s="272"/>
      <c r="U51" s="272"/>
      <c r="V51" s="272"/>
    </row>
    <row r="52" spans="1:22" s="282" customFormat="1" ht="15" customHeight="1">
      <c r="A52" s="281" t="s">
        <v>593</v>
      </c>
      <c r="B52" s="279">
        <v>0</v>
      </c>
      <c r="C52" s="279">
        <v>0</v>
      </c>
      <c r="D52" s="279">
        <v>0</v>
      </c>
      <c r="E52" s="279">
        <v>0</v>
      </c>
      <c r="F52" s="279">
        <v>0</v>
      </c>
      <c r="G52" s="279">
        <v>0</v>
      </c>
      <c r="H52" s="279">
        <v>0</v>
      </c>
      <c r="I52" s="279">
        <v>0</v>
      </c>
      <c r="J52" s="279">
        <v>0</v>
      </c>
      <c r="K52" s="279">
        <v>0</v>
      </c>
      <c r="L52" s="272"/>
      <c r="M52" s="272"/>
      <c r="N52" s="272"/>
      <c r="O52" s="272"/>
      <c r="P52" s="272"/>
      <c r="Q52" s="272"/>
      <c r="R52" s="272"/>
      <c r="S52" s="272"/>
      <c r="T52" s="272"/>
      <c r="U52" s="272"/>
      <c r="V52" s="272"/>
    </row>
    <row r="53" spans="1:22" s="282" customFormat="1" ht="15" customHeight="1">
      <c r="A53" s="281" t="s">
        <v>594</v>
      </c>
      <c r="B53" s="279">
        <v>0</v>
      </c>
      <c r="C53" s="279">
        <v>0</v>
      </c>
      <c r="D53" s="279">
        <v>0</v>
      </c>
      <c r="E53" s="279">
        <v>0</v>
      </c>
      <c r="F53" s="279">
        <v>0</v>
      </c>
      <c r="G53" s="279">
        <v>0</v>
      </c>
      <c r="H53" s="279">
        <v>0</v>
      </c>
      <c r="I53" s="279">
        <v>0</v>
      </c>
      <c r="J53" s="279">
        <v>0</v>
      </c>
      <c r="K53" s="279">
        <v>10116.569330000002</v>
      </c>
      <c r="L53" s="272"/>
      <c r="M53" s="272"/>
      <c r="N53" s="272"/>
      <c r="O53" s="272"/>
      <c r="P53" s="272"/>
      <c r="Q53" s="272"/>
      <c r="R53" s="272"/>
      <c r="S53" s="272"/>
      <c r="T53" s="272"/>
      <c r="U53" s="272"/>
      <c r="V53" s="272"/>
    </row>
    <row r="54" spans="1:22" s="282" customFormat="1" ht="15" customHeight="1">
      <c r="A54" s="281" t="s">
        <v>595</v>
      </c>
      <c r="B54" s="279">
        <v>0</v>
      </c>
      <c r="C54" s="279">
        <v>0</v>
      </c>
      <c r="D54" s="279">
        <v>0</v>
      </c>
      <c r="E54" s="279">
        <v>0</v>
      </c>
      <c r="F54" s="279">
        <v>0</v>
      </c>
      <c r="G54" s="279">
        <v>0</v>
      </c>
      <c r="H54" s="279">
        <v>0</v>
      </c>
      <c r="I54" s="279">
        <v>0</v>
      </c>
      <c r="J54" s="279">
        <v>0</v>
      </c>
      <c r="K54" s="279">
        <v>0</v>
      </c>
      <c r="L54" s="272"/>
      <c r="M54" s="272"/>
      <c r="N54" s="272"/>
      <c r="O54" s="272"/>
      <c r="P54" s="272"/>
      <c r="Q54" s="272"/>
      <c r="R54" s="272"/>
      <c r="S54" s="272"/>
      <c r="T54" s="272"/>
      <c r="U54" s="272"/>
      <c r="V54" s="272"/>
    </row>
    <row r="55" spans="1:22" s="282" customFormat="1" ht="15" customHeight="1">
      <c r="A55" s="281" t="s">
        <v>596</v>
      </c>
      <c r="B55" s="279">
        <v>0</v>
      </c>
      <c r="C55" s="279">
        <v>0</v>
      </c>
      <c r="D55" s="279">
        <v>0</v>
      </c>
      <c r="E55" s="279">
        <v>0</v>
      </c>
      <c r="F55" s="279">
        <v>0</v>
      </c>
      <c r="G55" s="279">
        <v>0</v>
      </c>
      <c r="H55" s="279">
        <v>0</v>
      </c>
      <c r="I55" s="279">
        <v>0</v>
      </c>
      <c r="J55" s="279">
        <v>0</v>
      </c>
      <c r="K55" s="279">
        <v>0</v>
      </c>
      <c r="L55" s="272"/>
      <c r="M55" s="272"/>
      <c r="N55" s="272"/>
      <c r="O55" s="272"/>
      <c r="P55" s="272"/>
      <c r="Q55" s="272"/>
      <c r="R55" s="272"/>
      <c r="S55" s="272"/>
      <c r="T55" s="272"/>
      <c r="U55" s="272"/>
      <c r="V55" s="272"/>
    </row>
    <row r="56" spans="1:22" s="282" customFormat="1" ht="15" customHeight="1">
      <c r="A56" s="281" t="s">
        <v>597</v>
      </c>
      <c r="B56" s="279">
        <v>0</v>
      </c>
      <c r="C56" s="279">
        <v>0</v>
      </c>
      <c r="D56" s="279">
        <v>804.84282999999994</v>
      </c>
      <c r="E56" s="279">
        <v>905.41243999999995</v>
      </c>
      <c r="F56" s="279">
        <v>905.41243999999995</v>
      </c>
      <c r="G56" s="279">
        <v>14896.94081</v>
      </c>
      <c r="H56" s="279">
        <v>15696.06639</v>
      </c>
      <c r="I56" s="279">
        <v>15696.06639</v>
      </c>
      <c r="J56" s="279">
        <v>14562.17251</v>
      </c>
      <c r="K56" s="279">
        <v>13820.28053</v>
      </c>
      <c r="L56" s="272"/>
      <c r="M56" s="272"/>
      <c r="N56" s="272"/>
      <c r="O56" s="272"/>
      <c r="P56" s="272"/>
      <c r="Q56" s="272"/>
      <c r="R56" s="272"/>
      <c r="S56" s="272"/>
      <c r="T56" s="272"/>
      <c r="U56" s="272"/>
      <c r="V56" s="272"/>
    </row>
    <row r="57" spans="1:22" s="282" customFormat="1" ht="15" customHeight="1">
      <c r="A57" s="278" t="s">
        <v>598</v>
      </c>
      <c r="B57" s="279">
        <v>4894074.6201599995</v>
      </c>
      <c r="C57" s="279">
        <v>6153867.5195699995</v>
      </c>
      <c r="D57" s="279">
        <v>6287396.8164600004</v>
      </c>
      <c r="E57" s="279">
        <v>8682354.6926000006</v>
      </c>
      <c r="F57" s="279">
        <v>8952864.1272400003</v>
      </c>
      <c r="G57" s="279">
        <v>9489469.8861699998</v>
      </c>
      <c r="H57" s="279">
        <v>9911396.9378200006</v>
      </c>
      <c r="I57" s="279">
        <v>10601109.378070001</v>
      </c>
      <c r="J57" s="279">
        <v>10593518.94283</v>
      </c>
      <c r="K57" s="279">
        <v>11129213.519150002</v>
      </c>
      <c r="L57" s="272"/>
      <c r="M57" s="272"/>
      <c r="N57" s="272"/>
      <c r="O57" s="272"/>
      <c r="P57" s="272"/>
      <c r="Q57" s="272"/>
      <c r="R57" s="272"/>
      <c r="S57" s="272"/>
      <c r="T57" s="272"/>
      <c r="U57" s="272"/>
      <c r="V57" s="272"/>
    </row>
    <row r="58" spans="1:22">
      <c r="A58" s="345" t="s">
        <v>599</v>
      </c>
      <c r="B58" s="346">
        <v>798147.99959999998</v>
      </c>
      <c r="C58" s="346">
        <v>854236.13709000009</v>
      </c>
      <c r="D58" s="346">
        <v>1101134.18689</v>
      </c>
      <c r="E58" s="346">
        <v>1262600.2797699999</v>
      </c>
      <c r="F58" s="346">
        <v>1159088.2856300001</v>
      </c>
      <c r="G58" s="346">
        <v>1224081.39808</v>
      </c>
      <c r="H58" s="346">
        <v>1536498.3663299999</v>
      </c>
      <c r="I58" s="346">
        <v>1526032.2103900001</v>
      </c>
      <c r="J58" s="346">
        <v>1673024.1520799999</v>
      </c>
      <c r="K58" s="346">
        <v>1526456.9080699999</v>
      </c>
      <c r="L58" s="272"/>
      <c r="M58" s="272"/>
      <c r="N58" s="272"/>
      <c r="O58" s="272"/>
      <c r="P58" s="272"/>
      <c r="Q58" s="272"/>
      <c r="R58" s="272"/>
      <c r="S58" s="272"/>
      <c r="T58" s="272"/>
      <c r="U58" s="272"/>
      <c r="V58" s="272"/>
    </row>
    <row r="59" spans="1:22" ht="15" customHeight="1">
      <c r="A59" s="281" t="s">
        <v>600</v>
      </c>
      <c r="B59" s="279">
        <v>-179026.93430000002</v>
      </c>
      <c r="C59" s="279">
        <v>-181000.85099000001</v>
      </c>
      <c r="D59" s="279">
        <v>-225234.72203</v>
      </c>
      <c r="E59" s="279">
        <v>-262751.36200999998</v>
      </c>
      <c r="F59" s="279">
        <v>-306525.27294</v>
      </c>
      <c r="G59" s="279">
        <v>-381024.20204</v>
      </c>
      <c r="H59" s="279">
        <v>-416101.17019999999</v>
      </c>
      <c r="I59" s="279">
        <v>-393281.45114999998</v>
      </c>
      <c r="J59" s="279">
        <v>-423890.97604000004</v>
      </c>
      <c r="K59" s="279">
        <v>393760.39296000003</v>
      </c>
      <c r="L59" s="272"/>
      <c r="M59" s="272"/>
      <c r="N59" s="272"/>
      <c r="O59" s="272"/>
      <c r="P59" s="272"/>
      <c r="Q59" s="272"/>
      <c r="R59" s="272"/>
      <c r="S59" s="272"/>
      <c r="T59" s="272"/>
      <c r="U59" s="272"/>
      <c r="V59" s="272"/>
    </row>
    <row r="60" spans="1:22" ht="15" customHeight="1">
      <c r="A60" s="278" t="s">
        <v>601</v>
      </c>
      <c r="B60" s="279">
        <v>619121.0652999999</v>
      </c>
      <c r="C60" s="279">
        <v>673235.28610000003</v>
      </c>
      <c r="D60" s="279">
        <v>875899.46486000007</v>
      </c>
      <c r="E60" s="279">
        <v>999848.91775999998</v>
      </c>
      <c r="F60" s="279">
        <v>852563.01269</v>
      </c>
      <c r="G60" s="279">
        <v>843057.19603999995</v>
      </c>
      <c r="H60" s="279">
        <v>1120397.1961300001</v>
      </c>
      <c r="I60" s="279">
        <v>1132750.75924</v>
      </c>
      <c r="J60" s="279">
        <v>1249133.17604</v>
      </c>
      <c r="K60" s="279">
        <v>1132696.5151099998</v>
      </c>
      <c r="L60" s="272"/>
      <c r="M60" s="272"/>
      <c r="N60" s="272"/>
      <c r="O60" s="272"/>
      <c r="P60" s="272"/>
      <c r="Q60" s="272"/>
      <c r="R60" s="272"/>
      <c r="S60" s="272"/>
      <c r="T60" s="272"/>
      <c r="U60" s="272"/>
      <c r="V60" s="272"/>
    </row>
    <row r="61" spans="1:22" ht="15" customHeight="1">
      <c r="A61" s="284" t="s">
        <v>602</v>
      </c>
      <c r="B61" s="279">
        <v>26658.72078</v>
      </c>
      <c r="C61" s="279">
        <v>30707.047979999999</v>
      </c>
      <c r="D61" s="279">
        <v>36115.45433</v>
      </c>
      <c r="E61" s="279">
        <v>39645.167999999998</v>
      </c>
      <c r="F61" s="279">
        <v>36189.795579999998</v>
      </c>
      <c r="G61" s="279">
        <v>35228.070220000001</v>
      </c>
      <c r="H61" s="279">
        <v>37055.942840000003</v>
      </c>
      <c r="I61" s="279">
        <v>43144.171849999999</v>
      </c>
      <c r="J61" s="279">
        <v>48052.083639999997</v>
      </c>
      <c r="K61" s="279">
        <v>71884.074520000009</v>
      </c>
      <c r="L61" s="272"/>
      <c r="M61" s="272"/>
      <c r="N61" s="272"/>
      <c r="O61" s="272"/>
      <c r="P61" s="272"/>
      <c r="Q61" s="272"/>
      <c r="R61" s="272"/>
      <c r="S61" s="272"/>
      <c r="T61" s="272"/>
      <c r="U61" s="272"/>
      <c r="V61" s="272"/>
    </row>
    <row r="62" spans="1:22" ht="15" customHeight="1">
      <c r="A62" s="281" t="s">
        <v>603</v>
      </c>
      <c r="B62" s="279">
        <v>-19541.875510000002</v>
      </c>
      <c r="C62" s="279">
        <v>-17897.221430000001</v>
      </c>
      <c r="D62" s="279">
        <v>-25668.53944</v>
      </c>
      <c r="E62" s="279">
        <v>-32309.356820000001</v>
      </c>
      <c r="F62" s="279">
        <v>-34876.357219999998</v>
      </c>
      <c r="G62" s="279">
        <v>-27314.336340000002</v>
      </c>
      <c r="H62" s="279">
        <v>-35588.837079999998</v>
      </c>
      <c r="I62" s="279">
        <v>-63232.392799999994</v>
      </c>
      <c r="J62" s="279">
        <v>-76148.523419999998</v>
      </c>
      <c r="K62" s="279">
        <v>135603.89843</v>
      </c>
      <c r="L62" s="272"/>
      <c r="M62" s="272"/>
      <c r="N62" s="272"/>
      <c r="O62" s="272"/>
      <c r="P62" s="272"/>
      <c r="Q62" s="272"/>
      <c r="R62" s="272"/>
      <c r="S62" s="272"/>
      <c r="T62" s="272"/>
      <c r="U62" s="272"/>
      <c r="V62" s="272"/>
    </row>
    <row r="63" spans="1:22" ht="15" customHeight="1">
      <c r="A63" s="285" t="s">
        <v>604</v>
      </c>
      <c r="B63" s="279">
        <v>626237.91057000007</v>
      </c>
      <c r="C63" s="279">
        <v>686045.11265000002</v>
      </c>
      <c r="D63" s="279">
        <v>886346.37974999996</v>
      </c>
      <c r="E63" s="279">
        <v>1007184.7289400001</v>
      </c>
      <c r="F63" s="279">
        <v>853876.45104999992</v>
      </c>
      <c r="G63" s="279">
        <v>850970.92991999991</v>
      </c>
      <c r="H63" s="279">
        <v>1121864.30189</v>
      </c>
      <c r="I63" s="279">
        <v>1112662.5382900001</v>
      </c>
      <c r="J63" s="279">
        <v>1221036.7362599999</v>
      </c>
      <c r="K63" s="279">
        <v>1068976.6911999998</v>
      </c>
      <c r="L63" s="272"/>
      <c r="M63" s="272"/>
      <c r="N63" s="272"/>
      <c r="O63" s="272"/>
      <c r="P63" s="272"/>
      <c r="Q63" s="272"/>
      <c r="R63" s="272"/>
      <c r="S63" s="272"/>
      <c r="T63" s="272"/>
      <c r="U63" s="272"/>
      <c r="V63" s="272"/>
    </row>
    <row r="64" spans="1:22" ht="15" customHeight="1">
      <c r="A64" s="284" t="s">
        <v>605</v>
      </c>
      <c r="B64" s="279">
        <v>279325.6459</v>
      </c>
      <c r="C64" s="279">
        <v>281893.38447000005</v>
      </c>
      <c r="D64" s="279">
        <v>342752.37552999996</v>
      </c>
      <c r="E64" s="279">
        <v>278523.58954000002</v>
      </c>
      <c r="F64" s="279">
        <v>257746.31447000001</v>
      </c>
      <c r="G64" s="279">
        <v>132040.87423000002</v>
      </c>
      <c r="H64" s="279">
        <v>198361.86318000001</v>
      </c>
      <c r="I64" s="279">
        <v>232931.43419999999</v>
      </c>
      <c r="J64" s="279">
        <v>257116.92251</v>
      </c>
      <c r="K64" s="279">
        <v>336061.88084</v>
      </c>
      <c r="L64" s="272"/>
      <c r="M64" s="272"/>
      <c r="N64" s="272"/>
      <c r="O64" s="272"/>
      <c r="P64" s="272"/>
      <c r="Q64" s="272"/>
      <c r="R64" s="272"/>
      <c r="S64" s="272"/>
      <c r="T64" s="272"/>
      <c r="U64" s="272"/>
      <c r="V64" s="272"/>
    </row>
    <row r="65" spans="1:22" ht="15" customHeight="1">
      <c r="A65" s="284" t="s">
        <v>606</v>
      </c>
      <c r="B65" s="279">
        <v>-341995.56542</v>
      </c>
      <c r="C65" s="279">
        <v>-351883.66342</v>
      </c>
      <c r="D65" s="279">
        <v>-430812.26555000001</v>
      </c>
      <c r="E65" s="279">
        <v>-355472.11443000002</v>
      </c>
      <c r="F65" s="279">
        <v>-323580.17786</v>
      </c>
      <c r="G65" s="279">
        <v>-215524.60389</v>
      </c>
      <c r="H65" s="279">
        <v>-392864.00052</v>
      </c>
      <c r="I65" s="279">
        <v>-431401.81280000001</v>
      </c>
      <c r="J65" s="279">
        <v>-507008.52782000002</v>
      </c>
      <c r="K65" s="279">
        <v>535881.12731000001</v>
      </c>
      <c r="L65" s="272"/>
      <c r="M65" s="272"/>
      <c r="N65" s="272"/>
      <c r="O65" s="272"/>
      <c r="P65" s="272"/>
      <c r="Q65" s="272"/>
      <c r="R65" s="272"/>
      <c r="S65" s="272"/>
      <c r="T65" s="272"/>
      <c r="U65" s="272"/>
      <c r="V65" s="272"/>
    </row>
    <row r="66" spans="1:22" ht="15" customHeight="1">
      <c r="A66" s="278" t="s">
        <v>607</v>
      </c>
      <c r="B66" s="279">
        <v>563567.99104999995</v>
      </c>
      <c r="C66" s="279">
        <v>616054.83370000008</v>
      </c>
      <c r="D66" s="279">
        <v>798286.48973000003</v>
      </c>
      <c r="E66" s="279">
        <v>930236.20404999994</v>
      </c>
      <c r="F66" s="279">
        <v>788042.58765999996</v>
      </c>
      <c r="G66" s="279">
        <v>767487.20025999995</v>
      </c>
      <c r="H66" s="279">
        <v>927362.16454999999</v>
      </c>
      <c r="I66" s="279">
        <v>914192.15969</v>
      </c>
      <c r="J66" s="279">
        <v>971145.13095000002</v>
      </c>
      <c r="K66" s="279">
        <v>869157.44472999976</v>
      </c>
      <c r="L66" s="272"/>
      <c r="M66" s="272"/>
      <c r="N66" s="272"/>
      <c r="O66" s="272"/>
      <c r="P66" s="272"/>
      <c r="Q66" s="272"/>
      <c r="R66" s="272"/>
      <c r="S66" s="272"/>
      <c r="T66" s="272"/>
      <c r="U66" s="272"/>
      <c r="V66" s="272"/>
    </row>
    <row r="67" spans="1:22" ht="15" customHeight="1">
      <c r="A67" s="281" t="s">
        <v>608</v>
      </c>
      <c r="B67" s="279">
        <v>-454359.52593</v>
      </c>
      <c r="C67" s="279">
        <v>-507631.47766000003</v>
      </c>
      <c r="D67" s="279">
        <v>-651504.03161000006</v>
      </c>
      <c r="E67" s="279">
        <v>-729456.94159000006</v>
      </c>
      <c r="F67" s="279">
        <v>-702440.50465999998</v>
      </c>
      <c r="G67" s="279">
        <v>-724500.14249</v>
      </c>
      <c r="H67" s="279">
        <v>-809995.3001799999</v>
      </c>
      <c r="I67" s="279">
        <v>-812151.52260999999</v>
      </c>
      <c r="J67" s="279">
        <v>-888457.62583000003</v>
      </c>
      <c r="K67" s="279">
        <v>830685.10732999991</v>
      </c>
      <c r="L67" s="272"/>
      <c r="M67" s="272"/>
      <c r="N67" s="272"/>
      <c r="O67" s="272"/>
      <c r="P67" s="272"/>
      <c r="Q67" s="272"/>
      <c r="R67" s="272"/>
      <c r="S67" s="272"/>
      <c r="T67" s="272"/>
      <c r="U67" s="272"/>
      <c r="V67" s="272"/>
    </row>
    <row r="68" spans="1:22" ht="15" customHeight="1">
      <c r="A68" s="285" t="s">
        <v>609</v>
      </c>
      <c r="B68" s="279">
        <v>109208.46512000001</v>
      </c>
      <c r="C68" s="279">
        <v>108423.35604000001</v>
      </c>
      <c r="D68" s="279">
        <v>146782.45812</v>
      </c>
      <c r="E68" s="279">
        <v>200779.26246</v>
      </c>
      <c r="F68" s="279">
        <v>85602.082999999999</v>
      </c>
      <c r="G68" s="279">
        <v>42987.057770000007</v>
      </c>
      <c r="H68" s="279">
        <v>117366.86437000001</v>
      </c>
      <c r="I68" s="279">
        <v>102040.63708</v>
      </c>
      <c r="J68" s="279">
        <v>82687.505120000002</v>
      </c>
      <c r="K68" s="279">
        <v>38472.337399999844</v>
      </c>
      <c r="L68" s="272"/>
      <c r="M68" s="272"/>
      <c r="N68" s="272"/>
      <c r="O68" s="272"/>
      <c r="P68" s="272"/>
      <c r="Q68" s="272"/>
      <c r="R68" s="272"/>
      <c r="S68" s="272"/>
      <c r="T68" s="272"/>
      <c r="U68" s="272"/>
      <c r="V68" s="272"/>
    </row>
    <row r="69" spans="1:22" ht="15" customHeight="1">
      <c r="A69" s="285" t="s">
        <v>610</v>
      </c>
      <c r="B69" s="279">
        <v>306.38585</v>
      </c>
      <c r="C69" s="279">
        <v>26.748139999999999</v>
      </c>
      <c r="D69" s="279">
        <v>-4.8061400000000001</v>
      </c>
      <c r="E69" s="279">
        <v>31.566890000000001</v>
      </c>
      <c r="F69" s="279">
        <v>35.59675</v>
      </c>
      <c r="G69" s="279">
        <v>15.807799999999999</v>
      </c>
      <c r="H69" s="279">
        <v>18.451740000000001</v>
      </c>
      <c r="I69" s="279">
        <v>12.58907</v>
      </c>
      <c r="J69" s="279">
        <v>13.06781</v>
      </c>
      <c r="K69" s="279">
        <v>58.469339999999995</v>
      </c>
      <c r="L69" s="272"/>
      <c r="M69" s="272"/>
      <c r="N69" s="272"/>
      <c r="O69" s="272"/>
      <c r="P69" s="272"/>
      <c r="Q69" s="272"/>
      <c r="R69" s="272"/>
      <c r="S69" s="272"/>
      <c r="T69" s="272"/>
      <c r="U69" s="272"/>
      <c r="V69" s="272"/>
    </row>
    <row r="70" spans="1:22" ht="15" customHeight="1">
      <c r="A70" s="286" t="s">
        <v>611</v>
      </c>
      <c r="B70" s="279">
        <v>306.25893000000002</v>
      </c>
      <c r="C70" s="279">
        <v>26.424209999999999</v>
      </c>
      <c r="D70" s="279">
        <v>-5.0344499999999996</v>
      </c>
      <c r="E70" s="279">
        <v>31.518999999999998</v>
      </c>
      <c r="F70" s="279">
        <v>35.560430000000004</v>
      </c>
      <c r="G70" s="279">
        <v>15.790959999999998</v>
      </c>
      <c r="H70" s="279">
        <v>18.451520000000002</v>
      </c>
      <c r="I70" s="279">
        <v>12.58907</v>
      </c>
      <c r="J70" s="279">
        <v>13.06781</v>
      </c>
      <c r="K70" s="279">
        <v>58.469319999999996</v>
      </c>
      <c r="L70" s="272"/>
      <c r="M70" s="272"/>
      <c r="N70" s="272"/>
      <c r="O70" s="272"/>
      <c r="P70" s="272"/>
      <c r="Q70" s="272"/>
      <c r="R70" s="272"/>
      <c r="S70" s="272"/>
      <c r="T70" s="272"/>
      <c r="U70" s="272"/>
      <c r="V70" s="272"/>
    </row>
    <row r="71" spans="1:22" ht="15" customHeight="1">
      <c r="A71" s="286" t="s">
        <v>612</v>
      </c>
      <c r="B71" s="279">
        <v>0.12692000000000001</v>
      </c>
      <c r="C71" s="279">
        <v>0.32393</v>
      </c>
      <c r="D71" s="279">
        <v>0.22831000000000001</v>
      </c>
      <c r="E71" s="279">
        <v>4.7890000000000002E-2</v>
      </c>
      <c r="F71" s="279">
        <v>3.6319999999999998E-2</v>
      </c>
      <c r="G71" s="279">
        <v>1.6840000000000001E-2</v>
      </c>
      <c r="H71" s="279">
        <v>2.2000000000000001E-4</v>
      </c>
      <c r="I71" s="279">
        <v>0</v>
      </c>
      <c r="J71" s="279">
        <v>0</v>
      </c>
      <c r="K71" s="279">
        <v>2.0000000000000002E-5</v>
      </c>
      <c r="L71" s="272"/>
      <c r="M71" s="272"/>
      <c r="N71" s="272"/>
      <c r="O71" s="272"/>
      <c r="P71" s="272"/>
      <c r="Q71" s="272"/>
      <c r="R71" s="272"/>
      <c r="S71" s="272"/>
      <c r="T71" s="272"/>
      <c r="U71" s="272"/>
      <c r="V71" s="272"/>
    </row>
    <row r="72" spans="1:22" ht="15" customHeight="1">
      <c r="A72" s="278" t="s">
        <v>613</v>
      </c>
      <c r="B72" s="279">
        <v>-143.40394000000001</v>
      </c>
      <c r="C72" s="279">
        <v>-327.61212</v>
      </c>
      <c r="D72" s="279">
        <v>-1177.0200300000001</v>
      </c>
      <c r="E72" s="279">
        <v>-0.13904</v>
      </c>
      <c r="F72" s="279">
        <v>-4.3377299999999996</v>
      </c>
      <c r="G72" s="279">
        <v>212.68557000000001</v>
      </c>
      <c r="H72" s="279">
        <v>717.13481999999999</v>
      </c>
      <c r="I72" s="279">
        <v>-177.72667000000001</v>
      </c>
      <c r="J72" s="279">
        <v>-204.66982999999999</v>
      </c>
      <c r="K72" s="279">
        <v>-163.17535000000001</v>
      </c>
      <c r="L72" s="272"/>
      <c r="M72" s="272"/>
      <c r="N72" s="272"/>
      <c r="O72" s="272"/>
      <c r="P72" s="272"/>
      <c r="Q72" s="272"/>
      <c r="R72" s="272"/>
      <c r="S72" s="272"/>
      <c r="T72" s="272"/>
      <c r="U72" s="272"/>
      <c r="V72" s="272"/>
    </row>
    <row r="73" spans="1:22" ht="15" customHeight="1">
      <c r="A73" s="278" t="s">
        <v>614</v>
      </c>
      <c r="B73" s="279">
        <v>-143.40394000000001</v>
      </c>
      <c r="C73" s="279">
        <v>-327.61212</v>
      </c>
      <c r="D73" s="279">
        <v>-1177.0200300000001</v>
      </c>
      <c r="E73" s="279">
        <v>-0.13904</v>
      </c>
      <c r="F73" s="279">
        <v>-4.3377299999999996</v>
      </c>
      <c r="G73" s="279">
        <v>212.68644</v>
      </c>
      <c r="H73" s="279">
        <v>79.102910000000008</v>
      </c>
      <c r="I73" s="279">
        <v>-4.6483800000000004</v>
      </c>
      <c r="J73" s="279">
        <v>-4.9349699999999999</v>
      </c>
      <c r="K73" s="279">
        <v>-22.97334</v>
      </c>
      <c r="L73" s="272"/>
      <c r="M73" s="272"/>
      <c r="N73" s="272"/>
      <c r="O73" s="272"/>
      <c r="P73" s="272"/>
      <c r="Q73" s="272"/>
      <c r="R73" s="272"/>
      <c r="S73" s="272"/>
      <c r="T73" s="272"/>
      <c r="U73" s="272"/>
      <c r="V73" s="272"/>
    </row>
    <row r="74" spans="1:22" ht="15" customHeight="1">
      <c r="A74" s="281" t="s">
        <v>615</v>
      </c>
      <c r="B74" s="279">
        <v>0</v>
      </c>
      <c r="C74" s="279">
        <v>0</v>
      </c>
      <c r="D74" s="279">
        <v>0</v>
      </c>
      <c r="E74" s="279">
        <v>0</v>
      </c>
      <c r="F74" s="279">
        <v>0</v>
      </c>
      <c r="G74" s="279">
        <v>-8.7000000000000001E-4</v>
      </c>
      <c r="H74" s="279">
        <v>638.03191000000004</v>
      </c>
      <c r="I74" s="279">
        <v>-173.07829000000001</v>
      </c>
      <c r="J74" s="279">
        <v>-199.73486</v>
      </c>
      <c r="K74" s="279">
        <v>-140.20201000000003</v>
      </c>
      <c r="L74" s="272"/>
      <c r="M74" s="272"/>
      <c r="N74" s="272"/>
      <c r="O74" s="272"/>
      <c r="P74" s="272"/>
      <c r="Q74" s="272"/>
      <c r="R74" s="272"/>
      <c r="S74" s="272"/>
      <c r="T74" s="272"/>
      <c r="U74" s="272"/>
      <c r="V74" s="272"/>
    </row>
    <row r="75" spans="1:22" ht="15" customHeight="1">
      <c r="A75" s="278" t="s">
        <v>616</v>
      </c>
      <c r="B75" s="279">
        <v>109371.44703</v>
      </c>
      <c r="C75" s="279">
        <v>108122.49206</v>
      </c>
      <c r="D75" s="279">
        <v>145600.63194999998</v>
      </c>
      <c r="E75" s="279">
        <v>200810.69031000001</v>
      </c>
      <c r="F75" s="279">
        <v>85633.342019999996</v>
      </c>
      <c r="G75" s="279">
        <v>43215.551140000003</v>
      </c>
      <c r="H75" s="279">
        <v>118102.45093000001</v>
      </c>
      <c r="I75" s="279">
        <v>101875.49948</v>
      </c>
      <c r="J75" s="279">
        <v>82495.903099999996</v>
      </c>
      <c r="K75" s="279">
        <v>38693.98209000002</v>
      </c>
      <c r="L75" s="272"/>
      <c r="M75" s="272"/>
      <c r="N75" s="272"/>
      <c r="O75" s="272"/>
      <c r="P75" s="272"/>
      <c r="Q75" s="272"/>
      <c r="R75" s="272"/>
      <c r="S75" s="272"/>
      <c r="T75" s="272"/>
      <c r="U75" s="272"/>
      <c r="V75" s="272"/>
    </row>
    <row r="76" spans="1:22" ht="15" customHeight="1">
      <c r="A76" s="287" t="s">
        <v>617</v>
      </c>
      <c r="B76" s="279">
        <v>3337.3301099999999</v>
      </c>
      <c r="C76" s="279">
        <v>2037.3966699999999</v>
      </c>
      <c r="D76" s="279">
        <v>-1449.3150500000002</v>
      </c>
      <c r="E76" s="279">
        <v>-5291.6878499999993</v>
      </c>
      <c r="F76" s="279">
        <v>5985.9975800000002</v>
      </c>
      <c r="G76" s="279">
        <v>-1134.88509</v>
      </c>
      <c r="H76" s="279">
        <v>9045.9273400000002</v>
      </c>
      <c r="I76" s="279">
        <v>-29606.830040000001</v>
      </c>
      <c r="J76" s="279">
        <v>-6847.1352999999999</v>
      </c>
      <c r="K76" s="279">
        <v>873.01914999999985</v>
      </c>
      <c r="L76" s="272"/>
      <c r="M76" s="272"/>
      <c r="N76" s="272"/>
      <c r="O76" s="272"/>
      <c r="P76" s="272"/>
      <c r="Q76" s="272"/>
      <c r="R76" s="272"/>
      <c r="S76" s="272"/>
      <c r="T76" s="272"/>
      <c r="U76" s="272"/>
      <c r="V76" s="272"/>
    </row>
    <row r="77" spans="1:22" ht="15" customHeight="1">
      <c r="A77" s="285" t="s">
        <v>618</v>
      </c>
      <c r="B77" s="279">
        <v>112708.77714000001</v>
      </c>
      <c r="C77" s="279">
        <v>110159.88873000001</v>
      </c>
      <c r="D77" s="279">
        <v>144151.31690000001</v>
      </c>
      <c r="E77" s="279">
        <v>195519.00246000002</v>
      </c>
      <c r="F77" s="279">
        <v>91619.339599999992</v>
      </c>
      <c r="G77" s="279">
        <v>42080.66605</v>
      </c>
      <c r="H77" s="279">
        <v>127148.37827</v>
      </c>
      <c r="I77" s="279">
        <v>72268.669439999998</v>
      </c>
      <c r="J77" s="279">
        <v>75648.767800000001</v>
      </c>
      <c r="K77" s="279">
        <v>39567.00124000002</v>
      </c>
      <c r="L77" s="272"/>
      <c r="M77" s="272"/>
      <c r="N77" s="272"/>
      <c r="O77" s="272"/>
      <c r="P77" s="272"/>
      <c r="Q77" s="272"/>
      <c r="R77" s="272"/>
      <c r="S77" s="272"/>
      <c r="T77" s="272"/>
      <c r="U77" s="272"/>
      <c r="V77" s="272"/>
    </row>
    <row r="78" spans="1:22" ht="15" customHeight="1">
      <c r="A78" s="284" t="s">
        <v>619</v>
      </c>
      <c r="B78" s="279">
        <v>-117.80033999999999</v>
      </c>
      <c r="C78" s="279">
        <v>1256.30432</v>
      </c>
      <c r="D78" s="279">
        <v>1252.03746</v>
      </c>
      <c r="E78" s="279">
        <v>1494.43941</v>
      </c>
      <c r="F78" s="279">
        <v>-353.96939000000003</v>
      </c>
      <c r="G78" s="279">
        <v>-13665.143699999999</v>
      </c>
      <c r="H78" s="279">
        <v>359.08681999999999</v>
      </c>
      <c r="I78" s="279">
        <v>708.35576000000003</v>
      </c>
      <c r="J78" s="279">
        <v>-816.61360000000002</v>
      </c>
      <c r="K78" s="279">
        <v>1917.991</v>
      </c>
      <c r="L78" s="272"/>
      <c r="M78" s="272"/>
      <c r="N78" s="272"/>
      <c r="O78" s="272"/>
      <c r="P78" s="272"/>
      <c r="Q78" s="272"/>
      <c r="R78" s="272"/>
      <c r="S78" s="272"/>
      <c r="T78" s="272"/>
      <c r="U78" s="272"/>
      <c r="V78" s="272"/>
    </row>
    <row r="79" spans="1:22" ht="15" customHeight="1">
      <c r="A79" s="278" t="s">
        <v>620</v>
      </c>
      <c r="B79" s="279">
        <v>112590.9768</v>
      </c>
      <c r="C79" s="279">
        <v>111416.19305</v>
      </c>
      <c r="D79" s="279">
        <v>145403.35436000003</v>
      </c>
      <c r="E79" s="279">
        <v>197013.44187000001</v>
      </c>
      <c r="F79" s="279">
        <v>91265.370209999994</v>
      </c>
      <c r="G79" s="279">
        <v>28415.522350000003</v>
      </c>
      <c r="H79" s="279">
        <v>127507.46509</v>
      </c>
      <c r="I79" s="279">
        <v>72977.025200000004</v>
      </c>
      <c r="J79" s="279">
        <v>74832.154200000004</v>
      </c>
      <c r="K79" s="279">
        <v>41484.992240000014</v>
      </c>
      <c r="L79" s="272"/>
      <c r="M79" s="272"/>
      <c r="N79" s="272"/>
      <c r="O79" s="272"/>
      <c r="P79" s="272"/>
      <c r="Q79" s="272"/>
      <c r="R79" s="272"/>
      <c r="S79" s="272"/>
      <c r="T79" s="272"/>
      <c r="U79" s="272"/>
      <c r="V79" s="272"/>
    </row>
    <row r="80" spans="1:22" ht="15" customHeight="1">
      <c r="A80" s="284" t="s">
        <v>621</v>
      </c>
      <c r="B80" s="279">
        <v>0</v>
      </c>
      <c r="C80" s="279">
        <v>0</v>
      </c>
      <c r="D80" s="279">
        <v>0</v>
      </c>
      <c r="E80" s="279">
        <v>0</v>
      </c>
      <c r="F80" s="279">
        <v>0</v>
      </c>
      <c r="G80" s="279">
        <v>0</v>
      </c>
      <c r="H80" s="279">
        <v>0</v>
      </c>
      <c r="I80" s="279">
        <v>0</v>
      </c>
      <c r="J80" s="279">
        <v>0</v>
      </c>
      <c r="K80" s="279">
        <v>0</v>
      </c>
      <c r="L80" s="272"/>
      <c r="M80" s="272"/>
      <c r="N80" s="272"/>
      <c r="O80" s="272"/>
      <c r="P80" s="272"/>
      <c r="Q80" s="272"/>
      <c r="R80" s="272"/>
      <c r="S80" s="272"/>
      <c r="T80" s="272"/>
      <c r="U80" s="272"/>
      <c r="V80" s="272"/>
    </row>
    <row r="81" spans="1:22" ht="15" customHeight="1">
      <c r="A81" s="278" t="s">
        <v>622</v>
      </c>
      <c r="B81" s="279">
        <v>112590.9768</v>
      </c>
      <c r="C81" s="279">
        <v>111416.19305</v>
      </c>
      <c r="D81" s="279">
        <v>145403.35436000003</v>
      </c>
      <c r="E81" s="279">
        <v>197013.44187000001</v>
      </c>
      <c r="F81" s="279">
        <v>91265.370209999994</v>
      </c>
      <c r="G81" s="279">
        <v>28415.522350000003</v>
      </c>
      <c r="H81" s="279">
        <v>127507.46509</v>
      </c>
      <c r="I81" s="279">
        <v>72977.025200000004</v>
      </c>
      <c r="J81" s="279">
        <v>74832.154200000004</v>
      </c>
      <c r="K81" s="279">
        <v>41484.992240000014</v>
      </c>
      <c r="L81" s="272"/>
      <c r="M81" s="272"/>
      <c r="N81" s="272"/>
      <c r="O81" s="272"/>
      <c r="P81" s="272"/>
      <c r="Q81" s="272"/>
      <c r="R81" s="272"/>
      <c r="S81" s="272"/>
      <c r="T81" s="272"/>
      <c r="U81" s="272"/>
      <c r="V81" s="272"/>
    </row>
    <row r="82" spans="1:22" ht="15" customHeight="1" thickBot="1">
      <c r="A82" s="284" t="s">
        <v>623</v>
      </c>
      <c r="B82" s="279">
        <v>-44585.757159999994</v>
      </c>
      <c r="C82" s="279">
        <v>-50745.183130000005</v>
      </c>
      <c r="D82" s="279">
        <v>-70523.078239999988</v>
      </c>
      <c r="E82" s="279">
        <v>-98896.662400000001</v>
      </c>
      <c r="F82" s="279">
        <v>-43100.240819999999</v>
      </c>
      <c r="G82" s="279">
        <v>-18308.856460000003</v>
      </c>
      <c r="H82" s="279">
        <v>-64416.871780000001</v>
      </c>
      <c r="I82" s="279">
        <v>-36738.335850000003</v>
      </c>
      <c r="J82" s="279">
        <v>-38234.153429999998</v>
      </c>
      <c r="K82" s="279">
        <v>9256.6453999999994</v>
      </c>
      <c r="L82" s="272"/>
      <c r="M82" s="272"/>
      <c r="N82" s="272"/>
      <c r="O82" s="272"/>
      <c r="P82" s="272"/>
      <c r="Q82" s="272"/>
      <c r="R82" s="272"/>
      <c r="S82" s="272"/>
      <c r="T82" s="272"/>
      <c r="U82" s="272"/>
      <c r="V82" s="272"/>
    </row>
    <row r="83" spans="1:22" ht="15" customHeight="1" thickTop="1" thickBot="1">
      <c r="A83" s="343" t="s">
        <v>624</v>
      </c>
      <c r="B83" s="344">
        <v>68005.219639999996</v>
      </c>
      <c r="C83" s="344">
        <v>60671.009920000004</v>
      </c>
      <c r="D83" s="344">
        <v>74880.27612000001</v>
      </c>
      <c r="E83" s="344">
        <v>98116.779469999994</v>
      </c>
      <c r="F83" s="344">
        <v>48165.129390000002</v>
      </c>
      <c r="G83" s="344">
        <v>10106.66589</v>
      </c>
      <c r="H83" s="344">
        <v>63090.593310000004</v>
      </c>
      <c r="I83" s="344">
        <v>36238.689350000001</v>
      </c>
      <c r="J83" s="344">
        <v>36598.000770000006</v>
      </c>
      <c r="K83" s="344">
        <v>32228.34684000002</v>
      </c>
      <c r="L83" s="272"/>
      <c r="M83" s="272"/>
      <c r="N83" s="272"/>
      <c r="O83" s="272"/>
      <c r="P83" s="272"/>
      <c r="Q83" s="272"/>
      <c r="R83" s="272"/>
      <c r="S83" s="272"/>
      <c r="T83" s="272"/>
      <c r="U83" s="272"/>
      <c r="V83" s="272"/>
    </row>
    <row r="84" spans="1:22" ht="3.75" customHeight="1" thickTop="1" thickBot="1">
      <c r="A84" s="288"/>
      <c r="B84" s="289"/>
      <c r="C84" s="289"/>
      <c r="D84" s="289"/>
      <c r="E84" s="289"/>
      <c r="F84" s="289"/>
      <c r="G84" s="289"/>
      <c r="H84" s="289"/>
      <c r="I84" s="289"/>
      <c r="J84" s="289"/>
      <c r="K84" s="289"/>
      <c r="L84" s="272"/>
      <c r="M84" s="272"/>
      <c r="N84" s="272"/>
      <c r="O84" s="272"/>
      <c r="P84" s="272"/>
      <c r="Q84" s="272"/>
      <c r="R84" s="272"/>
      <c r="S84" s="272"/>
      <c r="T84" s="272"/>
      <c r="U84" s="272"/>
      <c r="V84" s="272"/>
    </row>
    <row r="85" spans="1:22" ht="15" customHeight="1" thickTop="1">
      <c r="A85" s="290"/>
      <c r="B85" s="291"/>
      <c r="C85" s="291"/>
      <c r="D85" s="291"/>
      <c r="E85" s="291"/>
      <c r="F85" s="291"/>
      <c r="G85" s="291"/>
      <c r="H85" s="291"/>
      <c r="I85" s="291"/>
      <c r="J85" s="291"/>
      <c r="K85" s="291"/>
      <c r="L85" s="272"/>
      <c r="M85" s="272"/>
      <c r="N85" s="272"/>
      <c r="O85" s="272"/>
      <c r="P85" s="272"/>
      <c r="Q85" s="272"/>
      <c r="R85" s="272"/>
      <c r="S85" s="272"/>
      <c r="T85" s="272"/>
      <c r="U85" s="272"/>
      <c r="V85" s="272"/>
    </row>
  </sheetData>
  <mergeCells count="3">
    <mergeCell ref="A1:K1"/>
    <mergeCell ref="A2:K2"/>
    <mergeCell ref="A3:K3"/>
  </mergeCell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8"/>
  <sheetViews>
    <sheetView topLeftCell="C1" zoomScaleNormal="100" workbookViewId="0">
      <selection activeCell="C42" sqref="C42"/>
    </sheetView>
  </sheetViews>
  <sheetFormatPr baseColWidth="10" defaultColWidth="9.140625" defaultRowHeight="12.75"/>
  <cols>
    <col min="1" max="1" width="3" style="299" hidden="1" customWidth="1"/>
    <col min="2" max="2" width="6" style="299" hidden="1" customWidth="1"/>
    <col min="3" max="3" width="81.5703125" style="299" customWidth="1"/>
    <col min="4" max="5" width="10.28515625" style="299" bestFit="1" customWidth="1"/>
    <col min="6" max="8" width="11.28515625" style="299" bestFit="1" customWidth="1"/>
    <col min="9" max="9" width="11.28515625" style="299" customWidth="1"/>
    <col min="10" max="10" width="9.28515625" style="299" bestFit="1" customWidth="1"/>
    <col min="11" max="12" width="9.28515625" style="299" customWidth="1"/>
    <col min="13" max="13" width="9.28515625" style="299" bestFit="1" customWidth="1"/>
    <col min="14" max="256" width="9.140625" style="299"/>
    <col min="257" max="258" width="0" style="299" hidden="1" customWidth="1"/>
    <col min="259" max="259" width="81.5703125" style="299" customWidth="1"/>
    <col min="260" max="261" width="10.28515625" style="299" bestFit="1" customWidth="1"/>
    <col min="262" max="264" width="11.28515625" style="299" bestFit="1" customWidth="1"/>
    <col min="265" max="265" width="11.28515625" style="299" customWidth="1"/>
    <col min="266" max="266" width="9.28515625" style="299" bestFit="1" customWidth="1"/>
    <col min="267" max="268" width="9.28515625" style="299" customWidth="1"/>
    <col min="269" max="269" width="9.28515625" style="299" bestFit="1" customWidth="1"/>
    <col min="270" max="512" width="9.140625" style="299"/>
    <col min="513" max="514" width="0" style="299" hidden="1" customWidth="1"/>
    <col min="515" max="515" width="81.5703125" style="299" customWidth="1"/>
    <col min="516" max="517" width="10.28515625" style="299" bestFit="1" customWidth="1"/>
    <col min="518" max="520" width="11.28515625" style="299" bestFit="1" customWidth="1"/>
    <col min="521" max="521" width="11.28515625" style="299" customWidth="1"/>
    <col min="522" max="522" width="9.28515625" style="299" bestFit="1" customWidth="1"/>
    <col min="523" max="524" width="9.28515625" style="299" customWidth="1"/>
    <col min="525" max="525" width="9.28515625" style="299" bestFit="1" customWidth="1"/>
    <col min="526" max="768" width="9.140625" style="299"/>
    <col min="769" max="770" width="0" style="299" hidden="1" customWidth="1"/>
    <col min="771" max="771" width="81.5703125" style="299" customWidth="1"/>
    <col min="772" max="773" width="10.28515625" style="299" bestFit="1" customWidth="1"/>
    <col min="774" max="776" width="11.28515625" style="299" bestFit="1" customWidth="1"/>
    <col min="777" max="777" width="11.28515625" style="299" customWidth="1"/>
    <col min="778" max="778" width="9.28515625" style="299" bestFit="1" customWidth="1"/>
    <col min="779" max="780" width="9.28515625" style="299" customWidth="1"/>
    <col min="781" max="781" width="9.28515625" style="299" bestFit="1" customWidth="1"/>
    <col min="782" max="1024" width="9.140625" style="299"/>
    <col min="1025" max="1026" width="0" style="299" hidden="1" customWidth="1"/>
    <col min="1027" max="1027" width="81.5703125" style="299" customWidth="1"/>
    <col min="1028" max="1029" width="10.28515625" style="299" bestFit="1" customWidth="1"/>
    <col min="1030" max="1032" width="11.28515625" style="299" bestFit="1" customWidth="1"/>
    <col min="1033" max="1033" width="11.28515625" style="299" customWidth="1"/>
    <col min="1034" max="1034" width="9.28515625" style="299" bestFit="1" customWidth="1"/>
    <col min="1035" max="1036" width="9.28515625" style="299" customWidth="1"/>
    <col min="1037" max="1037" width="9.28515625" style="299" bestFit="1" customWidth="1"/>
    <col min="1038" max="1280" width="9.140625" style="299"/>
    <col min="1281" max="1282" width="0" style="299" hidden="1" customWidth="1"/>
    <col min="1283" max="1283" width="81.5703125" style="299" customWidth="1"/>
    <col min="1284" max="1285" width="10.28515625" style="299" bestFit="1" customWidth="1"/>
    <col min="1286" max="1288" width="11.28515625" style="299" bestFit="1" customWidth="1"/>
    <col min="1289" max="1289" width="11.28515625" style="299" customWidth="1"/>
    <col min="1290" max="1290" width="9.28515625" style="299" bestFit="1" customWidth="1"/>
    <col min="1291" max="1292" width="9.28515625" style="299" customWidth="1"/>
    <col min="1293" max="1293" width="9.28515625" style="299" bestFit="1" customWidth="1"/>
    <col min="1294" max="1536" width="9.140625" style="299"/>
    <col min="1537" max="1538" width="0" style="299" hidden="1" customWidth="1"/>
    <col min="1539" max="1539" width="81.5703125" style="299" customWidth="1"/>
    <col min="1540" max="1541" width="10.28515625" style="299" bestFit="1" customWidth="1"/>
    <col min="1542" max="1544" width="11.28515625" style="299" bestFit="1" customWidth="1"/>
    <col min="1545" max="1545" width="11.28515625" style="299" customWidth="1"/>
    <col min="1546" max="1546" width="9.28515625" style="299" bestFit="1" customWidth="1"/>
    <col min="1547" max="1548" width="9.28515625" style="299" customWidth="1"/>
    <col min="1549" max="1549" width="9.28515625" style="299" bestFit="1" customWidth="1"/>
    <col min="1550" max="1792" width="9.140625" style="299"/>
    <col min="1793" max="1794" width="0" style="299" hidden="1" customWidth="1"/>
    <col min="1795" max="1795" width="81.5703125" style="299" customWidth="1"/>
    <col min="1796" max="1797" width="10.28515625" style="299" bestFit="1" customWidth="1"/>
    <col min="1798" max="1800" width="11.28515625" style="299" bestFit="1" customWidth="1"/>
    <col min="1801" max="1801" width="11.28515625" style="299" customWidth="1"/>
    <col min="1802" max="1802" width="9.28515625" style="299" bestFit="1" customWidth="1"/>
    <col min="1803" max="1804" width="9.28515625" style="299" customWidth="1"/>
    <col min="1805" max="1805" width="9.28515625" style="299" bestFit="1" customWidth="1"/>
    <col min="1806" max="2048" width="9.140625" style="299"/>
    <col min="2049" max="2050" width="0" style="299" hidden="1" customWidth="1"/>
    <col min="2051" max="2051" width="81.5703125" style="299" customWidth="1"/>
    <col min="2052" max="2053" width="10.28515625" style="299" bestFit="1" customWidth="1"/>
    <col min="2054" max="2056" width="11.28515625" style="299" bestFit="1" customWidth="1"/>
    <col min="2057" max="2057" width="11.28515625" style="299" customWidth="1"/>
    <col min="2058" max="2058" width="9.28515625" style="299" bestFit="1" customWidth="1"/>
    <col min="2059" max="2060" width="9.28515625" style="299" customWidth="1"/>
    <col min="2061" max="2061" width="9.28515625" style="299" bestFit="1" customWidth="1"/>
    <col min="2062" max="2304" width="9.140625" style="299"/>
    <col min="2305" max="2306" width="0" style="299" hidden="1" customWidth="1"/>
    <col min="2307" max="2307" width="81.5703125" style="299" customWidth="1"/>
    <col min="2308" max="2309" width="10.28515625" style="299" bestFit="1" customWidth="1"/>
    <col min="2310" max="2312" width="11.28515625" style="299" bestFit="1" customWidth="1"/>
    <col min="2313" max="2313" width="11.28515625" style="299" customWidth="1"/>
    <col min="2314" max="2314" width="9.28515625" style="299" bestFit="1" customWidth="1"/>
    <col min="2315" max="2316" width="9.28515625" style="299" customWidth="1"/>
    <col min="2317" max="2317" width="9.28515625" style="299" bestFit="1" customWidth="1"/>
    <col min="2318" max="2560" width="9.140625" style="299"/>
    <col min="2561" max="2562" width="0" style="299" hidden="1" customWidth="1"/>
    <col min="2563" max="2563" width="81.5703125" style="299" customWidth="1"/>
    <col min="2564" max="2565" width="10.28515625" style="299" bestFit="1" customWidth="1"/>
    <col min="2566" max="2568" width="11.28515625" style="299" bestFit="1" customWidth="1"/>
    <col min="2569" max="2569" width="11.28515625" style="299" customWidth="1"/>
    <col min="2570" max="2570" width="9.28515625" style="299" bestFit="1" customWidth="1"/>
    <col min="2571" max="2572" width="9.28515625" style="299" customWidth="1"/>
    <col min="2573" max="2573" width="9.28515625" style="299" bestFit="1" customWidth="1"/>
    <col min="2574" max="2816" width="9.140625" style="299"/>
    <col min="2817" max="2818" width="0" style="299" hidden="1" customWidth="1"/>
    <col min="2819" max="2819" width="81.5703125" style="299" customWidth="1"/>
    <col min="2820" max="2821" width="10.28515625" style="299" bestFit="1" customWidth="1"/>
    <col min="2822" max="2824" width="11.28515625" style="299" bestFit="1" customWidth="1"/>
    <col min="2825" max="2825" width="11.28515625" style="299" customWidth="1"/>
    <col min="2826" max="2826" width="9.28515625" style="299" bestFit="1" customWidth="1"/>
    <col min="2827" max="2828" width="9.28515625" style="299" customWidth="1"/>
    <col min="2829" max="2829" width="9.28515625" style="299" bestFit="1" customWidth="1"/>
    <col min="2830" max="3072" width="9.140625" style="299"/>
    <col min="3073" max="3074" width="0" style="299" hidden="1" customWidth="1"/>
    <col min="3075" max="3075" width="81.5703125" style="299" customWidth="1"/>
    <col min="3076" max="3077" width="10.28515625" style="299" bestFit="1" customWidth="1"/>
    <col min="3078" max="3080" width="11.28515625" style="299" bestFit="1" customWidth="1"/>
    <col min="3081" max="3081" width="11.28515625" style="299" customWidth="1"/>
    <col min="3082" max="3082" width="9.28515625" style="299" bestFit="1" customWidth="1"/>
    <col min="3083" max="3084" width="9.28515625" style="299" customWidth="1"/>
    <col min="3085" max="3085" width="9.28515625" style="299" bestFit="1" customWidth="1"/>
    <col min="3086" max="3328" width="9.140625" style="299"/>
    <col min="3329" max="3330" width="0" style="299" hidden="1" customWidth="1"/>
    <col min="3331" max="3331" width="81.5703125" style="299" customWidth="1"/>
    <col min="3332" max="3333" width="10.28515625" style="299" bestFit="1" customWidth="1"/>
    <col min="3334" max="3336" width="11.28515625" style="299" bestFit="1" customWidth="1"/>
    <col min="3337" max="3337" width="11.28515625" style="299" customWidth="1"/>
    <col min="3338" max="3338" width="9.28515625" style="299" bestFit="1" customWidth="1"/>
    <col min="3339" max="3340" width="9.28515625" style="299" customWidth="1"/>
    <col min="3341" max="3341" width="9.28515625" style="299" bestFit="1" customWidth="1"/>
    <col min="3342" max="3584" width="9.140625" style="299"/>
    <col min="3585" max="3586" width="0" style="299" hidden="1" customWidth="1"/>
    <col min="3587" max="3587" width="81.5703125" style="299" customWidth="1"/>
    <col min="3588" max="3589" width="10.28515625" style="299" bestFit="1" customWidth="1"/>
    <col min="3590" max="3592" width="11.28515625" style="299" bestFit="1" customWidth="1"/>
    <col min="3593" max="3593" width="11.28515625" style="299" customWidth="1"/>
    <col min="3594" max="3594" width="9.28515625" style="299" bestFit="1" customWidth="1"/>
    <col min="3595" max="3596" width="9.28515625" style="299" customWidth="1"/>
    <col min="3597" max="3597" width="9.28515625" style="299" bestFit="1" customWidth="1"/>
    <col min="3598" max="3840" width="9.140625" style="299"/>
    <col min="3841" max="3842" width="0" style="299" hidden="1" customWidth="1"/>
    <col min="3843" max="3843" width="81.5703125" style="299" customWidth="1"/>
    <col min="3844" max="3845" width="10.28515625" style="299" bestFit="1" customWidth="1"/>
    <col min="3846" max="3848" width="11.28515625" style="299" bestFit="1" customWidth="1"/>
    <col min="3849" max="3849" width="11.28515625" style="299" customWidth="1"/>
    <col min="3850" max="3850" width="9.28515625" style="299" bestFit="1" customWidth="1"/>
    <col min="3851" max="3852" width="9.28515625" style="299" customWidth="1"/>
    <col min="3853" max="3853" width="9.28515625" style="299" bestFit="1" customWidth="1"/>
    <col min="3854" max="4096" width="9.140625" style="299"/>
    <col min="4097" max="4098" width="0" style="299" hidden="1" customWidth="1"/>
    <col min="4099" max="4099" width="81.5703125" style="299" customWidth="1"/>
    <col min="4100" max="4101" width="10.28515625" style="299" bestFit="1" customWidth="1"/>
    <col min="4102" max="4104" width="11.28515625" style="299" bestFit="1" customWidth="1"/>
    <col min="4105" max="4105" width="11.28515625" style="299" customWidth="1"/>
    <col min="4106" max="4106" width="9.28515625" style="299" bestFit="1" customWidth="1"/>
    <col min="4107" max="4108" width="9.28515625" style="299" customWidth="1"/>
    <col min="4109" max="4109" width="9.28515625" style="299" bestFit="1" customWidth="1"/>
    <col min="4110" max="4352" width="9.140625" style="299"/>
    <col min="4353" max="4354" width="0" style="299" hidden="1" customWidth="1"/>
    <col min="4355" max="4355" width="81.5703125" style="299" customWidth="1"/>
    <col min="4356" max="4357" width="10.28515625" style="299" bestFit="1" customWidth="1"/>
    <col min="4358" max="4360" width="11.28515625" style="299" bestFit="1" customWidth="1"/>
    <col min="4361" max="4361" width="11.28515625" style="299" customWidth="1"/>
    <col min="4362" max="4362" width="9.28515625" style="299" bestFit="1" customWidth="1"/>
    <col min="4363" max="4364" width="9.28515625" style="299" customWidth="1"/>
    <col min="4365" max="4365" width="9.28515625" style="299" bestFit="1" customWidth="1"/>
    <col min="4366" max="4608" width="9.140625" style="299"/>
    <col min="4609" max="4610" width="0" style="299" hidden="1" customWidth="1"/>
    <col min="4611" max="4611" width="81.5703125" style="299" customWidth="1"/>
    <col min="4612" max="4613" width="10.28515625" style="299" bestFit="1" customWidth="1"/>
    <col min="4614" max="4616" width="11.28515625" style="299" bestFit="1" customWidth="1"/>
    <col min="4617" max="4617" width="11.28515625" style="299" customWidth="1"/>
    <col min="4618" max="4618" width="9.28515625" style="299" bestFit="1" customWidth="1"/>
    <col min="4619" max="4620" width="9.28515625" style="299" customWidth="1"/>
    <col min="4621" max="4621" width="9.28515625" style="299" bestFit="1" customWidth="1"/>
    <col min="4622" max="4864" width="9.140625" style="299"/>
    <col min="4865" max="4866" width="0" style="299" hidden="1" customWidth="1"/>
    <col min="4867" max="4867" width="81.5703125" style="299" customWidth="1"/>
    <col min="4868" max="4869" width="10.28515625" style="299" bestFit="1" customWidth="1"/>
    <col min="4870" max="4872" width="11.28515625" style="299" bestFit="1" customWidth="1"/>
    <col min="4873" max="4873" width="11.28515625" style="299" customWidth="1"/>
    <col min="4874" max="4874" width="9.28515625" style="299" bestFit="1" customWidth="1"/>
    <col min="4875" max="4876" width="9.28515625" style="299" customWidth="1"/>
    <col min="4877" max="4877" width="9.28515625" style="299" bestFit="1" customWidth="1"/>
    <col min="4878" max="5120" width="9.140625" style="299"/>
    <col min="5121" max="5122" width="0" style="299" hidden="1" customWidth="1"/>
    <col min="5123" max="5123" width="81.5703125" style="299" customWidth="1"/>
    <col min="5124" max="5125" width="10.28515625" style="299" bestFit="1" customWidth="1"/>
    <col min="5126" max="5128" width="11.28515625" style="299" bestFit="1" customWidth="1"/>
    <col min="5129" max="5129" width="11.28515625" style="299" customWidth="1"/>
    <col min="5130" max="5130" width="9.28515625" style="299" bestFit="1" customWidth="1"/>
    <col min="5131" max="5132" width="9.28515625" style="299" customWidth="1"/>
    <col min="5133" max="5133" width="9.28515625" style="299" bestFit="1" customWidth="1"/>
    <col min="5134" max="5376" width="9.140625" style="299"/>
    <col min="5377" max="5378" width="0" style="299" hidden="1" customWidth="1"/>
    <col min="5379" max="5379" width="81.5703125" style="299" customWidth="1"/>
    <col min="5380" max="5381" width="10.28515625" style="299" bestFit="1" customWidth="1"/>
    <col min="5382" max="5384" width="11.28515625" style="299" bestFit="1" customWidth="1"/>
    <col min="5385" max="5385" width="11.28515625" style="299" customWidth="1"/>
    <col min="5386" max="5386" width="9.28515625" style="299" bestFit="1" customWidth="1"/>
    <col min="5387" max="5388" width="9.28515625" style="299" customWidth="1"/>
    <col min="5389" max="5389" width="9.28515625" style="299" bestFit="1" customWidth="1"/>
    <col min="5390" max="5632" width="9.140625" style="299"/>
    <col min="5633" max="5634" width="0" style="299" hidden="1" customWidth="1"/>
    <col min="5635" max="5635" width="81.5703125" style="299" customWidth="1"/>
    <col min="5636" max="5637" width="10.28515625" style="299" bestFit="1" customWidth="1"/>
    <col min="5638" max="5640" width="11.28515625" style="299" bestFit="1" customWidth="1"/>
    <col min="5641" max="5641" width="11.28515625" style="299" customWidth="1"/>
    <col min="5642" max="5642" width="9.28515625" style="299" bestFit="1" customWidth="1"/>
    <col min="5643" max="5644" width="9.28515625" style="299" customWidth="1"/>
    <col min="5645" max="5645" width="9.28515625" style="299" bestFit="1" customWidth="1"/>
    <col min="5646" max="5888" width="9.140625" style="299"/>
    <col min="5889" max="5890" width="0" style="299" hidden="1" customWidth="1"/>
    <col min="5891" max="5891" width="81.5703125" style="299" customWidth="1"/>
    <col min="5892" max="5893" width="10.28515625" style="299" bestFit="1" customWidth="1"/>
    <col min="5894" max="5896" width="11.28515625" style="299" bestFit="1" customWidth="1"/>
    <col min="5897" max="5897" width="11.28515625" style="299" customWidth="1"/>
    <col min="5898" max="5898" width="9.28515625" style="299" bestFit="1" customWidth="1"/>
    <col min="5899" max="5900" width="9.28515625" style="299" customWidth="1"/>
    <col min="5901" max="5901" width="9.28515625" style="299" bestFit="1" customWidth="1"/>
    <col min="5902" max="6144" width="9.140625" style="299"/>
    <col min="6145" max="6146" width="0" style="299" hidden="1" customWidth="1"/>
    <col min="6147" max="6147" width="81.5703125" style="299" customWidth="1"/>
    <col min="6148" max="6149" width="10.28515625" style="299" bestFit="1" customWidth="1"/>
    <col min="6150" max="6152" width="11.28515625" style="299" bestFit="1" customWidth="1"/>
    <col min="6153" max="6153" width="11.28515625" style="299" customWidth="1"/>
    <col min="6154" max="6154" width="9.28515625" style="299" bestFit="1" customWidth="1"/>
    <col min="6155" max="6156" width="9.28515625" style="299" customWidth="1"/>
    <col min="6157" max="6157" width="9.28515625" style="299" bestFit="1" customWidth="1"/>
    <col min="6158" max="6400" width="9.140625" style="299"/>
    <col min="6401" max="6402" width="0" style="299" hidden="1" customWidth="1"/>
    <col min="6403" max="6403" width="81.5703125" style="299" customWidth="1"/>
    <col min="6404" max="6405" width="10.28515625" style="299" bestFit="1" customWidth="1"/>
    <col min="6406" max="6408" width="11.28515625" style="299" bestFit="1" customWidth="1"/>
    <col min="6409" max="6409" width="11.28515625" style="299" customWidth="1"/>
    <col min="6410" max="6410" width="9.28515625" style="299" bestFit="1" customWidth="1"/>
    <col min="6411" max="6412" width="9.28515625" style="299" customWidth="1"/>
    <col min="6413" max="6413" width="9.28515625" style="299" bestFit="1" customWidth="1"/>
    <col min="6414" max="6656" width="9.140625" style="299"/>
    <col min="6657" max="6658" width="0" style="299" hidden="1" customWidth="1"/>
    <col min="6659" max="6659" width="81.5703125" style="299" customWidth="1"/>
    <col min="6660" max="6661" width="10.28515625" style="299" bestFit="1" customWidth="1"/>
    <col min="6662" max="6664" width="11.28515625" style="299" bestFit="1" customWidth="1"/>
    <col min="6665" max="6665" width="11.28515625" style="299" customWidth="1"/>
    <col min="6666" max="6666" width="9.28515625" style="299" bestFit="1" customWidth="1"/>
    <col min="6667" max="6668" width="9.28515625" style="299" customWidth="1"/>
    <col min="6669" max="6669" width="9.28515625" style="299" bestFit="1" customWidth="1"/>
    <col min="6670" max="6912" width="9.140625" style="299"/>
    <col min="6913" max="6914" width="0" style="299" hidden="1" customWidth="1"/>
    <col min="6915" max="6915" width="81.5703125" style="299" customWidth="1"/>
    <col min="6916" max="6917" width="10.28515625" style="299" bestFit="1" customWidth="1"/>
    <col min="6918" max="6920" width="11.28515625" style="299" bestFit="1" customWidth="1"/>
    <col min="6921" max="6921" width="11.28515625" style="299" customWidth="1"/>
    <col min="6922" max="6922" width="9.28515625" style="299" bestFit="1" customWidth="1"/>
    <col min="6923" max="6924" width="9.28515625" style="299" customWidth="1"/>
    <col min="6925" max="6925" width="9.28515625" style="299" bestFit="1" customWidth="1"/>
    <col min="6926" max="7168" width="9.140625" style="299"/>
    <col min="7169" max="7170" width="0" style="299" hidden="1" customWidth="1"/>
    <col min="7171" max="7171" width="81.5703125" style="299" customWidth="1"/>
    <col min="7172" max="7173" width="10.28515625" style="299" bestFit="1" customWidth="1"/>
    <col min="7174" max="7176" width="11.28515625" style="299" bestFit="1" customWidth="1"/>
    <col min="7177" max="7177" width="11.28515625" style="299" customWidth="1"/>
    <col min="7178" max="7178" width="9.28515625" style="299" bestFit="1" customWidth="1"/>
    <col min="7179" max="7180" width="9.28515625" style="299" customWidth="1"/>
    <col min="7181" max="7181" width="9.28515625" style="299" bestFit="1" customWidth="1"/>
    <col min="7182" max="7424" width="9.140625" style="299"/>
    <col min="7425" max="7426" width="0" style="299" hidden="1" customWidth="1"/>
    <col min="7427" max="7427" width="81.5703125" style="299" customWidth="1"/>
    <col min="7428" max="7429" width="10.28515625" style="299" bestFit="1" customWidth="1"/>
    <col min="7430" max="7432" width="11.28515625" style="299" bestFit="1" customWidth="1"/>
    <col min="7433" max="7433" width="11.28515625" style="299" customWidth="1"/>
    <col min="7434" max="7434" width="9.28515625" style="299" bestFit="1" customWidth="1"/>
    <col min="7435" max="7436" width="9.28515625" style="299" customWidth="1"/>
    <col min="7437" max="7437" width="9.28515625" style="299" bestFit="1" customWidth="1"/>
    <col min="7438" max="7680" width="9.140625" style="299"/>
    <col min="7681" max="7682" width="0" style="299" hidden="1" customWidth="1"/>
    <col min="7683" max="7683" width="81.5703125" style="299" customWidth="1"/>
    <col min="7684" max="7685" width="10.28515625" style="299" bestFit="1" customWidth="1"/>
    <col min="7686" max="7688" width="11.28515625" style="299" bestFit="1" customWidth="1"/>
    <col min="7689" max="7689" width="11.28515625" style="299" customWidth="1"/>
    <col min="7690" max="7690" width="9.28515625" style="299" bestFit="1" customWidth="1"/>
    <col min="7691" max="7692" width="9.28515625" style="299" customWidth="1"/>
    <col min="7693" max="7693" width="9.28515625" style="299" bestFit="1" customWidth="1"/>
    <col min="7694" max="7936" width="9.140625" style="299"/>
    <col min="7937" max="7938" width="0" style="299" hidden="1" customWidth="1"/>
    <col min="7939" max="7939" width="81.5703125" style="299" customWidth="1"/>
    <col min="7940" max="7941" width="10.28515625" style="299" bestFit="1" customWidth="1"/>
    <col min="7942" max="7944" width="11.28515625" style="299" bestFit="1" customWidth="1"/>
    <col min="7945" max="7945" width="11.28515625" style="299" customWidth="1"/>
    <col min="7946" max="7946" width="9.28515625" style="299" bestFit="1" customWidth="1"/>
    <col min="7947" max="7948" width="9.28515625" style="299" customWidth="1"/>
    <col min="7949" max="7949" width="9.28515625" style="299" bestFit="1" customWidth="1"/>
    <col min="7950" max="8192" width="9.140625" style="299"/>
    <col min="8193" max="8194" width="0" style="299" hidden="1" customWidth="1"/>
    <col min="8195" max="8195" width="81.5703125" style="299" customWidth="1"/>
    <col min="8196" max="8197" width="10.28515625" style="299" bestFit="1" customWidth="1"/>
    <col min="8198" max="8200" width="11.28515625" style="299" bestFit="1" customWidth="1"/>
    <col min="8201" max="8201" width="11.28515625" style="299" customWidth="1"/>
    <col min="8202" max="8202" width="9.28515625" style="299" bestFit="1" customWidth="1"/>
    <col min="8203" max="8204" width="9.28515625" style="299" customWidth="1"/>
    <col min="8205" max="8205" width="9.28515625" style="299" bestFit="1" customWidth="1"/>
    <col min="8206" max="8448" width="9.140625" style="299"/>
    <col min="8449" max="8450" width="0" style="299" hidden="1" customWidth="1"/>
    <col min="8451" max="8451" width="81.5703125" style="299" customWidth="1"/>
    <col min="8452" max="8453" width="10.28515625" style="299" bestFit="1" customWidth="1"/>
    <col min="8454" max="8456" width="11.28515625" style="299" bestFit="1" customWidth="1"/>
    <col min="8457" max="8457" width="11.28515625" style="299" customWidth="1"/>
    <col min="8458" max="8458" width="9.28515625" style="299" bestFit="1" customWidth="1"/>
    <col min="8459" max="8460" width="9.28515625" style="299" customWidth="1"/>
    <col min="8461" max="8461" width="9.28515625" style="299" bestFit="1" customWidth="1"/>
    <col min="8462" max="8704" width="9.140625" style="299"/>
    <col min="8705" max="8706" width="0" style="299" hidden="1" customWidth="1"/>
    <col min="8707" max="8707" width="81.5703125" style="299" customWidth="1"/>
    <col min="8708" max="8709" width="10.28515625" style="299" bestFit="1" customWidth="1"/>
    <col min="8710" max="8712" width="11.28515625" style="299" bestFit="1" customWidth="1"/>
    <col min="8713" max="8713" width="11.28515625" style="299" customWidth="1"/>
    <col min="8714" max="8714" width="9.28515625" style="299" bestFit="1" customWidth="1"/>
    <col min="8715" max="8716" width="9.28515625" style="299" customWidth="1"/>
    <col min="8717" max="8717" width="9.28515625" style="299" bestFit="1" customWidth="1"/>
    <col min="8718" max="8960" width="9.140625" style="299"/>
    <col min="8961" max="8962" width="0" style="299" hidden="1" customWidth="1"/>
    <col min="8963" max="8963" width="81.5703125" style="299" customWidth="1"/>
    <col min="8964" max="8965" width="10.28515625" style="299" bestFit="1" customWidth="1"/>
    <col min="8966" max="8968" width="11.28515625" style="299" bestFit="1" customWidth="1"/>
    <col min="8969" max="8969" width="11.28515625" style="299" customWidth="1"/>
    <col min="8970" max="8970" width="9.28515625" style="299" bestFit="1" customWidth="1"/>
    <col min="8971" max="8972" width="9.28515625" style="299" customWidth="1"/>
    <col min="8973" max="8973" width="9.28515625" style="299" bestFit="1" customWidth="1"/>
    <col min="8974" max="9216" width="9.140625" style="299"/>
    <col min="9217" max="9218" width="0" style="299" hidden="1" customWidth="1"/>
    <col min="9219" max="9219" width="81.5703125" style="299" customWidth="1"/>
    <col min="9220" max="9221" width="10.28515625" style="299" bestFit="1" customWidth="1"/>
    <col min="9222" max="9224" width="11.28515625" style="299" bestFit="1" customWidth="1"/>
    <col min="9225" max="9225" width="11.28515625" style="299" customWidth="1"/>
    <col min="9226" max="9226" width="9.28515625" style="299" bestFit="1" customWidth="1"/>
    <col min="9227" max="9228" width="9.28515625" style="299" customWidth="1"/>
    <col min="9229" max="9229" width="9.28515625" style="299" bestFit="1" customWidth="1"/>
    <col min="9230" max="9472" width="9.140625" style="299"/>
    <col min="9473" max="9474" width="0" style="299" hidden="1" customWidth="1"/>
    <col min="9475" max="9475" width="81.5703125" style="299" customWidth="1"/>
    <col min="9476" max="9477" width="10.28515625" style="299" bestFit="1" customWidth="1"/>
    <col min="9478" max="9480" width="11.28515625" style="299" bestFit="1" customWidth="1"/>
    <col min="9481" max="9481" width="11.28515625" style="299" customWidth="1"/>
    <col min="9482" max="9482" width="9.28515625" style="299" bestFit="1" customWidth="1"/>
    <col min="9483" max="9484" width="9.28515625" style="299" customWidth="1"/>
    <col min="9485" max="9485" width="9.28515625" style="299" bestFit="1" customWidth="1"/>
    <col min="9486" max="9728" width="9.140625" style="299"/>
    <col min="9729" max="9730" width="0" style="299" hidden="1" customWidth="1"/>
    <col min="9731" max="9731" width="81.5703125" style="299" customWidth="1"/>
    <col min="9732" max="9733" width="10.28515625" style="299" bestFit="1" customWidth="1"/>
    <col min="9734" max="9736" width="11.28515625" style="299" bestFit="1" customWidth="1"/>
    <col min="9737" max="9737" width="11.28515625" style="299" customWidth="1"/>
    <col min="9738" max="9738" width="9.28515625" style="299" bestFit="1" customWidth="1"/>
    <col min="9739" max="9740" width="9.28515625" style="299" customWidth="1"/>
    <col min="9741" max="9741" width="9.28515625" style="299" bestFit="1" customWidth="1"/>
    <col min="9742" max="9984" width="9.140625" style="299"/>
    <col min="9985" max="9986" width="0" style="299" hidden="1" customWidth="1"/>
    <col min="9987" max="9987" width="81.5703125" style="299" customWidth="1"/>
    <col min="9988" max="9989" width="10.28515625" style="299" bestFit="1" customWidth="1"/>
    <col min="9990" max="9992" width="11.28515625" style="299" bestFit="1" customWidth="1"/>
    <col min="9993" max="9993" width="11.28515625" style="299" customWidth="1"/>
    <col min="9994" max="9994" width="9.28515625" style="299" bestFit="1" customWidth="1"/>
    <col min="9995" max="9996" width="9.28515625" style="299" customWidth="1"/>
    <col min="9997" max="9997" width="9.28515625" style="299" bestFit="1" customWidth="1"/>
    <col min="9998" max="10240" width="9.140625" style="299"/>
    <col min="10241" max="10242" width="0" style="299" hidden="1" customWidth="1"/>
    <col min="10243" max="10243" width="81.5703125" style="299" customWidth="1"/>
    <col min="10244" max="10245" width="10.28515625" style="299" bestFit="1" customWidth="1"/>
    <col min="10246" max="10248" width="11.28515625" style="299" bestFit="1" customWidth="1"/>
    <col min="10249" max="10249" width="11.28515625" style="299" customWidth="1"/>
    <col min="10250" max="10250" width="9.28515625" style="299" bestFit="1" customWidth="1"/>
    <col min="10251" max="10252" width="9.28515625" style="299" customWidth="1"/>
    <col min="10253" max="10253" width="9.28515625" style="299" bestFit="1" customWidth="1"/>
    <col min="10254" max="10496" width="9.140625" style="299"/>
    <col min="10497" max="10498" width="0" style="299" hidden="1" customWidth="1"/>
    <col min="10499" max="10499" width="81.5703125" style="299" customWidth="1"/>
    <col min="10500" max="10501" width="10.28515625" style="299" bestFit="1" customWidth="1"/>
    <col min="10502" max="10504" width="11.28515625" style="299" bestFit="1" customWidth="1"/>
    <col min="10505" max="10505" width="11.28515625" style="299" customWidth="1"/>
    <col min="10506" max="10506" width="9.28515625" style="299" bestFit="1" customWidth="1"/>
    <col min="10507" max="10508" width="9.28515625" style="299" customWidth="1"/>
    <col min="10509" max="10509" width="9.28515625" style="299" bestFit="1" customWidth="1"/>
    <col min="10510" max="10752" width="9.140625" style="299"/>
    <col min="10753" max="10754" width="0" style="299" hidden="1" customWidth="1"/>
    <col min="10755" max="10755" width="81.5703125" style="299" customWidth="1"/>
    <col min="10756" max="10757" width="10.28515625" style="299" bestFit="1" customWidth="1"/>
    <col min="10758" max="10760" width="11.28515625" style="299" bestFit="1" customWidth="1"/>
    <col min="10761" max="10761" width="11.28515625" style="299" customWidth="1"/>
    <col min="10762" max="10762" width="9.28515625" style="299" bestFit="1" customWidth="1"/>
    <col min="10763" max="10764" width="9.28515625" style="299" customWidth="1"/>
    <col min="10765" max="10765" width="9.28515625" style="299" bestFit="1" customWidth="1"/>
    <col min="10766" max="11008" width="9.140625" style="299"/>
    <col min="11009" max="11010" width="0" style="299" hidden="1" customWidth="1"/>
    <col min="11011" max="11011" width="81.5703125" style="299" customWidth="1"/>
    <col min="11012" max="11013" width="10.28515625" style="299" bestFit="1" customWidth="1"/>
    <col min="11014" max="11016" width="11.28515625" style="299" bestFit="1" customWidth="1"/>
    <col min="11017" max="11017" width="11.28515625" style="299" customWidth="1"/>
    <col min="11018" max="11018" width="9.28515625" style="299" bestFit="1" customWidth="1"/>
    <col min="11019" max="11020" width="9.28515625" style="299" customWidth="1"/>
    <col min="11021" max="11021" width="9.28515625" style="299" bestFit="1" customWidth="1"/>
    <col min="11022" max="11264" width="9.140625" style="299"/>
    <col min="11265" max="11266" width="0" style="299" hidden="1" customWidth="1"/>
    <col min="11267" max="11267" width="81.5703125" style="299" customWidth="1"/>
    <col min="11268" max="11269" width="10.28515625" style="299" bestFit="1" customWidth="1"/>
    <col min="11270" max="11272" width="11.28515625" style="299" bestFit="1" customWidth="1"/>
    <col min="11273" max="11273" width="11.28515625" style="299" customWidth="1"/>
    <col min="11274" max="11274" width="9.28515625" style="299" bestFit="1" customWidth="1"/>
    <col min="11275" max="11276" width="9.28515625" style="299" customWidth="1"/>
    <col min="11277" max="11277" width="9.28515625" style="299" bestFit="1" customWidth="1"/>
    <col min="11278" max="11520" width="9.140625" style="299"/>
    <col min="11521" max="11522" width="0" style="299" hidden="1" customWidth="1"/>
    <col min="11523" max="11523" width="81.5703125" style="299" customWidth="1"/>
    <col min="11524" max="11525" width="10.28515625" style="299" bestFit="1" customWidth="1"/>
    <col min="11526" max="11528" width="11.28515625" style="299" bestFit="1" customWidth="1"/>
    <col min="11529" max="11529" width="11.28515625" style="299" customWidth="1"/>
    <col min="11530" max="11530" width="9.28515625" style="299" bestFit="1" customWidth="1"/>
    <col min="11531" max="11532" width="9.28515625" style="299" customWidth="1"/>
    <col min="11533" max="11533" width="9.28515625" style="299" bestFit="1" customWidth="1"/>
    <col min="11534" max="11776" width="9.140625" style="299"/>
    <col min="11777" max="11778" width="0" style="299" hidden="1" customWidth="1"/>
    <col min="11779" max="11779" width="81.5703125" style="299" customWidth="1"/>
    <col min="11780" max="11781" width="10.28515625" style="299" bestFit="1" customWidth="1"/>
    <col min="11782" max="11784" width="11.28515625" style="299" bestFit="1" customWidth="1"/>
    <col min="11785" max="11785" width="11.28515625" style="299" customWidth="1"/>
    <col min="11786" max="11786" width="9.28515625" style="299" bestFit="1" customWidth="1"/>
    <col min="11787" max="11788" width="9.28515625" style="299" customWidth="1"/>
    <col min="11789" max="11789" width="9.28515625" style="299" bestFit="1" customWidth="1"/>
    <col min="11790" max="12032" width="9.140625" style="299"/>
    <col min="12033" max="12034" width="0" style="299" hidden="1" customWidth="1"/>
    <col min="12035" max="12035" width="81.5703125" style="299" customWidth="1"/>
    <col min="12036" max="12037" width="10.28515625" style="299" bestFit="1" customWidth="1"/>
    <col min="12038" max="12040" width="11.28515625" style="299" bestFit="1" customWidth="1"/>
    <col min="12041" max="12041" width="11.28515625" style="299" customWidth="1"/>
    <col min="12042" max="12042" width="9.28515625" style="299" bestFit="1" customWidth="1"/>
    <col min="12043" max="12044" width="9.28515625" style="299" customWidth="1"/>
    <col min="12045" max="12045" width="9.28515625" style="299" bestFit="1" customWidth="1"/>
    <col min="12046" max="12288" width="9.140625" style="299"/>
    <col min="12289" max="12290" width="0" style="299" hidden="1" customWidth="1"/>
    <col min="12291" max="12291" width="81.5703125" style="299" customWidth="1"/>
    <col min="12292" max="12293" width="10.28515625" style="299" bestFit="1" customWidth="1"/>
    <col min="12294" max="12296" width="11.28515625" style="299" bestFit="1" customWidth="1"/>
    <col min="12297" max="12297" width="11.28515625" style="299" customWidth="1"/>
    <col min="12298" max="12298" width="9.28515625" style="299" bestFit="1" customWidth="1"/>
    <col min="12299" max="12300" width="9.28515625" style="299" customWidth="1"/>
    <col min="12301" max="12301" width="9.28515625" style="299" bestFit="1" customWidth="1"/>
    <col min="12302" max="12544" width="9.140625" style="299"/>
    <col min="12545" max="12546" width="0" style="299" hidden="1" customWidth="1"/>
    <col min="12547" max="12547" width="81.5703125" style="299" customWidth="1"/>
    <col min="12548" max="12549" width="10.28515625" style="299" bestFit="1" customWidth="1"/>
    <col min="12550" max="12552" width="11.28515625" style="299" bestFit="1" customWidth="1"/>
    <col min="12553" max="12553" width="11.28515625" style="299" customWidth="1"/>
    <col min="12554" max="12554" width="9.28515625" style="299" bestFit="1" customWidth="1"/>
    <col min="12555" max="12556" width="9.28515625" style="299" customWidth="1"/>
    <col min="12557" max="12557" width="9.28515625" style="299" bestFit="1" customWidth="1"/>
    <col min="12558" max="12800" width="9.140625" style="299"/>
    <col min="12801" max="12802" width="0" style="299" hidden="1" customWidth="1"/>
    <col min="12803" max="12803" width="81.5703125" style="299" customWidth="1"/>
    <col min="12804" max="12805" width="10.28515625" style="299" bestFit="1" customWidth="1"/>
    <col min="12806" max="12808" width="11.28515625" style="299" bestFit="1" customWidth="1"/>
    <col min="12809" max="12809" width="11.28515625" style="299" customWidth="1"/>
    <col min="12810" max="12810" width="9.28515625" style="299" bestFit="1" customWidth="1"/>
    <col min="12811" max="12812" width="9.28515625" style="299" customWidth="1"/>
    <col min="12813" max="12813" width="9.28515625" style="299" bestFit="1" customWidth="1"/>
    <col min="12814" max="13056" width="9.140625" style="299"/>
    <col min="13057" max="13058" width="0" style="299" hidden="1" customWidth="1"/>
    <col min="13059" max="13059" width="81.5703125" style="299" customWidth="1"/>
    <col min="13060" max="13061" width="10.28515625" style="299" bestFit="1" customWidth="1"/>
    <col min="13062" max="13064" width="11.28515625" style="299" bestFit="1" customWidth="1"/>
    <col min="13065" max="13065" width="11.28515625" style="299" customWidth="1"/>
    <col min="13066" max="13066" width="9.28515625" style="299" bestFit="1" customWidth="1"/>
    <col min="13067" max="13068" width="9.28515625" style="299" customWidth="1"/>
    <col min="13069" max="13069" width="9.28515625" style="299" bestFit="1" customWidth="1"/>
    <col min="13070" max="13312" width="9.140625" style="299"/>
    <col min="13313" max="13314" width="0" style="299" hidden="1" customWidth="1"/>
    <col min="13315" max="13315" width="81.5703125" style="299" customWidth="1"/>
    <col min="13316" max="13317" width="10.28515625" style="299" bestFit="1" customWidth="1"/>
    <col min="13318" max="13320" width="11.28515625" style="299" bestFit="1" customWidth="1"/>
    <col min="13321" max="13321" width="11.28515625" style="299" customWidth="1"/>
    <col min="13322" max="13322" width="9.28515625" style="299" bestFit="1" customWidth="1"/>
    <col min="13323" max="13324" width="9.28515625" style="299" customWidth="1"/>
    <col min="13325" max="13325" width="9.28515625" style="299" bestFit="1" customWidth="1"/>
    <col min="13326" max="13568" width="9.140625" style="299"/>
    <col min="13569" max="13570" width="0" style="299" hidden="1" customWidth="1"/>
    <col min="13571" max="13571" width="81.5703125" style="299" customWidth="1"/>
    <col min="13572" max="13573" width="10.28515625" style="299" bestFit="1" customWidth="1"/>
    <col min="13574" max="13576" width="11.28515625" style="299" bestFit="1" customWidth="1"/>
    <col min="13577" max="13577" width="11.28515625" style="299" customWidth="1"/>
    <col min="13578" max="13578" width="9.28515625" style="299" bestFit="1" customWidth="1"/>
    <col min="13579" max="13580" width="9.28515625" style="299" customWidth="1"/>
    <col min="13581" max="13581" width="9.28515625" style="299" bestFit="1" customWidth="1"/>
    <col min="13582" max="13824" width="9.140625" style="299"/>
    <col min="13825" max="13826" width="0" style="299" hidden="1" customWidth="1"/>
    <col min="13827" max="13827" width="81.5703125" style="299" customWidth="1"/>
    <col min="13828" max="13829" width="10.28515625" style="299" bestFit="1" customWidth="1"/>
    <col min="13830" max="13832" width="11.28515625" style="299" bestFit="1" customWidth="1"/>
    <col min="13833" max="13833" width="11.28515625" style="299" customWidth="1"/>
    <col min="13834" max="13834" width="9.28515625" style="299" bestFit="1" customWidth="1"/>
    <col min="13835" max="13836" width="9.28515625" style="299" customWidth="1"/>
    <col min="13837" max="13837" width="9.28515625" style="299" bestFit="1" customWidth="1"/>
    <col min="13838" max="14080" width="9.140625" style="299"/>
    <col min="14081" max="14082" width="0" style="299" hidden="1" customWidth="1"/>
    <col min="14083" max="14083" width="81.5703125" style="299" customWidth="1"/>
    <col min="14084" max="14085" width="10.28515625" style="299" bestFit="1" customWidth="1"/>
    <col min="14086" max="14088" width="11.28515625" style="299" bestFit="1" customWidth="1"/>
    <col min="14089" max="14089" width="11.28515625" style="299" customWidth="1"/>
    <col min="14090" max="14090" width="9.28515625" style="299" bestFit="1" customWidth="1"/>
    <col min="14091" max="14092" width="9.28515625" style="299" customWidth="1"/>
    <col min="14093" max="14093" width="9.28515625" style="299" bestFit="1" customWidth="1"/>
    <col min="14094" max="14336" width="9.140625" style="299"/>
    <col min="14337" max="14338" width="0" style="299" hidden="1" customWidth="1"/>
    <col min="14339" max="14339" width="81.5703125" style="299" customWidth="1"/>
    <col min="14340" max="14341" width="10.28515625" style="299" bestFit="1" customWidth="1"/>
    <col min="14342" max="14344" width="11.28515625" style="299" bestFit="1" customWidth="1"/>
    <col min="14345" max="14345" width="11.28515625" style="299" customWidth="1"/>
    <col min="14346" max="14346" width="9.28515625" style="299" bestFit="1" customWidth="1"/>
    <col min="14347" max="14348" width="9.28515625" style="299" customWidth="1"/>
    <col min="14349" max="14349" width="9.28515625" style="299" bestFit="1" customWidth="1"/>
    <col min="14350" max="14592" width="9.140625" style="299"/>
    <col min="14593" max="14594" width="0" style="299" hidden="1" customWidth="1"/>
    <col min="14595" max="14595" width="81.5703125" style="299" customWidth="1"/>
    <col min="14596" max="14597" width="10.28515625" style="299" bestFit="1" customWidth="1"/>
    <col min="14598" max="14600" width="11.28515625" style="299" bestFit="1" customWidth="1"/>
    <col min="14601" max="14601" width="11.28515625" style="299" customWidth="1"/>
    <col min="14602" max="14602" width="9.28515625" style="299" bestFit="1" customWidth="1"/>
    <col min="14603" max="14604" width="9.28515625" style="299" customWidth="1"/>
    <col min="14605" max="14605" width="9.28515625" style="299" bestFit="1" customWidth="1"/>
    <col min="14606" max="14848" width="9.140625" style="299"/>
    <col min="14849" max="14850" width="0" style="299" hidden="1" customWidth="1"/>
    <col min="14851" max="14851" width="81.5703125" style="299" customWidth="1"/>
    <col min="14852" max="14853" width="10.28515625" style="299" bestFit="1" customWidth="1"/>
    <col min="14854" max="14856" width="11.28515625" style="299" bestFit="1" customWidth="1"/>
    <col min="14857" max="14857" width="11.28515625" style="299" customWidth="1"/>
    <col min="14858" max="14858" width="9.28515625" style="299" bestFit="1" customWidth="1"/>
    <col min="14859" max="14860" width="9.28515625" style="299" customWidth="1"/>
    <col min="14861" max="14861" width="9.28515625" style="299" bestFit="1" customWidth="1"/>
    <col min="14862" max="15104" width="9.140625" style="299"/>
    <col min="15105" max="15106" width="0" style="299" hidden="1" customWidth="1"/>
    <col min="15107" max="15107" width="81.5703125" style="299" customWidth="1"/>
    <col min="15108" max="15109" width="10.28515625" style="299" bestFit="1" customWidth="1"/>
    <col min="15110" max="15112" width="11.28515625" style="299" bestFit="1" customWidth="1"/>
    <col min="15113" max="15113" width="11.28515625" style="299" customWidth="1"/>
    <col min="15114" max="15114" width="9.28515625" style="299" bestFit="1" customWidth="1"/>
    <col min="15115" max="15116" width="9.28515625" style="299" customWidth="1"/>
    <col min="15117" max="15117" width="9.28515625" style="299" bestFit="1" customWidth="1"/>
    <col min="15118" max="15360" width="9.140625" style="299"/>
    <col min="15361" max="15362" width="0" style="299" hidden="1" customWidth="1"/>
    <col min="15363" max="15363" width="81.5703125" style="299" customWidth="1"/>
    <col min="15364" max="15365" width="10.28515625" style="299" bestFit="1" customWidth="1"/>
    <col min="15366" max="15368" width="11.28515625" style="299" bestFit="1" customWidth="1"/>
    <col min="15369" max="15369" width="11.28515625" style="299" customWidth="1"/>
    <col min="15370" max="15370" width="9.28515625" style="299" bestFit="1" customWidth="1"/>
    <col min="15371" max="15372" width="9.28515625" style="299" customWidth="1"/>
    <col min="15373" max="15373" width="9.28515625" style="299" bestFit="1" customWidth="1"/>
    <col min="15374" max="15616" width="9.140625" style="299"/>
    <col min="15617" max="15618" width="0" style="299" hidden="1" customWidth="1"/>
    <col min="15619" max="15619" width="81.5703125" style="299" customWidth="1"/>
    <col min="15620" max="15621" width="10.28515625" style="299" bestFit="1" customWidth="1"/>
    <col min="15622" max="15624" width="11.28515625" style="299" bestFit="1" customWidth="1"/>
    <col min="15625" max="15625" width="11.28515625" style="299" customWidth="1"/>
    <col min="15626" max="15626" width="9.28515625" style="299" bestFit="1" customWidth="1"/>
    <col min="15627" max="15628" width="9.28515625" style="299" customWidth="1"/>
    <col min="15629" max="15629" width="9.28515625" style="299" bestFit="1" customWidth="1"/>
    <col min="15630" max="15872" width="9.140625" style="299"/>
    <col min="15873" max="15874" width="0" style="299" hidden="1" customWidth="1"/>
    <col min="15875" max="15875" width="81.5703125" style="299" customWidth="1"/>
    <col min="15876" max="15877" width="10.28515625" style="299" bestFit="1" customWidth="1"/>
    <col min="15878" max="15880" width="11.28515625" style="299" bestFit="1" customWidth="1"/>
    <col min="15881" max="15881" width="11.28515625" style="299" customWidth="1"/>
    <col min="15882" max="15882" width="9.28515625" style="299" bestFit="1" customWidth="1"/>
    <col min="15883" max="15884" width="9.28515625" style="299" customWidth="1"/>
    <col min="15885" max="15885" width="9.28515625" style="299" bestFit="1" customWidth="1"/>
    <col min="15886" max="16128" width="9.140625" style="299"/>
    <col min="16129" max="16130" width="0" style="299" hidden="1" customWidth="1"/>
    <col min="16131" max="16131" width="81.5703125" style="299" customWidth="1"/>
    <col min="16132" max="16133" width="10.28515625" style="299" bestFit="1" customWidth="1"/>
    <col min="16134" max="16136" width="11.28515625" style="299" bestFit="1" customWidth="1"/>
    <col min="16137" max="16137" width="11.28515625" style="299" customWidth="1"/>
    <col min="16138" max="16138" width="9.28515625" style="299" bestFit="1" customWidth="1"/>
    <col min="16139" max="16140" width="9.28515625" style="299" customWidth="1"/>
    <col min="16141" max="16141" width="9.28515625" style="299" bestFit="1" customWidth="1"/>
    <col min="16142" max="16384" width="9.140625" style="299"/>
  </cols>
  <sheetData>
    <row r="1" spans="1:26" s="294" customFormat="1" ht="15" customHeight="1">
      <c r="A1" s="312"/>
      <c r="B1" s="312"/>
      <c r="C1" s="780"/>
      <c r="D1" s="780"/>
      <c r="E1" s="780"/>
      <c r="F1" s="780"/>
      <c r="G1" s="780"/>
      <c r="H1" s="780"/>
      <c r="I1" s="780"/>
      <c r="J1" s="780"/>
      <c r="K1" s="780"/>
      <c r="L1" s="780"/>
      <c r="M1" s="780"/>
    </row>
    <row r="2" spans="1:26" s="294" customFormat="1" ht="18">
      <c r="A2" s="781" t="s">
        <v>386</v>
      </c>
      <c r="B2" s="781"/>
      <c r="C2" s="781"/>
      <c r="D2" s="781"/>
      <c r="E2" s="781"/>
      <c r="F2" s="781"/>
      <c r="G2" s="781"/>
      <c r="H2" s="781"/>
      <c r="I2" s="781"/>
      <c r="J2" s="781"/>
      <c r="K2" s="781"/>
      <c r="L2" s="781"/>
      <c r="M2" s="781"/>
    </row>
    <row r="3" spans="1:26" s="294" customFormat="1" ht="15" customHeight="1">
      <c r="A3" s="312"/>
      <c r="B3" s="312"/>
      <c r="C3" s="781" t="s">
        <v>625</v>
      </c>
      <c r="D3" s="781"/>
      <c r="E3" s="781"/>
      <c r="F3" s="781"/>
      <c r="G3" s="781"/>
      <c r="H3" s="781"/>
      <c r="I3" s="781"/>
      <c r="J3" s="781"/>
      <c r="K3" s="781"/>
      <c r="L3" s="781"/>
      <c r="M3" s="781"/>
    </row>
    <row r="4" spans="1:26" s="294" customFormat="1" ht="15" customHeight="1">
      <c r="A4" s="782"/>
      <c r="B4" s="781"/>
      <c r="C4" s="781"/>
      <c r="D4" s="781"/>
      <c r="E4" s="781"/>
      <c r="F4" s="781"/>
      <c r="G4" s="781"/>
      <c r="H4" s="781"/>
      <c r="I4" s="781"/>
      <c r="J4" s="781"/>
      <c r="K4" s="781"/>
      <c r="L4" s="781"/>
      <c r="M4" s="781"/>
    </row>
    <row r="5" spans="1:26" s="297" customFormat="1" ht="15" customHeight="1" thickBot="1">
      <c r="A5" s="295"/>
      <c r="B5" s="296"/>
      <c r="C5" s="296"/>
      <c r="D5" s="296"/>
      <c r="E5" s="296"/>
      <c r="F5" s="296"/>
      <c r="G5" s="296"/>
      <c r="H5" s="296"/>
      <c r="I5" s="296"/>
      <c r="J5" s="296"/>
      <c r="K5" s="296"/>
      <c r="L5" s="296"/>
      <c r="M5" s="296"/>
    </row>
    <row r="6" spans="1:26" s="298" customFormat="1" ht="30" customHeight="1" thickTop="1" thickBot="1">
      <c r="A6" s="272"/>
      <c r="B6" s="272"/>
      <c r="C6" s="510"/>
      <c r="D6" s="333" t="s">
        <v>554</v>
      </c>
      <c r="E6" s="333" t="s">
        <v>555</v>
      </c>
      <c r="F6" s="333" t="s">
        <v>556</v>
      </c>
      <c r="G6" s="334" t="s">
        <v>557</v>
      </c>
      <c r="H6" s="334" t="s">
        <v>558</v>
      </c>
      <c r="I6" s="334" t="s">
        <v>559</v>
      </c>
      <c r="J6" s="334" t="s">
        <v>560</v>
      </c>
      <c r="K6" s="334" t="s">
        <v>1294</v>
      </c>
      <c r="L6" s="334" t="s">
        <v>561</v>
      </c>
      <c r="M6" s="334" t="s">
        <v>1295</v>
      </c>
    </row>
    <row r="7" spans="1:26" ht="15" customHeight="1" thickTop="1" thickBot="1">
      <c r="A7" s="272"/>
      <c r="B7" s="272"/>
      <c r="C7" s="291"/>
      <c r="D7" s="291"/>
      <c r="E7" s="291"/>
      <c r="F7" s="291"/>
      <c r="G7" s="291"/>
      <c r="H7" s="291"/>
      <c r="I7" s="291"/>
      <c r="J7" s="291"/>
      <c r="K7" s="291"/>
      <c r="L7" s="291"/>
      <c r="M7" s="291"/>
    </row>
    <row r="8" spans="1:26" s="301" customFormat="1" ht="15" customHeight="1" thickTop="1" thickBot="1">
      <c r="A8" s="272"/>
      <c r="B8" s="300"/>
      <c r="C8" s="511" t="s">
        <v>436</v>
      </c>
      <c r="D8" s="336"/>
      <c r="E8" s="336"/>
      <c r="F8" s="336"/>
      <c r="G8" s="337"/>
      <c r="H8" s="337"/>
      <c r="I8" s="337"/>
      <c r="J8" s="337"/>
      <c r="K8" s="337"/>
      <c r="L8" s="337"/>
      <c r="M8" s="337"/>
    </row>
    <row r="9" spans="1:26" ht="15" customHeight="1" thickTop="1">
      <c r="A9" s="272" t="s">
        <v>626</v>
      </c>
      <c r="B9" s="91" t="s">
        <v>627</v>
      </c>
      <c r="C9" s="92" t="s">
        <v>628</v>
      </c>
      <c r="D9" s="302">
        <v>4.1599999999999998E-2</v>
      </c>
      <c r="E9" s="302">
        <v>4.4499999999999998E-2</v>
      </c>
      <c r="F9" s="302">
        <v>4.2200000000000001E-2</v>
      </c>
      <c r="G9" s="302">
        <v>3.6799999999999999E-2</v>
      </c>
      <c r="H9" s="302">
        <v>5.5E-2</v>
      </c>
      <c r="I9" s="302">
        <v>5.6899999999999999E-2</v>
      </c>
      <c r="J9" s="302">
        <v>5.5E-2</v>
      </c>
      <c r="K9" s="302">
        <v>7.3999999999999996E-2</v>
      </c>
      <c r="L9" s="302">
        <v>6.1400000000000003E-2</v>
      </c>
      <c r="M9" s="302">
        <v>7.3090706251847271E-2</v>
      </c>
      <c r="V9" s="304"/>
      <c r="W9" s="304"/>
      <c r="X9" s="304"/>
      <c r="Y9" s="304"/>
      <c r="Z9" s="304"/>
    </row>
    <row r="10" spans="1:26" ht="15" customHeight="1" thickBot="1">
      <c r="A10" s="272" t="s">
        <v>626</v>
      </c>
      <c r="B10" s="91" t="s">
        <v>629</v>
      </c>
      <c r="C10" s="92" t="s">
        <v>630</v>
      </c>
      <c r="D10" s="302">
        <v>0.90510000000000002</v>
      </c>
      <c r="E10" s="302">
        <v>0.89790000000000003</v>
      </c>
      <c r="F10" s="302">
        <v>0.88790000000000002</v>
      </c>
      <c r="G10" s="302">
        <v>0.89929999999999999</v>
      </c>
      <c r="H10" s="302">
        <v>0.86099999999999999</v>
      </c>
      <c r="I10" s="302">
        <v>0.76639999999999997</v>
      </c>
      <c r="J10" s="302">
        <v>0.78759999999999997</v>
      </c>
      <c r="K10" s="302">
        <v>0.76829999999999998</v>
      </c>
      <c r="L10" s="302">
        <v>0.77949999999999997</v>
      </c>
      <c r="M10" s="302">
        <v>0.77804175943274956</v>
      </c>
      <c r="V10" s="304"/>
      <c r="W10" s="304"/>
      <c r="X10" s="304"/>
      <c r="Y10" s="304"/>
      <c r="Z10" s="304"/>
    </row>
    <row r="11" spans="1:26" s="305" customFormat="1" ht="15" customHeight="1" thickTop="1" thickBot="1">
      <c r="A11" s="272"/>
      <c r="B11" s="300"/>
      <c r="C11" s="511" t="s">
        <v>439</v>
      </c>
      <c r="D11" s="336"/>
      <c r="E11" s="336"/>
      <c r="F11" s="336"/>
      <c r="G11" s="337"/>
      <c r="H11" s="337"/>
      <c r="I11" s="337"/>
      <c r="J11" s="337"/>
      <c r="K11" s="337"/>
      <c r="L11" s="337"/>
      <c r="M11" s="340"/>
      <c r="V11" s="304"/>
      <c r="W11" s="304"/>
      <c r="X11" s="304"/>
      <c r="Y11" s="304"/>
      <c r="Z11" s="304"/>
    </row>
    <row r="12" spans="1:26" s="298" customFormat="1" ht="15" customHeight="1" thickTop="1">
      <c r="A12" s="272" t="s">
        <v>626</v>
      </c>
      <c r="B12" s="91" t="s">
        <v>631</v>
      </c>
      <c r="C12" s="92" t="s">
        <v>632</v>
      </c>
      <c r="D12" s="302">
        <v>1E-4</v>
      </c>
      <c r="E12" s="302">
        <v>1E-4</v>
      </c>
      <c r="F12" s="302">
        <v>0</v>
      </c>
      <c r="G12" s="302">
        <v>0</v>
      </c>
      <c r="H12" s="302">
        <v>2.9999999999999997E-4</v>
      </c>
      <c r="I12" s="302">
        <v>2.2800000000000001E-2</v>
      </c>
      <c r="J12" s="302">
        <v>0.1037</v>
      </c>
      <c r="K12" s="302">
        <v>9.1999999999999998E-2</v>
      </c>
      <c r="L12" s="302">
        <v>9.0300000000000005E-2</v>
      </c>
      <c r="M12" s="302">
        <v>0.17035054518284645</v>
      </c>
      <c r="V12" s="304"/>
      <c r="W12" s="304"/>
      <c r="X12" s="304"/>
      <c r="Y12" s="304"/>
      <c r="Z12" s="304"/>
    </row>
    <row r="13" spans="1:26" s="307" customFormat="1" ht="15" customHeight="1">
      <c r="A13" s="272" t="s">
        <v>626</v>
      </c>
      <c r="B13" s="91" t="s">
        <v>633</v>
      </c>
      <c r="C13" s="92" t="s">
        <v>634</v>
      </c>
      <c r="D13" s="302">
        <v>1E-4</v>
      </c>
      <c r="E13" s="302">
        <v>1E-4</v>
      </c>
      <c r="F13" s="302">
        <v>0</v>
      </c>
      <c r="G13" s="302">
        <v>0</v>
      </c>
      <c r="H13" s="302">
        <v>2.9999999999999997E-4</v>
      </c>
      <c r="I13" s="302">
        <v>2.2800000000000001E-2</v>
      </c>
      <c r="J13" s="302">
        <v>0.104</v>
      </c>
      <c r="K13" s="302">
        <v>0.13270000000000001</v>
      </c>
      <c r="L13" s="302">
        <v>0.1305</v>
      </c>
      <c r="M13" s="302">
        <v>0.17035054518284645</v>
      </c>
      <c r="V13" s="304"/>
      <c r="W13" s="304"/>
      <c r="X13" s="304"/>
      <c r="Y13" s="304"/>
      <c r="Z13" s="304"/>
    </row>
    <row r="14" spans="1:26" s="307" customFormat="1" ht="15" customHeight="1">
      <c r="A14" s="272"/>
      <c r="B14" s="91"/>
      <c r="C14" s="92" t="s">
        <v>635</v>
      </c>
      <c r="D14" s="302">
        <v>0.73229999999999995</v>
      </c>
      <c r="E14" s="302">
        <v>0.73380000000000001</v>
      </c>
      <c r="F14" s="302">
        <v>0.72670000000000001</v>
      </c>
      <c r="G14" s="302">
        <v>0.70309999999999995</v>
      </c>
      <c r="H14" s="302">
        <v>0.53129999999999999</v>
      </c>
      <c r="I14" s="302">
        <v>0.57830000000000004</v>
      </c>
      <c r="J14" s="302">
        <v>0.54659999999999997</v>
      </c>
      <c r="K14" s="302">
        <v>0.51180000000000003</v>
      </c>
      <c r="L14" s="302">
        <v>0.503</v>
      </c>
      <c r="M14" s="302">
        <v>0.48591012240852749</v>
      </c>
      <c r="V14" s="304"/>
      <c r="W14" s="304"/>
      <c r="X14" s="304"/>
      <c r="Y14" s="304"/>
      <c r="Z14" s="304"/>
    </row>
    <row r="15" spans="1:26" s="307" customFormat="1" ht="15" customHeight="1" thickBot="1">
      <c r="A15" s="272" t="s">
        <v>626</v>
      </c>
      <c r="B15" s="91" t="s">
        <v>636</v>
      </c>
      <c r="C15" s="92" t="s">
        <v>637</v>
      </c>
      <c r="D15" s="302">
        <v>7.7999999999999996E-3</v>
      </c>
      <c r="E15" s="302">
        <v>1.0500000000000001E-2</v>
      </c>
      <c r="F15" s="302">
        <v>6.3E-3</v>
      </c>
      <c r="G15" s="302">
        <v>4.8999999999999998E-3</v>
      </c>
      <c r="H15" s="302">
        <v>2.8999999999999998E-3</v>
      </c>
      <c r="I15" s="302">
        <v>5.1000000000000004E-3</v>
      </c>
      <c r="J15" s="302">
        <v>6.8999999999999999E-3</v>
      </c>
      <c r="K15" s="302">
        <v>6.0000000000000001E-3</v>
      </c>
      <c r="L15" s="302">
        <v>7.9000000000000008E-3</v>
      </c>
      <c r="M15" s="302">
        <v>7.3240578438312481E-3</v>
      </c>
      <c r="V15" s="304"/>
      <c r="W15" s="304"/>
      <c r="X15" s="304"/>
      <c r="Y15" s="304"/>
      <c r="Z15" s="304"/>
    </row>
    <row r="16" spans="1:26" s="305" customFormat="1" ht="15" customHeight="1" thickTop="1" thickBot="1">
      <c r="A16" s="272"/>
      <c r="B16" s="300"/>
      <c r="C16" s="511" t="s">
        <v>638</v>
      </c>
      <c r="D16" s="336"/>
      <c r="E16" s="336"/>
      <c r="F16" s="336"/>
      <c r="G16" s="337"/>
      <c r="H16" s="337"/>
      <c r="I16" s="337"/>
      <c r="J16" s="337"/>
      <c r="K16" s="337"/>
      <c r="L16" s="337"/>
      <c r="M16" s="340"/>
      <c r="V16" s="304"/>
      <c r="W16" s="304"/>
      <c r="X16" s="304"/>
      <c r="Y16" s="304"/>
      <c r="Z16" s="304"/>
    </row>
    <row r="17" spans="1:26" s="298" customFormat="1" ht="15" customHeight="1" thickTop="1">
      <c r="A17" s="272" t="s">
        <v>626</v>
      </c>
      <c r="B17" s="91" t="s">
        <v>639</v>
      </c>
      <c r="C17" s="92" t="s">
        <v>640</v>
      </c>
      <c r="D17" s="302">
        <v>0</v>
      </c>
      <c r="E17" s="302">
        <v>0</v>
      </c>
      <c r="F17" s="302">
        <v>0</v>
      </c>
      <c r="G17" s="302">
        <v>0</v>
      </c>
      <c r="H17" s="302">
        <v>0</v>
      </c>
      <c r="I17" s="302">
        <v>0.60750000000000004</v>
      </c>
      <c r="J17" s="302">
        <v>0.85429999999999995</v>
      </c>
      <c r="K17" s="302">
        <v>0.83089999999999997</v>
      </c>
      <c r="L17" s="302">
        <v>0.81789999999999996</v>
      </c>
      <c r="M17" s="302">
        <v>0.75693263840740721</v>
      </c>
      <c r="V17" s="304"/>
      <c r="W17" s="304"/>
      <c r="X17" s="304"/>
      <c r="Y17" s="304"/>
      <c r="Z17" s="304"/>
    </row>
    <row r="18" spans="1:26" s="307" customFormat="1" ht="15" customHeight="1">
      <c r="A18" s="272" t="s">
        <v>626</v>
      </c>
      <c r="B18" s="91" t="s">
        <v>641</v>
      </c>
      <c r="C18" s="92" t="s">
        <v>642</v>
      </c>
      <c r="D18" s="302">
        <v>0</v>
      </c>
      <c r="E18" s="302">
        <v>0</v>
      </c>
      <c r="F18" s="302">
        <v>0</v>
      </c>
      <c r="G18" s="302">
        <v>0</v>
      </c>
      <c r="H18" s="302">
        <v>1</v>
      </c>
      <c r="I18" s="302">
        <v>0.39250000000000002</v>
      </c>
      <c r="J18" s="302">
        <v>0.1457</v>
      </c>
      <c r="K18" s="302">
        <v>0.1691</v>
      </c>
      <c r="L18" s="302">
        <v>0.18210000000000001</v>
      </c>
      <c r="M18" s="302">
        <v>0.24306736159259282</v>
      </c>
      <c r="V18" s="304"/>
      <c r="W18" s="304"/>
      <c r="X18" s="304"/>
      <c r="Y18" s="304"/>
      <c r="Z18" s="304"/>
    </row>
    <row r="19" spans="1:26" s="307" customFormat="1" ht="15" customHeight="1" thickBot="1">
      <c r="A19" s="272" t="s">
        <v>626</v>
      </c>
      <c r="B19" s="91" t="s">
        <v>643</v>
      </c>
      <c r="C19" s="92" t="s">
        <v>644</v>
      </c>
      <c r="D19" s="308">
        <v>0</v>
      </c>
      <c r="E19" s="308">
        <v>0</v>
      </c>
      <c r="F19" s="308">
        <v>0</v>
      </c>
      <c r="G19" s="308">
        <v>0</v>
      </c>
      <c r="H19" s="308">
        <v>424.75020000000001</v>
      </c>
      <c r="I19" s="308">
        <v>499.2833</v>
      </c>
      <c r="J19" s="308">
        <v>631.14430000000004</v>
      </c>
      <c r="K19" s="308">
        <v>456.48169999999999</v>
      </c>
      <c r="L19" s="308">
        <v>453.58100000000002</v>
      </c>
      <c r="M19" s="309">
        <v>541.49700258563178</v>
      </c>
      <c r="V19" s="304"/>
      <c r="W19" s="304"/>
      <c r="X19" s="304"/>
      <c r="Y19" s="304"/>
      <c r="Z19" s="304"/>
    </row>
    <row r="20" spans="1:26" s="305" customFormat="1" ht="15" customHeight="1" thickTop="1" thickBot="1">
      <c r="A20" s="272"/>
      <c r="B20" s="300"/>
      <c r="C20" s="511" t="s">
        <v>645</v>
      </c>
      <c r="D20" s="336"/>
      <c r="E20" s="336"/>
      <c r="F20" s="336"/>
      <c r="G20" s="337"/>
      <c r="H20" s="337"/>
      <c r="I20" s="337"/>
      <c r="J20" s="337"/>
      <c r="K20" s="337"/>
      <c r="L20" s="337"/>
      <c r="M20" s="512"/>
      <c r="V20" s="304"/>
      <c r="W20" s="304"/>
      <c r="X20" s="304"/>
      <c r="Y20" s="304"/>
      <c r="Z20" s="304"/>
    </row>
    <row r="21" spans="1:26" s="298" customFormat="1" ht="15" customHeight="1" thickTop="1">
      <c r="A21" s="272" t="s">
        <v>626</v>
      </c>
      <c r="B21" s="91" t="s">
        <v>646</v>
      </c>
      <c r="C21" s="92" t="s">
        <v>647</v>
      </c>
      <c r="D21" s="302">
        <v>0.98170000000000002</v>
      </c>
      <c r="E21" s="302">
        <v>0.98229999999999995</v>
      </c>
      <c r="F21" s="302">
        <v>0.98109999999999997</v>
      </c>
      <c r="G21" s="302">
        <v>0.98280000000000001</v>
      </c>
      <c r="H21" s="302">
        <v>0.99039999999999995</v>
      </c>
      <c r="I21" s="302">
        <v>0.98580000000000001</v>
      </c>
      <c r="J21" s="302">
        <v>0.98050000000000004</v>
      </c>
      <c r="K21" s="302">
        <v>0.97340000000000004</v>
      </c>
      <c r="L21" s="302">
        <v>0.97440000000000004</v>
      </c>
      <c r="M21" s="302">
        <v>0.9722070312190475</v>
      </c>
      <c r="V21" s="304"/>
      <c r="W21" s="304"/>
      <c r="X21" s="304"/>
      <c r="Y21" s="304"/>
      <c r="Z21" s="304"/>
    </row>
    <row r="22" spans="1:26" s="307" customFormat="1" ht="15" customHeight="1">
      <c r="A22" s="272" t="s">
        <v>626</v>
      </c>
      <c r="B22" s="91" t="s">
        <v>648</v>
      </c>
      <c r="C22" s="92" t="s">
        <v>649</v>
      </c>
      <c r="D22" s="302">
        <v>1.8599999999999998E-2</v>
      </c>
      <c r="E22" s="302">
        <v>1.8599999999999998E-2</v>
      </c>
      <c r="F22" s="302">
        <v>1.7500000000000002E-2</v>
      </c>
      <c r="G22" s="302">
        <v>2.2499999999999999E-2</v>
      </c>
      <c r="H22" s="302">
        <v>2.0799999999999999E-2</v>
      </c>
      <c r="I22" s="302">
        <v>0.1356</v>
      </c>
      <c r="J22" s="302">
        <v>0.10340000000000001</v>
      </c>
      <c r="K22" s="302">
        <v>9.7500000000000003E-2</v>
      </c>
      <c r="L22" s="302">
        <v>9.5000000000000001E-2</v>
      </c>
      <c r="M22" s="302">
        <v>8.7868300204939298E-2</v>
      </c>
      <c r="V22" s="304"/>
      <c r="W22" s="304"/>
      <c r="X22" s="304"/>
      <c r="Y22" s="304"/>
      <c r="Z22" s="304"/>
    </row>
    <row r="23" spans="1:26" s="307" customFormat="1" ht="15" customHeight="1">
      <c r="A23" s="272" t="s">
        <v>626</v>
      </c>
      <c r="B23" s="91" t="s">
        <v>650</v>
      </c>
      <c r="C23" s="92" t="s">
        <v>651</v>
      </c>
      <c r="D23" s="302">
        <v>1.83E-2</v>
      </c>
      <c r="E23" s="302">
        <v>1.77E-2</v>
      </c>
      <c r="F23" s="302">
        <v>1.89E-2</v>
      </c>
      <c r="G23" s="302">
        <v>1.72E-2</v>
      </c>
      <c r="H23" s="302">
        <v>9.5999999999999992E-3</v>
      </c>
      <c r="I23" s="302">
        <v>1.4200000000000001E-2</v>
      </c>
      <c r="J23" s="302">
        <v>1.95E-2</v>
      </c>
      <c r="K23" s="302">
        <v>2.6599999999999999E-2</v>
      </c>
      <c r="L23" s="302">
        <v>2.5600000000000001E-2</v>
      </c>
      <c r="M23" s="302">
        <v>2.7792968780952478E-2</v>
      </c>
      <c r="V23" s="304"/>
      <c r="W23" s="304"/>
      <c r="X23" s="304"/>
      <c r="Y23" s="304"/>
      <c r="Z23" s="304"/>
    </row>
    <row r="24" spans="1:26" s="307" customFormat="1" ht="15" customHeight="1">
      <c r="A24" s="272" t="s">
        <v>626</v>
      </c>
      <c r="B24" s="91" t="s">
        <v>652</v>
      </c>
      <c r="C24" s="92" t="s">
        <v>653</v>
      </c>
      <c r="D24" s="302">
        <v>1.66E-2</v>
      </c>
      <c r="E24" s="302">
        <v>1.72E-2</v>
      </c>
      <c r="F24" s="302">
        <v>1.5599999999999999E-2</v>
      </c>
      <c r="G24" s="302">
        <v>2.0799999999999999E-2</v>
      </c>
      <c r="H24" s="302">
        <v>1.9699999999999999E-2</v>
      </c>
      <c r="I24" s="302">
        <v>0.1346</v>
      </c>
      <c r="J24" s="302">
        <v>0.1003</v>
      </c>
      <c r="K24" s="302">
        <v>9.2499999999999999E-2</v>
      </c>
      <c r="L24" s="302">
        <v>9.0200000000000002E-2</v>
      </c>
      <c r="M24" s="302">
        <v>8.2070092380960066E-2</v>
      </c>
      <c r="V24" s="304"/>
      <c r="W24" s="304"/>
      <c r="X24" s="304"/>
      <c r="Y24" s="304"/>
      <c r="Z24" s="304"/>
    </row>
    <row r="25" spans="1:26" s="307" customFormat="1" ht="15" customHeight="1">
      <c r="A25" s="272" t="s">
        <v>626</v>
      </c>
      <c r="B25" s="91" t="s">
        <v>654</v>
      </c>
      <c r="C25" s="92" t="s">
        <v>909</v>
      </c>
      <c r="D25" s="302">
        <v>0.125</v>
      </c>
      <c r="E25" s="302">
        <v>9.4200000000000006E-2</v>
      </c>
      <c r="F25" s="302">
        <v>0.1241</v>
      </c>
      <c r="G25" s="302">
        <v>8.8999999999999996E-2</v>
      </c>
      <c r="H25" s="302">
        <v>6.3500000000000001E-2</v>
      </c>
      <c r="I25" s="302">
        <v>2.1499999999999998E-2</v>
      </c>
      <c r="J25" s="302">
        <v>4.8500000000000001E-2</v>
      </c>
      <c r="K25" s="302">
        <v>7.6799999999999993E-2</v>
      </c>
      <c r="L25" s="302">
        <v>7.5300000000000006E-2</v>
      </c>
      <c r="M25" s="302">
        <v>9.1946462154493855E-2</v>
      </c>
      <c r="V25" s="304"/>
      <c r="W25" s="304"/>
      <c r="X25" s="304"/>
      <c r="Y25" s="304"/>
      <c r="Z25" s="304"/>
    </row>
    <row r="26" spans="1:26" s="307" customFormat="1" ht="15" customHeight="1">
      <c r="A26" s="272" t="s">
        <v>626</v>
      </c>
      <c r="B26" s="91" t="s">
        <v>655</v>
      </c>
      <c r="C26" s="92" t="s">
        <v>656</v>
      </c>
      <c r="D26" s="302">
        <v>1.6500000000000001E-2</v>
      </c>
      <c r="E26" s="302">
        <v>1.5599999999999999E-2</v>
      </c>
      <c r="F26" s="302">
        <v>1.49E-2</v>
      </c>
      <c r="G26" s="302">
        <v>1.5100000000000001E-2</v>
      </c>
      <c r="H26" s="302">
        <v>0.1031</v>
      </c>
      <c r="I26" s="302">
        <v>8.7599999999999997E-2</v>
      </c>
      <c r="J26" s="302">
        <v>6.7100000000000007E-2</v>
      </c>
      <c r="K26" s="302">
        <v>5.8700000000000002E-2</v>
      </c>
      <c r="L26" s="302">
        <v>5.8299999999999998E-2</v>
      </c>
      <c r="M26" s="302">
        <v>5.8914005049871085E-2</v>
      </c>
      <c r="V26" s="304"/>
      <c r="W26" s="304"/>
      <c r="X26" s="304"/>
      <c r="Y26" s="304"/>
      <c r="Z26" s="304"/>
    </row>
    <row r="27" spans="1:26" s="307" customFormat="1" ht="15" customHeight="1">
      <c r="A27" s="272" t="s">
        <v>626</v>
      </c>
      <c r="B27" s="91" t="s">
        <v>657</v>
      </c>
      <c r="C27" s="92" t="s">
        <v>658</v>
      </c>
      <c r="D27" s="302">
        <v>5.0299999999999997E-2</v>
      </c>
      <c r="E27" s="302">
        <v>4.9200000000000001E-2</v>
      </c>
      <c r="F27" s="302">
        <v>5.5E-2</v>
      </c>
      <c r="G27" s="302">
        <v>4.9700000000000001E-2</v>
      </c>
      <c r="H27" s="302">
        <v>4.3799999999999999E-2</v>
      </c>
      <c r="I27" s="302">
        <v>4.5999999999999999E-2</v>
      </c>
      <c r="J27" s="302">
        <v>5.0999999999999997E-2</v>
      </c>
      <c r="K27" s="302">
        <v>5.4300000000000001E-2</v>
      </c>
      <c r="L27" s="302">
        <v>5.4300000000000001E-2</v>
      </c>
      <c r="M27" s="302">
        <v>5.7140839305314231E-2</v>
      </c>
      <c r="V27" s="304"/>
      <c r="W27" s="304"/>
      <c r="X27" s="304"/>
      <c r="Y27" s="304"/>
      <c r="Z27" s="304"/>
    </row>
    <row r="28" spans="1:26" s="307" customFormat="1" ht="15" customHeight="1">
      <c r="A28" s="272" t="s">
        <v>626</v>
      </c>
      <c r="B28" s="91" t="s">
        <v>659</v>
      </c>
      <c r="C28" s="92" t="s">
        <v>660</v>
      </c>
      <c r="D28" s="302">
        <v>0.97360000000000002</v>
      </c>
      <c r="E28" s="302">
        <v>0.97309999999999997</v>
      </c>
      <c r="F28" s="302">
        <v>0.97260000000000002</v>
      </c>
      <c r="G28" s="302">
        <v>0.97509999999999997</v>
      </c>
      <c r="H28" s="302">
        <v>0.98580000000000001</v>
      </c>
      <c r="I28" s="302">
        <v>0.97760000000000002</v>
      </c>
      <c r="J28" s="302">
        <v>0.96540000000000004</v>
      </c>
      <c r="K28" s="302">
        <v>0.94789999999999996</v>
      </c>
      <c r="L28" s="302">
        <v>0.94810000000000005</v>
      </c>
      <c r="M28" s="302">
        <v>0.94865154440333344</v>
      </c>
      <c r="V28" s="304"/>
      <c r="W28" s="304"/>
      <c r="X28" s="304"/>
      <c r="Y28" s="304"/>
      <c r="Z28" s="304"/>
    </row>
    <row r="29" spans="1:26" s="307" customFormat="1" ht="15" customHeight="1">
      <c r="A29" s="272" t="s">
        <v>626</v>
      </c>
      <c r="B29" s="91" t="s">
        <v>661</v>
      </c>
      <c r="C29" s="92" t="s">
        <v>662</v>
      </c>
      <c r="D29" s="302">
        <v>7.9000000000000008E-3</v>
      </c>
      <c r="E29" s="302">
        <v>8.5000000000000006E-3</v>
      </c>
      <c r="F29" s="302">
        <v>7.4999999999999997E-3</v>
      </c>
      <c r="G29" s="302">
        <v>6.7000000000000002E-3</v>
      </c>
      <c r="H29" s="302">
        <v>8.0000000000000004E-4</v>
      </c>
      <c r="I29" s="302">
        <v>4.7000000000000002E-3</v>
      </c>
      <c r="J29" s="302">
        <v>1.12E-2</v>
      </c>
      <c r="K29" s="302">
        <v>2.1100000000000001E-2</v>
      </c>
      <c r="L29" s="302">
        <v>2.2100000000000002E-2</v>
      </c>
      <c r="M29" s="302">
        <v>1.9144432185607182E-2</v>
      </c>
      <c r="V29" s="304"/>
      <c r="W29" s="304"/>
      <c r="X29" s="304"/>
      <c r="Y29" s="304"/>
      <c r="Z29" s="304"/>
    </row>
    <row r="30" spans="1:26" s="307" customFormat="1" ht="15" customHeight="1">
      <c r="A30" s="272" t="s">
        <v>626</v>
      </c>
      <c r="B30" s="91" t="s">
        <v>663</v>
      </c>
      <c r="C30" s="92" t="s">
        <v>664</v>
      </c>
      <c r="D30" s="302">
        <v>2.5999999999999999E-3</v>
      </c>
      <c r="E30" s="302">
        <v>2.8999999999999998E-3</v>
      </c>
      <c r="F30" s="302">
        <v>1.8E-3</v>
      </c>
      <c r="G30" s="302">
        <v>1.8E-3</v>
      </c>
      <c r="H30" s="302">
        <v>3.0000000000000001E-3</v>
      </c>
      <c r="I30" s="302">
        <v>1.6999999999999999E-3</v>
      </c>
      <c r="J30" s="302">
        <v>2.0999999999999999E-3</v>
      </c>
      <c r="K30" s="302">
        <v>4.5999999999999999E-3</v>
      </c>
      <c r="L30" s="302">
        <v>4.0000000000000001E-3</v>
      </c>
      <c r="M30" s="302">
        <v>9.1067336404245091E-3</v>
      </c>
      <c r="V30" s="304"/>
      <c r="W30" s="304"/>
      <c r="X30" s="304"/>
      <c r="Y30" s="304"/>
      <c r="Z30" s="304"/>
    </row>
    <row r="31" spans="1:26" s="307" customFormat="1" ht="15" customHeight="1">
      <c r="A31" s="272" t="s">
        <v>626</v>
      </c>
      <c r="B31" s="91" t="s">
        <v>665</v>
      </c>
      <c r="C31" s="92" t="s">
        <v>666</v>
      </c>
      <c r="D31" s="302">
        <v>8.9999999999999998E-4</v>
      </c>
      <c r="E31" s="302">
        <v>8.9999999999999998E-4</v>
      </c>
      <c r="F31" s="302">
        <v>8.9999999999999998E-4</v>
      </c>
      <c r="G31" s="302">
        <v>8.9999999999999998E-4</v>
      </c>
      <c r="H31" s="302">
        <v>1E-4</v>
      </c>
      <c r="I31" s="302">
        <v>8.9999999999999998E-4</v>
      </c>
      <c r="J31" s="302">
        <v>1.1000000000000001E-3</v>
      </c>
      <c r="K31" s="302">
        <v>3.5000000000000001E-3</v>
      </c>
      <c r="L31" s="302">
        <v>3.2000000000000002E-3</v>
      </c>
      <c r="M31" s="302">
        <v>2.5593059901987173E-3</v>
      </c>
      <c r="V31" s="304"/>
      <c r="W31" s="304"/>
      <c r="X31" s="304"/>
      <c r="Y31" s="304"/>
      <c r="Z31" s="304"/>
    </row>
    <row r="32" spans="1:26" s="307" customFormat="1" ht="15" customHeight="1">
      <c r="A32" s="272" t="s">
        <v>626</v>
      </c>
      <c r="B32" s="91" t="s">
        <v>667</v>
      </c>
      <c r="C32" s="92" t="s">
        <v>668</v>
      </c>
      <c r="D32" s="302">
        <v>1.5E-3</v>
      </c>
      <c r="E32" s="302">
        <v>1.4E-3</v>
      </c>
      <c r="F32" s="302">
        <v>1.2999999999999999E-3</v>
      </c>
      <c r="G32" s="302">
        <v>1.5E-3</v>
      </c>
      <c r="H32" s="302">
        <v>2.0000000000000001E-4</v>
      </c>
      <c r="I32" s="302">
        <v>1.1000000000000001E-3</v>
      </c>
      <c r="J32" s="302">
        <v>1.1999999999999999E-3</v>
      </c>
      <c r="K32" s="302">
        <v>2.0999999999999999E-3</v>
      </c>
      <c r="L32" s="302">
        <v>2.0999999999999999E-3</v>
      </c>
      <c r="M32" s="302">
        <v>1.7775315602030542E-3</v>
      </c>
      <c r="V32" s="304"/>
      <c r="W32" s="304"/>
      <c r="X32" s="304"/>
      <c r="Y32" s="304"/>
      <c r="Z32" s="304"/>
    </row>
    <row r="33" spans="1:26" s="307" customFormat="1" ht="15" customHeight="1" thickBot="1">
      <c r="A33" s="272" t="s">
        <v>626</v>
      </c>
      <c r="B33" s="92" t="s">
        <v>669</v>
      </c>
      <c r="C33" s="92" t="s">
        <v>670</v>
      </c>
      <c r="D33" s="302">
        <v>1.35E-2</v>
      </c>
      <c r="E33" s="302">
        <v>1.3299999999999999E-2</v>
      </c>
      <c r="F33" s="302">
        <v>1.5699999999999999E-2</v>
      </c>
      <c r="G33" s="302">
        <v>1.37E-2</v>
      </c>
      <c r="H33" s="302">
        <v>9.9000000000000008E-3</v>
      </c>
      <c r="I33" s="302">
        <v>1.1900000000000001E-2</v>
      </c>
      <c r="J33" s="302">
        <v>1.7100000000000001E-2</v>
      </c>
      <c r="K33" s="302">
        <v>1.8800000000000001E-2</v>
      </c>
      <c r="L33" s="302">
        <v>1.8700000000000001E-2</v>
      </c>
      <c r="M33" s="302">
        <v>1.7024798920106003E-2</v>
      </c>
      <c r="V33" s="304"/>
      <c r="W33" s="304"/>
      <c r="X33" s="304"/>
      <c r="Y33" s="304"/>
      <c r="Z33" s="304"/>
    </row>
    <row r="34" spans="1:26" s="305" customFormat="1" ht="15" customHeight="1" thickTop="1" thickBot="1">
      <c r="A34" s="272"/>
      <c r="B34" s="300"/>
      <c r="C34" s="511" t="s">
        <v>462</v>
      </c>
      <c r="D34" s="336"/>
      <c r="E34" s="336"/>
      <c r="F34" s="336"/>
      <c r="G34" s="337"/>
      <c r="H34" s="337"/>
      <c r="I34" s="337"/>
      <c r="J34" s="337"/>
      <c r="K34" s="337"/>
      <c r="L34" s="337"/>
      <c r="M34" s="340"/>
      <c r="V34" s="304"/>
      <c r="W34" s="304"/>
      <c r="X34" s="304"/>
      <c r="Y34" s="304"/>
      <c r="Z34" s="304"/>
    </row>
    <row r="35" spans="1:26" s="298" customFormat="1" ht="15" customHeight="1" thickTop="1">
      <c r="A35" s="272" t="s">
        <v>626</v>
      </c>
      <c r="B35" s="91" t="s">
        <v>671</v>
      </c>
      <c r="C35" s="92" t="s">
        <v>672</v>
      </c>
      <c r="D35" s="302">
        <v>569.77300000000002</v>
      </c>
      <c r="E35" s="302">
        <v>580.86320000000001</v>
      </c>
      <c r="F35" s="302">
        <v>971.29369999999994</v>
      </c>
      <c r="G35" s="302">
        <v>1212.9634000000001</v>
      </c>
      <c r="H35" s="302">
        <v>1281.7026000000001</v>
      </c>
      <c r="I35" s="302">
        <v>9.6891999999999996</v>
      </c>
      <c r="J35" s="302">
        <v>1.7602</v>
      </c>
      <c r="K35" s="302">
        <v>1.4646999999999999</v>
      </c>
      <c r="L35" s="302">
        <v>1.2316</v>
      </c>
      <c r="M35" s="302">
        <v>1.0779849790304377</v>
      </c>
      <c r="V35" s="304"/>
      <c r="W35" s="304"/>
      <c r="X35" s="304"/>
      <c r="Y35" s="304"/>
      <c r="Z35" s="304"/>
    </row>
    <row r="36" spans="1:26" s="307" customFormat="1" ht="15" customHeight="1">
      <c r="A36" s="272" t="s">
        <v>626</v>
      </c>
      <c r="B36" s="91" t="s">
        <v>673</v>
      </c>
      <c r="C36" s="92" t="s">
        <v>674</v>
      </c>
      <c r="D36" s="302">
        <v>749.53689999999995</v>
      </c>
      <c r="E36" s="302">
        <v>757.78949999999998</v>
      </c>
      <c r="F36" s="302">
        <v>1549.7055</v>
      </c>
      <c r="G36" s="302">
        <v>1634.0078000000001</v>
      </c>
      <c r="H36" s="302">
        <v>1827.2128</v>
      </c>
      <c r="I36" s="302">
        <v>13.7445</v>
      </c>
      <c r="J36" s="302">
        <v>2.2905000000000002</v>
      </c>
      <c r="K36" s="302">
        <v>2.0720000000000001</v>
      </c>
      <c r="L36" s="302">
        <v>1.8889</v>
      </c>
      <c r="M36" s="302">
        <v>1.5190789711374031</v>
      </c>
      <c r="V36" s="304"/>
      <c r="W36" s="304"/>
      <c r="X36" s="304"/>
      <c r="Y36" s="304"/>
      <c r="Z36" s="304"/>
    </row>
    <row r="37" spans="1:26" s="307" customFormat="1" ht="15" customHeight="1">
      <c r="A37" s="272" t="s">
        <v>626</v>
      </c>
      <c r="B37" s="91" t="s">
        <v>675</v>
      </c>
      <c r="C37" s="92" t="s">
        <v>676</v>
      </c>
      <c r="D37" s="302">
        <v>6.9800000000000001E-2</v>
      </c>
      <c r="E37" s="302">
        <v>7.3300000000000004E-2</v>
      </c>
      <c r="F37" s="302">
        <v>8.5599999999999996E-2</v>
      </c>
      <c r="G37" s="302">
        <v>6.4699999999999994E-2</v>
      </c>
      <c r="H37" s="302">
        <v>0.1275</v>
      </c>
      <c r="I37" s="302">
        <v>0.1215</v>
      </c>
      <c r="J37" s="302">
        <v>9.9900000000000003E-2</v>
      </c>
      <c r="K37" s="302">
        <v>0.1484</v>
      </c>
      <c r="L37" s="302">
        <v>0.1363</v>
      </c>
      <c r="M37" s="302">
        <v>0.14357313212507045</v>
      </c>
      <c r="V37" s="304"/>
      <c r="W37" s="304"/>
      <c r="X37" s="304"/>
      <c r="Y37" s="304"/>
      <c r="Z37" s="304"/>
    </row>
    <row r="38" spans="1:26" s="307" customFormat="1" ht="15" customHeight="1">
      <c r="A38" s="272" t="s">
        <v>626</v>
      </c>
      <c r="B38" s="91" t="s">
        <v>677</v>
      </c>
      <c r="C38" s="92" t="s">
        <v>678</v>
      </c>
      <c r="D38" s="302">
        <v>5.4699999999999999E-2</v>
      </c>
      <c r="E38" s="302">
        <v>5.8000000000000003E-2</v>
      </c>
      <c r="F38" s="302">
        <v>6.7299999999999999E-2</v>
      </c>
      <c r="G38" s="302">
        <v>4.9500000000000002E-2</v>
      </c>
      <c r="H38" s="302">
        <v>7.8399999999999997E-2</v>
      </c>
      <c r="I38" s="302">
        <v>8.0699999999999994E-2</v>
      </c>
      <c r="J38" s="302">
        <v>7.1599999999999997E-2</v>
      </c>
      <c r="K38" s="302">
        <v>0.1047</v>
      </c>
      <c r="L38" s="302">
        <v>9.4200000000000006E-2</v>
      </c>
      <c r="M38" s="302">
        <v>0.10299823931927653</v>
      </c>
      <c r="V38" s="304"/>
      <c r="W38" s="304"/>
      <c r="X38" s="304"/>
      <c r="Y38" s="304"/>
      <c r="Z38" s="304"/>
    </row>
    <row r="39" spans="1:26" s="307" customFormat="1" ht="15" customHeight="1" thickBot="1">
      <c r="A39" s="272" t="s">
        <v>626</v>
      </c>
      <c r="B39" s="91" t="s">
        <v>679</v>
      </c>
      <c r="C39" s="62" t="s">
        <v>680</v>
      </c>
      <c r="D39" s="302">
        <v>0.74419999999999997</v>
      </c>
      <c r="E39" s="302">
        <v>0.82989999999999997</v>
      </c>
      <c r="F39" s="302">
        <v>0.90200000000000002</v>
      </c>
      <c r="G39" s="302">
        <v>0.4637</v>
      </c>
      <c r="H39" s="302">
        <v>0.61670000000000003</v>
      </c>
      <c r="I39" s="302">
        <v>0.69620000000000004</v>
      </c>
      <c r="J39" s="302">
        <v>0.48830000000000001</v>
      </c>
      <c r="K39" s="302">
        <v>0.58309999999999995</v>
      </c>
      <c r="L39" s="302">
        <v>0.54349999999999998</v>
      </c>
      <c r="M39" s="302">
        <v>0.55082725260780974</v>
      </c>
      <c r="V39" s="304"/>
      <c r="W39" s="304"/>
      <c r="X39" s="304"/>
      <c r="Y39" s="304"/>
      <c r="Z39" s="304"/>
    </row>
    <row r="40" spans="1:26" s="305" customFormat="1" ht="15" customHeight="1" thickTop="1" thickBot="1">
      <c r="A40" s="272"/>
      <c r="B40" s="300"/>
      <c r="C40" s="511" t="s">
        <v>468</v>
      </c>
      <c r="D40" s="336"/>
      <c r="E40" s="336"/>
      <c r="F40" s="336"/>
      <c r="G40" s="337"/>
      <c r="H40" s="337"/>
      <c r="I40" s="337"/>
      <c r="J40" s="337"/>
      <c r="K40" s="337"/>
      <c r="L40" s="337"/>
      <c r="M40" s="340"/>
      <c r="V40" s="304"/>
      <c r="W40" s="304"/>
      <c r="X40" s="304"/>
      <c r="Y40" s="304"/>
      <c r="Z40" s="304"/>
    </row>
    <row r="41" spans="1:26" s="298" customFormat="1" ht="15" customHeight="1" thickTop="1">
      <c r="A41" s="272" t="s">
        <v>626</v>
      </c>
      <c r="B41" s="91" t="s">
        <v>681</v>
      </c>
      <c r="C41" s="92" t="s">
        <v>682</v>
      </c>
      <c r="D41" s="302">
        <v>0.2167</v>
      </c>
      <c r="E41" s="302">
        <v>0.20830000000000001</v>
      </c>
      <c r="F41" s="302">
        <v>0.21379999999999999</v>
      </c>
      <c r="G41" s="302">
        <v>0.2346</v>
      </c>
      <c r="H41" s="302">
        <v>0.38519999999999999</v>
      </c>
      <c r="I41" s="302">
        <v>0.33560000000000001</v>
      </c>
      <c r="J41" s="302">
        <v>0.2838</v>
      </c>
      <c r="K41" s="302">
        <v>0.29459999999999997</v>
      </c>
      <c r="L41" s="302">
        <v>0.30869999999999997</v>
      </c>
      <c r="M41" s="302">
        <v>0.14502036148687159</v>
      </c>
      <c r="V41" s="304"/>
      <c r="W41" s="304"/>
      <c r="X41" s="304"/>
      <c r="Y41" s="304"/>
      <c r="Z41" s="304"/>
    </row>
    <row r="42" spans="1:26" s="307" customFormat="1" ht="15" customHeight="1">
      <c r="A42" s="272" t="s">
        <v>626</v>
      </c>
      <c r="B42" s="91" t="s">
        <v>683</v>
      </c>
      <c r="C42" s="92" t="s">
        <v>684</v>
      </c>
      <c r="D42" s="302">
        <v>0.2167</v>
      </c>
      <c r="E42" s="302">
        <v>0.20830000000000001</v>
      </c>
      <c r="F42" s="302">
        <v>0.21379999999999999</v>
      </c>
      <c r="G42" s="302">
        <v>0.2346</v>
      </c>
      <c r="H42" s="302">
        <v>0.38519999999999999</v>
      </c>
      <c r="I42" s="302">
        <v>0.33500000000000002</v>
      </c>
      <c r="J42" s="302">
        <v>0.28339999999999999</v>
      </c>
      <c r="K42" s="302">
        <v>0.29409999999999997</v>
      </c>
      <c r="L42" s="302">
        <v>0.30830000000000002</v>
      </c>
      <c r="M42" s="302">
        <v>0.1446836609089884</v>
      </c>
      <c r="V42" s="304"/>
      <c r="W42" s="304"/>
      <c r="X42" s="304"/>
      <c r="Y42" s="304"/>
      <c r="Z42" s="304"/>
    </row>
    <row r="43" spans="1:26" s="307" customFormat="1" ht="15" customHeight="1">
      <c r="A43" s="272" t="s">
        <v>626</v>
      </c>
      <c r="B43" s="91" t="s">
        <v>685</v>
      </c>
      <c r="C43" s="92" t="s">
        <v>686</v>
      </c>
      <c r="D43" s="302">
        <v>7.9100000000000004E-2</v>
      </c>
      <c r="E43" s="302">
        <v>7.85E-2</v>
      </c>
      <c r="F43" s="302">
        <v>8.1199999999999994E-2</v>
      </c>
      <c r="G43" s="302">
        <v>6.8000000000000005E-2</v>
      </c>
      <c r="H43" s="302">
        <v>2.0199999999999999E-2</v>
      </c>
      <c r="I43" s="302">
        <v>3.09E-2</v>
      </c>
      <c r="J43" s="302">
        <v>5.2900000000000003E-2</v>
      </c>
      <c r="K43" s="302">
        <v>6.8500000000000005E-2</v>
      </c>
      <c r="L43" s="302">
        <v>6.4000000000000001E-2</v>
      </c>
      <c r="M43" s="302">
        <v>0.14791411919212807</v>
      </c>
      <c r="V43" s="304"/>
      <c r="W43" s="304"/>
      <c r="X43" s="304"/>
      <c r="Y43" s="304"/>
      <c r="Z43" s="304"/>
    </row>
    <row r="44" spans="1:26" s="307" customFormat="1" ht="15" customHeight="1">
      <c r="A44" s="272" t="s">
        <v>626</v>
      </c>
      <c r="B44" s="91" t="s">
        <v>687</v>
      </c>
      <c r="C44" s="92" t="s">
        <v>688</v>
      </c>
      <c r="D44" s="302">
        <v>0.01</v>
      </c>
      <c r="E44" s="302">
        <v>7.7999999999999996E-3</v>
      </c>
      <c r="F44" s="302">
        <v>9.2999999999999992E-3</v>
      </c>
      <c r="G44" s="302">
        <v>7.9000000000000008E-3</v>
      </c>
      <c r="H44" s="302">
        <v>2.8E-3</v>
      </c>
      <c r="I44" s="302">
        <v>6.4000000000000003E-3</v>
      </c>
      <c r="J44" s="302">
        <v>1.3599999999999999E-2</v>
      </c>
      <c r="K44" s="302">
        <v>1.9300000000000001E-2</v>
      </c>
      <c r="L44" s="302">
        <v>1.7899999999999999E-2</v>
      </c>
      <c r="M44" s="302">
        <v>4.2997374810769144E-2</v>
      </c>
      <c r="V44" s="304"/>
      <c r="W44" s="304"/>
      <c r="X44" s="304"/>
      <c r="Y44" s="304"/>
      <c r="Z44" s="304"/>
    </row>
    <row r="45" spans="1:26" s="307" customFormat="1" ht="15" customHeight="1">
      <c r="A45" s="272" t="s">
        <v>626</v>
      </c>
      <c r="B45" s="91" t="s">
        <v>689</v>
      </c>
      <c r="C45" s="92" t="s">
        <v>690</v>
      </c>
      <c r="D45" s="302">
        <v>2.1000000000000001E-2</v>
      </c>
      <c r="E45" s="302">
        <v>2.1999999999999999E-2</v>
      </c>
      <c r="F45" s="302">
        <v>1.84E-2</v>
      </c>
      <c r="G45" s="302">
        <v>1.5900000000000001E-2</v>
      </c>
      <c r="H45" s="302">
        <v>3.0000000000000001E-3</v>
      </c>
      <c r="I45" s="302">
        <v>1.0500000000000001E-2</v>
      </c>
      <c r="J45" s="302">
        <v>1.6E-2</v>
      </c>
      <c r="K45" s="302">
        <v>2.4799999999999999E-2</v>
      </c>
      <c r="L45" s="302">
        <v>2.2200000000000001E-2</v>
      </c>
      <c r="M45" s="302">
        <v>6.2039215429900034E-2</v>
      </c>
      <c r="V45" s="304"/>
      <c r="W45" s="304"/>
      <c r="X45" s="304"/>
      <c r="Y45" s="304"/>
      <c r="Z45" s="304"/>
    </row>
    <row r="46" spans="1:26" s="307" customFormat="1" ht="15" customHeight="1" thickBot="1">
      <c r="A46" s="272" t="s">
        <v>626</v>
      </c>
      <c r="B46" s="91" t="s">
        <v>691</v>
      </c>
      <c r="C46" s="92" t="s">
        <v>692</v>
      </c>
      <c r="D46" s="302">
        <v>0.21240000000000001</v>
      </c>
      <c r="E46" s="302">
        <v>0.21659999999999999</v>
      </c>
      <c r="F46" s="302">
        <v>0.21440000000000001</v>
      </c>
      <c r="G46" s="302">
        <v>0.20749999999999999</v>
      </c>
      <c r="H46" s="302">
        <v>0.1885</v>
      </c>
      <c r="I46" s="302">
        <v>0.1807</v>
      </c>
      <c r="J46" s="302">
        <v>0.17449999999999999</v>
      </c>
      <c r="K46" s="302">
        <v>0.18160000000000001</v>
      </c>
      <c r="L46" s="302">
        <v>0.17949999999999999</v>
      </c>
      <c r="M46" s="302">
        <v>0.18665395975325774</v>
      </c>
      <c r="V46" s="304"/>
      <c r="W46" s="304"/>
      <c r="X46" s="304"/>
      <c r="Y46" s="304"/>
      <c r="Z46" s="304"/>
    </row>
    <row r="47" spans="1:26" s="301" customFormat="1" ht="15" customHeight="1" thickTop="1" thickBot="1">
      <c r="A47" s="272"/>
      <c r="B47" s="300"/>
      <c r="C47" s="511" t="s">
        <v>693</v>
      </c>
      <c r="D47" s="336"/>
      <c r="E47" s="336"/>
      <c r="F47" s="336"/>
      <c r="G47" s="337"/>
      <c r="H47" s="337"/>
      <c r="I47" s="337"/>
      <c r="J47" s="337"/>
      <c r="K47" s="337"/>
      <c r="L47" s="337"/>
      <c r="M47" s="340"/>
      <c r="V47" s="304"/>
      <c r="W47" s="304"/>
      <c r="X47" s="304"/>
      <c r="Y47" s="304"/>
      <c r="Z47" s="304"/>
    </row>
    <row r="48" spans="1:26" s="298" customFormat="1" ht="15" customHeight="1" thickTop="1">
      <c r="A48" s="272" t="s">
        <v>626</v>
      </c>
      <c r="B48" s="91" t="s">
        <v>694</v>
      </c>
      <c r="C48" s="92" t="s">
        <v>695</v>
      </c>
      <c r="D48" s="302">
        <v>0.92500000000000004</v>
      </c>
      <c r="E48" s="302">
        <v>0.92069999999999996</v>
      </c>
      <c r="F48" s="302">
        <v>0.92749999999999999</v>
      </c>
      <c r="G48" s="302">
        <v>0.9264</v>
      </c>
      <c r="H48" s="302">
        <v>0.8468</v>
      </c>
      <c r="I48" s="302">
        <v>0.8659</v>
      </c>
      <c r="J48" s="302">
        <v>0.87729999999999997</v>
      </c>
      <c r="K48" s="302">
        <v>0.86160000000000003</v>
      </c>
      <c r="L48" s="302">
        <v>0.87509999999999999</v>
      </c>
      <c r="M48" s="302">
        <v>0.86225541048033794</v>
      </c>
      <c r="V48" s="304"/>
      <c r="W48" s="304"/>
      <c r="X48" s="304"/>
      <c r="Y48" s="304"/>
      <c r="Z48" s="304"/>
    </row>
    <row r="49" spans="1:26" s="307" customFormat="1" ht="15" customHeight="1">
      <c r="A49" s="272" t="s">
        <v>626</v>
      </c>
      <c r="B49" s="91" t="s">
        <v>696</v>
      </c>
      <c r="C49" s="92" t="s">
        <v>697</v>
      </c>
      <c r="D49" s="302">
        <v>0.91120000000000001</v>
      </c>
      <c r="E49" s="302">
        <v>0.91120000000000001</v>
      </c>
      <c r="F49" s="302">
        <v>0.90569999999999995</v>
      </c>
      <c r="G49" s="302">
        <v>0.89800000000000002</v>
      </c>
      <c r="H49" s="302">
        <v>0.91190000000000004</v>
      </c>
      <c r="I49" s="302">
        <v>0.93540000000000001</v>
      </c>
      <c r="J49" s="302">
        <v>0.92910000000000004</v>
      </c>
      <c r="K49" s="302">
        <v>0.92779999999999996</v>
      </c>
      <c r="L49" s="302">
        <v>0.93259999999999998</v>
      </c>
      <c r="M49" s="302">
        <v>0.93052089691739581</v>
      </c>
      <c r="V49" s="304"/>
      <c r="W49" s="304"/>
      <c r="X49" s="304"/>
      <c r="Y49" s="304"/>
      <c r="Z49" s="304"/>
    </row>
    <row r="50" spans="1:26" s="307" customFormat="1" ht="15" customHeight="1">
      <c r="A50" s="272" t="s">
        <v>626</v>
      </c>
      <c r="B50" s="91" t="s">
        <v>698</v>
      </c>
      <c r="C50" s="92" t="s">
        <v>699</v>
      </c>
      <c r="D50" s="302">
        <v>0.29499999999999998</v>
      </c>
      <c r="E50" s="302">
        <v>0.27629999999999999</v>
      </c>
      <c r="F50" s="302">
        <v>0.29270000000000002</v>
      </c>
      <c r="G50" s="302">
        <v>0.29830000000000001</v>
      </c>
      <c r="H50" s="302">
        <v>0.11650000000000001</v>
      </c>
      <c r="I50" s="302">
        <v>7.6600000000000001E-2</v>
      </c>
      <c r="J50" s="302">
        <v>9.2399999999999996E-2</v>
      </c>
      <c r="K50" s="302">
        <v>7.7799999999999994E-2</v>
      </c>
      <c r="L50" s="302">
        <v>8.9399999999999993E-2</v>
      </c>
      <c r="M50" s="302">
        <v>8.3385525925655041E-2</v>
      </c>
      <c r="V50" s="304"/>
      <c r="W50" s="304"/>
      <c r="X50" s="304"/>
      <c r="Y50" s="304"/>
      <c r="Z50" s="304"/>
    </row>
    <row r="51" spans="1:26" s="307" customFormat="1" ht="15" customHeight="1">
      <c r="A51" s="272" t="s">
        <v>626</v>
      </c>
      <c r="B51" s="91" t="s">
        <v>700</v>
      </c>
      <c r="C51" s="92" t="s">
        <v>701</v>
      </c>
      <c r="D51" s="302">
        <v>0.34589999999999999</v>
      </c>
      <c r="E51" s="302">
        <v>0.38069999999999998</v>
      </c>
      <c r="F51" s="302">
        <v>0.33910000000000001</v>
      </c>
      <c r="G51" s="302">
        <v>0.31380000000000002</v>
      </c>
      <c r="H51" s="302">
        <v>0.39760000000000001</v>
      </c>
      <c r="I51" s="302">
        <v>0.40039999999999998</v>
      </c>
      <c r="J51" s="302">
        <v>0.43309999999999998</v>
      </c>
      <c r="K51" s="302">
        <v>0.47070000000000001</v>
      </c>
      <c r="L51" s="302">
        <v>0.40510000000000002</v>
      </c>
      <c r="M51" s="302">
        <v>0.95203970271604288</v>
      </c>
      <c r="V51" s="304"/>
      <c r="W51" s="304"/>
      <c r="X51" s="304"/>
      <c r="Y51" s="304"/>
      <c r="Z51" s="304"/>
    </row>
    <row r="52" spans="1:26" ht="3.75" customHeight="1" thickBot="1">
      <c r="A52" s="272"/>
      <c r="B52" s="272"/>
      <c r="C52" s="288"/>
      <c r="D52" s="288"/>
      <c r="E52" s="288"/>
      <c r="F52" s="288"/>
      <c r="G52" s="288"/>
      <c r="H52" s="288"/>
      <c r="I52" s="288"/>
      <c r="J52" s="288"/>
      <c r="K52" s="288"/>
      <c r="L52" s="288"/>
      <c r="M52" s="288"/>
    </row>
    <row r="53" spans="1:26" ht="15" customHeight="1" thickTop="1">
      <c r="A53" s="311" t="s">
        <v>702</v>
      </c>
      <c r="B53" s="92" t="s">
        <v>702</v>
      </c>
      <c r="C53" s="783" t="s">
        <v>480</v>
      </c>
      <c r="D53" s="783"/>
      <c r="E53" s="783"/>
      <c r="F53" s="783"/>
      <c r="G53" s="783"/>
      <c r="H53" s="783"/>
      <c r="I53" s="783"/>
      <c r="J53" s="783"/>
      <c r="K53" s="783"/>
      <c r="L53" s="783"/>
      <c r="M53" s="783"/>
    </row>
    <row r="54" spans="1:26" ht="51.75" customHeight="1">
      <c r="A54" s="272"/>
      <c r="B54" s="272"/>
      <c r="C54" s="777" t="s">
        <v>703</v>
      </c>
      <c r="D54" s="777"/>
      <c r="E54" s="777"/>
      <c r="F54" s="777"/>
      <c r="G54" s="777"/>
      <c r="H54" s="777"/>
      <c r="I54" s="777"/>
      <c r="J54" s="777"/>
      <c r="K54" s="777"/>
      <c r="L54" s="777"/>
      <c r="M54" s="777"/>
    </row>
    <row r="55" spans="1:26" ht="48" customHeight="1">
      <c r="A55" s="272"/>
      <c r="B55" s="272"/>
      <c r="C55" s="777" t="s">
        <v>704</v>
      </c>
      <c r="D55" s="777"/>
      <c r="E55" s="777"/>
      <c r="F55" s="777"/>
      <c r="G55" s="777"/>
      <c r="H55" s="777"/>
      <c r="I55" s="777"/>
      <c r="J55" s="777"/>
      <c r="K55" s="777"/>
      <c r="L55" s="777"/>
      <c r="M55" s="777"/>
    </row>
    <row r="56" spans="1:26" ht="15" customHeight="1">
      <c r="A56" s="272"/>
      <c r="B56" s="272"/>
      <c r="C56" s="778" t="s">
        <v>705</v>
      </c>
      <c r="D56" s="778"/>
      <c r="E56" s="778"/>
      <c r="F56" s="778"/>
      <c r="G56" s="778"/>
      <c r="H56" s="778"/>
      <c r="I56" s="778"/>
      <c r="J56" s="778"/>
      <c r="K56" s="778"/>
      <c r="L56" s="778"/>
      <c r="M56" s="778"/>
    </row>
    <row r="57" spans="1:26" ht="15" customHeight="1">
      <c r="A57" s="272"/>
      <c r="B57" s="272"/>
      <c r="C57" s="778" t="s">
        <v>484</v>
      </c>
      <c r="D57" s="778"/>
      <c r="E57" s="778"/>
      <c r="F57" s="778"/>
      <c r="G57" s="778"/>
      <c r="H57" s="778"/>
      <c r="I57" s="778"/>
      <c r="J57" s="778"/>
      <c r="K57" s="778"/>
      <c r="L57" s="778"/>
      <c r="M57" s="778"/>
    </row>
    <row r="58" spans="1:26" ht="26.25" customHeight="1">
      <c r="A58" s="272"/>
      <c r="B58" s="272"/>
      <c r="C58" s="811" t="s">
        <v>910</v>
      </c>
      <c r="D58" s="811"/>
      <c r="E58" s="811"/>
      <c r="F58" s="811"/>
      <c r="G58" s="811"/>
      <c r="H58" s="811"/>
      <c r="I58" s="811"/>
      <c r="J58" s="811"/>
      <c r="K58" s="811"/>
      <c r="L58" s="811"/>
      <c r="M58" s="811"/>
    </row>
  </sheetData>
  <mergeCells count="10">
    <mergeCell ref="C55:M55"/>
    <mergeCell ref="C56:M56"/>
    <mergeCell ref="C57:M57"/>
    <mergeCell ref="C58:M58"/>
    <mergeCell ref="C1:M1"/>
    <mergeCell ref="A2:M2"/>
    <mergeCell ref="C3:M3"/>
    <mergeCell ref="A4:M4"/>
    <mergeCell ref="C53:M53"/>
    <mergeCell ref="C54:M54"/>
  </mergeCell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6"/>
  <sheetViews>
    <sheetView topLeftCell="C1" zoomScale="85" zoomScaleNormal="85" workbookViewId="0">
      <selection activeCell="F14" sqref="F14"/>
    </sheetView>
  </sheetViews>
  <sheetFormatPr baseColWidth="10" defaultColWidth="9.140625" defaultRowHeight="12.75"/>
  <cols>
    <col min="1" max="2" width="9.140625" style="328" hidden="1" customWidth="1"/>
    <col min="3" max="3" width="90.28515625" style="313" customWidth="1"/>
    <col min="4" max="7" width="7.85546875" style="313" bestFit="1" customWidth="1"/>
    <col min="8" max="8" width="10.28515625" style="313" bestFit="1" customWidth="1"/>
    <col min="9" max="9" width="9.28515625" style="313" customWidth="1"/>
    <col min="10" max="10" width="8.28515625" style="313" bestFit="1" customWidth="1"/>
    <col min="11" max="11" width="7.5703125" style="313" bestFit="1" customWidth="1"/>
    <col min="12" max="12" width="7.42578125" style="313" bestFit="1" customWidth="1"/>
    <col min="13" max="13" width="8.42578125" style="313" bestFit="1" customWidth="1"/>
    <col min="14" max="256" width="9.140625" style="313"/>
    <col min="257" max="258" width="0" style="313" hidden="1" customWidth="1"/>
    <col min="259" max="259" width="90.28515625" style="313" customWidth="1"/>
    <col min="260" max="263" width="7.85546875" style="313" bestFit="1" customWidth="1"/>
    <col min="264" max="264" width="10.28515625" style="313" bestFit="1" customWidth="1"/>
    <col min="265" max="265" width="9.28515625" style="313" customWidth="1"/>
    <col min="266" max="266" width="8.28515625" style="313" bestFit="1" customWidth="1"/>
    <col min="267" max="267" width="7.5703125" style="313" bestFit="1" customWidth="1"/>
    <col min="268" max="268" width="7.42578125" style="313" bestFit="1" customWidth="1"/>
    <col min="269" max="269" width="8.42578125" style="313" bestFit="1" customWidth="1"/>
    <col min="270" max="512" width="9.140625" style="313"/>
    <col min="513" max="514" width="0" style="313" hidden="1" customWidth="1"/>
    <col min="515" max="515" width="90.28515625" style="313" customWidth="1"/>
    <col min="516" max="519" width="7.85546875" style="313" bestFit="1" customWidth="1"/>
    <col min="520" max="520" width="10.28515625" style="313" bestFit="1" customWidth="1"/>
    <col min="521" max="521" width="9.28515625" style="313" customWidth="1"/>
    <col min="522" max="522" width="8.28515625" style="313" bestFit="1" customWidth="1"/>
    <col min="523" max="523" width="7.5703125" style="313" bestFit="1" customWidth="1"/>
    <col min="524" max="524" width="7.42578125" style="313" bestFit="1" customWidth="1"/>
    <col min="525" max="525" width="8.42578125" style="313" bestFit="1" customWidth="1"/>
    <col min="526" max="768" width="9.140625" style="313"/>
    <col min="769" max="770" width="0" style="313" hidden="1" customWidth="1"/>
    <col min="771" max="771" width="90.28515625" style="313" customWidth="1"/>
    <col min="772" max="775" width="7.85546875" style="313" bestFit="1" customWidth="1"/>
    <col min="776" max="776" width="10.28515625" style="313" bestFit="1" customWidth="1"/>
    <col min="777" max="777" width="9.28515625" style="313" customWidth="1"/>
    <col min="778" max="778" width="8.28515625" style="313" bestFit="1" customWidth="1"/>
    <col min="779" max="779" width="7.5703125" style="313" bestFit="1" customWidth="1"/>
    <col min="780" max="780" width="7.42578125" style="313" bestFit="1" customWidth="1"/>
    <col min="781" max="781" width="8.42578125" style="313" bestFit="1" customWidth="1"/>
    <col min="782" max="1024" width="9.140625" style="313"/>
    <col min="1025" max="1026" width="0" style="313" hidden="1" customWidth="1"/>
    <col min="1027" max="1027" width="90.28515625" style="313" customWidth="1"/>
    <col min="1028" max="1031" width="7.85546875" style="313" bestFit="1" customWidth="1"/>
    <col min="1032" max="1032" width="10.28515625" style="313" bestFit="1" customWidth="1"/>
    <col min="1033" max="1033" width="9.28515625" style="313" customWidth="1"/>
    <col min="1034" max="1034" width="8.28515625" style="313" bestFit="1" customWidth="1"/>
    <col min="1035" max="1035" width="7.5703125" style="313" bestFit="1" customWidth="1"/>
    <col min="1036" max="1036" width="7.42578125" style="313" bestFit="1" customWidth="1"/>
    <col min="1037" max="1037" width="8.42578125" style="313" bestFit="1" customWidth="1"/>
    <col min="1038" max="1280" width="9.140625" style="313"/>
    <col min="1281" max="1282" width="0" style="313" hidden="1" customWidth="1"/>
    <col min="1283" max="1283" width="90.28515625" style="313" customWidth="1"/>
    <col min="1284" max="1287" width="7.85546875" style="313" bestFit="1" customWidth="1"/>
    <col min="1288" max="1288" width="10.28515625" style="313" bestFit="1" customWidth="1"/>
    <col min="1289" max="1289" width="9.28515625" style="313" customWidth="1"/>
    <col min="1290" max="1290" width="8.28515625" style="313" bestFit="1" customWidth="1"/>
    <col min="1291" max="1291" width="7.5703125" style="313" bestFit="1" customWidth="1"/>
    <col min="1292" max="1292" width="7.42578125" style="313" bestFit="1" customWidth="1"/>
    <col min="1293" max="1293" width="8.42578125" style="313" bestFit="1" customWidth="1"/>
    <col min="1294" max="1536" width="9.140625" style="313"/>
    <col min="1537" max="1538" width="0" style="313" hidden="1" customWidth="1"/>
    <col min="1539" max="1539" width="90.28515625" style="313" customWidth="1"/>
    <col min="1540" max="1543" width="7.85546875" style="313" bestFit="1" customWidth="1"/>
    <col min="1544" max="1544" width="10.28515625" style="313" bestFit="1" customWidth="1"/>
    <col min="1545" max="1545" width="9.28515625" style="313" customWidth="1"/>
    <col min="1546" max="1546" width="8.28515625" style="313" bestFit="1" customWidth="1"/>
    <col min="1547" max="1547" width="7.5703125" style="313" bestFit="1" customWidth="1"/>
    <col min="1548" max="1548" width="7.42578125" style="313" bestFit="1" customWidth="1"/>
    <col min="1549" max="1549" width="8.42578125" style="313" bestFit="1" customWidth="1"/>
    <col min="1550" max="1792" width="9.140625" style="313"/>
    <col min="1793" max="1794" width="0" style="313" hidden="1" customWidth="1"/>
    <col min="1795" max="1795" width="90.28515625" style="313" customWidth="1"/>
    <col min="1796" max="1799" width="7.85546875" style="313" bestFit="1" customWidth="1"/>
    <col min="1800" max="1800" width="10.28515625" style="313" bestFit="1" customWidth="1"/>
    <col min="1801" max="1801" width="9.28515625" style="313" customWidth="1"/>
    <col min="1802" max="1802" width="8.28515625" style="313" bestFit="1" customWidth="1"/>
    <col min="1803" max="1803" width="7.5703125" style="313" bestFit="1" customWidth="1"/>
    <col min="1804" max="1804" width="7.42578125" style="313" bestFit="1" customWidth="1"/>
    <col min="1805" max="1805" width="8.42578125" style="313" bestFit="1" customWidth="1"/>
    <col min="1806" max="2048" width="9.140625" style="313"/>
    <col min="2049" max="2050" width="0" style="313" hidden="1" customWidth="1"/>
    <col min="2051" max="2051" width="90.28515625" style="313" customWidth="1"/>
    <col min="2052" max="2055" width="7.85546875" style="313" bestFit="1" customWidth="1"/>
    <col min="2056" max="2056" width="10.28515625" style="313" bestFit="1" customWidth="1"/>
    <col min="2057" max="2057" width="9.28515625" style="313" customWidth="1"/>
    <col min="2058" max="2058" width="8.28515625" style="313" bestFit="1" customWidth="1"/>
    <col min="2059" max="2059" width="7.5703125" style="313" bestFit="1" customWidth="1"/>
    <col min="2060" max="2060" width="7.42578125" style="313" bestFit="1" customWidth="1"/>
    <col min="2061" max="2061" width="8.42578125" style="313" bestFit="1" customWidth="1"/>
    <col min="2062" max="2304" width="9.140625" style="313"/>
    <col min="2305" max="2306" width="0" style="313" hidden="1" customWidth="1"/>
    <col min="2307" max="2307" width="90.28515625" style="313" customWidth="1"/>
    <col min="2308" max="2311" width="7.85546875" style="313" bestFit="1" customWidth="1"/>
    <col min="2312" max="2312" width="10.28515625" style="313" bestFit="1" customWidth="1"/>
    <col min="2313" max="2313" width="9.28515625" style="313" customWidth="1"/>
    <col min="2314" max="2314" width="8.28515625" style="313" bestFit="1" customWidth="1"/>
    <col min="2315" max="2315" width="7.5703125" style="313" bestFit="1" customWidth="1"/>
    <col min="2316" max="2316" width="7.42578125" style="313" bestFit="1" customWidth="1"/>
    <col min="2317" max="2317" width="8.42578125" style="313" bestFit="1" customWidth="1"/>
    <col min="2318" max="2560" width="9.140625" style="313"/>
    <col min="2561" max="2562" width="0" style="313" hidden="1" customWidth="1"/>
    <col min="2563" max="2563" width="90.28515625" style="313" customWidth="1"/>
    <col min="2564" max="2567" width="7.85546875" style="313" bestFit="1" customWidth="1"/>
    <col min="2568" max="2568" width="10.28515625" style="313" bestFit="1" customWidth="1"/>
    <col min="2569" max="2569" width="9.28515625" style="313" customWidth="1"/>
    <col min="2570" max="2570" width="8.28515625" style="313" bestFit="1" customWidth="1"/>
    <col min="2571" max="2571" width="7.5703125" style="313" bestFit="1" customWidth="1"/>
    <col min="2572" max="2572" width="7.42578125" style="313" bestFit="1" customWidth="1"/>
    <col min="2573" max="2573" width="8.42578125" style="313" bestFit="1" customWidth="1"/>
    <col min="2574" max="2816" width="9.140625" style="313"/>
    <col min="2817" max="2818" width="0" style="313" hidden="1" customWidth="1"/>
    <col min="2819" max="2819" width="90.28515625" style="313" customWidth="1"/>
    <col min="2820" max="2823" width="7.85546875" style="313" bestFit="1" customWidth="1"/>
    <col min="2824" max="2824" width="10.28515625" style="313" bestFit="1" customWidth="1"/>
    <col min="2825" max="2825" width="9.28515625" style="313" customWidth="1"/>
    <col min="2826" max="2826" width="8.28515625" style="313" bestFit="1" customWidth="1"/>
    <col min="2827" max="2827" width="7.5703125" style="313" bestFit="1" customWidth="1"/>
    <col min="2828" max="2828" width="7.42578125" style="313" bestFit="1" customWidth="1"/>
    <col min="2829" max="2829" width="8.42578125" style="313" bestFit="1" customWidth="1"/>
    <col min="2830" max="3072" width="9.140625" style="313"/>
    <col min="3073" max="3074" width="0" style="313" hidden="1" customWidth="1"/>
    <col min="3075" max="3075" width="90.28515625" style="313" customWidth="1"/>
    <col min="3076" max="3079" width="7.85546875" style="313" bestFit="1" customWidth="1"/>
    <col min="3080" max="3080" width="10.28515625" style="313" bestFit="1" customWidth="1"/>
    <col min="3081" max="3081" width="9.28515625" style="313" customWidth="1"/>
    <col min="3082" max="3082" width="8.28515625" style="313" bestFit="1" customWidth="1"/>
    <col min="3083" max="3083" width="7.5703125" style="313" bestFit="1" customWidth="1"/>
    <col min="3084" max="3084" width="7.42578125" style="313" bestFit="1" customWidth="1"/>
    <col min="3085" max="3085" width="8.42578125" style="313" bestFit="1" customWidth="1"/>
    <col min="3086" max="3328" width="9.140625" style="313"/>
    <col min="3329" max="3330" width="0" style="313" hidden="1" customWidth="1"/>
    <col min="3331" max="3331" width="90.28515625" style="313" customWidth="1"/>
    <col min="3332" max="3335" width="7.85546875" style="313" bestFit="1" customWidth="1"/>
    <col min="3336" max="3336" width="10.28515625" style="313" bestFit="1" customWidth="1"/>
    <col min="3337" max="3337" width="9.28515625" style="313" customWidth="1"/>
    <col min="3338" max="3338" width="8.28515625" style="313" bestFit="1" customWidth="1"/>
    <col min="3339" max="3339" width="7.5703125" style="313" bestFit="1" customWidth="1"/>
    <col min="3340" max="3340" width="7.42578125" style="313" bestFit="1" customWidth="1"/>
    <col min="3341" max="3341" width="8.42578125" style="313" bestFit="1" customWidth="1"/>
    <col min="3342" max="3584" width="9.140625" style="313"/>
    <col min="3585" max="3586" width="0" style="313" hidden="1" customWidth="1"/>
    <col min="3587" max="3587" width="90.28515625" style="313" customWidth="1"/>
    <col min="3588" max="3591" width="7.85546875" style="313" bestFit="1" customWidth="1"/>
    <col min="3592" max="3592" width="10.28515625" style="313" bestFit="1" customWidth="1"/>
    <col min="3593" max="3593" width="9.28515625" style="313" customWidth="1"/>
    <col min="3594" max="3594" width="8.28515625" style="313" bestFit="1" customWidth="1"/>
    <col min="3595" max="3595" width="7.5703125" style="313" bestFit="1" customWidth="1"/>
    <col min="3596" max="3596" width="7.42578125" style="313" bestFit="1" customWidth="1"/>
    <col min="3597" max="3597" width="8.42578125" style="313" bestFit="1" customWidth="1"/>
    <col min="3598" max="3840" width="9.140625" style="313"/>
    <col min="3841" max="3842" width="0" style="313" hidden="1" customWidth="1"/>
    <col min="3843" max="3843" width="90.28515625" style="313" customWidth="1"/>
    <col min="3844" max="3847" width="7.85546875" style="313" bestFit="1" customWidth="1"/>
    <col min="3848" max="3848" width="10.28515625" style="313" bestFit="1" customWidth="1"/>
    <col min="3849" max="3849" width="9.28515625" style="313" customWidth="1"/>
    <col min="3850" max="3850" width="8.28515625" style="313" bestFit="1" customWidth="1"/>
    <col min="3851" max="3851" width="7.5703125" style="313" bestFit="1" customWidth="1"/>
    <col min="3852" max="3852" width="7.42578125" style="313" bestFit="1" customWidth="1"/>
    <col min="3853" max="3853" width="8.42578125" style="313" bestFit="1" customWidth="1"/>
    <col min="3854" max="4096" width="9.140625" style="313"/>
    <col min="4097" max="4098" width="0" style="313" hidden="1" customWidth="1"/>
    <col min="4099" max="4099" width="90.28515625" style="313" customWidth="1"/>
    <col min="4100" max="4103" width="7.85546875" style="313" bestFit="1" customWidth="1"/>
    <col min="4104" max="4104" width="10.28515625" style="313" bestFit="1" customWidth="1"/>
    <col min="4105" max="4105" width="9.28515625" style="313" customWidth="1"/>
    <col min="4106" max="4106" width="8.28515625" style="313" bestFit="1" customWidth="1"/>
    <col min="4107" max="4107" width="7.5703125" style="313" bestFit="1" customWidth="1"/>
    <col min="4108" max="4108" width="7.42578125" style="313" bestFit="1" customWidth="1"/>
    <col min="4109" max="4109" width="8.42578125" style="313" bestFit="1" customWidth="1"/>
    <col min="4110" max="4352" width="9.140625" style="313"/>
    <col min="4353" max="4354" width="0" style="313" hidden="1" customWidth="1"/>
    <col min="4355" max="4355" width="90.28515625" style="313" customWidth="1"/>
    <col min="4356" max="4359" width="7.85546875" style="313" bestFit="1" customWidth="1"/>
    <col min="4360" max="4360" width="10.28515625" style="313" bestFit="1" customWidth="1"/>
    <col min="4361" max="4361" width="9.28515625" style="313" customWidth="1"/>
    <col min="4362" max="4362" width="8.28515625" style="313" bestFit="1" customWidth="1"/>
    <col min="4363" max="4363" width="7.5703125" style="313" bestFit="1" customWidth="1"/>
    <col min="4364" max="4364" width="7.42578125" style="313" bestFit="1" customWidth="1"/>
    <col min="4365" max="4365" width="8.42578125" style="313" bestFit="1" customWidth="1"/>
    <col min="4366" max="4608" width="9.140625" style="313"/>
    <col min="4609" max="4610" width="0" style="313" hidden="1" customWidth="1"/>
    <col min="4611" max="4611" width="90.28515625" style="313" customWidth="1"/>
    <col min="4612" max="4615" width="7.85546875" style="313" bestFit="1" customWidth="1"/>
    <col min="4616" max="4616" width="10.28515625" style="313" bestFit="1" customWidth="1"/>
    <col min="4617" max="4617" width="9.28515625" style="313" customWidth="1"/>
    <col min="4618" max="4618" width="8.28515625" style="313" bestFit="1" customWidth="1"/>
    <col min="4619" max="4619" width="7.5703125" style="313" bestFit="1" customWidth="1"/>
    <col min="4620" max="4620" width="7.42578125" style="313" bestFit="1" customWidth="1"/>
    <col min="4621" max="4621" width="8.42578125" style="313" bestFit="1" customWidth="1"/>
    <col min="4622" max="4864" width="9.140625" style="313"/>
    <col min="4865" max="4866" width="0" style="313" hidden="1" customWidth="1"/>
    <col min="4867" max="4867" width="90.28515625" style="313" customWidth="1"/>
    <col min="4868" max="4871" width="7.85546875" style="313" bestFit="1" customWidth="1"/>
    <col min="4872" max="4872" width="10.28515625" style="313" bestFit="1" customWidth="1"/>
    <col min="4873" max="4873" width="9.28515625" style="313" customWidth="1"/>
    <col min="4874" max="4874" width="8.28515625" style="313" bestFit="1" customWidth="1"/>
    <col min="4875" max="4875" width="7.5703125" style="313" bestFit="1" customWidth="1"/>
    <col min="4876" max="4876" width="7.42578125" style="313" bestFit="1" customWidth="1"/>
    <col min="4877" max="4877" width="8.42578125" style="313" bestFit="1" customWidth="1"/>
    <col min="4878" max="5120" width="9.140625" style="313"/>
    <col min="5121" max="5122" width="0" style="313" hidden="1" customWidth="1"/>
    <col min="5123" max="5123" width="90.28515625" style="313" customWidth="1"/>
    <col min="5124" max="5127" width="7.85546875" style="313" bestFit="1" customWidth="1"/>
    <col min="5128" max="5128" width="10.28515625" style="313" bestFit="1" customWidth="1"/>
    <col min="5129" max="5129" width="9.28515625" style="313" customWidth="1"/>
    <col min="5130" max="5130" width="8.28515625" style="313" bestFit="1" customWidth="1"/>
    <col min="5131" max="5131" width="7.5703125" style="313" bestFit="1" customWidth="1"/>
    <col min="5132" max="5132" width="7.42578125" style="313" bestFit="1" customWidth="1"/>
    <col min="5133" max="5133" width="8.42578125" style="313" bestFit="1" customWidth="1"/>
    <col min="5134" max="5376" width="9.140625" style="313"/>
    <col min="5377" max="5378" width="0" style="313" hidden="1" customWidth="1"/>
    <col min="5379" max="5379" width="90.28515625" style="313" customWidth="1"/>
    <col min="5380" max="5383" width="7.85546875" style="313" bestFit="1" customWidth="1"/>
    <col min="5384" max="5384" width="10.28515625" style="313" bestFit="1" customWidth="1"/>
    <col min="5385" max="5385" width="9.28515625" style="313" customWidth="1"/>
    <col min="5386" max="5386" width="8.28515625" style="313" bestFit="1" customWidth="1"/>
    <col min="5387" max="5387" width="7.5703125" style="313" bestFit="1" customWidth="1"/>
    <col min="5388" max="5388" width="7.42578125" style="313" bestFit="1" customWidth="1"/>
    <col min="5389" max="5389" width="8.42578125" style="313" bestFit="1" customWidth="1"/>
    <col min="5390" max="5632" width="9.140625" style="313"/>
    <col min="5633" max="5634" width="0" style="313" hidden="1" customWidth="1"/>
    <col min="5635" max="5635" width="90.28515625" style="313" customWidth="1"/>
    <col min="5636" max="5639" width="7.85546875" style="313" bestFit="1" customWidth="1"/>
    <col min="5640" max="5640" width="10.28515625" style="313" bestFit="1" customWidth="1"/>
    <col min="5641" max="5641" width="9.28515625" style="313" customWidth="1"/>
    <col min="5642" max="5642" width="8.28515625" style="313" bestFit="1" customWidth="1"/>
    <col min="5643" max="5643" width="7.5703125" style="313" bestFit="1" customWidth="1"/>
    <col min="5644" max="5644" width="7.42578125" style="313" bestFit="1" customWidth="1"/>
    <col min="5645" max="5645" width="8.42578125" style="313" bestFit="1" customWidth="1"/>
    <col min="5646" max="5888" width="9.140625" style="313"/>
    <col min="5889" max="5890" width="0" style="313" hidden="1" customWidth="1"/>
    <col min="5891" max="5891" width="90.28515625" style="313" customWidth="1"/>
    <col min="5892" max="5895" width="7.85546875" style="313" bestFit="1" customWidth="1"/>
    <col min="5896" max="5896" width="10.28515625" style="313" bestFit="1" customWidth="1"/>
    <col min="5897" max="5897" width="9.28515625" style="313" customWidth="1"/>
    <col min="5898" max="5898" width="8.28515625" style="313" bestFit="1" customWidth="1"/>
    <col min="5899" max="5899" width="7.5703125" style="313" bestFit="1" customWidth="1"/>
    <col min="5900" max="5900" width="7.42578125" style="313" bestFit="1" customWidth="1"/>
    <col min="5901" max="5901" width="8.42578125" style="313" bestFit="1" customWidth="1"/>
    <col min="5902" max="6144" width="9.140625" style="313"/>
    <col min="6145" max="6146" width="0" style="313" hidden="1" customWidth="1"/>
    <col min="6147" max="6147" width="90.28515625" style="313" customWidth="1"/>
    <col min="6148" max="6151" width="7.85546875" style="313" bestFit="1" customWidth="1"/>
    <col min="6152" max="6152" width="10.28515625" style="313" bestFit="1" customWidth="1"/>
    <col min="6153" max="6153" width="9.28515625" style="313" customWidth="1"/>
    <col min="6154" max="6154" width="8.28515625" style="313" bestFit="1" customWidth="1"/>
    <col min="6155" max="6155" width="7.5703125" style="313" bestFit="1" customWidth="1"/>
    <col min="6156" max="6156" width="7.42578125" style="313" bestFit="1" customWidth="1"/>
    <col min="6157" max="6157" width="8.42578125" style="313" bestFit="1" customWidth="1"/>
    <col min="6158" max="6400" width="9.140625" style="313"/>
    <col min="6401" max="6402" width="0" style="313" hidden="1" customWidth="1"/>
    <col min="6403" max="6403" width="90.28515625" style="313" customWidth="1"/>
    <col min="6404" max="6407" width="7.85546875" style="313" bestFit="1" customWidth="1"/>
    <col min="6408" max="6408" width="10.28515625" style="313" bestFit="1" customWidth="1"/>
    <col min="6409" max="6409" width="9.28515625" style="313" customWidth="1"/>
    <col min="6410" max="6410" width="8.28515625" style="313" bestFit="1" customWidth="1"/>
    <col min="6411" max="6411" width="7.5703125" style="313" bestFit="1" customWidth="1"/>
    <col min="6412" max="6412" width="7.42578125" style="313" bestFit="1" customWidth="1"/>
    <col min="6413" max="6413" width="8.42578125" style="313" bestFit="1" customWidth="1"/>
    <col min="6414" max="6656" width="9.140625" style="313"/>
    <col min="6657" max="6658" width="0" style="313" hidden="1" customWidth="1"/>
    <col min="6659" max="6659" width="90.28515625" style="313" customWidth="1"/>
    <col min="6660" max="6663" width="7.85546875" style="313" bestFit="1" customWidth="1"/>
    <col min="6664" max="6664" width="10.28515625" style="313" bestFit="1" customWidth="1"/>
    <col min="6665" max="6665" width="9.28515625" style="313" customWidth="1"/>
    <col min="6666" max="6666" width="8.28515625" style="313" bestFit="1" customWidth="1"/>
    <col min="6667" max="6667" width="7.5703125" style="313" bestFit="1" customWidth="1"/>
    <col min="6668" max="6668" width="7.42578125" style="313" bestFit="1" customWidth="1"/>
    <col min="6669" max="6669" width="8.42578125" style="313" bestFit="1" customWidth="1"/>
    <col min="6670" max="6912" width="9.140625" style="313"/>
    <col min="6913" max="6914" width="0" style="313" hidden="1" customWidth="1"/>
    <col min="6915" max="6915" width="90.28515625" style="313" customWidth="1"/>
    <col min="6916" max="6919" width="7.85546875" style="313" bestFit="1" customWidth="1"/>
    <col min="6920" max="6920" width="10.28515625" style="313" bestFit="1" customWidth="1"/>
    <col min="6921" max="6921" width="9.28515625" style="313" customWidth="1"/>
    <col min="6922" max="6922" width="8.28515625" style="313" bestFit="1" customWidth="1"/>
    <col min="6923" max="6923" width="7.5703125" style="313" bestFit="1" customWidth="1"/>
    <col min="6924" max="6924" width="7.42578125" style="313" bestFit="1" customWidth="1"/>
    <col min="6925" max="6925" width="8.42578125" style="313" bestFit="1" customWidth="1"/>
    <col min="6926" max="7168" width="9.140625" style="313"/>
    <col min="7169" max="7170" width="0" style="313" hidden="1" customWidth="1"/>
    <col min="7171" max="7171" width="90.28515625" style="313" customWidth="1"/>
    <col min="7172" max="7175" width="7.85546875" style="313" bestFit="1" customWidth="1"/>
    <col min="7176" max="7176" width="10.28515625" style="313" bestFit="1" customWidth="1"/>
    <col min="7177" max="7177" width="9.28515625" style="313" customWidth="1"/>
    <col min="7178" max="7178" width="8.28515625" style="313" bestFit="1" customWidth="1"/>
    <col min="7179" max="7179" width="7.5703125" style="313" bestFit="1" customWidth="1"/>
    <col min="7180" max="7180" width="7.42578125" style="313" bestFit="1" customWidth="1"/>
    <col min="7181" max="7181" width="8.42578125" style="313" bestFit="1" customWidth="1"/>
    <col min="7182" max="7424" width="9.140625" style="313"/>
    <col min="7425" max="7426" width="0" style="313" hidden="1" customWidth="1"/>
    <col min="7427" max="7427" width="90.28515625" style="313" customWidth="1"/>
    <col min="7428" max="7431" width="7.85546875" style="313" bestFit="1" customWidth="1"/>
    <col min="7432" max="7432" width="10.28515625" style="313" bestFit="1" customWidth="1"/>
    <col min="7433" max="7433" width="9.28515625" style="313" customWidth="1"/>
    <col min="7434" max="7434" width="8.28515625" style="313" bestFit="1" customWidth="1"/>
    <col min="7435" max="7435" width="7.5703125" style="313" bestFit="1" customWidth="1"/>
    <col min="7436" max="7436" width="7.42578125" style="313" bestFit="1" customWidth="1"/>
    <col min="7437" max="7437" width="8.42578125" style="313" bestFit="1" customWidth="1"/>
    <col min="7438" max="7680" width="9.140625" style="313"/>
    <col min="7681" max="7682" width="0" style="313" hidden="1" customWidth="1"/>
    <col min="7683" max="7683" width="90.28515625" style="313" customWidth="1"/>
    <col min="7684" max="7687" width="7.85546875" style="313" bestFit="1" customWidth="1"/>
    <col min="7688" max="7688" width="10.28515625" style="313" bestFit="1" customWidth="1"/>
    <col min="7689" max="7689" width="9.28515625" style="313" customWidth="1"/>
    <col min="7690" max="7690" width="8.28515625" style="313" bestFit="1" customWidth="1"/>
    <col min="7691" max="7691" width="7.5703125" style="313" bestFit="1" customWidth="1"/>
    <col min="7692" max="7692" width="7.42578125" style="313" bestFit="1" customWidth="1"/>
    <col min="7693" max="7693" width="8.42578125" style="313" bestFit="1" customWidth="1"/>
    <col min="7694" max="7936" width="9.140625" style="313"/>
    <col min="7937" max="7938" width="0" style="313" hidden="1" customWidth="1"/>
    <col min="7939" max="7939" width="90.28515625" style="313" customWidth="1"/>
    <col min="7940" max="7943" width="7.85546875" style="313" bestFit="1" customWidth="1"/>
    <col min="7944" max="7944" width="10.28515625" style="313" bestFit="1" customWidth="1"/>
    <col min="7945" max="7945" width="9.28515625" style="313" customWidth="1"/>
    <col min="7946" max="7946" width="8.28515625" style="313" bestFit="1" customWidth="1"/>
    <col min="7947" max="7947" width="7.5703125" style="313" bestFit="1" customWidth="1"/>
    <col min="7948" max="7948" width="7.42578125" style="313" bestFit="1" customWidth="1"/>
    <col min="7949" max="7949" width="8.42578125" style="313" bestFit="1" customWidth="1"/>
    <col min="7950" max="8192" width="9.140625" style="313"/>
    <col min="8193" max="8194" width="0" style="313" hidden="1" customWidth="1"/>
    <col min="8195" max="8195" width="90.28515625" style="313" customWidth="1"/>
    <col min="8196" max="8199" width="7.85546875" style="313" bestFit="1" customWidth="1"/>
    <col min="8200" max="8200" width="10.28515625" style="313" bestFit="1" customWidth="1"/>
    <col min="8201" max="8201" width="9.28515625" style="313" customWidth="1"/>
    <col min="8202" max="8202" width="8.28515625" style="313" bestFit="1" customWidth="1"/>
    <col min="8203" max="8203" width="7.5703125" style="313" bestFit="1" customWidth="1"/>
    <col min="8204" max="8204" width="7.42578125" style="313" bestFit="1" customWidth="1"/>
    <col min="8205" max="8205" width="8.42578125" style="313" bestFit="1" customWidth="1"/>
    <col min="8206" max="8448" width="9.140625" style="313"/>
    <col min="8449" max="8450" width="0" style="313" hidden="1" customWidth="1"/>
    <col min="8451" max="8451" width="90.28515625" style="313" customWidth="1"/>
    <col min="8452" max="8455" width="7.85546875" style="313" bestFit="1" customWidth="1"/>
    <col min="8456" max="8456" width="10.28515625" style="313" bestFit="1" customWidth="1"/>
    <col min="8457" max="8457" width="9.28515625" style="313" customWidth="1"/>
    <col min="8458" max="8458" width="8.28515625" style="313" bestFit="1" customWidth="1"/>
    <col min="8459" max="8459" width="7.5703125" style="313" bestFit="1" customWidth="1"/>
    <col min="8460" max="8460" width="7.42578125" style="313" bestFit="1" customWidth="1"/>
    <col min="8461" max="8461" width="8.42578125" style="313" bestFit="1" customWidth="1"/>
    <col min="8462" max="8704" width="9.140625" style="313"/>
    <col min="8705" max="8706" width="0" style="313" hidden="1" customWidth="1"/>
    <col min="8707" max="8707" width="90.28515625" style="313" customWidth="1"/>
    <col min="8708" max="8711" width="7.85546875" style="313" bestFit="1" customWidth="1"/>
    <col min="8712" max="8712" width="10.28515625" style="313" bestFit="1" customWidth="1"/>
    <col min="8713" max="8713" width="9.28515625" style="313" customWidth="1"/>
    <col min="8714" max="8714" width="8.28515625" style="313" bestFit="1" customWidth="1"/>
    <col min="8715" max="8715" width="7.5703125" style="313" bestFit="1" customWidth="1"/>
    <col min="8716" max="8716" width="7.42578125" style="313" bestFit="1" customWidth="1"/>
    <col min="8717" max="8717" width="8.42578125" style="313" bestFit="1" customWidth="1"/>
    <col min="8718" max="8960" width="9.140625" style="313"/>
    <col min="8961" max="8962" width="0" style="313" hidden="1" customWidth="1"/>
    <col min="8963" max="8963" width="90.28515625" style="313" customWidth="1"/>
    <col min="8964" max="8967" width="7.85546875" style="313" bestFit="1" customWidth="1"/>
    <col min="8968" max="8968" width="10.28515625" style="313" bestFit="1" customWidth="1"/>
    <col min="8969" max="8969" width="9.28515625" style="313" customWidth="1"/>
    <col min="8970" max="8970" width="8.28515625" style="313" bestFit="1" customWidth="1"/>
    <col min="8971" max="8971" width="7.5703125" style="313" bestFit="1" customWidth="1"/>
    <col min="8972" max="8972" width="7.42578125" style="313" bestFit="1" customWidth="1"/>
    <col min="8973" max="8973" width="8.42578125" style="313" bestFit="1" customWidth="1"/>
    <col min="8974" max="9216" width="9.140625" style="313"/>
    <col min="9217" max="9218" width="0" style="313" hidden="1" customWidth="1"/>
    <col min="9219" max="9219" width="90.28515625" style="313" customWidth="1"/>
    <col min="9220" max="9223" width="7.85546875" style="313" bestFit="1" customWidth="1"/>
    <col min="9224" max="9224" width="10.28515625" style="313" bestFit="1" customWidth="1"/>
    <col min="9225" max="9225" width="9.28515625" style="313" customWidth="1"/>
    <col min="9226" max="9226" width="8.28515625" style="313" bestFit="1" customWidth="1"/>
    <col min="9227" max="9227" width="7.5703125" style="313" bestFit="1" customWidth="1"/>
    <col min="9228" max="9228" width="7.42578125" style="313" bestFit="1" customWidth="1"/>
    <col min="9229" max="9229" width="8.42578125" style="313" bestFit="1" customWidth="1"/>
    <col min="9230" max="9472" width="9.140625" style="313"/>
    <col min="9473" max="9474" width="0" style="313" hidden="1" customWidth="1"/>
    <col min="9475" max="9475" width="90.28515625" style="313" customWidth="1"/>
    <col min="9476" max="9479" width="7.85546875" style="313" bestFit="1" customWidth="1"/>
    <col min="9480" max="9480" width="10.28515625" style="313" bestFit="1" customWidth="1"/>
    <col min="9481" max="9481" width="9.28515625" style="313" customWidth="1"/>
    <col min="9482" max="9482" width="8.28515625" style="313" bestFit="1" customWidth="1"/>
    <col min="9483" max="9483" width="7.5703125" style="313" bestFit="1" customWidth="1"/>
    <col min="9484" max="9484" width="7.42578125" style="313" bestFit="1" customWidth="1"/>
    <col min="9485" max="9485" width="8.42578125" style="313" bestFit="1" customWidth="1"/>
    <col min="9486" max="9728" width="9.140625" style="313"/>
    <col min="9729" max="9730" width="0" style="313" hidden="1" customWidth="1"/>
    <col min="9731" max="9731" width="90.28515625" style="313" customWidth="1"/>
    <col min="9732" max="9735" width="7.85546875" style="313" bestFit="1" customWidth="1"/>
    <col min="9736" max="9736" width="10.28515625" style="313" bestFit="1" customWidth="1"/>
    <col min="9737" max="9737" width="9.28515625" style="313" customWidth="1"/>
    <col min="9738" max="9738" width="8.28515625" style="313" bestFit="1" customWidth="1"/>
    <col min="9739" max="9739" width="7.5703125" style="313" bestFit="1" customWidth="1"/>
    <col min="9740" max="9740" width="7.42578125" style="313" bestFit="1" customWidth="1"/>
    <col min="9741" max="9741" width="8.42578125" style="313" bestFit="1" customWidth="1"/>
    <col min="9742" max="9984" width="9.140625" style="313"/>
    <col min="9985" max="9986" width="0" style="313" hidden="1" customWidth="1"/>
    <col min="9987" max="9987" width="90.28515625" style="313" customWidth="1"/>
    <col min="9988" max="9991" width="7.85546875" style="313" bestFit="1" customWidth="1"/>
    <col min="9992" max="9992" width="10.28515625" style="313" bestFit="1" customWidth="1"/>
    <col min="9993" max="9993" width="9.28515625" style="313" customWidth="1"/>
    <col min="9994" max="9994" width="8.28515625" style="313" bestFit="1" customWidth="1"/>
    <col min="9995" max="9995" width="7.5703125" style="313" bestFit="1" customWidth="1"/>
    <col min="9996" max="9996" width="7.42578125" style="313" bestFit="1" customWidth="1"/>
    <col min="9997" max="9997" width="8.42578125" style="313" bestFit="1" customWidth="1"/>
    <col min="9998" max="10240" width="9.140625" style="313"/>
    <col min="10241" max="10242" width="0" style="313" hidden="1" customWidth="1"/>
    <col min="10243" max="10243" width="90.28515625" style="313" customWidth="1"/>
    <col min="10244" max="10247" width="7.85546875" style="313" bestFit="1" customWidth="1"/>
    <col min="10248" max="10248" width="10.28515625" style="313" bestFit="1" customWidth="1"/>
    <col min="10249" max="10249" width="9.28515625" style="313" customWidth="1"/>
    <col min="10250" max="10250" width="8.28515625" style="313" bestFit="1" customWidth="1"/>
    <col min="10251" max="10251" width="7.5703125" style="313" bestFit="1" customWidth="1"/>
    <col min="10252" max="10252" width="7.42578125" style="313" bestFit="1" customWidth="1"/>
    <col min="10253" max="10253" width="8.42578125" style="313" bestFit="1" customWidth="1"/>
    <col min="10254" max="10496" width="9.140625" style="313"/>
    <col min="10497" max="10498" width="0" style="313" hidden="1" customWidth="1"/>
    <col min="10499" max="10499" width="90.28515625" style="313" customWidth="1"/>
    <col min="10500" max="10503" width="7.85546875" style="313" bestFit="1" customWidth="1"/>
    <col min="10504" max="10504" width="10.28515625" style="313" bestFit="1" customWidth="1"/>
    <col min="10505" max="10505" width="9.28515625" style="313" customWidth="1"/>
    <col min="10506" max="10506" width="8.28515625" style="313" bestFit="1" customWidth="1"/>
    <col min="10507" max="10507" width="7.5703125" style="313" bestFit="1" customWidth="1"/>
    <col min="10508" max="10508" width="7.42578125" style="313" bestFit="1" customWidth="1"/>
    <col min="10509" max="10509" width="8.42578125" style="313" bestFit="1" customWidth="1"/>
    <col min="10510" max="10752" width="9.140625" style="313"/>
    <col min="10753" max="10754" width="0" style="313" hidden="1" customWidth="1"/>
    <col min="10755" max="10755" width="90.28515625" style="313" customWidth="1"/>
    <col min="10756" max="10759" width="7.85546875" style="313" bestFit="1" customWidth="1"/>
    <col min="10760" max="10760" width="10.28515625" style="313" bestFit="1" customWidth="1"/>
    <col min="10761" max="10761" width="9.28515625" style="313" customWidth="1"/>
    <col min="10762" max="10762" width="8.28515625" style="313" bestFit="1" customWidth="1"/>
    <col min="10763" max="10763" width="7.5703125" style="313" bestFit="1" customWidth="1"/>
    <col min="10764" max="10764" width="7.42578125" style="313" bestFit="1" customWidth="1"/>
    <col min="10765" max="10765" width="8.42578125" style="313" bestFit="1" customWidth="1"/>
    <col min="10766" max="11008" width="9.140625" style="313"/>
    <col min="11009" max="11010" width="0" style="313" hidden="1" customWidth="1"/>
    <col min="11011" max="11011" width="90.28515625" style="313" customWidth="1"/>
    <col min="11012" max="11015" width="7.85546875" style="313" bestFit="1" customWidth="1"/>
    <col min="11016" max="11016" width="10.28515625" style="313" bestFit="1" customWidth="1"/>
    <col min="11017" max="11017" width="9.28515625" style="313" customWidth="1"/>
    <col min="11018" max="11018" width="8.28515625" style="313" bestFit="1" customWidth="1"/>
    <col min="11019" max="11019" width="7.5703125" style="313" bestFit="1" customWidth="1"/>
    <col min="11020" max="11020" width="7.42578125" style="313" bestFit="1" customWidth="1"/>
    <col min="11021" max="11021" width="8.42578125" style="313" bestFit="1" customWidth="1"/>
    <col min="11022" max="11264" width="9.140625" style="313"/>
    <col min="11265" max="11266" width="0" style="313" hidden="1" customWidth="1"/>
    <col min="11267" max="11267" width="90.28515625" style="313" customWidth="1"/>
    <col min="11268" max="11271" width="7.85546875" style="313" bestFit="1" customWidth="1"/>
    <col min="11272" max="11272" width="10.28515625" style="313" bestFit="1" customWidth="1"/>
    <col min="11273" max="11273" width="9.28515625" style="313" customWidth="1"/>
    <col min="11274" max="11274" width="8.28515625" style="313" bestFit="1" customWidth="1"/>
    <col min="11275" max="11275" width="7.5703125" style="313" bestFit="1" customWidth="1"/>
    <col min="11276" max="11276" width="7.42578125" style="313" bestFit="1" customWidth="1"/>
    <col min="11277" max="11277" width="8.42578125" style="313" bestFit="1" customWidth="1"/>
    <col min="11278" max="11520" width="9.140625" style="313"/>
    <col min="11521" max="11522" width="0" style="313" hidden="1" customWidth="1"/>
    <col min="11523" max="11523" width="90.28515625" style="313" customWidth="1"/>
    <col min="11524" max="11527" width="7.85546875" style="313" bestFit="1" customWidth="1"/>
    <col min="11528" max="11528" width="10.28515625" style="313" bestFit="1" customWidth="1"/>
    <col min="11529" max="11529" width="9.28515625" style="313" customWidth="1"/>
    <col min="11530" max="11530" width="8.28515625" style="313" bestFit="1" customWidth="1"/>
    <col min="11531" max="11531" width="7.5703125" style="313" bestFit="1" customWidth="1"/>
    <col min="11532" max="11532" width="7.42578125" style="313" bestFit="1" customWidth="1"/>
    <col min="11533" max="11533" width="8.42578125" style="313" bestFit="1" customWidth="1"/>
    <col min="11534" max="11776" width="9.140625" style="313"/>
    <col min="11777" max="11778" width="0" style="313" hidden="1" customWidth="1"/>
    <col min="11779" max="11779" width="90.28515625" style="313" customWidth="1"/>
    <col min="11780" max="11783" width="7.85546875" style="313" bestFit="1" customWidth="1"/>
    <col min="11784" max="11784" width="10.28515625" style="313" bestFit="1" customWidth="1"/>
    <col min="11785" max="11785" width="9.28515625" style="313" customWidth="1"/>
    <col min="11786" max="11786" width="8.28515625" style="313" bestFit="1" customWidth="1"/>
    <col min="11787" max="11787" width="7.5703125" style="313" bestFit="1" customWidth="1"/>
    <col min="11788" max="11788" width="7.42578125" style="313" bestFit="1" customWidth="1"/>
    <col min="11789" max="11789" width="8.42578125" style="313" bestFit="1" customWidth="1"/>
    <col min="11790" max="12032" width="9.140625" style="313"/>
    <col min="12033" max="12034" width="0" style="313" hidden="1" customWidth="1"/>
    <col min="12035" max="12035" width="90.28515625" style="313" customWidth="1"/>
    <col min="12036" max="12039" width="7.85546875" style="313" bestFit="1" customWidth="1"/>
    <col min="12040" max="12040" width="10.28515625" style="313" bestFit="1" customWidth="1"/>
    <col min="12041" max="12041" width="9.28515625" style="313" customWidth="1"/>
    <col min="12042" max="12042" width="8.28515625" style="313" bestFit="1" customWidth="1"/>
    <col min="12043" max="12043" width="7.5703125" style="313" bestFit="1" customWidth="1"/>
    <col min="12044" max="12044" width="7.42578125" style="313" bestFit="1" customWidth="1"/>
    <col min="12045" max="12045" width="8.42578125" style="313" bestFit="1" customWidth="1"/>
    <col min="12046" max="12288" width="9.140625" style="313"/>
    <col min="12289" max="12290" width="0" style="313" hidden="1" customWidth="1"/>
    <col min="12291" max="12291" width="90.28515625" style="313" customWidth="1"/>
    <col min="12292" max="12295" width="7.85546875" style="313" bestFit="1" customWidth="1"/>
    <col min="12296" max="12296" width="10.28515625" style="313" bestFit="1" customWidth="1"/>
    <col min="12297" max="12297" width="9.28515625" style="313" customWidth="1"/>
    <col min="12298" max="12298" width="8.28515625" style="313" bestFit="1" customWidth="1"/>
    <col min="12299" max="12299" width="7.5703125" style="313" bestFit="1" customWidth="1"/>
    <col min="12300" max="12300" width="7.42578125" style="313" bestFit="1" customWidth="1"/>
    <col min="12301" max="12301" width="8.42578125" style="313" bestFit="1" customWidth="1"/>
    <col min="12302" max="12544" width="9.140625" style="313"/>
    <col min="12545" max="12546" width="0" style="313" hidden="1" customWidth="1"/>
    <col min="12547" max="12547" width="90.28515625" style="313" customWidth="1"/>
    <col min="12548" max="12551" width="7.85546875" style="313" bestFit="1" customWidth="1"/>
    <col min="12552" max="12552" width="10.28515625" style="313" bestFit="1" customWidth="1"/>
    <col min="12553" max="12553" width="9.28515625" style="313" customWidth="1"/>
    <col min="12554" max="12554" width="8.28515625" style="313" bestFit="1" customWidth="1"/>
    <col min="12555" max="12555" width="7.5703125" style="313" bestFit="1" customWidth="1"/>
    <col min="12556" max="12556" width="7.42578125" style="313" bestFit="1" customWidth="1"/>
    <col min="12557" max="12557" width="8.42578125" style="313" bestFit="1" customWidth="1"/>
    <col min="12558" max="12800" width="9.140625" style="313"/>
    <col min="12801" max="12802" width="0" style="313" hidden="1" customWidth="1"/>
    <col min="12803" max="12803" width="90.28515625" style="313" customWidth="1"/>
    <col min="12804" max="12807" width="7.85546875" style="313" bestFit="1" customWidth="1"/>
    <col min="12808" max="12808" width="10.28515625" style="313" bestFit="1" customWidth="1"/>
    <col min="12809" max="12809" width="9.28515625" style="313" customWidth="1"/>
    <col min="12810" max="12810" width="8.28515625" style="313" bestFit="1" customWidth="1"/>
    <col min="12811" max="12811" width="7.5703125" style="313" bestFit="1" customWidth="1"/>
    <col min="12812" max="12812" width="7.42578125" style="313" bestFit="1" customWidth="1"/>
    <col min="12813" max="12813" width="8.42578125" style="313" bestFit="1" customWidth="1"/>
    <col min="12814" max="13056" width="9.140625" style="313"/>
    <col min="13057" max="13058" width="0" style="313" hidden="1" customWidth="1"/>
    <col min="13059" max="13059" width="90.28515625" style="313" customWidth="1"/>
    <col min="13060" max="13063" width="7.85546875" style="313" bestFit="1" customWidth="1"/>
    <col min="13064" max="13064" width="10.28515625" style="313" bestFit="1" customWidth="1"/>
    <col min="13065" max="13065" width="9.28515625" style="313" customWidth="1"/>
    <col min="13066" max="13066" width="8.28515625" style="313" bestFit="1" customWidth="1"/>
    <col min="13067" max="13067" width="7.5703125" style="313" bestFit="1" customWidth="1"/>
    <col min="13068" max="13068" width="7.42578125" style="313" bestFit="1" customWidth="1"/>
    <col min="13069" max="13069" width="8.42578125" style="313" bestFit="1" customWidth="1"/>
    <col min="13070" max="13312" width="9.140625" style="313"/>
    <col min="13313" max="13314" width="0" style="313" hidden="1" customWidth="1"/>
    <col min="13315" max="13315" width="90.28515625" style="313" customWidth="1"/>
    <col min="13316" max="13319" width="7.85546875" style="313" bestFit="1" customWidth="1"/>
    <col min="13320" max="13320" width="10.28515625" style="313" bestFit="1" customWidth="1"/>
    <col min="13321" max="13321" width="9.28515625" style="313" customWidth="1"/>
    <col min="13322" max="13322" width="8.28515625" style="313" bestFit="1" customWidth="1"/>
    <col min="13323" max="13323" width="7.5703125" style="313" bestFit="1" customWidth="1"/>
    <col min="13324" max="13324" width="7.42578125" style="313" bestFit="1" customWidth="1"/>
    <col min="13325" max="13325" width="8.42578125" style="313" bestFit="1" customWidth="1"/>
    <col min="13326" max="13568" width="9.140625" style="313"/>
    <col min="13569" max="13570" width="0" style="313" hidden="1" customWidth="1"/>
    <col min="13571" max="13571" width="90.28515625" style="313" customWidth="1"/>
    <col min="13572" max="13575" width="7.85546875" style="313" bestFit="1" customWidth="1"/>
    <col min="13576" max="13576" width="10.28515625" style="313" bestFit="1" customWidth="1"/>
    <col min="13577" max="13577" width="9.28515625" style="313" customWidth="1"/>
    <col min="13578" max="13578" width="8.28515625" style="313" bestFit="1" customWidth="1"/>
    <col min="13579" max="13579" width="7.5703125" style="313" bestFit="1" customWidth="1"/>
    <col min="13580" max="13580" width="7.42578125" style="313" bestFit="1" customWidth="1"/>
    <col min="13581" max="13581" width="8.42578125" style="313" bestFit="1" customWidth="1"/>
    <col min="13582" max="13824" width="9.140625" style="313"/>
    <col min="13825" max="13826" width="0" style="313" hidden="1" customWidth="1"/>
    <col min="13827" max="13827" width="90.28515625" style="313" customWidth="1"/>
    <col min="13828" max="13831" width="7.85546875" style="313" bestFit="1" customWidth="1"/>
    <col min="13832" max="13832" width="10.28515625" style="313" bestFit="1" customWidth="1"/>
    <col min="13833" max="13833" width="9.28515625" style="313" customWidth="1"/>
    <col min="13834" max="13834" width="8.28515625" style="313" bestFit="1" customWidth="1"/>
    <col min="13835" max="13835" width="7.5703125" style="313" bestFit="1" customWidth="1"/>
    <col min="13836" max="13836" width="7.42578125" style="313" bestFit="1" customWidth="1"/>
    <col min="13837" max="13837" width="8.42578125" style="313" bestFit="1" customWidth="1"/>
    <col min="13838" max="14080" width="9.140625" style="313"/>
    <col min="14081" max="14082" width="0" style="313" hidden="1" customWidth="1"/>
    <col min="14083" max="14083" width="90.28515625" style="313" customWidth="1"/>
    <col min="14084" max="14087" width="7.85546875" style="313" bestFit="1" customWidth="1"/>
    <col min="14088" max="14088" width="10.28515625" style="313" bestFit="1" customWidth="1"/>
    <col min="14089" max="14089" width="9.28515625" style="313" customWidth="1"/>
    <col min="14090" max="14090" width="8.28515625" style="313" bestFit="1" customWidth="1"/>
    <col min="14091" max="14091" width="7.5703125" style="313" bestFit="1" customWidth="1"/>
    <col min="14092" max="14092" width="7.42578125" style="313" bestFit="1" customWidth="1"/>
    <col min="14093" max="14093" width="8.42578125" style="313" bestFit="1" customWidth="1"/>
    <col min="14094" max="14336" width="9.140625" style="313"/>
    <col min="14337" max="14338" width="0" style="313" hidden="1" customWidth="1"/>
    <col min="14339" max="14339" width="90.28515625" style="313" customWidth="1"/>
    <col min="14340" max="14343" width="7.85546875" style="313" bestFit="1" customWidth="1"/>
    <col min="14344" max="14344" width="10.28515625" style="313" bestFit="1" customWidth="1"/>
    <col min="14345" max="14345" width="9.28515625" style="313" customWidth="1"/>
    <col min="14346" max="14346" width="8.28515625" style="313" bestFit="1" customWidth="1"/>
    <col min="14347" max="14347" width="7.5703125" style="313" bestFit="1" customWidth="1"/>
    <col min="14348" max="14348" width="7.42578125" style="313" bestFit="1" customWidth="1"/>
    <col min="14349" max="14349" width="8.42578125" style="313" bestFit="1" customWidth="1"/>
    <col min="14350" max="14592" width="9.140625" style="313"/>
    <col min="14593" max="14594" width="0" style="313" hidden="1" customWidth="1"/>
    <col min="14595" max="14595" width="90.28515625" style="313" customWidth="1"/>
    <col min="14596" max="14599" width="7.85546875" style="313" bestFit="1" customWidth="1"/>
    <col min="14600" max="14600" width="10.28515625" style="313" bestFit="1" customWidth="1"/>
    <col min="14601" max="14601" width="9.28515625" style="313" customWidth="1"/>
    <col min="14602" max="14602" width="8.28515625" style="313" bestFit="1" customWidth="1"/>
    <col min="14603" max="14603" width="7.5703125" style="313" bestFit="1" customWidth="1"/>
    <col min="14604" max="14604" width="7.42578125" style="313" bestFit="1" customWidth="1"/>
    <col min="14605" max="14605" width="8.42578125" style="313" bestFit="1" customWidth="1"/>
    <col min="14606" max="14848" width="9.140625" style="313"/>
    <col min="14849" max="14850" width="0" style="313" hidden="1" customWidth="1"/>
    <col min="14851" max="14851" width="90.28515625" style="313" customWidth="1"/>
    <col min="14852" max="14855" width="7.85546875" style="313" bestFit="1" customWidth="1"/>
    <col min="14856" max="14856" width="10.28515625" style="313" bestFit="1" customWidth="1"/>
    <col min="14857" max="14857" width="9.28515625" style="313" customWidth="1"/>
    <col min="14858" max="14858" width="8.28515625" style="313" bestFit="1" customWidth="1"/>
    <col min="14859" max="14859" width="7.5703125" style="313" bestFit="1" customWidth="1"/>
    <col min="14860" max="14860" width="7.42578125" style="313" bestFit="1" customWidth="1"/>
    <col min="14861" max="14861" width="8.42578125" style="313" bestFit="1" customWidth="1"/>
    <col min="14862" max="15104" width="9.140625" style="313"/>
    <col min="15105" max="15106" width="0" style="313" hidden="1" customWidth="1"/>
    <col min="15107" max="15107" width="90.28515625" style="313" customWidth="1"/>
    <col min="15108" max="15111" width="7.85546875" style="313" bestFit="1" customWidth="1"/>
    <col min="15112" max="15112" width="10.28515625" style="313" bestFit="1" customWidth="1"/>
    <col min="15113" max="15113" width="9.28515625" style="313" customWidth="1"/>
    <col min="15114" max="15114" width="8.28515625" style="313" bestFit="1" customWidth="1"/>
    <col min="15115" max="15115" width="7.5703125" style="313" bestFit="1" customWidth="1"/>
    <col min="15116" max="15116" width="7.42578125" style="313" bestFit="1" customWidth="1"/>
    <col min="15117" max="15117" width="8.42578125" style="313" bestFit="1" customWidth="1"/>
    <col min="15118" max="15360" width="9.140625" style="313"/>
    <col min="15361" max="15362" width="0" style="313" hidden="1" customWidth="1"/>
    <col min="15363" max="15363" width="90.28515625" style="313" customWidth="1"/>
    <col min="15364" max="15367" width="7.85546875" style="313" bestFit="1" customWidth="1"/>
    <col min="15368" max="15368" width="10.28515625" style="313" bestFit="1" customWidth="1"/>
    <col min="15369" max="15369" width="9.28515625" style="313" customWidth="1"/>
    <col min="15370" max="15370" width="8.28515625" style="313" bestFit="1" customWidth="1"/>
    <col min="15371" max="15371" width="7.5703125" style="313" bestFit="1" customWidth="1"/>
    <col min="15372" max="15372" width="7.42578125" style="313" bestFit="1" customWidth="1"/>
    <col min="15373" max="15373" width="8.42578125" style="313" bestFit="1" customWidth="1"/>
    <col min="15374" max="15616" width="9.140625" style="313"/>
    <col min="15617" max="15618" width="0" style="313" hidden="1" customWidth="1"/>
    <col min="15619" max="15619" width="90.28515625" style="313" customWidth="1"/>
    <col min="15620" max="15623" width="7.85546875" style="313" bestFit="1" customWidth="1"/>
    <col min="15624" max="15624" width="10.28515625" style="313" bestFit="1" customWidth="1"/>
    <col min="15625" max="15625" width="9.28515625" style="313" customWidth="1"/>
    <col min="15626" max="15626" width="8.28515625" style="313" bestFit="1" customWidth="1"/>
    <col min="15627" max="15627" width="7.5703125" style="313" bestFit="1" customWidth="1"/>
    <col min="15628" max="15628" width="7.42578125" style="313" bestFit="1" customWidth="1"/>
    <col min="15629" max="15629" width="8.42578125" style="313" bestFit="1" customWidth="1"/>
    <col min="15630" max="15872" width="9.140625" style="313"/>
    <col min="15873" max="15874" width="0" style="313" hidden="1" customWidth="1"/>
    <col min="15875" max="15875" width="90.28515625" style="313" customWidth="1"/>
    <col min="15876" max="15879" width="7.85546875" style="313" bestFit="1" customWidth="1"/>
    <col min="15880" max="15880" width="10.28515625" style="313" bestFit="1" customWidth="1"/>
    <col min="15881" max="15881" width="9.28515625" style="313" customWidth="1"/>
    <col min="15882" max="15882" width="8.28515625" style="313" bestFit="1" customWidth="1"/>
    <col min="15883" max="15883" width="7.5703125" style="313" bestFit="1" customWidth="1"/>
    <col min="15884" max="15884" width="7.42578125" style="313" bestFit="1" customWidth="1"/>
    <col min="15885" max="15885" width="8.42578125" style="313" bestFit="1" customWidth="1"/>
    <col min="15886" max="16128" width="9.140625" style="313"/>
    <col min="16129" max="16130" width="0" style="313" hidden="1" customWidth="1"/>
    <col min="16131" max="16131" width="90.28515625" style="313" customWidth="1"/>
    <col min="16132" max="16135" width="7.85546875" style="313" bestFit="1" customWidth="1"/>
    <col min="16136" max="16136" width="10.28515625" style="313" bestFit="1" customWidth="1"/>
    <col min="16137" max="16137" width="9.28515625" style="313" customWidth="1"/>
    <col min="16138" max="16138" width="8.28515625" style="313" bestFit="1" customWidth="1"/>
    <col min="16139" max="16139" width="7.5703125" style="313" bestFit="1" customWidth="1"/>
    <col min="16140" max="16140" width="7.42578125" style="313" bestFit="1" customWidth="1"/>
    <col min="16141" max="16141" width="8.42578125" style="313" bestFit="1" customWidth="1"/>
    <col min="16142" max="16384" width="9.140625" style="313"/>
  </cols>
  <sheetData>
    <row r="1" spans="1:26" ht="15" customHeight="1">
      <c r="A1" s="329"/>
      <c r="B1" s="329"/>
      <c r="C1" s="785"/>
      <c r="D1" s="785"/>
      <c r="E1" s="785"/>
      <c r="F1" s="785"/>
      <c r="G1" s="785"/>
      <c r="H1" s="785"/>
      <c r="I1" s="785"/>
      <c r="J1" s="785"/>
      <c r="K1" s="785"/>
      <c r="L1" s="785"/>
      <c r="M1" s="785"/>
    </row>
    <row r="2" spans="1:26" ht="18">
      <c r="A2" s="781" t="s">
        <v>386</v>
      </c>
      <c r="B2" s="781"/>
      <c r="C2" s="781"/>
      <c r="D2" s="781"/>
      <c r="E2" s="781"/>
      <c r="F2" s="781"/>
      <c r="G2" s="781"/>
      <c r="H2" s="781"/>
      <c r="I2" s="781"/>
      <c r="J2" s="781"/>
      <c r="K2" s="781"/>
      <c r="L2" s="781"/>
      <c r="M2" s="781"/>
    </row>
    <row r="3" spans="1:26" ht="15" customHeight="1">
      <c r="A3" s="329"/>
      <c r="B3" s="329"/>
      <c r="C3" s="781" t="s">
        <v>625</v>
      </c>
      <c r="D3" s="781"/>
      <c r="E3" s="781"/>
      <c r="F3" s="781"/>
      <c r="G3" s="781"/>
      <c r="H3" s="781"/>
      <c r="I3" s="781"/>
      <c r="J3" s="781"/>
      <c r="K3" s="781"/>
      <c r="L3" s="781"/>
      <c r="M3" s="781"/>
    </row>
    <row r="4" spans="1:26" s="314" customFormat="1" ht="15" customHeight="1">
      <c r="A4" s="782"/>
      <c r="B4" s="782"/>
      <c r="C4" s="782"/>
      <c r="D4" s="782"/>
      <c r="E4" s="782"/>
      <c r="F4" s="782"/>
      <c r="G4" s="782"/>
      <c r="H4" s="782"/>
      <c r="I4" s="782"/>
      <c r="J4" s="782"/>
      <c r="K4" s="782"/>
      <c r="L4" s="782"/>
      <c r="M4" s="782"/>
    </row>
    <row r="5" spans="1:26" s="317" customFormat="1" ht="15" customHeight="1" thickBot="1">
      <c r="A5" s="315"/>
      <c r="B5" s="315"/>
      <c r="C5" s="316"/>
      <c r="D5" s="316"/>
      <c r="E5" s="316"/>
      <c r="F5" s="316"/>
      <c r="G5" s="316"/>
      <c r="H5" s="316"/>
      <c r="I5" s="316"/>
      <c r="J5" s="316"/>
      <c r="K5" s="316"/>
      <c r="L5" s="316"/>
      <c r="M5" s="316"/>
    </row>
    <row r="6" spans="1:26" ht="30" customHeight="1" thickTop="1" thickBot="1">
      <c r="A6" s="272"/>
      <c r="B6" s="318"/>
      <c r="C6" s="332"/>
      <c r="D6" s="333" t="s">
        <v>554</v>
      </c>
      <c r="E6" s="333" t="s">
        <v>555</v>
      </c>
      <c r="F6" s="333" t="s">
        <v>556</v>
      </c>
      <c r="G6" s="334" t="s">
        <v>557</v>
      </c>
      <c r="H6" s="334" t="s">
        <v>558</v>
      </c>
      <c r="I6" s="334" t="s">
        <v>559</v>
      </c>
      <c r="J6" s="334" t="s">
        <v>560</v>
      </c>
      <c r="K6" s="334" t="s">
        <v>1294</v>
      </c>
      <c r="L6" s="334" t="s">
        <v>561</v>
      </c>
      <c r="M6" s="334" t="s">
        <v>1295</v>
      </c>
    </row>
    <row r="7" spans="1:26" ht="15" customHeight="1" thickTop="1" thickBot="1">
      <c r="A7" s="272"/>
      <c r="B7" s="272"/>
      <c r="C7" s="291"/>
      <c r="D7" s="319"/>
      <c r="E7" s="319"/>
      <c r="F7" s="319"/>
      <c r="G7" s="319"/>
      <c r="H7" s="319"/>
      <c r="I7" s="319"/>
      <c r="J7" s="319"/>
      <c r="K7" s="319"/>
      <c r="L7" s="319"/>
      <c r="M7" s="319"/>
    </row>
    <row r="8" spans="1:26" s="272" customFormat="1" ht="15" customHeight="1" thickTop="1" thickBot="1">
      <c r="B8" s="300"/>
      <c r="C8" s="335" t="s">
        <v>486</v>
      </c>
      <c r="D8" s="336"/>
      <c r="E8" s="336"/>
      <c r="F8" s="336"/>
      <c r="G8" s="337"/>
      <c r="H8" s="337"/>
      <c r="I8" s="337"/>
      <c r="J8" s="337"/>
      <c r="K8" s="337"/>
      <c r="L8" s="337"/>
      <c r="M8" s="337"/>
    </row>
    <row r="9" spans="1:26" s="272" customFormat="1" ht="15" customHeight="1" thickTop="1">
      <c r="A9" s="272" t="s">
        <v>626</v>
      </c>
      <c r="B9" s="91" t="s">
        <v>706</v>
      </c>
      <c r="C9" s="92" t="s">
        <v>487</v>
      </c>
      <c r="D9" s="302">
        <v>0.19470000000000001</v>
      </c>
      <c r="E9" s="302">
        <v>0.1583</v>
      </c>
      <c r="F9" s="302">
        <v>0.17680000000000001</v>
      </c>
      <c r="G9" s="302">
        <v>0.1714</v>
      </c>
      <c r="H9" s="302">
        <v>0.1206</v>
      </c>
      <c r="I9" s="302">
        <v>9.64E-2</v>
      </c>
      <c r="J9" s="302">
        <v>0.1118</v>
      </c>
      <c r="K9" s="302">
        <v>0.1177</v>
      </c>
      <c r="L9" s="302">
        <v>0.1192</v>
      </c>
      <c r="M9" s="302">
        <v>0.12145331050902132</v>
      </c>
      <c r="N9" s="320"/>
      <c r="V9" s="320"/>
      <c r="W9" s="320"/>
      <c r="X9" s="320"/>
      <c r="Y9" s="320"/>
      <c r="Z9" s="320"/>
    </row>
    <row r="10" spans="1:26" s="314" customFormat="1" ht="15" customHeight="1">
      <c r="A10" s="272" t="s">
        <v>626</v>
      </c>
      <c r="B10" s="91" t="s">
        <v>707</v>
      </c>
      <c r="C10" s="92" t="s">
        <v>488</v>
      </c>
      <c r="D10" s="302">
        <v>0.19700000000000001</v>
      </c>
      <c r="E10" s="302">
        <v>0.1613</v>
      </c>
      <c r="F10" s="302">
        <v>0.1789</v>
      </c>
      <c r="G10" s="302">
        <v>0.17269999999999999</v>
      </c>
      <c r="H10" s="302">
        <v>0.1208</v>
      </c>
      <c r="I10" s="302">
        <v>9.7299999999999998E-2</v>
      </c>
      <c r="J10" s="302">
        <v>0.1119</v>
      </c>
      <c r="K10" s="302">
        <v>0.11559999999999999</v>
      </c>
      <c r="L10" s="302">
        <v>0.11650000000000001</v>
      </c>
      <c r="M10" s="302">
        <v>0.11462095651509223</v>
      </c>
      <c r="N10" s="320"/>
      <c r="V10" s="320"/>
      <c r="W10" s="320"/>
      <c r="X10" s="320"/>
      <c r="Y10" s="320"/>
      <c r="Z10" s="320"/>
    </row>
    <row r="11" spans="1:26" s="314" customFormat="1" ht="15" customHeight="1">
      <c r="A11" s="272" t="s">
        <v>626</v>
      </c>
      <c r="B11" s="91" t="s">
        <v>708</v>
      </c>
      <c r="C11" s="92" t="s">
        <v>489</v>
      </c>
      <c r="D11" s="302">
        <v>0.1772</v>
      </c>
      <c r="E11" s="302">
        <v>0.14480000000000001</v>
      </c>
      <c r="F11" s="302">
        <v>0.16109999999999999</v>
      </c>
      <c r="G11" s="302">
        <v>0.1595</v>
      </c>
      <c r="H11" s="302">
        <v>0.1115</v>
      </c>
      <c r="I11" s="302">
        <v>8.77E-2</v>
      </c>
      <c r="J11" s="302">
        <v>9.2499999999999999E-2</v>
      </c>
      <c r="K11" s="302">
        <v>9.5000000000000001E-2</v>
      </c>
      <c r="L11" s="302">
        <v>9.2700000000000005E-2</v>
      </c>
      <c r="M11" s="302">
        <v>9.3195350747387731E-2</v>
      </c>
      <c r="N11" s="320"/>
      <c r="V11" s="320"/>
      <c r="W11" s="320"/>
      <c r="X11" s="320"/>
      <c r="Y11" s="320"/>
      <c r="Z11" s="320"/>
    </row>
    <row r="12" spans="1:26" s="314" customFormat="1" ht="15" customHeight="1">
      <c r="A12" s="272" t="s">
        <v>626</v>
      </c>
      <c r="B12" s="91" t="s">
        <v>709</v>
      </c>
      <c r="C12" s="92" t="s">
        <v>490</v>
      </c>
      <c r="D12" s="302">
        <v>3.4299999999999997E-2</v>
      </c>
      <c r="E12" s="302">
        <v>2.5499999999999998E-2</v>
      </c>
      <c r="F12" s="302">
        <v>2.9600000000000001E-2</v>
      </c>
      <c r="G12" s="302">
        <v>3.44E-2</v>
      </c>
      <c r="H12" s="302">
        <v>1.21E-2</v>
      </c>
      <c r="I12" s="302">
        <v>4.8999999999999998E-3</v>
      </c>
      <c r="J12" s="302">
        <v>1.17E-2</v>
      </c>
      <c r="K12" s="302">
        <v>1.06E-2</v>
      </c>
      <c r="L12" s="302">
        <v>7.9000000000000008E-3</v>
      </c>
      <c r="M12" s="302">
        <v>4.1251938872577934E-3</v>
      </c>
      <c r="N12" s="320"/>
      <c r="V12" s="320"/>
      <c r="W12" s="320"/>
      <c r="X12" s="320"/>
      <c r="Y12" s="320"/>
      <c r="Z12" s="320"/>
    </row>
    <row r="13" spans="1:26" s="314" customFormat="1" ht="15" customHeight="1">
      <c r="A13" s="272" t="s">
        <v>626</v>
      </c>
      <c r="B13" s="91" t="s">
        <v>710</v>
      </c>
      <c r="C13" s="92" t="s">
        <v>491</v>
      </c>
      <c r="D13" s="302">
        <v>3.5400000000000001E-2</v>
      </c>
      <c r="E13" s="302">
        <v>2.6200000000000001E-2</v>
      </c>
      <c r="F13" s="302">
        <v>2.93E-2</v>
      </c>
      <c r="G13" s="302">
        <v>3.3799999999999997E-2</v>
      </c>
      <c r="H13" s="302">
        <v>1.29E-2</v>
      </c>
      <c r="I13" s="302">
        <v>3.2000000000000002E-3</v>
      </c>
      <c r="J13" s="302">
        <v>1.2699999999999999E-2</v>
      </c>
      <c r="K13" s="302">
        <v>7.6E-3</v>
      </c>
      <c r="L13" s="302">
        <v>7.1000000000000004E-3</v>
      </c>
      <c r="M13" s="302">
        <v>4.4482256074564663E-3</v>
      </c>
      <c r="N13" s="320"/>
      <c r="V13" s="320"/>
      <c r="W13" s="320"/>
      <c r="X13" s="320"/>
      <c r="Y13" s="320"/>
      <c r="Z13" s="320"/>
    </row>
    <row r="14" spans="1:26" s="314" customFormat="1" ht="15" customHeight="1">
      <c r="A14" s="272" t="s">
        <v>626</v>
      </c>
      <c r="B14" s="91" t="s">
        <v>711</v>
      </c>
      <c r="C14" s="92" t="s">
        <v>492</v>
      </c>
      <c r="D14" s="302">
        <v>2.1399999999999999E-2</v>
      </c>
      <c r="E14" s="302">
        <v>1.43E-2</v>
      </c>
      <c r="F14" s="302">
        <v>1.5100000000000001E-2</v>
      </c>
      <c r="G14" s="302">
        <v>1.6799999999999999E-2</v>
      </c>
      <c r="H14" s="302">
        <v>6.7999999999999996E-3</v>
      </c>
      <c r="I14" s="302">
        <v>1.1999999999999999E-3</v>
      </c>
      <c r="J14" s="302">
        <v>6.3E-3</v>
      </c>
      <c r="K14" s="302">
        <v>3.8E-3</v>
      </c>
      <c r="L14" s="302">
        <v>3.5000000000000001E-3</v>
      </c>
      <c r="M14" s="302">
        <v>3.4556824036584715E-3</v>
      </c>
      <c r="N14" s="320"/>
      <c r="V14" s="320"/>
      <c r="W14" s="320"/>
      <c r="X14" s="320"/>
      <c r="Y14" s="320"/>
      <c r="Z14" s="320"/>
    </row>
    <row r="15" spans="1:26" s="314" customFormat="1" ht="15" customHeight="1" thickBot="1">
      <c r="A15" s="272" t="s">
        <v>626</v>
      </c>
      <c r="B15" s="91" t="s">
        <v>712</v>
      </c>
      <c r="C15" s="92" t="s">
        <v>493</v>
      </c>
      <c r="D15" s="302">
        <v>9.2200000000000004E-2</v>
      </c>
      <c r="E15" s="302">
        <v>6.7299999999999999E-2</v>
      </c>
      <c r="F15" s="302">
        <v>7.2599999999999998E-2</v>
      </c>
      <c r="G15" s="302">
        <v>8.14E-2</v>
      </c>
      <c r="H15" s="302">
        <v>3.6900000000000002E-2</v>
      </c>
      <c r="I15" s="302">
        <v>7.6E-3</v>
      </c>
      <c r="J15" s="302">
        <v>4.5600000000000002E-2</v>
      </c>
      <c r="K15" s="302">
        <v>2.75E-2</v>
      </c>
      <c r="L15" s="302">
        <v>2.5499999999999998E-2</v>
      </c>
      <c r="M15" s="302">
        <v>2.4199362961993324E-2</v>
      </c>
      <c r="N15" s="320"/>
      <c r="V15" s="320"/>
      <c r="W15" s="320"/>
      <c r="X15" s="320"/>
      <c r="Y15" s="320"/>
      <c r="Z15" s="320"/>
    </row>
    <row r="16" spans="1:26" s="321" customFormat="1" ht="15" customHeight="1" thickTop="1" thickBot="1">
      <c r="A16" s="272"/>
      <c r="B16" s="300"/>
      <c r="C16" s="335" t="s">
        <v>494</v>
      </c>
      <c r="D16" s="336"/>
      <c r="E16" s="336"/>
      <c r="F16" s="336"/>
      <c r="G16" s="337"/>
      <c r="H16" s="337"/>
      <c r="I16" s="337"/>
      <c r="J16" s="337"/>
      <c r="K16" s="337"/>
      <c r="L16" s="337"/>
      <c r="M16" s="337"/>
      <c r="N16" s="320"/>
      <c r="V16" s="320"/>
      <c r="W16" s="320"/>
      <c r="X16" s="320"/>
      <c r="Y16" s="320"/>
      <c r="Z16" s="320"/>
    </row>
    <row r="17" spans="1:26" s="272" customFormat="1" ht="15" customHeight="1" thickTop="1">
      <c r="A17" s="272" t="s">
        <v>626</v>
      </c>
      <c r="B17" s="91" t="s">
        <v>713</v>
      </c>
      <c r="C17" s="92" t="s">
        <v>495</v>
      </c>
      <c r="D17" s="302">
        <v>0.251</v>
      </c>
      <c r="E17" s="302">
        <v>0.20080000000000001</v>
      </c>
      <c r="F17" s="302">
        <v>0.2223</v>
      </c>
      <c r="G17" s="302">
        <v>0.2165</v>
      </c>
      <c r="H17" s="302">
        <v>0.16400000000000001</v>
      </c>
      <c r="I17" s="302">
        <v>0.1399</v>
      </c>
      <c r="J17" s="302">
        <v>0.15329999999999999</v>
      </c>
      <c r="K17" s="302">
        <v>0.15859999999999999</v>
      </c>
      <c r="L17" s="302">
        <v>0.15959999999999999</v>
      </c>
      <c r="M17" s="302">
        <v>0.16367424315458604</v>
      </c>
      <c r="N17" s="320"/>
      <c r="V17" s="320"/>
      <c r="W17" s="320"/>
      <c r="X17" s="320"/>
      <c r="Y17" s="320"/>
      <c r="Z17" s="320"/>
    </row>
    <row r="18" spans="1:26" s="314" customFormat="1" ht="15" customHeight="1">
      <c r="A18" s="272" t="s">
        <v>626</v>
      </c>
      <c r="B18" s="91" t="s">
        <v>714</v>
      </c>
      <c r="C18" s="92" t="s">
        <v>496</v>
      </c>
      <c r="D18" s="302">
        <v>-5.6300000000000003E-2</v>
      </c>
      <c r="E18" s="302">
        <v>-4.2500000000000003E-2</v>
      </c>
      <c r="F18" s="302">
        <v>-4.5499999999999999E-2</v>
      </c>
      <c r="G18" s="302">
        <v>-4.4999999999999998E-2</v>
      </c>
      <c r="H18" s="302">
        <v>-4.3400000000000001E-2</v>
      </c>
      <c r="I18" s="302">
        <v>-4.3499999999999997E-2</v>
      </c>
      <c r="J18" s="302">
        <v>-4.1500000000000002E-2</v>
      </c>
      <c r="K18" s="302">
        <v>-4.0899999999999999E-2</v>
      </c>
      <c r="L18" s="302">
        <v>-4.0399999999999998E-2</v>
      </c>
      <c r="M18" s="302">
        <v>-4.2220932645564688E-2</v>
      </c>
      <c r="N18" s="320"/>
      <c r="V18" s="320"/>
      <c r="W18" s="320"/>
      <c r="X18" s="320"/>
      <c r="Y18" s="320"/>
      <c r="Z18" s="320"/>
    </row>
    <row r="19" spans="1:26" s="314" customFormat="1" ht="15" customHeight="1">
      <c r="A19" s="272" t="s">
        <v>626</v>
      </c>
      <c r="B19" s="91" t="s">
        <v>715</v>
      </c>
      <c r="C19" s="92" t="s">
        <v>497</v>
      </c>
      <c r="D19" s="302">
        <v>8.1000000000000003E-2</v>
      </c>
      <c r="E19" s="302">
        <v>5.9299999999999999E-2</v>
      </c>
      <c r="F19" s="302">
        <v>6.3200000000000006E-2</v>
      </c>
      <c r="G19" s="302">
        <v>6.3E-2</v>
      </c>
      <c r="H19" s="302">
        <v>5.8700000000000002E-2</v>
      </c>
      <c r="I19" s="302">
        <v>5.5599999999999997E-2</v>
      </c>
      <c r="J19" s="302">
        <v>5.1700000000000003E-2</v>
      </c>
      <c r="K19" s="302">
        <v>5.0999999999999997E-2</v>
      </c>
      <c r="L19" s="302">
        <v>5.04E-2</v>
      </c>
      <c r="M19" s="302">
        <v>5.2892800647203503E-2</v>
      </c>
      <c r="N19" s="320"/>
      <c r="V19" s="320"/>
      <c r="W19" s="320"/>
      <c r="X19" s="320"/>
      <c r="Y19" s="320"/>
      <c r="Z19" s="320"/>
    </row>
    <row r="20" spans="1:26" s="314" customFormat="1" ht="15" customHeight="1">
      <c r="A20" s="272" t="s">
        <v>626</v>
      </c>
      <c r="B20" s="91" t="s">
        <v>716</v>
      </c>
      <c r="C20" s="92" t="s">
        <v>498</v>
      </c>
      <c r="D20" s="302">
        <v>1E-4</v>
      </c>
      <c r="E20" s="302">
        <v>-1E-4</v>
      </c>
      <c r="F20" s="302">
        <v>-2.0000000000000001E-4</v>
      </c>
      <c r="G20" s="302">
        <v>0</v>
      </c>
      <c r="H20" s="302">
        <v>0</v>
      </c>
      <c r="I20" s="302">
        <v>0</v>
      </c>
      <c r="J20" s="302">
        <v>1E-4</v>
      </c>
      <c r="K20" s="302">
        <v>0</v>
      </c>
      <c r="L20" s="302">
        <v>0</v>
      </c>
      <c r="M20" s="302">
        <v>2.3765837537366795E-5</v>
      </c>
      <c r="N20" s="320"/>
      <c r="V20" s="320"/>
      <c r="W20" s="320"/>
      <c r="X20" s="320"/>
      <c r="Y20" s="320"/>
      <c r="Z20" s="320"/>
    </row>
    <row r="21" spans="1:26" s="314" customFormat="1" ht="15" customHeight="1">
      <c r="A21" s="272" t="s">
        <v>626</v>
      </c>
      <c r="B21" s="91" t="s">
        <v>717</v>
      </c>
      <c r="C21" s="92" t="s">
        <v>499</v>
      </c>
      <c r="D21" s="302">
        <v>-1.9699999999999999E-2</v>
      </c>
      <c r="E21" s="302">
        <v>-1.6500000000000001E-2</v>
      </c>
      <c r="F21" s="302">
        <v>-1.78E-2</v>
      </c>
      <c r="G21" s="302">
        <v>-1.32E-2</v>
      </c>
      <c r="H21" s="302">
        <v>-9.2999999999999992E-3</v>
      </c>
      <c r="I21" s="302">
        <v>-9.4999999999999998E-3</v>
      </c>
      <c r="J21" s="302">
        <v>-1.9400000000000001E-2</v>
      </c>
      <c r="K21" s="302">
        <v>-2.06E-2</v>
      </c>
      <c r="L21" s="302">
        <v>-2.3800000000000002E-2</v>
      </c>
      <c r="M21" s="302">
        <v>-2.1425605767704487E-2</v>
      </c>
      <c r="N21" s="320"/>
      <c r="V21" s="320"/>
      <c r="W21" s="320"/>
      <c r="X21" s="320"/>
      <c r="Y21" s="320"/>
      <c r="Z21" s="320"/>
    </row>
    <row r="22" spans="1:26" s="314" customFormat="1" ht="15" customHeight="1">
      <c r="A22" s="272" t="s">
        <v>626</v>
      </c>
      <c r="B22" s="91" t="s">
        <v>718</v>
      </c>
      <c r="C22" s="92" t="s">
        <v>500</v>
      </c>
      <c r="D22" s="302">
        <v>2.2000000000000001E-3</v>
      </c>
      <c r="E22" s="302">
        <v>3.0000000000000001E-3</v>
      </c>
      <c r="F22" s="302">
        <v>2.0999999999999999E-3</v>
      </c>
      <c r="G22" s="302">
        <v>1.2999999999999999E-3</v>
      </c>
      <c r="H22" s="302">
        <v>2.0000000000000001E-4</v>
      </c>
      <c r="I22" s="302">
        <v>8.9999999999999998E-4</v>
      </c>
      <c r="J22" s="302">
        <v>1E-4</v>
      </c>
      <c r="K22" s="302">
        <v>-2.0999999999999999E-3</v>
      </c>
      <c r="L22" s="302">
        <v>-2.7000000000000001E-3</v>
      </c>
      <c r="M22" s="302">
        <v>-6.832353993929112E-3</v>
      </c>
      <c r="N22" s="320"/>
      <c r="V22" s="320"/>
      <c r="W22" s="320"/>
      <c r="X22" s="320"/>
      <c r="Y22" s="320"/>
      <c r="Z22" s="320"/>
    </row>
    <row r="23" spans="1:26" s="314" customFormat="1" ht="15" customHeight="1">
      <c r="A23" s="272" t="s">
        <v>626</v>
      </c>
      <c r="B23" s="91" t="s">
        <v>719</v>
      </c>
      <c r="C23" s="92" t="s">
        <v>501</v>
      </c>
      <c r="D23" s="302">
        <v>-0.1429</v>
      </c>
      <c r="E23" s="302">
        <v>-0.1193</v>
      </c>
      <c r="F23" s="302">
        <v>-0.13150000000000001</v>
      </c>
      <c r="G23" s="302">
        <v>-0.12509999999999999</v>
      </c>
      <c r="H23" s="302">
        <v>-9.9400000000000002E-2</v>
      </c>
      <c r="I23" s="302">
        <v>-8.2799999999999999E-2</v>
      </c>
      <c r="J23" s="302">
        <v>-8.0799999999999997E-2</v>
      </c>
      <c r="K23" s="302">
        <v>-8.4400000000000003E-2</v>
      </c>
      <c r="L23" s="302">
        <v>-8.48E-2</v>
      </c>
      <c r="M23" s="302">
        <v>-8.9070156860129937E-2</v>
      </c>
      <c r="N23" s="320"/>
      <c r="V23" s="320"/>
      <c r="W23" s="320"/>
      <c r="X23" s="320"/>
      <c r="Y23" s="320"/>
      <c r="Z23" s="320"/>
    </row>
    <row r="24" spans="1:26" s="314" customFormat="1" ht="15" customHeight="1">
      <c r="A24" s="272" t="s">
        <v>626</v>
      </c>
      <c r="B24" s="91" t="s">
        <v>720</v>
      </c>
      <c r="C24" s="92" t="s">
        <v>502</v>
      </c>
      <c r="D24" s="302">
        <v>1E-3</v>
      </c>
      <c r="E24" s="302">
        <v>8.0000000000000004E-4</v>
      </c>
      <c r="F24" s="302">
        <v>0</v>
      </c>
      <c r="G24" s="302">
        <v>-6.9999999999999999E-4</v>
      </c>
      <c r="H24" s="302">
        <v>8.0000000000000004E-4</v>
      </c>
      <c r="I24" s="302">
        <v>-1.6999999999999999E-3</v>
      </c>
      <c r="J24" s="302">
        <v>8.9999999999999998E-4</v>
      </c>
      <c r="K24" s="302">
        <v>-3.0000000000000001E-3</v>
      </c>
      <c r="L24" s="302">
        <v>-6.9999999999999999E-4</v>
      </c>
      <c r="M24" s="302">
        <v>2.9926588266130689E-4</v>
      </c>
      <c r="N24" s="320"/>
      <c r="V24" s="320"/>
      <c r="W24" s="320"/>
      <c r="X24" s="320"/>
      <c r="Y24" s="320"/>
      <c r="Z24" s="320"/>
    </row>
    <row r="25" spans="1:26" s="314" customFormat="1" ht="15" customHeight="1" thickBot="1">
      <c r="A25" s="272" t="s">
        <v>626</v>
      </c>
      <c r="B25" s="91" t="s">
        <v>721</v>
      </c>
      <c r="C25" s="92" t="s">
        <v>503</v>
      </c>
      <c r="D25" s="302">
        <v>0.23830000000000001</v>
      </c>
      <c r="E25" s="302">
        <v>0.1908</v>
      </c>
      <c r="F25" s="302">
        <v>0.19739999999999999</v>
      </c>
      <c r="G25" s="302">
        <v>0.20019999999999999</v>
      </c>
      <c r="H25" s="302">
        <v>0.19919999999999999</v>
      </c>
      <c r="I25" s="302">
        <v>0.2059</v>
      </c>
      <c r="J25" s="302">
        <v>0.2094</v>
      </c>
      <c r="K25" s="302">
        <v>0.21479999999999999</v>
      </c>
      <c r="L25" s="302">
        <v>0.214</v>
      </c>
      <c r="M25" s="302">
        <v>0.21381410988440044</v>
      </c>
      <c r="N25" s="320"/>
      <c r="V25" s="320"/>
      <c r="W25" s="320"/>
      <c r="X25" s="320"/>
      <c r="Y25" s="320"/>
      <c r="Z25" s="320"/>
    </row>
    <row r="26" spans="1:26" s="321" customFormat="1" ht="15" customHeight="1" thickTop="1" thickBot="1">
      <c r="A26" s="272"/>
      <c r="B26" s="322"/>
      <c r="C26" s="335" t="s">
        <v>504</v>
      </c>
      <c r="D26" s="336"/>
      <c r="E26" s="336"/>
      <c r="F26" s="336"/>
      <c r="G26" s="337"/>
      <c r="H26" s="337"/>
      <c r="I26" s="337"/>
      <c r="J26" s="337"/>
      <c r="K26" s="337"/>
      <c r="L26" s="337"/>
      <c r="M26" s="337"/>
      <c r="N26" s="320"/>
      <c r="V26" s="320"/>
      <c r="W26" s="320"/>
      <c r="X26" s="320"/>
      <c r="Y26" s="320"/>
      <c r="Z26" s="320"/>
    </row>
    <row r="27" spans="1:26" s="272" customFormat="1" ht="15" customHeight="1" thickTop="1">
      <c r="A27" s="272" t="s">
        <v>626</v>
      </c>
      <c r="B27" s="91" t="s">
        <v>722</v>
      </c>
      <c r="C27" s="92" t="s">
        <v>505</v>
      </c>
      <c r="D27" s="302">
        <v>0.27050000000000002</v>
      </c>
      <c r="E27" s="302">
        <v>0.21709999999999999</v>
      </c>
      <c r="F27" s="302">
        <v>0.24260000000000001</v>
      </c>
      <c r="G27" s="302">
        <v>0.23530000000000001</v>
      </c>
      <c r="H27" s="302">
        <v>0.1905</v>
      </c>
      <c r="I27" s="302">
        <v>0.17519999999999999</v>
      </c>
      <c r="J27" s="302">
        <v>0.21190000000000001</v>
      </c>
      <c r="K27" s="302">
        <v>0.2142</v>
      </c>
      <c r="L27" s="302">
        <v>0.21340000000000001</v>
      </c>
      <c r="M27" s="302">
        <v>0.21361847748438331</v>
      </c>
      <c r="N27" s="320"/>
      <c r="V27" s="320"/>
      <c r="W27" s="320"/>
      <c r="X27" s="320"/>
      <c r="Y27" s="320"/>
      <c r="Z27" s="320"/>
    </row>
    <row r="28" spans="1:26" s="314" customFormat="1" ht="15" customHeight="1">
      <c r="A28" s="272" t="s">
        <v>626</v>
      </c>
      <c r="B28" s="91" t="s">
        <v>723</v>
      </c>
      <c r="C28" s="92" t="s">
        <v>506</v>
      </c>
      <c r="D28" s="302">
        <v>0.14449999999999999</v>
      </c>
      <c r="E28" s="302">
        <v>0.16</v>
      </c>
      <c r="F28" s="302">
        <v>0.15429999999999999</v>
      </c>
      <c r="G28" s="302">
        <v>0.1719</v>
      </c>
      <c r="H28" s="302">
        <v>0.16200000000000001</v>
      </c>
      <c r="I28" s="302">
        <v>0.23519999999999999</v>
      </c>
      <c r="J28" s="302">
        <v>0.13300000000000001</v>
      </c>
      <c r="K28" s="302">
        <v>0.1351</v>
      </c>
      <c r="L28" s="302">
        <v>0.13539999999999999</v>
      </c>
      <c r="M28" s="302">
        <v>0.15115141400904661</v>
      </c>
      <c r="N28" s="320"/>
      <c r="V28" s="320"/>
      <c r="W28" s="320"/>
      <c r="X28" s="320"/>
      <c r="Y28" s="320"/>
      <c r="Z28" s="320"/>
    </row>
    <row r="29" spans="1:26" s="314" customFormat="1" ht="15" customHeight="1">
      <c r="A29" s="272" t="s">
        <v>626</v>
      </c>
      <c r="B29" s="91" t="s">
        <v>724</v>
      </c>
      <c r="C29" s="92" t="s">
        <v>507</v>
      </c>
      <c r="D29" s="302">
        <v>0.2782</v>
      </c>
      <c r="E29" s="302">
        <v>0.17299999999999999</v>
      </c>
      <c r="F29" s="302">
        <v>0.16420000000000001</v>
      </c>
      <c r="G29" s="302">
        <v>0.16950000000000001</v>
      </c>
      <c r="H29" s="302">
        <v>0.1031</v>
      </c>
      <c r="I29" s="302">
        <v>0.1749</v>
      </c>
      <c r="J29" s="302">
        <v>0.1439</v>
      </c>
      <c r="K29" s="302">
        <v>0.14269999999999999</v>
      </c>
      <c r="L29" s="302">
        <v>0.1507</v>
      </c>
      <c r="M29" s="302">
        <v>0.22349413524042155</v>
      </c>
      <c r="N29" s="320"/>
      <c r="V29" s="320"/>
      <c r="W29" s="320"/>
      <c r="X29" s="320"/>
      <c r="Y29" s="320"/>
      <c r="Z29" s="320"/>
    </row>
    <row r="30" spans="1:26" s="314" customFormat="1" ht="15" customHeight="1">
      <c r="A30" s="272" t="s">
        <v>626</v>
      </c>
      <c r="B30" s="91" t="s">
        <v>725</v>
      </c>
      <c r="C30" s="92" t="s">
        <v>508</v>
      </c>
      <c r="D30" s="302">
        <v>0.16009999999999999</v>
      </c>
      <c r="E30" s="302">
        <v>0.1507</v>
      </c>
      <c r="F30" s="302">
        <v>0.12239999999999999</v>
      </c>
      <c r="G30" s="302">
        <v>0.13400000000000001</v>
      </c>
      <c r="H30" s="302">
        <v>3.7900000000000003E-2</v>
      </c>
      <c r="I30" s="302">
        <v>0.15190000000000001</v>
      </c>
      <c r="J30" s="302">
        <v>9.7799999999999998E-2</v>
      </c>
      <c r="K30" s="302">
        <v>9.5799999999999996E-2</v>
      </c>
      <c r="L30" s="302">
        <v>0.1135</v>
      </c>
      <c r="M30" s="302">
        <v>0.19593179661295632</v>
      </c>
      <c r="N30" s="320"/>
      <c r="V30" s="320"/>
      <c r="W30" s="320"/>
      <c r="X30" s="320"/>
      <c r="Y30" s="320"/>
      <c r="Z30" s="320"/>
    </row>
    <row r="31" spans="1:26" s="314" customFormat="1" ht="15" customHeight="1">
      <c r="A31" s="272" t="s">
        <v>626</v>
      </c>
      <c r="B31" s="91" t="s">
        <v>726</v>
      </c>
      <c r="C31" s="92" t="s">
        <v>509</v>
      </c>
      <c r="D31" s="302">
        <v>1.24E-2</v>
      </c>
      <c r="E31" s="302">
        <v>1.6299999999999999E-2</v>
      </c>
      <c r="F31" s="302">
        <v>1.5299999999999999E-2</v>
      </c>
      <c r="G31" s="302">
        <v>1.5599999999999999E-2</v>
      </c>
      <c r="H31" s="302">
        <v>1.52E-2</v>
      </c>
      <c r="I31" s="302">
        <v>1.3599999999999999E-2</v>
      </c>
      <c r="J31" s="302">
        <v>1.35E-2</v>
      </c>
      <c r="K31" s="302">
        <v>1.09E-2</v>
      </c>
      <c r="L31" s="302">
        <v>1.04E-2</v>
      </c>
      <c r="M31" s="302">
        <v>5.3780589831155723E-3</v>
      </c>
      <c r="N31" s="320"/>
      <c r="V31" s="320"/>
      <c r="W31" s="320"/>
      <c r="X31" s="320"/>
      <c r="Y31" s="320"/>
      <c r="Z31" s="320"/>
    </row>
    <row r="32" spans="1:26" s="314" customFormat="1" ht="15" customHeight="1">
      <c r="A32" s="272" t="s">
        <v>626</v>
      </c>
      <c r="B32" s="91" t="s">
        <v>727</v>
      </c>
      <c r="C32" s="92" t="s">
        <v>510</v>
      </c>
      <c r="D32" s="302">
        <v>2.4400000000000002E-2</v>
      </c>
      <c r="E32" s="302">
        <v>4.0399999999999998E-2</v>
      </c>
      <c r="F32" s="302">
        <v>3.8300000000000001E-2</v>
      </c>
      <c r="G32" s="302">
        <v>2.9100000000000001E-2</v>
      </c>
      <c r="H32" s="302">
        <v>3.4299999999999997E-2</v>
      </c>
      <c r="I32" s="302">
        <v>6.6299999999999998E-2</v>
      </c>
      <c r="J32" s="302">
        <v>6.59E-2</v>
      </c>
      <c r="K32" s="302">
        <v>5.7500000000000002E-2</v>
      </c>
      <c r="L32" s="302">
        <v>5.1299999999999998E-2</v>
      </c>
      <c r="M32" s="302">
        <v>4.784905143247889E-2</v>
      </c>
      <c r="N32" s="320"/>
      <c r="V32" s="320"/>
      <c r="W32" s="320"/>
      <c r="X32" s="320"/>
      <c r="Y32" s="320"/>
      <c r="Z32" s="320"/>
    </row>
    <row r="33" spans="1:26" s="314" customFormat="1" ht="15" customHeight="1">
      <c r="A33" s="272" t="s">
        <v>626</v>
      </c>
      <c r="B33" s="91" t="s">
        <v>728</v>
      </c>
      <c r="C33" s="92" t="s">
        <v>511</v>
      </c>
      <c r="D33" s="302">
        <v>1.5699999999999999E-2</v>
      </c>
      <c r="E33" s="302">
        <v>2.2800000000000001E-2</v>
      </c>
      <c r="F33" s="302">
        <v>2.1499999999999998E-2</v>
      </c>
      <c r="G33" s="302">
        <v>0.02</v>
      </c>
      <c r="H33" s="302">
        <v>2.3099999999999999E-2</v>
      </c>
      <c r="I33" s="302">
        <v>2.7300000000000001E-2</v>
      </c>
      <c r="J33" s="302">
        <v>2.6200000000000001E-2</v>
      </c>
      <c r="K33" s="302">
        <v>2.2599999999999999E-2</v>
      </c>
      <c r="L33" s="302">
        <v>2.1100000000000001E-2</v>
      </c>
      <c r="M33" s="302">
        <v>1.2970084752326912E-2</v>
      </c>
      <c r="N33" s="320"/>
      <c r="V33" s="320"/>
      <c r="W33" s="320"/>
      <c r="X33" s="320"/>
      <c r="Y33" s="320"/>
      <c r="Z33" s="320"/>
    </row>
    <row r="34" spans="1:26" s="314" customFormat="1" ht="15" customHeight="1">
      <c r="A34" s="272" t="s">
        <v>626</v>
      </c>
      <c r="B34" s="91" t="s">
        <v>729</v>
      </c>
      <c r="C34" s="92" t="s">
        <v>512</v>
      </c>
      <c r="D34" s="302">
        <v>0</v>
      </c>
      <c r="E34" s="302">
        <v>0</v>
      </c>
      <c r="F34" s="302">
        <v>0</v>
      </c>
      <c r="G34" s="302">
        <v>0</v>
      </c>
      <c r="H34" s="302">
        <v>0</v>
      </c>
      <c r="I34" s="302">
        <v>0</v>
      </c>
      <c r="J34" s="302">
        <v>0</v>
      </c>
      <c r="K34" s="302">
        <v>0</v>
      </c>
      <c r="L34" s="302">
        <v>0</v>
      </c>
      <c r="M34" s="302">
        <v>0</v>
      </c>
      <c r="N34" s="320"/>
      <c r="V34" s="320"/>
      <c r="W34" s="320"/>
      <c r="X34" s="320"/>
      <c r="Y34" s="320"/>
      <c r="Z34" s="320"/>
    </row>
    <row r="35" spans="1:26" s="314" customFormat="1" ht="15" customHeight="1">
      <c r="A35" s="272" t="s">
        <v>626</v>
      </c>
      <c r="B35" s="91" t="s">
        <v>730</v>
      </c>
      <c r="C35" s="92" t="s">
        <v>513</v>
      </c>
      <c r="D35" s="302">
        <v>0</v>
      </c>
      <c r="E35" s="302">
        <v>0</v>
      </c>
      <c r="F35" s="302">
        <v>0</v>
      </c>
      <c r="G35" s="302">
        <v>0</v>
      </c>
      <c r="H35" s="302">
        <v>4.3E-3</v>
      </c>
      <c r="I35" s="302">
        <v>1.1599999999999999E-2</v>
      </c>
      <c r="J35" s="302">
        <v>2.69E-2</v>
      </c>
      <c r="K35" s="302">
        <v>2.9000000000000001E-2</v>
      </c>
      <c r="L35" s="302">
        <v>2.9499999999999998E-2</v>
      </c>
      <c r="M35" s="302">
        <v>2.901117485812988E-2</v>
      </c>
      <c r="N35" s="320"/>
      <c r="V35" s="320"/>
      <c r="W35" s="320"/>
      <c r="X35" s="320"/>
      <c r="Y35" s="320"/>
      <c r="Z35" s="320"/>
    </row>
    <row r="36" spans="1:26" s="314" customFormat="1" ht="15" customHeight="1">
      <c r="A36" s="272" t="s">
        <v>626</v>
      </c>
      <c r="B36" s="91" t="s">
        <v>731</v>
      </c>
      <c r="C36" s="92" t="s">
        <v>514</v>
      </c>
      <c r="D36" s="302">
        <v>0</v>
      </c>
      <c r="E36" s="302">
        <v>0</v>
      </c>
      <c r="F36" s="302">
        <v>0</v>
      </c>
      <c r="G36" s="302">
        <v>0</v>
      </c>
      <c r="H36" s="302">
        <v>3.0999999999999999E-3</v>
      </c>
      <c r="I36" s="302">
        <v>2.29E-2</v>
      </c>
      <c r="J36" s="302">
        <v>5.2999999999999999E-2</v>
      </c>
      <c r="K36" s="302">
        <v>5.9200000000000003E-2</v>
      </c>
      <c r="L36" s="302">
        <v>5.8799999999999998E-2</v>
      </c>
      <c r="M36" s="302">
        <v>6.6446855220810216E-2</v>
      </c>
      <c r="N36" s="320"/>
      <c r="V36" s="320"/>
      <c r="W36" s="320"/>
      <c r="X36" s="320"/>
      <c r="Y36" s="320"/>
      <c r="Z36" s="320"/>
    </row>
    <row r="37" spans="1:26" s="314" customFormat="1" ht="15" customHeight="1">
      <c r="A37" s="272"/>
      <c r="B37" s="91"/>
      <c r="C37" s="92" t="s">
        <v>515</v>
      </c>
      <c r="D37" s="302">
        <v>0</v>
      </c>
      <c r="E37" s="302">
        <v>0</v>
      </c>
      <c r="F37" s="302">
        <v>0</v>
      </c>
      <c r="G37" s="302">
        <v>0</v>
      </c>
      <c r="H37" s="302">
        <v>0</v>
      </c>
      <c r="I37" s="302">
        <v>0</v>
      </c>
      <c r="J37" s="302">
        <v>0.01</v>
      </c>
      <c r="K37" s="302">
        <v>3.2000000000000001E-2</v>
      </c>
      <c r="L37" s="302">
        <v>3.9800000000000002E-2</v>
      </c>
      <c r="M37" s="302">
        <v>3.978528938080559E-2</v>
      </c>
      <c r="N37" s="320"/>
      <c r="V37" s="320"/>
      <c r="W37" s="320"/>
      <c r="X37" s="320"/>
      <c r="Y37" s="320"/>
      <c r="Z37" s="320"/>
    </row>
    <row r="38" spans="1:26" s="314" customFormat="1" ht="15" customHeight="1" thickBot="1">
      <c r="A38" s="272" t="s">
        <v>626</v>
      </c>
      <c r="B38" s="91" t="s">
        <v>732</v>
      </c>
      <c r="C38" s="92" t="s">
        <v>516</v>
      </c>
      <c r="D38" s="302">
        <v>0</v>
      </c>
      <c r="E38" s="302">
        <v>0</v>
      </c>
      <c r="F38" s="302">
        <v>0</v>
      </c>
      <c r="G38" s="302">
        <v>0</v>
      </c>
      <c r="H38" s="302">
        <v>0</v>
      </c>
      <c r="I38" s="302">
        <v>0</v>
      </c>
      <c r="J38" s="302">
        <v>0</v>
      </c>
      <c r="K38" s="302">
        <v>0</v>
      </c>
      <c r="L38" s="302">
        <v>0</v>
      </c>
      <c r="M38" s="302">
        <v>0</v>
      </c>
      <c r="N38" s="320"/>
      <c r="V38" s="320"/>
      <c r="W38" s="320"/>
      <c r="X38" s="320"/>
      <c r="Y38" s="320"/>
      <c r="Z38" s="320"/>
    </row>
    <row r="39" spans="1:26" s="321" customFormat="1" ht="15" customHeight="1" thickTop="1" thickBot="1">
      <c r="A39" s="272"/>
      <c r="B39" s="323"/>
      <c r="C39" s="335" t="s">
        <v>517</v>
      </c>
      <c r="D39" s="336"/>
      <c r="E39" s="336"/>
      <c r="F39" s="336"/>
      <c r="G39" s="337"/>
      <c r="H39" s="337"/>
      <c r="I39" s="337"/>
      <c r="J39" s="337"/>
      <c r="K39" s="337"/>
      <c r="L39" s="337"/>
      <c r="M39" s="337"/>
      <c r="N39" s="320"/>
      <c r="V39" s="320"/>
      <c r="W39" s="320"/>
      <c r="X39" s="320"/>
      <c r="Y39" s="320"/>
      <c r="Z39" s="320"/>
    </row>
    <row r="40" spans="1:26" s="321" customFormat="1" ht="15" customHeight="1" thickTop="1" thickBot="1">
      <c r="A40" s="272"/>
      <c r="B40" s="322"/>
      <c r="C40" s="335" t="s">
        <v>518</v>
      </c>
      <c r="D40" s="336"/>
      <c r="E40" s="336"/>
      <c r="F40" s="336"/>
      <c r="G40" s="337"/>
      <c r="H40" s="337"/>
      <c r="I40" s="337"/>
      <c r="J40" s="337"/>
      <c r="K40" s="337"/>
      <c r="L40" s="337"/>
      <c r="M40" s="337"/>
      <c r="N40" s="320"/>
      <c r="V40" s="320"/>
      <c r="W40" s="320"/>
      <c r="X40" s="320"/>
      <c r="Y40" s="320"/>
      <c r="Z40" s="320"/>
    </row>
    <row r="41" spans="1:26" s="272" customFormat="1" ht="15" customHeight="1" thickTop="1">
      <c r="A41" s="272" t="s">
        <v>626</v>
      </c>
      <c r="B41" s="91" t="s">
        <v>733</v>
      </c>
      <c r="C41" s="92" t="s">
        <v>519</v>
      </c>
      <c r="D41" s="302">
        <v>0.1429</v>
      </c>
      <c r="E41" s="302">
        <v>0.1193</v>
      </c>
      <c r="F41" s="302">
        <v>0.13150000000000001</v>
      </c>
      <c r="G41" s="302">
        <v>0.12509999999999999</v>
      </c>
      <c r="H41" s="302">
        <v>9.9400000000000002E-2</v>
      </c>
      <c r="I41" s="302">
        <v>8.2799999999999999E-2</v>
      </c>
      <c r="J41" s="302">
        <v>8.0799999999999997E-2</v>
      </c>
      <c r="K41" s="302">
        <v>8.4400000000000003E-2</v>
      </c>
      <c r="L41" s="302">
        <v>8.48E-2</v>
      </c>
      <c r="M41" s="302">
        <v>8.9070156860129937E-2</v>
      </c>
      <c r="N41" s="320"/>
      <c r="V41" s="320"/>
      <c r="W41" s="320"/>
      <c r="X41" s="320"/>
      <c r="Y41" s="320"/>
      <c r="Z41" s="320"/>
    </row>
    <row r="42" spans="1:26" s="314" customFormat="1" ht="15" customHeight="1">
      <c r="A42" s="272" t="s">
        <v>626</v>
      </c>
      <c r="B42" s="91" t="s">
        <v>734</v>
      </c>
      <c r="C42" s="92" t="s">
        <v>520</v>
      </c>
      <c r="D42" s="302">
        <v>0.153</v>
      </c>
      <c r="E42" s="302">
        <v>0.1293</v>
      </c>
      <c r="F42" s="302">
        <v>0.14230000000000001</v>
      </c>
      <c r="G42" s="302">
        <v>0.13489999999999999</v>
      </c>
      <c r="H42" s="302">
        <v>0.11269999999999999</v>
      </c>
      <c r="I42" s="302">
        <v>9.6600000000000005E-2</v>
      </c>
      <c r="J42" s="302">
        <v>9.2700000000000005E-2</v>
      </c>
      <c r="K42" s="302">
        <v>9.7100000000000006E-2</v>
      </c>
      <c r="L42" s="302">
        <v>9.6699999999999994E-2</v>
      </c>
      <c r="M42" s="302">
        <v>0.10256562468801235</v>
      </c>
      <c r="N42" s="320"/>
      <c r="V42" s="320"/>
      <c r="W42" s="320"/>
      <c r="X42" s="320"/>
      <c r="Y42" s="320"/>
      <c r="Z42" s="320"/>
    </row>
    <row r="43" spans="1:26" s="314" customFormat="1" ht="15" customHeight="1">
      <c r="A43" s="272" t="s">
        <v>626</v>
      </c>
      <c r="B43" s="91" t="s">
        <v>735</v>
      </c>
      <c r="C43" s="92" t="s">
        <v>521</v>
      </c>
      <c r="D43" s="302">
        <v>0.1535</v>
      </c>
      <c r="E43" s="302">
        <v>0.1283</v>
      </c>
      <c r="F43" s="302">
        <v>0.1424</v>
      </c>
      <c r="G43" s="302">
        <v>0.13519999999999999</v>
      </c>
      <c r="H43" s="302">
        <v>0.1153</v>
      </c>
      <c r="I43" s="302">
        <v>0.1079</v>
      </c>
      <c r="J43" s="302">
        <v>0.1075</v>
      </c>
      <c r="K43" s="302">
        <v>0.1104</v>
      </c>
      <c r="L43" s="302">
        <v>0.11</v>
      </c>
      <c r="M43" s="302">
        <v>0.11490732880542327</v>
      </c>
      <c r="N43" s="320"/>
      <c r="V43" s="320"/>
      <c r="W43" s="320"/>
      <c r="X43" s="320"/>
      <c r="Y43" s="320"/>
      <c r="Z43" s="320"/>
    </row>
    <row r="44" spans="1:26" s="314" customFormat="1" ht="15" customHeight="1" thickBot="1">
      <c r="A44" s="272" t="s">
        <v>626</v>
      </c>
      <c r="B44" s="91" t="s">
        <v>736</v>
      </c>
      <c r="C44" s="92" t="s">
        <v>522</v>
      </c>
      <c r="D44" s="302">
        <v>0</v>
      </c>
      <c r="E44" s="302">
        <v>0</v>
      </c>
      <c r="F44" s="302">
        <v>0</v>
      </c>
      <c r="G44" s="302">
        <v>0</v>
      </c>
      <c r="H44" s="302">
        <v>544.63599999999997</v>
      </c>
      <c r="I44" s="302">
        <v>6.5872999999999999</v>
      </c>
      <c r="J44" s="302">
        <v>1.2672000000000001</v>
      </c>
      <c r="K44" s="302">
        <v>0.87809999999999999</v>
      </c>
      <c r="L44" s="302">
        <v>0.88949999999999996</v>
      </c>
      <c r="M44" s="302">
        <v>0.68735427650521519</v>
      </c>
      <c r="N44" s="320"/>
      <c r="V44" s="320"/>
      <c r="W44" s="320"/>
      <c r="X44" s="320"/>
      <c r="Y44" s="320"/>
      <c r="Z44" s="320"/>
    </row>
    <row r="45" spans="1:26" s="321" customFormat="1" ht="15" customHeight="1" thickTop="1" thickBot="1">
      <c r="A45" s="272"/>
      <c r="B45" s="322"/>
      <c r="C45" s="335" t="s">
        <v>523</v>
      </c>
      <c r="D45" s="336"/>
      <c r="E45" s="336"/>
      <c r="F45" s="336"/>
      <c r="G45" s="337"/>
      <c r="H45" s="337"/>
      <c r="I45" s="337"/>
      <c r="J45" s="337"/>
      <c r="K45" s="337"/>
      <c r="L45" s="337"/>
      <c r="M45" s="337"/>
      <c r="N45" s="320"/>
      <c r="V45" s="320"/>
      <c r="W45" s="320"/>
      <c r="X45" s="320"/>
      <c r="Y45" s="320"/>
      <c r="Z45" s="320"/>
    </row>
    <row r="46" spans="1:26" s="324" customFormat="1" ht="15" customHeight="1" thickTop="1">
      <c r="A46" s="324" t="s">
        <v>626</v>
      </c>
      <c r="B46" s="91" t="s">
        <v>737</v>
      </c>
      <c r="C46" s="92" t="s">
        <v>524</v>
      </c>
      <c r="D46" s="302">
        <v>0.68830000000000002</v>
      </c>
      <c r="E46" s="302">
        <v>0.70140000000000002</v>
      </c>
      <c r="F46" s="302">
        <v>0.70399999999999996</v>
      </c>
      <c r="G46" s="302">
        <v>0.68520000000000003</v>
      </c>
      <c r="H46" s="302">
        <v>0.67100000000000004</v>
      </c>
      <c r="I46" s="302">
        <v>0.65639999999999998</v>
      </c>
      <c r="J46" s="302">
        <v>0.67049999999999998</v>
      </c>
      <c r="K46" s="302">
        <v>0.65600000000000003</v>
      </c>
      <c r="L46" s="302">
        <v>0.65329999999999999</v>
      </c>
      <c r="M46" s="302">
        <v>0.65075321956536725</v>
      </c>
      <c r="N46" s="320"/>
      <c r="V46" s="320"/>
      <c r="W46" s="320"/>
      <c r="X46" s="320"/>
      <c r="Y46" s="320"/>
      <c r="Z46" s="320"/>
    </row>
    <row r="47" spans="1:26" ht="15" customHeight="1">
      <c r="A47" s="272" t="s">
        <v>626</v>
      </c>
      <c r="B47" s="91" t="s">
        <v>738</v>
      </c>
      <c r="C47" s="92" t="s">
        <v>525</v>
      </c>
      <c r="D47" s="302">
        <v>5.5199999999999999E-2</v>
      </c>
      <c r="E47" s="302">
        <v>5.1999999999999998E-2</v>
      </c>
      <c r="F47" s="302">
        <v>4.5900000000000003E-2</v>
      </c>
      <c r="G47" s="302">
        <v>5.0599999999999999E-2</v>
      </c>
      <c r="H47" s="302">
        <v>5.8599999999999999E-2</v>
      </c>
      <c r="I47" s="302">
        <v>5.7000000000000002E-2</v>
      </c>
      <c r="J47" s="302">
        <v>5.4699999999999999E-2</v>
      </c>
      <c r="K47" s="302">
        <v>5.3699999999999998E-2</v>
      </c>
      <c r="L47" s="302">
        <v>5.3400000000000003E-2</v>
      </c>
      <c r="M47" s="302">
        <v>4.9322545629463851E-2</v>
      </c>
      <c r="N47" s="320"/>
      <c r="V47" s="320"/>
      <c r="W47" s="320"/>
      <c r="X47" s="320"/>
      <c r="Y47" s="320"/>
      <c r="Z47" s="320"/>
    </row>
    <row r="48" spans="1:26" ht="15" customHeight="1">
      <c r="A48" s="272" t="s">
        <v>626</v>
      </c>
      <c r="B48" s="91" t="s">
        <v>739</v>
      </c>
      <c r="C48" s="92" t="s">
        <v>526</v>
      </c>
      <c r="D48" s="302">
        <v>0.25650000000000001</v>
      </c>
      <c r="E48" s="302">
        <v>0.2467</v>
      </c>
      <c r="F48" s="302">
        <v>0.25009999999999999</v>
      </c>
      <c r="G48" s="302">
        <v>0.26419999999999999</v>
      </c>
      <c r="H48" s="302">
        <v>0.27039999999999997</v>
      </c>
      <c r="I48" s="302">
        <v>0.28660000000000002</v>
      </c>
      <c r="J48" s="302">
        <v>0.27479999999999999</v>
      </c>
      <c r="K48" s="302">
        <v>0.2903</v>
      </c>
      <c r="L48" s="302">
        <v>0.29330000000000001</v>
      </c>
      <c r="M48" s="302">
        <v>0.29992423480516894</v>
      </c>
      <c r="N48" s="320"/>
      <c r="V48" s="320"/>
      <c r="W48" s="320"/>
      <c r="X48" s="320"/>
      <c r="Y48" s="320"/>
      <c r="Z48" s="320"/>
    </row>
    <row r="49" spans="1:26" ht="15" customHeight="1" thickBot="1">
      <c r="A49" s="272" t="s">
        <v>626</v>
      </c>
      <c r="B49" s="91" t="s">
        <v>740</v>
      </c>
      <c r="C49" s="92" t="s">
        <v>527</v>
      </c>
      <c r="D49" s="302">
        <v>0.43519999999999998</v>
      </c>
      <c r="E49" s="302">
        <v>0.4556</v>
      </c>
      <c r="F49" s="302">
        <v>0.46200000000000002</v>
      </c>
      <c r="G49" s="302">
        <v>0.49070000000000003</v>
      </c>
      <c r="H49" s="302">
        <v>0.49640000000000001</v>
      </c>
      <c r="I49" s="302">
        <v>0.51670000000000005</v>
      </c>
      <c r="J49" s="302">
        <v>0.47039999999999998</v>
      </c>
      <c r="K49" s="302">
        <v>0.45829999999999999</v>
      </c>
      <c r="L49" s="302">
        <v>0.45500000000000002</v>
      </c>
      <c r="M49" s="302">
        <v>0.43450115355733909</v>
      </c>
      <c r="N49" s="320"/>
      <c r="V49" s="320"/>
      <c r="W49" s="320"/>
      <c r="X49" s="320"/>
      <c r="Y49" s="320"/>
      <c r="Z49" s="320"/>
    </row>
    <row r="50" spans="1:26" s="272" customFormat="1" ht="15" customHeight="1" thickTop="1" thickBot="1">
      <c r="B50" s="323"/>
      <c r="C50" s="335" t="s">
        <v>528</v>
      </c>
      <c r="D50" s="336"/>
      <c r="E50" s="336"/>
      <c r="F50" s="336"/>
      <c r="G50" s="337"/>
      <c r="H50" s="337"/>
      <c r="I50" s="337"/>
      <c r="J50" s="337"/>
      <c r="K50" s="337"/>
      <c r="L50" s="337"/>
      <c r="M50" s="337"/>
      <c r="N50" s="320"/>
      <c r="V50" s="320"/>
      <c r="W50" s="320"/>
      <c r="X50" s="320"/>
      <c r="Y50" s="320"/>
      <c r="Z50" s="320"/>
    </row>
    <row r="51" spans="1:26" s="272" customFormat="1" ht="15" customHeight="1" thickTop="1">
      <c r="A51" s="272" t="s">
        <v>626</v>
      </c>
      <c r="B51" s="91" t="s">
        <v>741</v>
      </c>
      <c r="C51" s="92" t="s">
        <v>529</v>
      </c>
      <c r="D51" s="302">
        <v>0.19420000000000001</v>
      </c>
      <c r="E51" s="302">
        <v>0.15840000000000001</v>
      </c>
      <c r="F51" s="302">
        <v>0.17610000000000001</v>
      </c>
      <c r="G51" s="302">
        <v>0.1699</v>
      </c>
      <c r="H51" s="302">
        <v>0.1172</v>
      </c>
      <c r="I51" s="302">
        <v>9.3899999999999997E-2</v>
      </c>
      <c r="J51" s="302">
        <v>0.1084</v>
      </c>
      <c r="K51" s="302">
        <v>0.11119999999999999</v>
      </c>
      <c r="L51" s="302">
        <v>0.11169999999999999</v>
      </c>
      <c r="M51" s="302">
        <v>0.10866122931968537</v>
      </c>
      <c r="N51" s="320"/>
      <c r="V51" s="320"/>
      <c r="W51" s="320"/>
      <c r="X51" s="320"/>
      <c r="Y51" s="320"/>
      <c r="Z51" s="320"/>
    </row>
    <row r="52" spans="1:26" s="272" customFormat="1" ht="15" customHeight="1">
      <c r="A52" s="272" t="s">
        <v>626</v>
      </c>
      <c r="B52" s="91" t="s">
        <v>742</v>
      </c>
      <c r="C52" s="92" t="s">
        <v>530</v>
      </c>
      <c r="D52" s="302">
        <v>0.192</v>
      </c>
      <c r="E52" s="302">
        <v>0.15540000000000001</v>
      </c>
      <c r="F52" s="302">
        <v>0.1741</v>
      </c>
      <c r="G52" s="302">
        <v>0.16869999999999999</v>
      </c>
      <c r="H52" s="302">
        <v>0.1171</v>
      </c>
      <c r="I52" s="302">
        <v>9.2999999999999999E-2</v>
      </c>
      <c r="J52" s="302">
        <v>0.10829999999999999</v>
      </c>
      <c r="K52" s="302">
        <v>0.1133</v>
      </c>
      <c r="L52" s="302">
        <v>0.1145</v>
      </c>
      <c r="M52" s="302">
        <v>0.11535240126607529</v>
      </c>
      <c r="N52" s="320"/>
      <c r="V52" s="320"/>
      <c r="W52" s="320"/>
      <c r="X52" s="320"/>
      <c r="Y52" s="320"/>
      <c r="Z52" s="320"/>
    </row>
    <row r="53" spans="1:26" s="272" customFormat="1" ht="15" customHeight="1">
      <c r="A53" s="272" t="s">
        <v>626</v>
      </c>
      <c r="B53" s="91" t="s">
        <v>743</v>
      </c>
      <c r="C53" s="92" t="s">
        <v>531</v>
      </c>
      <c r="D53" s="302">
        <v>0.2054</v>
      </c>
      <c r="E53" s="302">
        <v>0.16889999999999999</v>
      </c>
      <c r="F53" s="302">
        <v>0.18890000000000001</v>
      </c>
      <c r="G53" s="302">
        <v>0.18240000000000001</v>
      </c>
      <c r="H53" s="302">
        <v>0.13689999999999999</v>
      </c>
      <c r="I53" s="302">
        <v>0.1129</v>
      </c>
      <c r="J53" s="302">
        <v>0.12720000000000001</v>
      </c>
      <c r="K53" s="302">
        <v>0.1328</v>
      </c>
      <c r="L53" s="302">
        <v>0.13250000000000001</v>
      </c>
      <c r="M53" s="302">
        <v>0.13298384180308417</v>
      </c>
      <c r="N53" s="320"/>
      <c r="V53" s="320"/>
      <c r="W53" s="320"/>
      <c r="X53" s="320"/>
      <c r="Y53" s="320"/>
      <c r="Z53" s="320"/>
    </row>
    <row r="54" spans="1:26" s="272" customFormat="1" ht="15" customHeight="1">
      <c r="A54" s="272" t="s">
        <v>626</v>
      </c>
      <c r="B54" s="91" t="s">
        <v>744</v>
      </c>
      <c r="C54" s="92" t="s">
        <v>532</v>
      </c>
      <c r="D54" s="302">
        <v>0.2616</v>
      </c>
      <c r="E54" s="302">
        <v>0.2114</v>
      </c>
      <c r="F54" s="302">
        <v>0.23430000000000001</v>
      </c>
      <c r="G54" s="302">
        <v>0.22739999999999999</v>
      </c>
      <c r="H54" s="302">
        <v>0.18010000000000001</v>
      </c>
      <c r="I54" s="302">
        <v>0.15640000000000001</v>
      </c>
      <c r="J54" s="302">
        <v>0.16869999999999999</v>
      </c>
      <c r="K54" s="302">
        <v>0.1736</v>
      </c>
      <c r="L54" s="302">
        <v>0.1729</v>
      </c>
      <c r="M54" s="302">
        <v>0.17514757545425558</v>
      </c>
      <c r="N54" s="320"/>
      <c r="V54" s="320"/>
      <c r="W54" s="320"/>
      <c r="X54" s="320"/>
      <c r="Y54" s="320"/>
      <c r="Z54" s="320"/>
    </row>
    <row r="55" spans="1:26" s="272" customFormat="1" ht="15" customHeight="1">
      <c r="A55" s="272" t="s">
        <v>626</v>
      </c>
      <c r="B55" s="91" t="s">
        <v>745</v>
      </c>
      <c r="C55" s="92" t="s">
        <v>533</v>
      </c>
      <c r="D55" s="302">
        <v>-5.62E-2</v>
      </c>
      <c r="E55" s="302">
        <v>-4.2500000000000003E-2</v>
      </c>
      <c r="F55" s="302">
        <v>-4.5400000000000003E-2</v>
      </c>
      <c r="G55" s="302">
        <v>-4.4999999999999998E-2</v>
      </c>
      <c r="H55" s="302">
        <v>-4.3299999999999998E-2</v>
      </c>
      <c r="I55" s="302">
        <v>-4.3499999999999997E-2</v>
      </c>
      <c r="J55" s="302">
        <v>-4.1500000000000002E-2</v>
      </c>
      <c r="K55" s="302">
        <v>-4.0899999999999999E-2</v>
      </c>
      <c r="L55" s="302">
        <v>-4.0500000000000001E-2</v>
      </c>
      <c r="M55" s="302">
        <v>-4.2163733651171403E-2</v>
      </c>
      <c r="N55" s="320"/>
      <c r="V55" s="320"/>
      <c r="W55" s="320"/>
      <c r="X55" s="320"/>
      <c r="Y55" s="320"/>
      <c r="Z55" s="320"/>
    </row>
    <row r="56" spans="1:26" s="272" customFormat="1" ht="15" customHeight="1">
      <c r="A56" s="272" t="s">
        <v>626</v>
      </c>
      <c r="B56" s="91" t="s">
        <v>746</v>
      </c>
      <c r="C56" s="92" t="s">
        <v>534</v>
      </c>
      <c r="D56" s="302">
        <v>-1.34E-2</v>
      </c>
      <c r="E56" s="302">
        <v>-1.35E-2</v>
      </c>
      <c r="F56" s="302">
        <v>-1.4800000000000001E-2</v>
      </c>
      <c r="G56" s="302">
        <v>-1.37E-2</v>
      </c>
      <c r="H56" s="302">
        <v>-1.9699999999999999E-2</v>
      </c>
      <c r="I56" s="302">
        <v>-1.9900000000000001E-2</v>
      </c>
      <c r="J56" s="302">
        <v>-1.89E-2</v>
      </c>
      <c r="K56" s="302">
        <v>-1.95E-2</v>
      </c>
      <c r="L56" s="302">
        <v>-1.7999999999999999E-2</v>
      </c>
      <c r="M56" s="302">
        <v>-1.7631440537008877E-2</v>
      </c>
      <c r="N56" s="320"/>
      <c r="V56" s="320"/>
      <c r="W56" s="320"/>
      <c r="X56" s="320"/>
      <c r="Y56" s="320"/>
      <c r="Z56" s="320"/>
    </row>
    <row r="57" spans="1:26" s="272" customFormat="1" ht="15" customHeight="1" thickBot="1">
      <c r="A57" s="272" t="s">
        <v>626</v>
      </c>
      <c r="B57" s="91" t="s">
        <v>747</v>
      </c>
      <c r="C57" s="92" t="s">
        <v>535</v>
      </c>
      <c r="D57" s="302">
        <v>2.2000000000000001E-3</v>
      </c>
      <c r="E57" s="302">
        <v>3.0000000000000001E-3</v>
      </c>
      <c r="F57" s="302">
        <v>2.0999999999999999E-3</v>
      </c>
      <c r="G57" s="302">
        <v>1.1999999999999999E-3</v>
      </c>
      <c r="H57" s="302">
        <v>1E-4</v>
      </c>
      <c r="I57" s="302">
        <v>8.9999999999999998E-4</v>
      </c>
      <c r="J57" s="302">
        <v>1E-4</v>
      </c>
      <c r="K57" s="302">
        <v>-2.0999999999999999E-3</v>
      </c>
      <c r="L57" s="302">
        <v>-2.7000000000000001E-3</v>
      </c>
      <c r="M57" s="302">
        <v>-6.6911719463899162E-3</v>
      </c>
      <c r="N57" s="320"/>
      <c r="V57" s="320"/>
      <c r="W57" s="320"/>
      <c r="X57" s="320"/>
      <c r="Y57" s="320"/>
      <c r="Z57" s="320"/>
    </row>
    <row r="58" spans="1:26" s="321" customFormat="1" ht="15" customHeight="1" thickTop="1" thickBot="1">
      <c r="A58" s="272"/>
      <c r="B58" s="272"/>
      <c r="C58" s="335" t="s">
        <v>536</v>
      </c>
      <c r="D58" s="338"/>
      <c r="E58" s="338"/>
      <c r="F58" s="338"/>
      <c r="G58" s="338"/>
      <c r="H58" s="338"/>
      <c r="I58" s="338"/>
      <c r="J58" s="338"/>
      <c r="K58" s="338"/>
      <c r="L58" s="338"/>
      <c r="M58" s="339"/>
      <c r="N58" s="320"/>
      <c r="V58" s="320"/>
      <c r="W58" s="320"/>
      <c r="X58" s="320"/>
      <c r="Y58" s="320"/>
      <c r="Z58" s="320"/>
    </row>
    <row r="59" spans="1:26" s="272" customFormat="1" ht="15" customHeight="1" thickTop="1">
      <c r="A59" s="272" t="s">
        <v>626</v>
      </c>
      <c r="B59" s="91" t="s">
        <v>741</v>
      </c>
      <c r="C59" s="92" t="s">
        <v>529</v>
      </c>
      <c r="D59" s="302">
        <v>0.19420000000000001</v>
      </c>
      <c r="E59" s="302">
        <v>0.15840000000000001</v>
      </c>
      <c r="F59" s="302">
        <v>0.17610000000000001</v>
      </c>
      <c r="G59" s="302">
        <v>0.1699</v>
      </c>
      <c r="H59" s="302">
        <v>0.1172</v>
      </c>
      <c r="I59" s="302">
        <v>9.3899999999999997E-2</v>
      </c>
      <c r="J59" s="302">
        <v>0.1084</v>
      </c>
      <c r="K59" s="302">
        <v>0.11119999999999999</v>
      </c>
      <c r="L59" s="302">
        <v>0.11169999999999999</v>
      </c>
      <c r="M59" s="302">
        <v>0.10866122931968537</v>
      </c>
      <c r="N59" s="320"/>
      <c r="V59" s="320"/>
      <c r="W59" s="320"/>
      <c r="X59" s="320"/>
      <c r="Y59" s="320"/>
      <c r="Z59" s="320"/>
    </row>
    <row r="60" spans="1:26" s="272" customFormat="1" ht="15" customHeight="1">
      <c r="A60" s="272" t="s">
        <v>626</v>
      </c>
      <c r="B60" s="91" t="s">
        <v>748</v>
      </c>
      <c r="C60" s="92" t="s">
        <v>537</v>
      </c>
      <c r="D60" s="302">
        <v>-1.6899999999999998E-2</v>
      </c>
      <c r="E60" s="302">
        <v>-1.3599999999999999E-2</v>
      </c>
      <c r="F60" s="302">
        <v>-1.4999999999999999E-2</v>
      </c>
      <c r="G60" s="302">
        <v>-1.04E-2</v>
      </c>
      <c r="H60" s="302">
        <v>-5.7000000000000002E-3</v>
      </c>
      <c r="I60" s="302">
        <v>-6.1000000000000004E-3</v>
      </c>
      <c r="J60" s="302">
        <v>-1.5699999999999999E-2</v>
      </c>
      <c r="K60" s="302">
        <v>-1.6E-2</v>
      </c>
      <c r="L60" s="302">
        <v>-1.89E-2</v>
      </c>
      <c r="M60" s="302">
        <v>-1.501474937409117E-2</v>
      </c>
      <c r="N60" s="320"/>
      <c r="V60" s="320"/>
      <c r="W60" s="320"/>
      <c r="X60" s="320"/>
      <c r="Y60" s="320"/>
      <c r="Z60" s="320"/>
    </row>
    <row r="61" spans="1:26" s="314" customFormat="1" ht="15" customHeight="1">
      <c r="A61" s="272" t="s">
        <v>626</v>
      </c>
      <c r="B61" s="91" t="s">
        <v>749</v>
      </c>
      <c r="C61" s="92" t="s">
        <v>538</v>
      </c>
      <c r="D61" s="302">
        <v>-0.1429</v>
      </c>
      <c r="E61" s="302">
        <v>-0.1193</v>
      </c>
      <c r="F61" s="302">
        <v>-0.13150000000000001</v>
      </c>
      <c r="G61" s="302">
        <v>-0.12509999999999999</v>
      </c>
      <c r="H61" s="302">
        <v>-9.9400000000000002E-2</v>
      </c>
      <c r="I61" s="302">
        <v>-8.2900000000000001E-2</v>
      </c>
      <c r="J61" s="302">
        <v>-8.09E-2</v>
      </c>
      <c r="K61" s="302">
        <v>-8.4500000000000006E-2</v>
      </c>
      <c r="L61" s="302">
        <v>-8.4900000000000003E-2</v>
      </c>
      <c r="M61" s="302">
        <v>-8.923899930380022E-2</v>
      </c>
      <c r="N61" s="320"/>
      <c r="V61" s="320"/>
      <c r="W61" s="320"/>
      <c r="X61" s="320"/>
      <c r="Y61" s="320"/>
      <c r="Z61" s="320"/>
    </row>
    <row r="62" spans="1:26" s="314" customFormat="1" ht="15" customHeight="1">
      <c r="A62" s="272" t="s">
        <v>626</v>
      </c>
      <c r="B62" s="91" t="s">
        <v>750</v>
      </c>
      <c r="C62" s="92" t="s">
        <v>539</v>
      </c>
      <c r="D62" s="302">
        <v>1E-3</v>
      </c>
      <c r="E62" s="302">
        <v>5.0000000000000001E-4</v>
      </c>
      <c r="F62" s="302">
        <v>-2.9999999999999997E-4</v>
      </c>
      <c r="G62" s="302">
        <v>-8.9999999999999998E-4</v>
      </c>
      <c r="H62" s="302">
        <v>8.0000000000000004E-4</v>
      </c>
      <c r="I62" s="302">
        <v>-1E-4</v>
      </c>
      <c r="J62" s="302">
        <v>8.9999999999999998E-4</v>
      </c>
      <c r="K62" s="302">
        <v>-3.0999999999999999E-3</v>
      </c>
      <c r="L62" s="302">
        <v>-6.9999999999999999E-4</v>
      </c>
      <c r="M62" s="302">
        <v>9.3786868973088066E-5</v>
      </c>
      <c r="N62" s="320"/>
      <c r="V62" s="320"/>
      <c r="W62" s="320"/>
      <c r="X62" s="320"/>
      <c r="Y62" s="320"/>
      <c r="Z62" s="320"/>
    </row>
    <row r="63" spans="1:26" s="314" customFormat="1" ht="15" customHeight="1">
      <c r="A63" s="272" t="s">
        <v>626</v>
      </c>
      <c r="B63" s="91" t="s">
        <v>751</v>
      </c>
      <c r="C63" s="92" t="s">
        <v>540</v>
      </c>
      <c r="D63" s="302">
        <v>0</v>
      </c>
      <c r="E63" s="302">
        <v>2.9999999999999997E-4</v>
      </c>
      <c r="F63" s="302">
        <v>2.9999999999999997E-4</v>
      </c>
      <c r="G63" s="302">
        <v>2.9999999999999997E-4</v>
      </c>
      <c r="H63" s="302">
        <v>-1E-4</v>
      </c>
      <c r="I63" s="302">
        <v>-1.6000000000000001E-3</v>
      </c>
      <c r="J63" s="302">
        <v>0</v>
      </c>
      <c r="K63" s="302">
        <v>1E-4</v>
      </c>
      <c r="L63" s="302">
        <v>-1E-4</v>
      </c>
      <c r="M63" s="302">
        <v>2.0604630563781105E-4</v>
      </c>
      <c r="N63" s="320"/>
      <c r="V63" s="320"/>
      <c r="W63" s="320"/>
      <c r="X63" s="320"/>
      <c r="Y63" s="320"/>
      <c r="Z63" s="320"/>
    </row>
    <row r="64" spans="1:26" s="314" customFormat="1" ht="15" customHeight="1" thickBot="1">
      <c r="A64" s="272"/>
      <c r="B64" s="91"/>
      <c r="C64" s="92" t="s">
        <v>541</v>
      </c>
      <c r="D64" s="302">
        <v>1E-4</v>
      </c>
      <c r="E64" s="302">
        <v>-1E-4</v>
      </c>
      <c r="F64" s="302">
        <v>-2.0000000000000001E-4</v>
      </c>
      <c r="G64" s="302">
        <v>0</v>
      </c>
      <c r="H64" s="302">
        <v>0</v>
      </c>
      <c r="I64" s="302">
        <v>0</v>
      </c>
      <c r="J64" s="302">
        <v>1E-4</v>
      </c>
      <c r="K64" s="302">
        <v>0</v>
      </c>
      <c r="L64" s="302">
        <v>0</v>
      </c>
      <c r="M64" s="302">
        <v>2.3765837537366795E-5</v>
      </c>
      <c r="N64" s="320"/>
      <c r="V64" s="320"/>
      <c r="W64" s="320"/>
      <c r="X64" s="320"/>
      <c r="Y64" s="320"/>
      <c r="Z64" s="320"/>
    </row>
    <row r="65" spans="1:26" s="272" customFormat="1" ht="15" customHeight="1" thickTop="1" thickBot="1">
      <c r="A65" s="272" t="s">
        <v>626</v>
      </c>
      <c r="B65" s="91" t="s">
        <v>752</v>
      </c>
      <c r="C65" s="335" t="s">
        <v>753</v>
      </c>
      <c r="D65" s="336">
        <v>3.5400000000000001E-2</v>
      </c>
      <c r="E65" s="336">
        <v>2.6200000000000001E-2</v>
      </c>
      <c r="F65" s="336">
        <v>2.9399999999999999E-2</v>
      </c>
      <c r="G65" s="340">
        <v>3.3799999999999997E-2</v>
      </c>
      <c r="H65" s="340">
        <v>1.29E-2</v>
      </c>
      <c r="I65" s="340">
        <v>3.3E-3</v>
      </c>
      <c r="J65" s="340">
        <v>1.2699999999999999E-2</v>
      </c>
      <c r="K65" s="340">
        <v>7.6E-3</v>
      </c>
      <c r="L65" s="340">
        <v>7.1999999999999998E-3</v>
      </c>
      <c r="M65" s="340">
        <v>4.4566577165717726E-3</v>
      </c>
      <c r="N65" s="320"/>
      <c r="V65" s="320"/>
      <c r="W65" s="320"/>
      <c r="X65" s="320"/>
      <c r="Y65" s="320"/>
      <c r="Z65" s="320"/>
    </row>
    <row r="66" spans="1:26" ht="3.75" customHeight="1" thickTop="1" thickBot="1">
      <c r="A66" s="325"/>
      <c r="B66" s="325"/>
      <c r="C66" s="288"/>
      <c r="D66" s="288"/>
      <c r="E66" s="288"/>
      <c r="F66" s="288"/>
      <c r="G66" s="288"/>
      <c r="H66" s="288"/>
      <c r="I66" s="288"/>
      <c r="J66" s="288"/>
      <c r="K66" s="288"/>
      <c r="L66" s="288"/>
      <c r="M66" s="288"/>
    </row>
    <row r="67" spans="1:26">
      <c r="A67" s="272"/>
      <c r="B67" s="272"/>
      <c r="C67" s="326" t="s">
        <v>543</v>
      </c>
      <c r="D67" s="272"/>
      <c r="E67" s="272"/>
      <c r="F67" s="272"/>
      <c r="G67" s="272"/>
      <c r="H67" s="272"/>
      <c r="I67" s="272"/>
      <c r="J67" s="272"/>
      <c r="K67" s="272"/>
      <c r="L67" s="272"/>
      <c r="M67" s="272"/>
    </row>
    <row r="68" spans="1:26">
      <c r="A68" s="272"/>
      <c r="B68" s="272"/>
      <c r="C68" s="326" t="s">
        <v>754</v>
      </c>
      <c r="D68" s="272"/>
      <c r="E68" s="272"/>
      <c r="F68" s="272"/>
      <c r="G68" s="272"/>
      <c r="H68" s="272"/>
      <c r="I68" s="272"/>
      <c r="J68" s="272"/>
      <c r="K68" s="272"/>
      <c r="L68" s="272"/>
      <c r="M68" s="272"/>
    </row>
    <row r="69" spans="1:26">
      <c r="A69" s="272"/>
      <c r="B69" s="272"/>
      <c r="C69" s="326" t="s">
        <v>755</v>
      </c>
      <c r="D69" s="272"/>
      <c r="E69" s="272"/>
      <c r="F69" s="272"/>
      <c r="G69" s="272"/>
      <c r="H69" s="272"/>
      <c r="I69" s="272"/>
      <c r="J69" s="272"/>
      <c r="K69" s="272"/>
      <c r="L69" s="272"/>
      <c r="M69" s="272"/>
    </row>
    <row r="70" spans="1:26">
      <c r="A70" s="272"/>
      <c r="B70" s="272"/>
      <c r="C70" s="326" t="s">
        <v>546</v>
      </c>
      <c r="D70" s="272"/>
      <c r="E70" s="272"/>
      <c r="F70" s="272"/>
      <c r="G70" s="272"/>
      <c r="H70" s="272"/>
      <c r="I70" s="272"/>
      <c r="J70" s="272"/>
      <c r="K70" s="272"/>
      <c r="L70" s="272"/>
      <c r="M70" s="272"/>
    </row>
    <row r="71" spans="1:26">
      <c r="A71" s="272"/>
      <c r="B71" s="272"/>
      <c r="C71" s="326" t="s">
        <v>547</v>
      </c>
      <c r="D71" s="272"/>
      <c r="E71" s="272"/>
      <c r="F71" s="272"/>
      <c r="G71" s="272"/>
      <c r="H71" s="272"/>
      <c r="I71" s="272"/>
      <c r="J71" s="272"/>
      <c r="K71" s="272"/>
      <c r="L71" s="272"/>
      <c r="M71" s="272"/>
    </row>
    <row r="72" spans="1:26">
      <c r="A72" s="272"/>
      <c r="B72" s="272"/>
      <c r="C72" s="784" t="s">
        <v>548</v>
      </c>
      <c r="D72" s="784"/>
      <c r="E72" s="784"/>
      <c r="F72" s="784"/>
      <c r="G72" s="784"/>
      <c r="H72" s="784"/>
      <c r="I72" s="784"/>
      <c r="J72" s="784"/>
      <c r="K72" s="784"/>
      <c r="L72" s="784"/>
      <c r="M72" s="327"/>
    </row>
    <row r="73" spans="1:26">
      <c r="A73" s="272"/>
      <c r="B73" s="272"/>
      <c r="C73" s="326" t="s">
        <v>549</v>
      </c>
      <c r="D73" s="272"/>
      <c r="E73" s="272"/>
      <c r="F73" s="272"/>
      <c r="G73" s="272"/>
      <c r="H73" s="272"/>
      <c r="I73" s="272"/>
      <c r="J73" s="272"/>
      <c r="K73" s="272"/>
      <c r="L73" s="272"/>
      <c r="M73" s="272"/>
    </row>
    <row r="74" spans="1:26">
      <c r="A74" s="272"/>
      <c r="B74" s="272"/>
      <c r="C74" s="784" t="s">
        <v>550</v>
      </c>
      <c r="D74" s="784"/>
      <c r="E74" s="784"/>
      <c r="F74" s="784"/>
      <c r="G74" s="784"/>
      <c r="H74" s="784"/>
      <c r="I74" s="784"/>
      <c r="J74" s="784"/>
      <c r="K74" s="784"/>
      <c r="L74" s="784"/>
      <c r="M74" s="327"/>
    </row>
    <row r="75" spans="1:26" ht="15" customHeight="1">
      <c r="A75" s="272"/>
      <c r="B75" s="272"/>
      <c r="C75" s="326"/>
      <c r="D75" s="272"/>
      <c r="E75" s="272"/>
      <c r="F75" s="272"/>
      <c r="G75" s="272"/>
      <c r="H75" s="272"/>
      <c r="I75" s="272"/>
      <c r="J75" s="272"/>
      <c r="K75" s="272"/>
      <c r="L75" s="272"/>
      <c r="M75" s="272"/>
    </row>
    <row r="76" spans="1:26" ht="15" customHeight="1">
      <c r="A76" s="272"/>
      <c r="B76" s="272"/>
      <c r="C76" s="272"/>
      <c r="D76" s="272"/>
      <c r="E76" s="272"/>
      <c r="F76" s="272"/>
      <c r="G76" s="272"/>
      <c r="H76" s="272"/>
      <c r="I76" s="272"/>
      <c r="J76" s="272"/>
      <c r="K76" s="272"/>
      <c r="L76" s="272"/>
      <c r="M76" s="272"/>
    </row>
  </sheetData>
  <mergeCells count="6">
    <mergeCell ref="C74:L74"/>
    <mergeCell ref="C1:M1"/>
    <mergeCell ref="A2:M2"/>
    <mergeCell ref="C3:M3"/>
    <mergeCell ref="A4:M4"/>
    <mergeCell ref="C72:L72"/>
  </mergeCell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A37"/>
  <sheetViews>
    <sheetView zoomScaleNormal="100" workbookViewId="0">
      <selection activeCell="K13" sqref="K13"/>
    </sheetView>
  </sheetViews>
  <sheetFormatPr baseColWidth="10" defaultColWidth="9.140625" defaultRowHeight="12.75"/>
  <cols>
    <col min="1" max="236" width="9.140625" style="223"/>
    <col min="237" max="237" width="85.5703125" style="223" customWidth="1"/>
    <col min="238" max="240" width="13.42578125" style="223" bestFit="1" customWidth="1"/>
    <col min="241" max="241" width="10.7109375" style="223" bestFit="1" customWidth="1"/>
    <col min="242" max="242" width="11.7109375" style="223" bestFit="1" customWidth="1"/>
    <col min="243" max="243" width="13.42578125" style="223" bestFit="1" customWidth="1"/>
    <col min="244" max="244" width="10.7109375" style="223" bestFit="1" customWidth="1"/>
    <col min="245" max="245" width="13.42578125" style="223" bestFit="1" customWidth="1"/>
    <col min="246" max="246" width="14.5703125" style="223" customWidth="1"/>
    <col min="247" max="492" width="9.140625" style="223"/>
    <col min="493" max="493" width="85.5703125" style="223" customWidth="1"/>
    <col min="494" max="496" width="13.42578125" style="223" bestFit="1" customWidth="1"/>
    <col min="497" max="497" width="10.7109375" style="223" bestFit="1" customWidth="1"/>
    <col min="498" max="498" width="11.7109375" style="223" bestFit="1" customWidth="1"/>
    <col min="499" max="499" width="13.42578125" style="223" bestFit="1" customWidth="1"/>
    <col min="500" max="500" width="10.7109375" style="223" bestFit="1" customWidth="1"/>
    <col min="501" max="501" width="13.42578125" style="223" bestFit="1" customWidth="1"/>
    <col min="502" max="502" width="14.5703125" style="223" customWidth="1"/>
    <col min="503" max="748" width="9.140625" style="223"/>
    <col min="749" max="749" width="85.5703125" style="223" customWidth="1"/>
    <col min="750" max="752" width="13.42578125" style="223" bestFit="1" customWidth="1"/>
    <col min="753" max="753" width="10.7109375" style="223" bestFit="1" customWidth="1"/>
    <col min="754" max="754" width="11.7109375" style="223" bestFit="1" customWidth="1"/>
    <col min="755" max="755" width="13.42578125" style="223" bestFit="1" customWidth="1"/>
    <col min="756" max="756" width="10.7109375" style="223" bestFit="1" customWidth="1"/>
    <col min="757" max="757" width="13.42578125" style="223" bestFit="1" customWidth="1"/>
    <col min="758" max="758" width="14.5703125" style="223" customWidth="1"/>
    <col min="759" max="1004" width="9.140625" style="223"/>
    <col min="1005" max="1005" width="85.5703125" style="223" customWidth="1"/>
    <col min="1006" max="1008" width="13.42578125" style="223" bestFit="1" customWidth="1"/>
    <col min="1009" max="1009" width="10.7109375" style="223" bestFit="1" customWidth="1"/>
    <col min="1010" max="1010" width="11.7109375" style="223" bestFit="1" customWidth="1"/>
    <col min="1011" max="1011" width="13.42578125" style="223" bestFit="1" customWidth="1"/>
    <col min="1012" max="1012" width="10.7109375" style="223" bestFit="1" customWidth="1"/>
    <col min="1013" max="1013" width="13.42578125" style="223" bestFit="1" customWidth="1"/>
    <col min="1014" max="1014" width="14.5703125" style="223" customWidth="1"/>
    <col min="1015" max="1260" width="9.140625" style="223"/>
    <col min="1261" max="1261" width="85.5703125" style="223" customWidth="1"/>
    <col min="1262" max="1264" width="13.42578125" style="223" bestFit="1" customWidth="1"/>
    <col min="1265" max="1265" width="10.7109375" style="223" bestFit="1" customWidth="1"/>
    <col min="1266" max="1266" width="11.7109375" style="223" bestFit="1" customWidth="1"/>
    <col min="1267" max="1267" width="13.42578125" style="223" bestFit="1" customWidth="1"/>
    <col min="1268" max="1268" width="10.7109375" style="223" bestFit="1" customWidth="1"/>
    <col min="1269" max="1269" width="13.42578125" style="223" bestFit="1" customWidth="1"/>
    <col min="1270" max="1270" width="14.5703125" style="223" customWidth="1"/>
    <col min="1271" max="1516" width="9.140625" style="223"/>
    <col min="1517" max="1517" width="85.5703125" style="223" customWidth="1"/>
    <col min="1518" max="1520" width="13.42578125" style="223" bestFit="1" customWidth="1"/>
    <col min="1521" max="1521" width="10.7109375" style="223" bestFit="1" customWidth="1"/>
    <col min="1522" max="1522" width="11.7109375" style="223" bestFit="1" customWidth="1"/>
    <col min="1523" max="1523" width="13.42578125" style="223" bestFit="1" customWidth="1"/>
    <col min="1524" max="1524" width="10.7109375" style="223" bestFit="1" customWidth="1"/>
    <col min="1525" max="1525" width="13.42578125" style="223" bestFit="1" customWidth="1"/>
    <col min="1526" max="1526" width="14.5703125" style="223" customWidth="1"/>
    <col min="1527" max="1772" width="9.140625" style="223"/>
    <col min="1773" max="1773" width="85.5703125" style="223" customWidth="1"/>
    <col min="1774" max="1776" width="13.42578125" style="223" bestFit="1" customWidth="1"/>
    <col min="1777" max="1777" width="10.7109375" style="223" bestFit="1" customWidth="1"/>
    <col min="1778" max="1778" width="11.7109375" style="223" bestFit="1" customWidth="1"/>
    <col min="1779" max="1779" width="13.42578125" style="223" bestFit="1" customWidth="1"/>
    <col min="1780" max="1780" width="10.7109375" style="223" bestFit="1" customWidth="1"/>
    <col min="1781" max="1781" width="13.42578125" style="223" bestFit="1" customWidth="1"/>
    <col min="1782" max="1782" width="14.5703125" style="223" customWidth="1"/>
    <col min="1783" max="2028" width="9.140625" style="223"/>
    <col min="2029" max="2029" width="85.5703125" style="223" customWidth="1"/>
    <col min="2030" max="2032" width="13.42578125" style="223" bestFit="1" customWidth="1"/>
    <col min="2033" max="2033" width="10.7109375" style="223" bestFit="1" customWidth="1"/>
    <col min="2034" max="2034" width="11.7109375" style="223" bestFit="1" customWidth="1"/>
    <col min="2035" max="2035" width="13.42578125" style="223" bestFit="1" customWidth="1"/>
    <col min="2036" max="2036" width="10.7109375" style="223" bestFit="1" customWidth="1"/>
    <col min="2037" max="2037" width="13.42578125" style="223" bestFit="1" customWidth="1"/>
    <col min="2038" max="2038" width="14.5703125" style="223" customWidth="1"/>
    <col min="2039" max="2284" width="9.140625" style="223"/>
    <col min="2285" max="2285" width="85.5703125" style="223" customWidth="1"/>
    <col min="2286" max="2288" width="13.42578125" style="223" bestFit="1" customWidth="1"/>
    <col min="2289" max="2289" width="10.7109375" style="223" bestFit="1" customWidth="1"/>
    <col min="2290" max="2290" width="11.7109375" style="223" bestFit="1" customWidth="1"/>
    <col min="2291" max="2291" width="13.42578125" style="223" bestFit="1" customWidth="1"/>
    <col min="2292" max="2292" width="10.7109375" style="223" bestFit="1" customWidth="1"/>
    <col min="2293" max="2293" width="13.42578125" style="223" bestFit="1" customWidth="1"/>
    <col min="2294" max="2294" width="14.5703125" style="223" customWidth="1"/>
    <col min="2295" max="2540" width="9.140625" style="223"/>
    <col min="2541" max="2541" width="85.5703125" style="223" customWidth="1"/>
    <col min="2542" max="2544" width="13.42578125" style="223" bestFit="1" customWidth="1"/>
    <col min="2545" max="2545" width="10.7109375" style="223" bestFit="1" customWidth="1"/>
    <col min="2546" max="2546" width="11.7109375" style="223" bestFit="1" customWidth="1"/>
    <col min="2547" max="2547" width="13.42578125" style="223" bestFit="1" customWidth="1"/>
    <col min="2548" max="2548" width="10.7109375" style="223" bestFit="1" customWidth="1"/>
    <col min="2549" max="2549" width="13.42578125" style="223" bestFit="1" customWidth="1"/>
    <col min="2550" max="2550" width="14.5703125" style="223" customWidth="1"/>
    <col min="2551" max="2796" width="9.140625" style="223"/>
    <col min="2797" max="2797" width="85.5703125" style="223" customWidth="1"/>
    <col min="2798" max="2800" width="13.42578125" style="223" bestFit="1" customWidth="1"/>
    <col min="2801" max="2801" width="10.7109375" style="223" bestFit="1" customWidth="1"/>
    <col min="2802" max="2802" width="11.7109375" style="223" bestFit="1" customWidth="1"/>
    <col min="2803" max="2803" width="13.42578125" style="223" bestFit="1" customWidth="1"/>
    <col min="2804" max="2804" width="10.7109375" style="223" bestFit="1" customWidth="1"/>
    <col min="2805" max="2805" width="13.42578125" style="223" bestFit="1" customWidth="1"/>
    <col min="2806" max="2806" width="14.5703125" style="223" customWidth="1"/>
    <col min="2807" max="3052" width="9.140625" style="223"/>
    <col min="3053" max="3053" width="85.5703125" style="223" customWidth="1"/>
    <col min="3054" max="3056" width="13.42578125" style="223" bestFit="1" customWidth="1"/>
    <col min="3057" max="3057" width="10.7109375" style="223" bestFit="1" customWidth="1"/>
    <col min="3058" max="3058" width="11.7109375" style="223" bestFit="1" customWidth="1"/>
    <col min="3059" max="3059" width="13.42578125" style="223" bestFit="1" customWidth="1"/>
    <col min="3060" max="3060" width="10.7109375" style="223" bestFit="1" customWidth="1"/>
    <col min="3061" max="3061" width="13.42578125" style="223" bestFit="1" customWidth="1"/>
    <col min="3062" max="3062" width="14.5703125" style="223" customWidth="1"/>
    <col min="3063" max="3308" width="9.140625" style="223"/>
    <col min="3309" max="3309" width="85.5703125" style="223" customWidth="1"/>
    <col min="3310" max="3312" width="13.42578125" style="223" bestFit="1" customWidth="1"/>
    <col min="3313" max="3313" width="10.7109375" style="223" bestFit="1" customWidth="1"/>
    <col min="3314" max="3314" width="11.7109375" style="223" bestFit="1" customWidth="1"/>
    <col min="3315" max="3315" width="13.42578125" style="223" bestFit="1" customWidth="1"/>
    <col min="3316" max="3316" width="10.7109375" style="223" bestFit="1" customWidth="1"/>
    <col min="3317" max="3317" width="13.42578125" style="223" bestFit="1" customWidth="1"/>
    <col min="3318" max="3318" width="14.5703125" style="223" customWidth="1"/>
    <col min="3319" max="3564" width="9.140625" style="223"/>
    <col min="3565" max="3565" width="85.5703125" style="223" customWidth="1"/>
    <col min="3566" max="3568" width="13.42578125" style="223" bestFit="1" customWidth="1"/>
    <col min="3569" max="3569" width="10.7109375" style="223" bestFit="1" customWidth="1"/>
    <col min="3570" max="3570" width="11.7109375" style="223" bestFit="1" customWidth="1"/>
    <col min="3571" max="3571" width="13.42578125" style="223" bestFit="1" customWidth="1"/>
    <col min="3572" max="3572" width="10.7109375" style="223" bestFit="1" customWidth="1"/>
    <col min="3573" max="3573" width="13.42578125" style="223" bestFit="1" customWidth="1"/>
    <col min="3574" max="3574" width="14.5703125" style="223" customWidth="1"/>
    <col min="3575" max="3820" width="9.140625" style="223"/>
    <col min="3821" max="3821" width="85.5703125" style="223" customWidth="1"/>
    <col min="3822" max="3824" width="13.42578125" style="223" bestFit="1" customWidth="1"/>
    <col min="3825" max="3825" width="10.7109375" style="223" bestFit="1" customWidth="1"/>
    <col min="3826" max="3826" width="11.7109375" style="223" bestFit="1" customWidth="1"/>
    <col min="3827" max="3827" width="13.42578125" style="223" bestFit="1" customWidth="1"/>
    <col min="3828" max="3828" width="10.7109375" style="223" bestFit="1" customWidth="1"/>
    <col min="3829" max="3829" width="13.42578125" style="223" bestFit="1" customWidth="1"/>
    <col min="3830" max="3830" width="14.5703125" style="223" customWidth="1"/>
    <col min="3831" max="4076" width="9.140625" style="223"/>
    <col min="4077" max="4077" width="85.5703125" style="223" customWidth="1"/>
    <col min="4078" max="4080" width="13.42578125" style="223" bestFit="1" customWidth="1"/>
    <col min="4081" max="4081" width="10.7109375" style="223" bestFit="1" customWidth="1"/>
    <col min="4082" max="4082" width="11.7109375" style="223" bestFit="1" customWidth="1"/>
    <col min="4083" max="4083" width="13.42578125" style="223" bestFit="1" customWidth="1"/>
    <col min="4084" max="4084" width="10.7109375" style="223" bestFit="1" customWidth="1"/>
    <col min="4085" max="4085" width="13.42578125" style="223" bestFit="1" customWidth="1"/>
    <col min="4086" max="4086" width="14.5703125" style="223" customWidth="1"/>
    <col min="4087" max="4332" width="9.140625" style="223"/>
    <col min="4333" max="4333" width="85.5703125" style="223" customWidth="1"/>
    <col min="4334" max="4336" width="13.42578125" style="223" bestFit="1" customWidth="1"/>
    <col min="4337" max="4337" width="10.7109375" style="223" bestFit="1" customWidth="1"/>
    <col min="4338" max="4338" width="11.7109375" style="223" bestFit="1" customWidth="1"/>
    <col min="4339" max="4339" width="13.42578125" style="223" bestFit="1" customWidth="1"/>
    <col min="4340" max="4340" width="10.7109375" style="223" bestFit="1" customWidth="1"/>
    <col min="4341" max="4341" width="13.42578125" style="223" bestFit="1" customWidth="1"/>
    <col min="4342" max="4342" width="14.5703125" style="223" customWidth="1"/>
    <col min="4343" max="4588" width="9.140625" style="223"/>
    <col min="4589" max="4589" width="85.5703125" style="223" customWidth="1"/>
    <col min="4590" max="4592" width="13.42578125" style="223" bestFit="1" customWidth="1"/>
    <col min="4593" max="4593" width="10.7109375" style="223" bestFit="1" customWidth="1"/>
    <col min="4594" max="4594" width="11.7109375" style="223" bestFit="1" customWidth="1"/>
    <col min="4595" max="4595" width="13.42578125" style="223" bestFit="1" customWidth="1"/>
    <col min="4596" max="4596" width="10.7109375" style="223" bestFit="1" customWidth="1"/>
    <col min="4597" max="4597" width="13.42578125" style="223" bestFit="1" customWidth="1"/>
    <col min="4598" max="4598" width="14.5703125" style="223" customWidth="1"/>
    <col min="4599" max="4844" width="9.140625" style="223"/>
    <col min="4845" max="4845" width="85.5703125" style="223" customWidth="1"/>
    <col min="4846" max="4848" width="13.42578125" style="223" bestFit="1" customWidth="1"/>
    <col min="4849" max="4849" width="10.7109375" style="223" bestFit="1" customWidth="1"/>
    <col min="4850" max="4850" width="11.7109375" style="223" bestFit="1" customWidth="1"/>
    <col min="4851" max="4851" width="13.42578125" style="223" bestFit="1" customWidth="1"/>
    <col min="4852" max="4852" width="10.7109375" style="223" bestFit="1" customWidth="1"/>
    <col min="4853" max="4853" width="13.42578125" style="223" bestFit="1" customWidth="1"/>
    <col min="4854" max="4854" width="14.5703125" style="223" customWidth="1"/>
    <col min="4855" max="5100" width="9.140625" style="223"/>
    <col min="5101" max="5101" width="85.5703125" style="223" customWidth="1"/>
    <col min="5102" max="5104" width="13.42578125" style="223" bestFit="1" customWidth="1"/>
    <col min="5105" max="5105" width="10.7109375" style="223" bestFit="1" customWidth="1"/>
    <col min="5106" max="5106" width="11.7109375" style="223" bestFit="1" customWidth="1"/>
    <col min="5107" max="5107" width="13.42578125" style="223" bestFit="1" customWidth="1"/>
    <col min="5108" max="5108" width="10.7109375" style="223" bestFit="1" customWidth="1"/>
    <col min="5109" max="5109" width="13.42578125" style="223" bestFit="1" customWidth="1"/>
    <col min="5110" max="5110" width="14.5703125" style="223" customWidth="1"/>
    <col min="5111" max="5356" width="9.140625" style="223"/>
    <col min="5357" max="5357" width="85.5703125" style="223" customWidth="1"/>
    <col min="5358" max="5360" width="13.42578125" style="223" bestFit="1" customWidth="1"/>
    <col min="5361" max="5361" width="10.7109375" style="223" bestFit="1" customWidth="1"/>
    <col min="5362" max="5362" width="11.7109375" style="223" bestFit="1" customWidth="1"/>
    <col min="5363" max="5363" width="13.42578125" style="223" bestFit="1" customWidth="1"/>
    <col min="5364" max="5364" width="10.7109375" style="223" bestFit="1" customWidth="1"/>
    <col min="5365" max="5365" width="13.42578125" style="223" bestFit="1" customWidth="1"/>
    <col min="5366" max="5366" width="14.5703125" style="223" customWidth="1"/>
    <col min="5367" max="5612" width="9.140625" style="223"/>
    <col min="5613" max="5613" width="85.5703125" style="223" customWidth="1"/>
    <col min="5614" max="5616" width="13.42578125" style="223" bestFit="1" customWidth="1"/>
    <col min="5617" max="5617" width="10.7109375" style="223" bestFit="1" customWidth="1"/>
    <col min="5618" max="5618" width="11.7109375" style="223" bestFit="1" customWidth="1"/>
    <col min="5619" max="5619" width="13.42578125" style="223" bestFit="1" customWidth="1"/>
    <col min="5620" max="5620" width="10.7109375" style="223" bestFit="1" customWidth="1"/>
    <col min="5621" max="5621" width="13.42578125" style="223" bestFit="1" customWidth="1"/>
    <col min="5622" max="5622" width="14.5703125" style="223" customWidth="1"/>
    <col min="5623" max="5868" width="9.140625" style="223"/>
    <col min="5869" max="5869" width="85.5703125" style="223" customWidth="1"/>
    <col min="5870" max="5872" width="13.42578125" style="223" bestFit="1" customWidth="1"/>
    <col min="5873" max="5873" width="10.7109375" style="223" bestFit="1" customWidth="1"/>
    <col min="5874" max="5874" width="11.7109375" style="223" bestFit="1" customWidth="1"/>
    <col min="5875" max="5875" width="13.42578125" style="223" bestFit="1" customWidth="1"/>
    <col min="5876" max="5876" width="10.7109375" style="223" bestFit="1" customWidth="1"/>
    <col min="5877" max="5877" width="13.42578125" style="223" bestFit="1" customWidth="1"/>
    <col min="5878" max="5878" width="14.5703125" style="223" customWidth="1"/>
    <col min="5879" max="6124" width="9.140625" style="223"/>
    <col min="6125" max="6125" width="85.5703125" style="223" customWidth="1"/>
    <col min="6126" max="6128" width="13.42578125" style="223" bestFit="1" customWidth="1"/>
    <col min="6129" max="6129" width="10.7109375" style="223" bestFit="1" customWidth="1"/>
    <col min="6130" max="6130" width="11.7109375" style="223" bestFit="1" customWidth="1"/>
    <col min="6131" max="6131" width="13.42578125" style="223" bestFit="1" customWidth="1"/>
    <col min="6132" max="6132" width="10.7109375" style="223" bestFit="1" customWidth="1"/>
    <col min="6133" max="6133" width="13.42578125" style="223" bestFit="1" customWidth="1"/>
    <col min="6134" max="6134" width="14.5703125" style="223" customWidth="1"/>
    <col min="6135" max="6380" width="9.140625" style="223"/>
    <col min="6381" max="6381" width="85.5703125" style="223" customWidth="1"/>
    <col min="6382" max="6384" width="13.42578125" style="223" bestFit="1" customWidth="1"/>
    <col min="6385" max="6385" width="10.7109375" style="223" bestFit="1" customWidth="1"/>
    <col min="6386" max="6386" width="11.7109375" style="223" bestFit="1" customWidth="1"/>
    <col min="6387" max="6387" width="13.42578125" style="223" bestFit="1" customWidth="1"/>
    <col min="6388" max="6388" width="10.7109375" style="223" bestFit="1" customWidth="1"/>
    <col min="6389" max="6389" width="13.42578125" style="223" bestFit="1" customWidth="1"/>
    <col min="6390" max="6390" width="14.5703125" style="223" customWidth="1"/>
    <col min="6391" max="6636" width="9.140625" style="223"/>
    <col min="6637" max="6637" width="85.5703125" style="223" customWidth="1"/>
    <col min="6638" max="6640" width="13.42578125" style="223" bestFit="1" customWidth="1"/>
    <col min="6641" max="6641" width="10.7109375" style="223" bestFit="1" customWidth="1"/>
    <col min="6642" max="6642" width="11.7109375" style="223" bestFit="1" customWidth="1"/>
    <col min="6643" max="6643" width="13.42578125" style="223" bestFit="1" customWidth="1"/>
    <col min="6644" max="6644" width="10.7109375" style="223" bestFit="1" customWidth="1"/>
    <col min="6645" max="6645" width="13.42578125" style="223" bestFit="1" customWidth="1"/>
    <col min="6646" max="6646" width="14.5703125" style="223" customWidth="1"/>
    <col min="6647" max="6892" width="9.140625" style="223"/>
    <col min="6893" max="6893" width="85.5703125" style="223" customWidth="1"/>
    <col min="6894" max="6896" width="13.42578125" style="223" bestFit="1" customWidth="1"/>
    <col min="6897" max="6897" width="10.7109375" style="223" bestFit="1" customWidth="1"/>
    <col min="6898" max="6898" width="11.7109375" style="223" bestFit="1" customWidth="1"/>
    <col min="6899" max="6899" width="13.42578125" style="223" bestFit="1" customWidth="1"/>
    <col min="6900" max="6900" width="10.7109375" style="223" bestFit="1" customWidth="1"/>
    <col min="6901" max="6901" width="13.42578125" style="223" bestFit="1" customWidth="1"/>
    <col min="6902" max="6902" width="14.5703125" style="223" customWidth="1"/>
    <col min="6903" max="7148" width="9.140625" style="223"/>
    <col min="7149" max="7149" width="85.5703125" style="223" customWidth="1"/>
    <col min="7150" max="7152" width="13.42578125" style="223" bestFit="1" customWidth="1"/>
    <col min="7153" max="7153" width="10.7109375" style="223" bestFit="1" customWidth="1"/>
    <col min="7154" max="7154" width="11.7109375" style="223" bestFit="1" customWidth="1"/>
    <col min="7155" max="7155" width="13.42578125" style="223" bestFit="1" customWidth="1"/>
    <col min="7156" max="7156" width="10.7109375" style="223" bestFit="1" customWidth="1"/>
    <col min="7157" max="7157" width="13.42578125" style="223" bestFit="1" customWidth="1"/>
    <col min="7158" max="7158" width="14.5703125" style="223" customWidth="1"/>
    <col min="7159" max="7404" width="9.140625" style="223"/>
    <col min="7405" max="7405" width="85.5703125" style="223" customWidth="1"/>
    <col min="7406" max="7408" width="13.42578125" style="223" bestFit="1" customWidth="1"/>
    <col min="7409" max="7409" width="10.7109375" style="223" bestFit="1" customWidth="1"/>
    <col min="7410" max="7410" width="11.7109375" style="223" bestFit="1" customWidth="1"/>
    <col min="7411" max="7411" width="13.42578125" style="223" bestFit="1" customWidth="1"/>
    <col min="7412" max="7412" width="10.7109375" style="223" bestFit="1" customWidth="1"/>
    <col min="7413" max="7413" width="13.42578125" style="223" bestFit="1" customWidth="1"/>
    <col min="7414" max="7414" width="14.5703125" style="223" customWidth="1"/>
    <col min="7415" max="7660" width="9.140625" style="223"/>
    <col min="7661" max="7661" width="85.5703125" style="223" customWidth="1"/>
    <col min="7662" max="7664" width="13.42578125" style="223" bestFit="1" customWidth="1"/>
    <col min="7665" max="7665" width="10.7109375" style="223" bestFit="1" customWidth="1"/>
    <col min="7666" max="7666" width="11.7109375" style="223" bestFit="1" customWidth="1"/>
    <col min="7667" max="7667" width="13.42578125" style="223" bestFit="1" customWidth="1"/>
    <col min="7668" max="7668" width="10.7109375" style="223" bestFit="1" customWidth="1"/>
    <col min="7669" max="7669" width="13.42578125" style="223" bestFit="1" customWidth="1"/>
    <col min="7670" max="7670" width="14.5703125" style="223" customWidth="1"/>
    <col min="7671" max="7916" width="9.140625" style="223"/>
    <col min="7917" max="7917" width="85.5703125" style="223" customWidth="1"/>
    <col min="7918" max="7920" width="13.42578125" style="223" bestFit="1" customWidth="1"/>
    <col min="7921" max="7921" width="10.7109375" style="223" bestFit="1" customWidth="1"/>
    <col min="7922" max="7922" width="11.7109375" style="223" bestFit="1" customWidth="1"/>
    <col min="7923" max="7923" width="13.42578125" style="223" bestFit="1" customWidth="1"/>
    <col min="7924" max="7924" width="10.7109375" style="223" bestFit="1" customWidth="1"/>
    <col min="7925" max="7925" width="13.42578125" style="223" bestFit="1" customWidth="1"/>
    <col min="7926" max="7926" width="14.5703125" style="223" customWidth="1"/>
    <col min="7927" max="8172" width="9.140625" style="223"/>
    <col min="8173" max="8173" width="85.5703125" style="223" customWidth="1"/>
    <col min="8174" max="8176" width="13.42578125" style="223" bestFit="1" customWidth="1"/>
    <col min="8177" max="8177" width="10.7109375" style="223" bestFit="1" customWidth="1"/>
    <col min="8178" max="8178" width="11.7109375" style="223" bestFit="1" customWidth="1"/>
    <col min="8179" max="8179" width="13.42578125" style="223" bestFit="1" customWidth="1"/>
    <col min="8180" max="8180" width="10.7109375" style="223" bestFit="1" customWidth="1"/>
    <col min="8181" max="8181" width="13.42578125" style="223" bestFit="1" customWidth="1"/>
    <col min="8182" max="8182" width="14.5703125" style="223" customWidth="1"/>
    <col min="8183" max="8428" width="9.140625" style="223"/>
    <col min="8429" max="8429" width="85.5703125" style="223" customWidth="1"/>
    <col min="8430" max="8432" width="13.42578125" style="223" bestFit="1" customWidth="1"/>
    <col min="8433" max="8433" width="10.7109375" style="223" bestFit="1" customWidth="1"/>
    <col min="8434" max="8434" width="11.7109375" style="223" bestFit="1" customWidth="1"/>
    <col min="8435" max="8435" width="13.42578125" style="223" bestFit="1" customWidth="1"/>
    <col min="8436" max="8436" width="10.7109375" style="223" bestFit="1" customWidth="1"/>
    <col min="8437" max="8437" width="13.42578125" style="223" bestFit="1" customWidth="1"/>
    <col min="8438" max="8438" width="14.5703125" style="223" customWidth="1"/>
    <col min="8439" max="8684" width="9.140625" style="223"/>
    <col min="8685" max="8685" width="85.5703125" style="223" customWidth="1"/>
    <col min="8686" max="8688" width="13.42578125" style="223" bestFit="1" customWidth="1"/>
    <col min="8689" max="8689" width="10.7109375" style="223" bestFit="1" customWidth="1"/>
    <col min="8690" max="8690" width="11.7109375" style="223" bestFit="1" customWidth="1"/>
    <col min="8691" max="8691" width="13.42578125" style="223" bestFit="1" customWidth="1"/>
    <col min="8692" max="8692" width="10.7109375" style="223" bestFit="1" customWidth="1"/>
    <col min="8693" max="8693" width="13.42578125" style="223" bestFit="1" customWidth="1"/>
    <col min="8694" max="8694" width="14.5703125" style="223" customWidth="1"/>
    <col min="8695" max="8940" width="9.140625" style="223"/>
    <col min="8941" max="8941" width="85.5703125" style="223" customWidth="1"/>
    <col min="8942" max="8944" width="13.42578125" style="223" bestFit="1" customWidth="1"/>
    <col min="8945" max="8945" width="10.7109375" style="223" bestFit="1" customWidth="1"/>
    <col min="8946" max="8946" width="11.7109375" style="223" bestFit="1" customWidth="1"/>
    <col min="8947" max="8947" width="13.42578125" style="223" bestFit="1" customWidth="1"/>
    <col min="8948" max="8948" width="10.7109375" style="223" bestFit="1" customWidth="1"/>
    <col min="8949" max="8949" width="13.42578125" style="223" bestFit="1" customWidth="1"/>
    <col min="8950" max="8950" width="14.5703125" style="223" customWidth="1"/>
    <col min="8951" max="9196" width="9.140625" style="223"/>
    <col min="9197" max="9197" width="85.5703125" style="223" customWidth="1"/>
    <col min="9198" max="9200" width="13.42578125" style="223" bestFit="1" customWidth="1"/>
    <col min="9201" max="9201" width="10.7109375" style="223" bestFit="1" customWidth="1"/>
    <col min="9202" max="9202" width="11.7109375" style="223" bestFit="1" customWidth="1"/>
    <col min="9203" max="9203" width="13.42578125" style="223" bestFit="1" customWidth="1"/>
    <col min="9204" max="9204" width="10.7109375" style="223" bestFit="1" customWidth="1"/>
    <col min="9205" max="9205" width="13.42578125" style="223" bestFit="1" customWidth="1"/>
    <col min="9206" max="9206" width="14.5703125" style="223" customWidth="1"/>
    <col min="9207" max="9452" width="9.140625" style="223"/>
    <col min="9453" max="9453" width="85.5703125" style="223" customWidth="1"/>
    <col min="9454" max="9456" width="13.42578125" style="223" bestFit="1" customWidth="1"/>
    <col min="9457" max="9457" width="10.7109375" style="223" bestFit="1" customWidth="1"/>
    <col min="9458" max="9458" width="11.7109375" style="223" bestFit="1" customWidth="1"/>
    <col min="9459" max="9459" width="13.42578125" style="223" bestFit="1" customWidth="1"/>
    <col min="9460" max="9460" width="10.7109375" style="223" bestFit="1" customWidth="1"/>
    <col min="9461" max="9461" width="13.42578125" style="223" bestFit="1" customWidth="1"/>
    <col min="9462" max="9462" width="14.5703125" style="223" customWidth="1"/>
    <col min="9463" max="9708" width="9.140625" style="223"/>
    <col min="9709" max="9709" width="85.5703125" style="223" customWidth="1"/>
    <col min="9710" max="9712" width="13.42578125" style="223" bestFit="1" customWidth="1"/>
    <col min="9713" max="9713" width="10.7109375" style="223" bestFit="1" customWidth="1"/>
    <col min="9714" max="9714" width="11.7109375" style="223" bestFit="1" customWidth="1"/>
    <col min="9715" max="9715" width="13.42578125" style="223" bestFit="1" customWidth="1"/>
    <col min="9716" max="9716" width="10.7109375" style="223" bestFit="1" customWidth="1"/>
    <col min="9717" max="9717" width="13.42578125" style="223" bestFit="1" customWidth="1"/>
    <col min="9718" max="9718" width="14.5703125" style="223" customWidth="1"/>
    <col min="9719" max="9964" width="9.140625" style="223"/>
    <col min="9965" max="9965" width="85.5703125" style="223" customWidth="1"/>
    <col min="9966" max="9968" width="13.42578125" style="223" bestFit="1" customWidth="1"/>
    <col min="9969" max="9969" width="10.7109375" style="223" bestFit="1" customWidth="1"/>
    <col min="9970" max="9970" width="11.7109375" style="223" bestFit="1" customWidth="1"/>
    <col min="9971" max="9971" width="13.42578125" style="223" bestFit="1" customWidth="1"/>
    <col min="9972" max="9972" width="10.7109375" style="223" bestFit="1" customWidth="1"/>
    <col min="9973" max="9973" width="13.42578125" style="223" bestFit="1" customWidth="1"/>
    <col min="9974" max="9974" width="14.5703125" style="223" customWidth="1"/>
    <col min="9975" max="10220" width="9.140625" style="223"/>
    <col min="10221" max="10221" width="85.5703125" style="223" customWidth="1"/>
    <col min="10222" max="10224" width="13.42578125" style="223" bestFit="1" customWidth="1"/>
    <col min="10225" max="10225" width="10.7109375" style="223" bestFit="1" customWidth="1"/>
    <col min="10226" max="10226" width="11.7109375" style="223" bestFit="1" customWidth="1"/>
    <col min="10227" max="10227" width="13.42578125" style="223" bestFit="1" customWidth="1"/>
    <col min="10228" max="10228" width="10.7109375" style="223" bestFit="1" customWidth="1"/>
    <col min="10229" max="10229" width="13.42578125" style="223" bestFit="1" customWidth="1"/>
    <col min="10230" max="10230" width="14.5703125" style="223" customWidth="1"/>
    <col min="10231" max="10476" width="9.140625" style="223"/>
    <col min="10477" max="10477" width="85.5703125" style="223" customWidth="1"/>
    <col min="10478" max="10480" width="13.42578125" style="223" bestFit="1" customWidth="1"/>
    <col min="10481" max="10481" width="10.7109375" style="223" bestFit="1" customWidth="1"/>
    <col min="10482" max="10482" width="11.7109375" style="223" bestFit="1" customWidth="1"/>
    <col min="10483" max="10483" width="13.42578125" style="223" bestFit="1" customWidth="1"/>
    <col min="10484" max="10484" width="10.7109375" style="223" bestFit="1" customWidth="1"/>
    <col min="10485" max="10485" width="13.42578125" style="223" bestFit="1" customWidth="1"/>
    <col min="10486" max="10486" width="14.5703125" style="223" customWidth="1"/>
    <col min="10487" max="10732" width="9.140625" style="223"/>
    <col min="10733" max="10733" width="85.5703125" style="223" customWidth="1"/>
    <col min="10734" max="10736" width="13.42578125" style="223" bestFit="1" customWidth="1"/>
    <col min="10737" max="10737" width="10.7109375" style="223" bestFit="1" customWidth="1"/>
    <col min="10738" max="10738" width="11.7109375" style="223" bestFit="1" customWidth="1"/>
    <col min="10739" max="10739" width="13.42578125" style="223" bestFit="1" customWidth="1"/>
    <col min="10740" max="10740" width="10.7109375" style="223" bestFit="1" customWidth="1"/>
    <col min="10741" max="10741" width="13.42578125" style="223" bestFit="1" customWidth="1"/>
    <col min="10742" max="10742" width="14.5703125" style="223" customWidth="1"/>
    <col min="10743" max="10988" width="9.140625" style="223"/>
    <col min="10989" max="10989" width="85.5703125" style="223" customWidth="1"/>
    <col min="10990" max="10992" width="13.42578125" style="223" bestFit="1" customWidth="1"/>
    <col min="10993" max="10993" width="10.7109375" style="223" bestFit="1" customWidth="1"/>
    <col min="10994" max="10994" width="11.7109375" style="223" bestFit="1" customWidth="1"/>
    <col min="10995" max="10995" width="13.42578125" style="223" bestFit="1" customWidth="1"/>
    <col min="10996" max="10996" width="10.7109375" style="223" bestFit="1" customWidth="1"/>
    <col min="10997" max="10997" width="13.42578125" style="223" bestFit="1" customWidth="1"/>
    <col min="10998" max="10998" width="14.5703125" style="223" customWidth="1"/>
    <col min="10999" max="11244" width="9.140625" style="223"/>
    <col min="11245" max="11245" width="85.5703125" style="223" customWidth="1"/>
    <col min="11246" max="11248" width="13.42578125" style="223" bestFit="1" customWidth="1"/>
    <col min="11249" max="11249" width="10.7109375" style="223" bestFit="1" customWidth="1"/>
    <col min="11250" max="11250" width="11.7109375" style="223" bestFit="1" customWidth="1"/>
    <col min="11251" max="11251" width="13.42578125" style="223" bestFit="1" customWidth="1"/>
    <col min="11252" max="11252" width="10.7109375" style="223" bestFit="1" customWidth="1"/>
    <col min="11253" max="11253" width="13.42578125" style="223" bestFit="1" customWidth="1"/>
    <col min="11254" max="11254" width="14.5703125" style="223" customWidth="1"/>
    <col min="11255" max="11500" width="9.140625" style="223"/>
    <col min="11501" max="11501" width="85.5703125" style="223" customWidth="1"/>
    <col min="11502" max="11504" width="13.42578125" style="223" bestFit="1" customWidth="1"/>
    <col min="11505" max="11505" width="10.7109375" style="223" bestFit="1" customWidth="1"/>
    <col min="11506" max="11506" width="11.7109375" style="223" bestFit="1" customWidth="1"/>
    <col min="11507" max="11507" width="13.42578125" style="223" bestFit="1" customWidth="1"/>
    <col min="11508" max="11508" width="10.7109375" style="223" bestFit="1" customWidth="1"/>
    <col min="11509" max="11509" width="13.42578125" style="223" bestFit="1" customWidth="1"/>
    <col min="11510" max="11510" width="14.5703125" style="223" customWidth="1"/>
    <col min="11511" max="11756" width="9.140625" style="223"/>
    <col min="11757" max="11757" width="85.5703125" style="223" customWidth="1"/>
    <col min="11758" max="11760" width="13.42578125" style="223" bestFit="1" customWidth="1"/>
    <col min="11761" max="11761" width="10.7109375" style="223" bestFit="1" customWidth="1"/>
    <col min="11762" max="11762" width="11.7109375" style="223" bestFit="1" customWidth="1"/>
    <col min="11763" max="11763" width="13.42578125" style="223" bestFit="1" customWidth="1"/>
    <col min="11764" max="11764" width="10.7109375" style="223" bestFit="1" customWidth="1"/>
    <col min="11765" max="11765" width="13.42578125" style="223" bestFit="1" customWidth="1"/>
    <col min="11766" max="11766" width="14.5703125" style="223" customWidth="1"/>
    <col min="11767" max="12012" width="9.140625" style="223"/>
    <col min="12013" max="12013" width="85.5703125" style="223" customWidth="1"/>
    <col min="12014" max="12016" width="13.42578125" style="223" bestFit="1" customWidth="1"/>
    <col min="12017" max="12017" width="10.7109375" style="223" bestFit="1" customWidth="1"/>
    <col min="12018" max="12018" width="11.7109375" style="223" bestFit="1" customWidth="1"/>
    <col min="12019" max="12019" width="13.42578125" style="223" bestFit="1" customWidth="1"/>
    <col min="12020" max="12020" width="10.7109375" style="223" bestFit="1" customWidth="1"/>
    <col min="12021" max="12021" width="13.42578125" style="223" bestFit="1" customWidth="1"/>
    <col min="12022" max="12022" width="14.5703125" style="223" customWidth="1"/>
    <col min="12023" max="12268" width="9.140625" style="223"/>
    <col min="12269" max="12269" width="85.5703125" style="223" customWidth="1"/>
    <col min="12270" max="12272" width="13.42578125" style="223" bestFit="1" customWidth="1"/>
    <col min="12273" max="12273" width="10.7109375" style="223" bestFit="1" customWidth="1"/>
    <col min="12274" max="12274" width="11.7109375" style="223" bestFit="1" customWidth="1"/>
    <col min="12275" max="12275" width="13.42578125" style="223" bestFit="1" customWidth="1"/>
    <col min="12276" max="12276" width="10.7109375" style="223" bestFit="1" customWidth="1"/>
    <col min="12277" max="12277" width="13.42578125" style="223" bestFit="1" customWidth="1"/>
    <col min="12278" max="12278" width="14.5703125" style="223" customWidth="1"/>
    <col min="12279" max="12524" width="9.140625" style="223"/>
    <col min="12525" max="12525" width="85.5703125" style="223" customWidth="1"/>
    <col min="12526" max="12528" width="13.42578125" style="223" bestFit="1" customWidth="1"/>
    <col min="12529" max="12529" width="10.7109375" style="223" bestFit="1" customWidth="1"/>
    <col min="12530" max="12530" width="11.7109375" style="223" bestFit="1" customWidth="1"/>
    <col min="12531" max="12531" width="13.42578125" style="223" bestFit="1" customWidth="1"/>
    <col min="12532" max="12532" width="10.7109375" style="223" bestFit="1" customWidth="1"/>
    <col min="12533" max="12533" width="13.42578125" style="223" bestFit="1" customWidth="1"/>
    <col min="12534" max="12534" width="14.5703125" style="223" customWidth="1"/>
    <col min="12535" max="12780" width="9.140625" style="223"/>
    <col min="12781" max="12781" width="85.5703125" style="223" customWidth="1"/>
    <col min="12782" max="12784" width="13.42578125" style="223" bestFit="1" customWidth="1"/>
    <col min="12785" max="12785" width="10.7109375" style="223" bestFit="1" customWidth="1"/>
    <col min="12786" max="12786" width="11.7109375" style="223" bestFit="1" customWidth="1"/>
    <col min="12787" max="12787" width="13.42578125" style="223" bestFit="1" customWidth="1"/>
    <col min="12788" max="12788" width="10.7109375" style="223" bestFit="1" customWidth="1"/>
    <col min="12789" max="12789" width="13.42578125" style="223" bestFit="1" customWidth="1"/>
    <col min="12790" max="12790" width="14.5703125" style="223" customWidth="1"/>
    <col min="12791" max="13036" width="9.140625" style="223"/>
    <col min="13037" max="13037" width="85.5703125" style="223" customWidth="1"/>
    <col min="13038" max="13040" width="13.42578125" style="223" bestFit="1" customWidth="1"/>
    <col min="13041" max="13041" width="10.7109375" style="223" bestFit="1" customWidth="1"/>
    <col min="13042" max="13042" width="11.7109375" style="223" bestFit="1" customWidth="1"/>
    <col min="13043" max="13043" width="13.42578125" style="223" bestFit="1" customWidth="1"/>
    <col min="13044" max="13044" width="10.7109375" style="223" bestFit="1" customWidth="1"/>
    <col min="13045" max="13045" width="13.42578125" style="223" bestFit="1" customWidth="1"/>
    <col min="13046" max="13046" width="14.5703125" style="223" customWidth="1"/>
    <col min="13047" max="13292" width="9.140625" style="223"/>
    <col min="13293" max="13293" width="85.5703125" style="223" customWidth="1"/>
    <col min="13294" max="13296" width="13.42578125" style="223" bestFit="1" customWidth="1"/>
    <col min="13297" max="13297" width="10.7109375" style="223" bestFit="1" customWidth="1"/>
    <col min="13298" max="13298" width="11.7109375" style="223" bestFit="1" customWidth="1"/>
    <col min="13299" max="13299" width="13.42578125" style="223" bestFit="1" customWidth="1"/>
    <col min="13300" max="13300" width="10.7109375" style="223" bestFit="1" customWidth="1"/>
    <col min="13301" max="13301" width="13.42578125" style="223" bestFit="1" customWidth="1"/>
    <col min="13302" max="13302" width="14.5703125" style="223" customWidth="1"/>
    <col min="13303" max="13548" width="9.140625" style="223"/>
    <col min="13549" max="13549" width="85.5703125" style="223" customWidth="1"/>
    <col min="13550" max="13552" width="13.42578125" style="223" bestFit="1" customWidth="1"/>
    <col min="13553" max="13553" width="10.7109375" style="223" bestFit="1" customWidth="1"/>
    <col min="13554" max="13554" width="11.7109375" style="223" bestFit="1" customWidth="1"/>
    <col min="13555" max="13555" width="13.42578125" style="223" bestFit="1" customWidth="1"/>
    <col min="13556" max="13556" width="10.7109375" style="223" bestFit="1" customWidth="1"/>
    <col min="13557" max="13557" width="13.42578125" style="223" bestFit="1" customWidth="1"/>
    <col min="13558" max="13558" width="14.5703125" style="223" customWidth="1"/>
    <col min="13559" max="13804" width="9.140625" style="223"/>
    <col min="13805" max="13805" width="85.5703125" style="223" customWidth="1"/>
    <col min="13806" max="13808" width="13.42578125" style="223" bestFit="1" customWidth="1"/>
    <col min="13809" max="13809" width="10.7109375" style="223" bestFit="1" customWidth="1"/>
    <col min="13810" max="13810" width="11.7109375" style="223" bestFit="1" customWidth="1"/>
    <col min="13811" max="13811" width="13.42578125" style="223" bestFit="1" customWidth="1"/>
    <col min="13812" max="13812" width="10.7109375" style="223" bestFit="1" customWidth="1"/>
    <col min="13813" max="13813" width="13.42578125" style="223" bestFit="1" customWidth="1"/>
    <col min="13814" max="13814" width="14.5703125" style="223" customWidth="1"/>
    <col min="13815" max="14060" width="9.140625" style="223"/>
    <col min="14061" max="14061" width="85.5703125" style="223" customWidth="1"/>
    <col min="14062" max="14064" width="13.42578125" style="223" bestFit="1" customWidth="1"/>
    <col min="14065" max="14065" width="10.7109375" style="223" bestFit="1" customWidth="1"/>
    <col min="14066" max="14066" width="11.7109375" style="223" bestFit="1" customWidth="1"/>
    <col min="14067" max="14067" width="13.42578125" style="223" bestFit="1" customWidth="1"/>
    <col min="14068" max="14068" width="10.7109375" style="223" bestFit="1" customWidth="1"/>
    <col min="14069" max="14069" width="13.42578125" style="223" bestFit="1" customWidth="1"/>
    <col min="14070" max="14070" width="14.5703125" style="223" customWidth="1"/>
    <col min="14071" max="14316" width="9.140625" style="223"/>
    <col min="14317" max="14317" width="85.5703125" style="223" customWidth="1"/>
    <col min="14318" max="14320" width="13.42578125" style="223" bestFit="1" customWidth="1"/>
    <col min="14321" max="14321" width="10.7109375" style="223" bestFit="1" customWidth="1"/>
    <col min="14322" max="14322" width="11.7109375" style="223" bestFit="1" customWidth="1"/>
    <col min="14323" max="14323" width="13.42578125" style="223" bestFit="1" customWidth="1"/>
    <col min="14324" max="14324" width="10.7109375" style="223" bestFit="1" customWidth="1"/>
    <col min="14325" max="14325" width="13.42578125" style="223" bestFit="1" customWidth="1"/>
    <col min="14326" max="14326" width="14.5703125" style="223" customWidth="1"/>
    <col min="14327" max="14572" width="9.140625" style="223"/>
    <col min="14573" max="14573" width="85.5703125" style="223" customWidth="1"/>
    <col min="14574" max="14576" width="13.42578125" style="223" bestFit="1" customWidth="1"/>
    <col min="14577" max="14577" width="10.7109375" style="223" bestFit="1" customWidth="1"/>
    <col min="14578" max="14578" width="11.7109375" style="223" bestFit="1" customWidth="1"/>
    <col min="14579" max="14579" width="13.42578125" style="223" bestFit="1" customWidth="1"/>
    <col min="14580" max="14580" width="10.7109375" style="223" bestFit="1" customWidth="1"/>
    <col min="14581" max="14581" width="13.42578125" style="223" bestFit="1" customWidth="1"/>
    <col min="14582" max="14582" width="14.5703125" style="223" customWidth="1"/>
    <col min="14583" max="14828" width="9.140625" style="223"/>
    <col min="14829" max="14829" width="85.5703125" style="223" customWidth="1"/>
    <col min="14830" max="14832" width="13.42578125" style="223" bestFit="1" customWidth="1"/>
    <col min="14833" max="14833" width="10.7109375" style="223" bestFit="1" customWidth="1"/>
    <col min="14834" max="14834" width="11.7109375" style="223" bestFit="1" customWidth="1"/>
    <col min="14835" max="14835" width="13.42578125" style="223" bestFit="1" customWidth="1"/>
    <col min="14836" max="14836" width="10.7109375" style="223" bestFit="1" customWidth="1"/>
    <col min="14837" max="14837" width="13.42578125" style="223" bestFit="1" customWidth="1"/>
    <col min="14838" max="14838" width="14.5703125" style="223" customWidth="1"/>
    <col min="14839" max="15084" width="9.140625" style="223"/>
    <col min="15085" max="15085" width="85.5703125" style="223" customWidth="1"/>
    <col min="15086" max="15088" width="13.42578125" style="223" bestFit="1" customWidth="1"/>
    <col min="15089" max="15089" width="10.7109375" style="223" bestFit="1" customWidth="1"/>
    <col min="15090" max="15090" width="11.7109375" style="223" bestFit="1" customWidth="1"/>
    <col min="15091" max="15091" width="13.42578125" style="223" bestFit="1" customWidth="1"/>
    <col min="15092" max="15092" width="10.7109375" style="223" bestFit="1" customWidth="1"/>
    <col min="15093" max="15093" width="13.42578125" style="223" bestFit="1" customWidth="1"/>
    <col min="15094" max="15094" width="14.5703125" style="223" customWidth="1"/>
    <col min="15095" max="15340" width="9.140625" style="223"/>
    <col min="15341" max="15341" width="85.5703125" style="223" customWidth="1"/>
    <col min="15342" max="15344" width="13.42578125" style="223" bestFit="1" customWidth="1"/>
    <col min="15345" max="15345" width="10.7109375" style="223" bestFit="1" customWidth="1"/>
    <col min="15346" max="15346" width="11.7109375" style="223" bestFit="1" customWidth="1"/>
    <col min="15347" max="15347" width="13.42578125" style="223" bestFit="1" customWidth="1"/>
    <col min="15348" max="15348" width="10.7109375" style="223" bestFit="1" customWidth="1"/>
    <col min="15349" max="15349" width="13.42578125" style="223" bestFit="1" customWidth="1"/>
    <col min="15350" max="15350" width="14.5703125" style="223" customWidth="1"/>
    <col min="15351" max="15596" width="9.140625" style="223"/>
    <col min="15597" max="15597" width="85.5703125" style="223" customWidth="1"/>
    <col min="15598" max="15600" width="13.42578125" style="223" bestFit="1" customWidth="1"/>
    <col min="15601" max="15601" width="10.7109375" style="223" bestFit="1" customWidth="1"/>
    <col min="15602" max="15602" width="11.7109375" style="223" bestFit="1" customWidth="1"/>
    <col min="15603" max="15603" width="13.42578125" style="223" bestFit="1" customWidth="1"/>
    <col min="15604" max="15604" width="10.7109375" style="223" bestFit="1" customWidth="1"/>
    <col min="15605" max="15605" width="13.42578125" style="223" bestFit="1" customWidth="1"/>
    <col min="15606" max="15606" width="14.5703125" style="223" customWidth="1"/>
    <col min="15607" max="15852" width="9.140625" style="223"/>
    <col min="15853" max="15853" width="85.5703125" style="223" customWidth="1"/>
    <col min="15854" max="15856" width="13.42578125" style="223" bestFit="1" customWidth="1"/>
    <col min="15857" max="15857" width="10.7109375" style="223" bestFit="1" customWidth="1"/>
    <col min="15858" max="15858" width="11.7109375" style="223" bestFit="1" customWidth="1"/>
    <col min="15859" max="15859" width="13.42578125" style="223" bestFit="1" customWidth="1"/>
    <col min="15860" max="15860" width="10.7109375" style="223" bestFit="1" customWidth="1"/>
    <col min="15861" max="15861" width="13.42578125" style="223" bestFit="1" customWidth="1"/>
    <col min="15862" max="15862" width="14.5703125" style="223" customWidth="1"/>
    <col min="15863" max="16108" width="9.140625" style="223"/>
    <col min="16109" max="16109" width="85.5703125" style="223" customWidth="1"/>
    <col min="16110" max="16112" width="13.42578125" style="223" bestFit="1" customWidth="1"/>
    <col min="16113" max="16113" width="10.7109375" style="223" bestFit="1" customWidth="1"/>
    <col min="16114" max="16114" width="11.7109375" style="223" bestFit="1" customWidth="1"/>
    <col min="16115" max="16115" width="13.42578125" style="223" bestFit="1" customWidth="1"/>
    <col min="16116" max="16116" width="10.7109375" style="223" bestFit="1" customWidth="1"/>
    <col min="16117" max="16117" width="13.42578125" style="223" bestFit="1" customWidth="1"/>
    <col min="16118" max="16118" width="14.5703125" style="223" customWidth="1"/>
    <col min="16119" max="16384" width="9.140625" style="223"/>
  </cols>
  <sheetData>
    <row r="1" ht="30" customHeight="1"/>
    <row r="2" ht="15" customHeight="1"/>
    <row r="3" ht="15" customHeight="1"/>
    <row r="4" s="220" customFormat="1" ht="30" customHeight="1"/>
    <row r="5" ht="3.75" customHeight="1"/>
    <row r="6" s="250" customFormat="1" ht="30" customHeight="1"/>
    <row r="7" s="224" customFormat="1" ht="15" customHeight="1"/>
    <row r="8" s="220" customFormat="1" ht="15" customHeight="1"/>
    <row r="9" s="220" customFormat="1" ht="15" customHeight="1"/>
    <row r="10" s="225" customFormat="1" ht="15" customHeight="1"/>
    <row r="11" s="225" customFormat="1" ht="15" customHeight="1"/>
    <row r="12" s="225" customFormat="1" ht="15" customHeight="1"/>
    <row r="13" s="225" customFormat="1" ht="15" customHeight="1"/>
    <row r="14" s="225" customFormat="1" ht="15" customHeight="1"/>
    <row r="15" s="226" customFormat="1" ht="15" customHeight="1"/>
    <row r="16" s="227" customFormat="1" ht="15" customHeight="1"/>
    <row r="17" s="225" customFormat="1" ht="15" customHeight="1"/>
    <row r="18" s="225" customFormat="1" ht="15" customHeight="1"/>
    <row r="19" s="225" customFormat="1" ht="15" customHeight="1"/>
    <row r="20" s="225" customFormat="1" ht="15" customHeight="1"/>
    <row r="21" s="225" customFormat="1" ht="15" customHeight="1"/>
    <row r="22" s="225" customFormat="1" ht="15" customHeight="1"/>
    <row r="23" s="225" customFormat="1" ht="15" customHeight="1"/>
    <row r="24" s="225" customFormat="1" ht="15" customHeight="1"/>
    <row r="25" s="228" customFormat="1" ht="15" customHeight="1"/>
    <row r="26" s="225" customFormat="1" ht="15" customHeight="1"/>
    <row r="27" s="219" customFormat="1" ht="15" customHeight="1"/>
    <row r="28" s="229" customFormat="1" ht="15" customHeight="1"/>
    <row r="29" s="225" customFormat="1" ht="15" customHeight="1"/>
    <row r="30" s="225" customFormat="1" ht="15" customHeight="1"/>
    <row r="31" s="225" customFormat="1" ht="15" customHeight="1"/>
    <row r="32" s="225" customFormat="1" ht="15" customHeight="1"/>
    <row r="33" s="220" customFormat="1" ht="15" customHeight="1"/>
    <row r="34" s="230" customFormat="1" ht="15" customHeight="1"/>
    <row r="35" ht="3.75" customHeight="1"/>
    <row r="36" ht="15" customHeight="1"/>
    <row r="37" ht="15" customHeight="1"/>
  </sheetData>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26"/>
  <sheetViews>
    <sheetView zoomScaleNormal="100" workbookViewId="0">
      <selection activeCell="I14" sqref="I14"/>
    </sheetView>
  </sheetViews>
  <sheetFormatPr baseColWidth="10" defaultColWidth="9.140625" defaultRowHeight="12.75"/>
  <cols>
    <col min="1" max="235" width="9.140625" style="223"/>
    <col min="236" max="236" width="38.28515625" style="223" customWidth="1"/>
    <col min="237" max="244" width="13.85546875" style="223" customWidth="1"/>
    <col min="245" max="245" width="14.140625" style="223" customWidth="1"/>
    <col min="246" max="246" width="12.140625" style="223" customWidth="1"/>
    <col min="247" max="491" width="9.140625" style="223"/>
    <col min="492" max="492" width="38.28515625" style="223" customWidth="1"/>
    <col min="493" max="500" width="13.85546875" style="223" customWidth="1"/>
    <col min="501" max="501" width="14.140625" style="223" customWidth="1"/>
    <col min="502" max="502" width="12.140625" style="223" customWidth="1"/>
    <col min="503" max="747" width="9.140625" style="223"/>
    <col min="748" max="748" width="38.28515625" style="223" customWidth="1"/>
    <col min="749" max="756" width="13.85546875" style="223" customWidth="1"/>
    <col min="757" max="757" width="14.140625" style="223" customWidth="1"/>
    <col min="758" max="758" width="12.140625" style="223" customWidth="1"/>
    <col min="759" max="1003" width="9.140625" style="223"/>
    <col min="1004" max="1004" width="38.28515625" style="223" customWidth="1"/>
    <col min="1005" max="1012" width="13.85546875" style="223" customWidth="1"/>
    <col min="1013" max="1013" width="14.140625" style="223" customWidth="1"/>
    <col min="1014" max="1014" width="12.140625" style="223" customWidth="1"/>
    <col min="1015" max="1259" width="9.140625" style="223"/>
    <col min="1260" max="1260" width="38.28515625" style="223" customWidth="1"/>
    <col min="1261" max="1268" width="13.85546875" style="223" customWidth="1"/>
    <col min="1269" max="1269" width="14.140625" style="223" customWidth="1"/>
    <col min="1270" max="1270" width="12.140625" style="223" customWidth="1"/>
    <col min="1271" max="1515" width="9.140625" style="223"/>
    <col min="1516" max="1516" width="38.28515625" style="223" customWidth="1"/>
    <col min="1517" max="1524" width="13.85546875" style="223" customWidth="1"/>
    <col min="1525" max="1525" width="14.140625" style="223" customWidth="1"/>
    <col min="1526" max="1526" width="12.140625" style="223" customWidth="1"/>
    <col min="1527" max="1771" width="9.140625" style="223"/>
    <col min="1772" max="1772" width="38.28515625" style="223" customWidth="1"/>
    <col min="1773" max="1780" width="13.85546875" style="223" customWidth="1"/>
    <col min="1781" max="1781" width="14.140625" style="223" customWidth="1"/>
    <col min="1782" max="1782" width="12.140625" style="223" customWidth="1"/>
    <col min="1783" max="2027" width="9.140625" style="223"/>
    <col min="2028" max="2028" width="38.28515625" style="223" customWidth="1"/>
    <col min="2029" max="2036" width="13.85546875" style="223" customWidth="1"/>
    <col min="2037" max="2037" width="14.140625" style="223" customWidth="1"/>
    <col min="2038" max="2038" width="12.140625" style="223" customWidth="1"/>
    <col min="2039" max="2283" width="9.140625" style="223"/>
    <col min="2284" max="2284" width="38.28515625" style="223" customWidth="1"/>
    <col min="2285" max="2292" width="13.85546875" style="223" customWidth="1"/>
    <col min="2293" max="2293" width="14.140625" style="223" customWidth="1"/>
    <col min="2294" max="2294" width="12.140625" style="223" customWidth="1"/>
    <col min="2295" max="2539" width="9.140625" style="223"/>
    <col min="2540" max="2540" width="38.28515625" style="223" customWidth="1"/>
    <col min="2541" max="2548" width="13.85546875" style="223" customWidth="1"/>
    <col min="2549" max="2549" width="14.140625" style="223" customWidth="1"/>
    <col min="2550" max="2550" width="12.140625" style="223" customWidth="1"/>
    <col min="2551" max="2795" width="9.140625" style="223"/>
    <col min="2796" max="2796" width="38.28515625" style="223" customWidth="1"/>
    <col min="2797" max="2804" width="13.85546875" style="223" customWidth="1"/>
    <col min="2805" max="2805" width="14.140625" style="223" customWidth="1"/>
    <col min="2806" max="2806" width="12.140625" style="223" customWidth="1"/>
    <col min="2807" max="3051" width="9.140625" style="223"/>
    <col min="3052" max="3052" width="38.28515625" style="223" customWidth="1"/>
    <col min="3053" max="3060" width="13.85546875" style="223" customWidth="1"/>
    <col min="3061" max="3061" width="14.140625" style="223" customWidth="1"/>
    <col min="3062" max="3062" width="12.140625" style="223" customWidth="1"/>
    <col min="3063" max="3307" width="9.140625" style="223"/>
    <col min="3308" max="3308" width="38.28515625" style="223" customWidth="1"/>
    <col min="3309" max="3316" width="13.85546875" style="223" customWidth="1"/>
    <col min="3317" max="3317" width="14.140625" style="223" customWidth="1"/>
    <col min="3318" max="3318" width="12.140625" style="223" customWidth="1"/>
    <col min="3319" max="3563" width="9.140625" style="223"/>
    <col min="3564" max="3564" width="38.28515625" style="223" customWidth="1"/>
    <col min="3565" max="3572" width="13.85546875" style="223" customWidth="1"/>
    <col min="3573" max="3573" width="14.140625" style="223" customWidth="1"/>
    <col min="3574" max="3574" width="12.140625" style="223" customWidth="1"/>
    <col min="3575" max="3819" width="9.140625" style="223"/>
    <col min="3820" max="3820" width="38.28515625" style="223" customWidth="1"/>
    <col min="3821" max="3828" width="13.85546875" style="223" customWidth="1"/>
    <col min="3829" max="3829" width="14.140625" style="223" customWidth="1"/>
    <col min="3830" max="3830" width="12.140625" style="223" customWidth="1"/>
    <col min="3831" max="4075" width="9.140625" style="223"/>
    <col min="4076" max="4076" width="38.28515625" style="223" customWidth="1"/>
    <col min="4077" max="4084" width="13.85546875" style="223" customWidth="1"/>
    <col min="4085" max="4085" width="14.140625" style="223" customWidth="1"/>
    <col min="4086" max="4086" width="12.140625" style="223" customWidth="1"/>
    <col min="4087" max="4331" width="9.140625" style="223"/>
    <col min="4332" max="4332" width="38.28515625" style="223" customWidth="1"/>
    <col min="4333" max="4340" width="13.85546875" style="223" customWidth="1"/>
    <col min="4341" max="4341" width="14.140625" style="223" customWidth="1"/>
    <col min="4342" max="4342" width="12.140625" style="223" customWidth="1"/>
    <col min="4343" max="4587" width="9.140625" style="223"/>
    <col min="4588" max="4588" width="38.28515625" style="223" customWidth="1"/>
    <col min="4589" max="4596" width="13.85546875" style="223" customWidth="1"/>
    <col min="4597" max="4597" width="14.140625" style="223" customWidth="1"/>
    <col min="4598" max="4598" width="12.140625" style="223" customWidth="1"/>
    <col min="4599" max="4843" width="9.140625" style="223"/>
    <col min="4844" max="4844" width="38.28515625" style="223" customWidth="1"/>
    <col min="4845" max="4852" width="13.85546875" style="223" customWidth="1"/>
    <col min="4853" max="4853" width="14.140625" style="223" customWidth="1"/>
    <col min="4854" max="4854" width="12.140625" style="223" customWidth="1"/>
    <col min="4855" max="5099" width="9.140625" style="223"/>
    <col min="5100" max="5100" width="38.28515625" style="223" customWidth="1"/>
    <col min="5101" max="5108" width="13.85546875" style="223" customWidth="1"/>
    <col min="5109" max="5109" width="14.140625" style="223" customWidth="1"/>
    <col min="5110" max="5110" width="12.140625" style="223" customWidth="1"/>
    <col min="5111" max="5355" width="9.140625" style="223"/>
    <col min="5356" max="5356" width="38.28515625" style="223" customWidth="1"/>
    <col min="5357" max="5364" width="13.85546875" style="223" customWidth="1"/>
    <col min="5365" max="5365" width="14.140625" style="223" customWidth="1"/>
    <col min="5366" max="5366" width="12.140625" style="223" customWidth="1"/>
    <col min="5367" max="5611" width="9.140625" style="223"/>
    <col min="5612" max="5612" width="38.28515625" style="223" customWidth="1"/>
    <col min="5613" max="5620" width="13.85546875" style="223" customWidth="1"/>
    <col min="5621" max="5621" width="14.140625" style="223" customWidth="1"/>
    <col min="5622" max="5622" width="12.140625" style="223" customWidth="1"/>
    <col min="5623" max="5867" width="9.140625" style="223"/>
    <col min="5868" max="5868" width="38.28515625" style="223" customWidth="1"/>
    <col min="5869" max="5876" width="13.85546875" style="223" customWidth="1"/>
    <col min="5877" max="5877" width="14.140625" style="223" customWidth="1"/>
    <col min="5878" max="5878" width="12.140625" style="223" customWidth="1"/>
    <col min="5879" max="6123" width="9.140625" style="223"/>
    <col min="6124" max="6124" width="38.28515625" style="223" customWidth="1"/>
    <col min="6125" max="6132" width="13.85546875" style="223" customWidth="1"/>
    <col min="6133" max="6133" width="14.140625" style="223" customWidth="1"/>
    <col min="6134" max="6134" width="12.140625" style="223" customWidth="1"/>
    <col min="6135" max="6379" width="9.140625" style="223"/>
    <col min="6380" max="6380" width="38.28515625" style="223" customWidth="1"/>
    <col min="6381" max="6388" width="13.85546875" style="223" customWidth="1"/>
    <col min="6389" max="6389" width="14.140625" style="223" customWidth="1"/>
    <col min="6390" max="6390" width="12.140625" style="223" customWidth="1"/>
    <col min="6391" max="6635" width="9.140625" style="223"/>
    <col min="6636" max="6636" width="38.28515625" style="223" customWidth="1"/>
    <col min="6637" max="6644" width="13.85546875" style="223" customWidth="1"/>
    <col min="6645" max="6645" width="14.140625" style="223" customWidth="1"/>
    <col min="6646" max="6646" width="12.140625" style="223" customWidth="1"/>
    <col min="6647" max="6891" width="9.140625" style="223"/>
    <col min="6892" max="6892" width="38.28515625" style="223" customWidth="1"/>
    <col min="6893" max="6900" width="13.85546875" style="223" customWidth="1"/>
    <col min="6901" max="6901" width="14.140625" style="223" customWidth="1"/>
    <col min="6902" max="6902" width="12.140625" style="223" customWidth="1"/>
    <col min="6903" max="7147" width="9.140625" style="223"/>
    <col min="7148" max="7148" width="38.28515625" style="223" customWidth="1"/>
    <col min="7149" max="7156" width="13.85546875" style="223" customWidth="1"/>
    <col min="7157" max="7157" width="14.140625" style="223" customWidth="1"/>
    <col min="7158" max="7158" width="12.140625" style="223" customWidth="1"/>
    <col min="7159" max="7403" width="9.140625" style="223"/>
    <col min="7404" max="7404" width="38.28515625" style="223" customWidth="1"/>
    <col min="7405" max="7412" width="13.85546875" style="223" customWidth="1"/>
    <col min="7413" max="7413" width="14.140625" style="223" customWidth="1"/>
    <col min="7414" max="7414" width="12.140625" style="223" customWidth="1"/>
    <col min="7415" max="7659" width="9.140625" style="223"/>
    <col min="7660" max="7660" width="38.28515625" style="223" customWidth="1"/>
    <col min="7661" max="7668" width="13.85546875" style="223" customWidth="1"/>
    <col min="7669" max="7669" width="14.140625" style="223" customWidth="1"/>
    <col min="7670" max="7670" width="12.140625" style="223" customWidth="1"/>
    <col min="7671" max="7915" width="9.140625" style="223"/>
    <col min="7916" max="7916" width="38.28515625" style="223" customWidth="1"/>
    <col min="7917" max="7924" width="13.85546875" style="223" customWidth="1"/>
    <col min="7925" max="7925" width="14.140625" style="223" customWidth="1"/>
    <col min="7926" max="7926" width="12.140625" style="223" customWidth="1"/>
    <col min="7927" max="8171" width="9.140625" style="223"/>
    <col min="8172" max="8172" width="38.28515625" style="223" customWidth="1"/>
    <col min="8173" max="8180" width="13.85546875" style="223" customWidth="1"/>
    <col min="8181" max="8181" width="14.140625" style="223" customWidth="1"/>
    <col min="8182" max="8182" width="12.140625" style="223" customWidth="1"/>
    <col min="8183" max="8427" width="9.140625" style="223"/>
    <col min="8428" max="8428" width="38.28515625" style="223" customWidth="1"/>
    <col min="8429" max="8436" width="13.85546875" style="223" customWidth="1"/>
    <col min="8437" max="8437" width="14.140625" style="223" customWidth="1"/>
    <col min="8438" max="8438" width="12.140625" style="223" customWidth="1"/>
    <col min="8439" max="8683" width="9.140625" style="223"/>
    <col min="8684" max="8684" width="38.28515625" style="223" customWidth="1"/>
    <col min="8685" max="8692" width="13.85546875" style="223" customWidth="1"/>
    <col min="8693" max="8693" width="14.140625" style="223" customWidth="1"/>
    <col min="8694" max="8694" width="12.140625" style="223" customWidth="1"/>
    <col min="8695" max="8939" width="9.140625" style="223"/>
    <col min="8940" max="8940" width="38.28515625" style="223" customWidth="1"/>
    <col min="8941" max="8948" width="13.85546875" style="223" customWidth="1"/>
    <col min="8949" max="8949" width="14.140625" style="223" customWidth="1"/>
    <col min="8950" max="8950" width="12.140625" style="223" customWidth="1"/>
    <col min="8951" max="9195" width="9.140625" style="223"/>
    <col min="9196" max="9196" width="38.28515625" style="223" customWidth="1"/>
    <col min="9197" max="9204" width="13.85546875" style="223" customWidth="1"/>
    <col min="9205" max="9205" width="14.140625" style="223" customWidth="1"/>
    <col min="9206" max="9206" width="12.140625" style="223" customWidth="1"/>
    <col min="9207" max="9451" width="9.140625" style="223"/>
    <col min="9452" max="9452" width="38.28515625" style="223" customWidth="1"/>
    <col min="9453" max="9460" width="13.85546875" style="223" customWidth="1"/>
    <col min="9461" max="9461" width="14.140625" style="223" customWidth="1"/>
    <col min="9462" max="9462" width="12.140625" style="223" customWidth="1"/>
    <col min="9463" max="9707" width="9.140625" style="223"/>
    <col min="9708" max="9708" width="38.28515625" style="223" customWidth="1"/>
    <col min="9709" max="9716" width="13.85546875" style="223" customWidth="1"/>
    <col min="9717" max="9717" width="14.140625" style="223" customWidth="1"/>
    <col min="9718" max="9718" width="12.140625" style="223" customWidth="1"/>
    <col min="9719" max="9963" width="9.140625" style="223"/>
    <col min="9964" max="9964" width="38.28515625" style="223" customWidth="1"/>
    <col min="9965" max="9972" width="13.85546875" style="223" customWidth="1"/>
    <col min="9973" max="9973" width="14.140625" style="223" customWidth="1"/>
    <col min="9974" max="9974" width="12.140625" style="223" customWidth="1"/>
    <col min="9975" max="10219" width="9.140625" style="223"/>
    <col min="10220" max="10220" width="38.28515625" style="223" customWidth="1"/>
    <col min="10221" max="10228" width="13.85546875" style="223" customWidth="1"/>
    <col min="10229" max="10229" width="14.140625" style="223" customWidth="1"/>
    <col min="10230" max="10230" width="12.140625" style="223" customWidth="1"/>
    <col min="10231" max="10475" width="9.140625" style="223"/>
    <col min="10476" max="10476" width="38.28515625" style="223" customWidth="1"/>
    <col min="10477" max="10484" width="13.85546875" style="223" customWidth="1"/>
    <col min="10485" max="10485" width="14.140625" style="223" customWidth="1"/>
    <col min="10486" max="10486" width="12.140625" style="223" customWidth="1"/>
    <col min="10487" max="10731" width="9.140625" style="223"/>
    <col min="10732" max="10732" width="38.28515625" style="223" customWidth="1"/>
    <col min="10733" max="10740" width="13.85546875" style="223" customWidth="1"/>
    <col min="10741" max="10741" width="14.140625" style="223" customWidth="1"/>
    <col min="10742" max="10742" width="12.140625" style="223" customWidth="1"/>
    <col min="10743" max="10987" width="9.140625" style="223"/>
    <col min="10988" max="10988" width="38.28515625" style="223" customWidth="1"/>
    <col min="10989" max="10996" width="13.85546875" style="223" customWidth="1"/>
    <col min="10997" max="10997" width="14.140625" style="223" customWidth="1"/>
    <col min="10998" max="10998" width="12.140625" style="223" customWidth="1"/>
    <col min="10999" max="11243" width="9.140625" style="223"/>
    <col min="11244" max="11244" width="38.28515625" style="223" customWidth="1"/>
    <col min="11245" max="11252" width="13.85546875" style="223" customWidth="1"/>
    <col min="11253" max="11253" width="14.140625" style="223" customWidth="1"/>
    <col min="11254" max="11254" width="12.140625" style="223" customWidth="1"/>
    <col min="11255" max="11499" width="9.140625" style="223"/>
    <col min="11500" max="11500" width="38.28515625" style="223" customWidth="1"/>
    <col min="11501" max="11508" width="13.85546875" style="223" customWidth="1"/>
    <col min="11509" max="11509" width="14.140625" style="223" customWidth="1"/>
    <col min="11510" max="11510" width="12.140625" style="223" customWidth="1"/>
    <col min="11511" max="11755" width="9.140625" style="223"/>
    <col min="11756" max="11756" width="38.28515625" style="223" customWidth="1"/>
    <col min="11757" max="11764" width="13.85546875" style="223" customWidth="1"/>
    <col min="11765" max="11765" width="14.140625" style="223" customWidth="1"/>
    <col min="11766" max="11766" width="12.140625" style="223" customWidth="1"/>
    <col min="11767" max="12011" width="9.140625" style="223"/>
    <col min="12012" max="12012" width="38.28515625" style="223" customWidth="1"/>
    <col min="12013" max="12020" width="13.85546875" style="223" customWidth="1"/>
    <col min="12021" max="12021" width="14.140625" style="223" customWidth="1"/>
    <col min="12022" max="12022" width="12.140625" style="223" customWidth="1"/>
    <col min="12023" max="12267" width="9.140625" style="223"/>
    <col min="12268" max="12268" width="38.28515625" style="223" customWidth="1"/>
    <col min="12269" max="12276" width="13.85546875" style="223" customWidth="1"/>
    <col min="12277" max="12277" width="14.140625" style="223" customWidth="1"/>
    <col min="12278" max="12278" width="12.140625" style="223" customWidth="1"/>
    <col min="12279" max="12523" width="9.140625" style="223"/>
    <col min="12524" max="12524" width="38.28515625" style="223" customWidth="1"/>
    <col min="12525" max="12532" width="13.85546875" style="223" customWidth="1"/>
    <col min="12533" max="12533" width="14.140625" style="223" customWidth="1"/>
    <col min="12534" max="12534" width="12.140625" style="223" customWidth="1"/>
    <col min="12535" max="12779" width="9.140625" style="223"/>
    <col min="12780" max="12780" width="38.28515625" style="223" customWidth="1"/>
    <col min="12781" max="12788" width="13.85546875" style="223" customWidth="1"/>
    <col min="12789" max="12789" width="14.140625" style="223" customWidth="1"/>
    <col min="12790" max="12790" width="12.140625" style="223" customWidth="1"/>
    <col min="12791" max="13035" width="9.140625" style="223"/>
    <col min="13036" max="13036" width="38.28515625" style="223" customWidth="1"/>
    <col min="13037" max="13044" width="13.85546875" style="223" customWidth="1"/>
    <col min="13045" max="13045" width="14.140625" style="223" customWidth="1"/>
    <col min="13046" max="13046" width="12.140625" style="223" customWidth="1"/>
    <col min="13047" max="13291" width="9.140625" style="223"/>
    <col min="13292" max="13292" width="38.28515625" style="223" customWidth="1"/>
    <col min="13293" max="13300" width="13.85546875" style="223" customWidth="1"/>
    <col min="13301" max="13301" width="14.140625" style="223" customWidth="1"/>
    <col min="13302" max="13302" width="12.140625" style="223" customWidth="1"/>
    <col min="13303" max="13547" width="9.140625" style="223"/>
    <col min="13548" max="13548" width="38.28515625" style="223" customWidth="1"/>
    <col min="13549" max="13556" width="13.85546875" style="223" customWidth="1"/>
    <col min="13557" max="13557" width="14.140625" style="223" customWidth="1"/>
    <col min="13558" max="13558" width="12.140625" style="223" customWidth="1"/>
    <col min="13559" max="13803" width="9.140625" style="223"/>
    <col min="13804" max="13804" width="38.28515625" style="223" customWidth="1"/>
    <col min="13805" max="13812" width="13.85546875" style="223" customWidth="1"/>
    <col min="13813" max="13813" width="14.140625" style="223" customWidth="1"/>
    <col min="13814" max="13814" width="12.140625" style="223" customWidth="1"/>
    <col min="13815" max="14059" width="9.140625" style="223"/>
    <col min="14060" max="14060" width="38.28515625" style="223" customWidth="1"/>
    <col min="14061" max="14068" width="13.85546875" style="223" customWidth="1"/>
    <col min="14069" max="14069" width="14.140625" style="223" customWidth="1"/>
    <col min="14070" max="14070" width="12.140625" style="223" customWidth="1"/>
    <col min="14071" max="14315" width="9.140625" style="223"/>
    <col min="14316" max="14316" width="38.28515625" style="223" customWidth="1"/>
    <col min="14317" max="14324" width="13.85546875" style="223" customWidth="1"/>
    <col min="14325" max="14325" width="14.140625" style="223" customWidth="1"/>
    <col min="14326" max="14326" width="12.140625" style="223" customWidth="1"/>
    <col min="14327" max="14571" width="9.140625" style="223"/>
    <col min="14572" max="14572" width="38.28515625" style="223" customWidth="1"/>
    <col min="14573" max="14580" width="13.85546875" style="223" customWidth="1"/>
    <col min="14581" max="14581" width="14.140625" style="223" customWidth="1"/>
    <col min="14582" max="14582" width="12.140625" style="223" customWidth="1"/>
    <col min="14583" max="14827" width="9.140625" style="223"/>
    <col min="14828" max="14828" width="38.28515625" style="223" customWidth="1"/>
    <col min="14829" max="14836" width="13.85546875" style="223" customWidth="1"/>
    <col min="14837" max="14837" width="14.140625" style="223" customWidth="1"/>
    <col min="14838" max="14838" width="12.140625" style="223" customWidth="1"/>
    <col min="14839" max="15083" width="9.140625" style="223"/>
    <col min="15084" max="15084" width="38.28515625" style="223" customWidth="1"/>
    <col min="15085" max="15092" width="13.85546875" style="223" customWidth="1"/>
    <col min="15093" max="15093" width="14.140625" style="223" customWidth="1"/>
    <col min="15094" max="15094" width="12.140625" style="223" customWidth="1"/>
    <col min="15095" max="15339" width="9.140625" style="223"/>
    <col min="15340" max="15340" width="38.28515625" style="223" customWidth="1"/>
    <col min="15341" max="15348" width="13.85546875" style="223" customWidth="1"/>
    <col min="15349" max="15349" width="14.140625" style="223" customWidth="1"/>
    <col min="15350" max="15350" width="12.140625" style="223" customWidth="1"/>
    <col min="15351" max="15595" width="9.140625" style="223"/>
    <col min="15596" max="15596" width="38.28515625" style="223" customWidth="1"/>
    <col min="15597" max="15604" width="13.85546875" style="223" customWidth="1"/>
    <col min="15605" max="15605" width="14.140625" style="223" customWidth="1"/>
    <col min="15606" max="15606" width="12.140625" style="223" customWidth="1"/>
    <col min="15607" max="15851" width="9.140625" style="223"/>
    <col min="15852" max="15852" width="38.28515625" style="223" customWidth="1"/>
    <col min="15853" max="15860" width="13.85546875" style="223" customWidth="1"/>
    <col min="15861" max="15861" width="14.140625" style="223" customWidth="1"/>
    <col min="15862" max="15862" width="12.140625" style="223" customWidth="1"/>
    <col min="15863" max="16107" width="9.140625" style="223"/>
    <col min="16108" max="16108" width="38.28515625" style="223" customWidth="1"/>
    <col min="16109" max="16116" width="13.85546875" style="223" customWidth="1"/>
    <col min="16117" max="16117" width="14.140625" style="223" customWidth="1"/>
    <col min="16118" max="16118" width="12.140625" style="223" customWidth="1"/>
    <col min="16119" max="16384" width="9.140625" style="223"/>
  </cols>
  <sheetData>
    <row r="1" s="232" customFormat="1" ht="30" customHeight="1"/>
    <row r="2" s="232" customFormat="1" ht="15" customHeight="1"/>
    <row r="3" s="232" customFormat="1" ht="15" customHeight="1"/>
    <row r="4" s="233" customFormat="1" ht="30" customHeight="1"/>
    <row r="5" ht="15" customHeight="1"/>
    <row r="6" s="251" customFormat="1"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s="234" customFormat="1" ht="15" customHeight="1"/>
    <row r="22" ht="15" customHeight="1"/>
    <row r="23" ht="60.75" customHeight="1"/>
    <row r="24" ht="51.75" customHeight="1"/>
    <row r="25" ht="15" customHeight="1"/>
    <row r="26" ht="15" customHeight="1"/>
  </sheetData>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0"/>
  <sheetViews>
    <sheetView workbookViewId="0">
      <selection activeCell="M18" sqref="M18"/>
    </sheetView>
  </sheetViews>
  <sheetFormatPr baseColWidth="10" defaultColWidth="9.140625" defaultRowHeight="15"/>
  <cols>
    <col min="1" max="1" width="49.7109375" style="260" customWidth="1"/>
    <col min="2" max="9" width="9.140625" style="260" customWidth="1"/>
    <col min="10" max="10" width="11.7109375" style="260" customWidth="1"/>
    <col min="11" max="256" width="9.140625" style="260"/>
    <col min="257" max="257" width="40" style="260" customWidth="1"/>
    <col min="258" max="265" width="9.140625" style="260" customWidth="1"/>
    <col min="266" max="266" width="11.7109375" style="260" customWidth="1"/>
    <col min="267" max="512" width="9.140625" style="260"/>
    <col min="513" max="513" width="40" style="260" customWidth="1"/>
    <col min="514" max="521" width="9.140625" style="260" customWidth="1"/>
    <col min="522" max="522" width="11.7109375" style="260" customWidth="1"/>
    <col min="523" max="768" width="9.140625" style="260"/>
    <col min="769" max="769" width="40" style="260" customWidth="1"/>
    <col min="770" max="777" width="9.140625" style="260" customWidth="1"/>
    <col min="778" max="778" width="11.7109375" style="260" customWidth="1"/>
    <col min="779" max="1024" width="9.140625" style="260"/>
    <col min="1025" max="1025" width="40" style="260" customWidth="1"/>
    <col min="1026" max="1033" width="9.140625" style="260" customWidth="1"/>
    <col min="1034" max="1034" width="11.7109375" style="260" customWidth="1"/>
    <col min="1035" max="1280" width="9.140625" style="260"/>
    <col min="1281" max="1281" width="40" style="260" customWidth="1"/>
    <col min="1282" max="1289" width="9.140625" style="260" customWidth="1"/>
    <col min="1290" max="1290" width="11.7109375" style="260" customWidth="1"/>
    <col min="1291" max="1536" width="9.140625" style="260"/>
    <col min="1537" max="1537" width="40" style="260" customWidth="1"/>
    <col min="1538" max="1545" width="9.140625" style="260" customWidth="1"/>
    <col min="1546" max="1546" width="11.7109375" style="260" customWidth="1"/>
    <col min="1547" max="1792" width="9.140625" style="260"/>
    <col min="1793" max="1793" width="40" style="260" customWidth="1"/>
    <col min="1794" max="1801" width="9.140625" style="260" customWidth="1"/>
    <col min="1802" max="1802" width="11.7109375" style="260" customWidth="1"/>
    <col min="1803" max="2048" width="9.140625" style="260"/>
    <col min="2049" max="2049" width="40" style="260" customWidth="1"/>
    <col min="2050" max="2057" width="9.140625" style="260" customWidth="1"/>
    <col min="2058" max="2058" width="11.7109375" style="260" customWidth="1"/>
    <col min="2059" max="2304" width="9.140625" style="260"/>
    <col min="2305" max="2305" width="40" style="260" customWidth="1"/>
    <col min="2306" max="2313" width="9.140625" style="260" customWidth="1"/>
    <col min="2314" max="2314" width="11.7109375" style="260" customWidth="1"/>
    <col min="2315" max="2560" width="9.140625" style="260"/>
    <col min="2561" max="2561" width="40" style="260" customWidth="1"/>
    <col min="2562" max="2569" width="9.140625" style="260" customWidth="1"/>
    <col min="2570" max="2570" width="11.7109375" style="260" customWidth="1"/>
    <col min="2571" max="2816" width="9.140625" style="260"/>
    <col min="2817" max="2817" width="40" style="260" customWidth="1"/>
    <col min="2818" max="2825" width="9.140625" style="260" customWidth="1"/>
    <col min="2826" max="2826" width="11.7109375" style="260" customWidth="1"/>
    <col min="2827" max="3072" width="9.140625" style="260"/>
    <col min="3073" max="3073" width="40" style="260" customWidth="1"/>
    <col min="3074" max="3081" width="9.140625" style="260" customWidth="1"/>
    <col min="3082" max="3082" width="11.7109375" style="260" customWidth="1"/>
    <col min="3083" max="3328" width="9.140625" style="260"/>
    <col min="3329" max="3329" width="40" style="260" customWidth="1"/>
    <col min="3330" max="3337" width="9.140625" style="260" customWidth="1"/>
    <col min="3338" max="3338" width="11.7109375" style="260" customWidth="1"/>
    <col min="3339" max="3584" width="9.140625" style="260"/>
    <col min="3585" max="3585" width="40" style="260" customWidth="1"/>
    <col min="3586" max="3593" width="9.140625" style="260" customWidth="1"/>
    <col min="3594" max="3594" width="11.7109375" style="260" customWidth="1"/>
    <col min="3595" max="3840" width="9.140625" style="260"/>
    <col min="3841" max="3841" width="40" style="260" customWidth="1"/>
    <col min="3842" max="3849" width="9.140625" style="260" customWidth="1"/>
    <col min="3850" max="3850" width="11.7109375" style="260" customWidth="1"/>
    <col min="3851" max="4096" width="9.140625" style="260"/>
    <col min="4097" max="4097" width="40" style="260" customWidth="1"/>
    <col min="4098" max="4105" width="9.140625" style="260" customWidth="1"/>
    <col min="4106" max="4106" width="11.7109375" style="260" customWidth="1"/>
    <col min="4107" max="4352" width="9.140625" style="260"/>
    <col min="4353" max="4353" width="40" style="260" customWidth="1"/>
    <col min="4354" max="4361" width="9.140625" style="260" customWidth="1"/>
    <col min="4362" max="4362" width="11.7109375" style="260" customWidth="1"/>
    <col min="4363" max="4608" width="9.140625" style="260"/>
    <col min="4609" max="4609" width="40" style="260" customWidth="1"/>
    <col min="4610" max="4617" width="9.140625" style="260" customWidth="1"/>
    <col min="4618" max="4618" width="11.7109375" style="260" customWidth="1"/>
    <col min="4619" max="4864" width="9.140625" style="260"/>
    <col min="4865" max="4865" width="40" style="260" customWidth="1"/>
    <col min="4866" max="4873" width="9.140625" style="260" customWidth="1"/>
    <col min="4874" max="4874" width="11.7109375" style="260" customWidth="1"/>
    <col min="4875" max="5120" width="9.140625" style="260"/>
    <col min="5121" max="5121" width="40" style="260" customWidth="1"/>
    <col min="5122" max="5129" width="9.140625" style="260" customWidth="1"/>
    <col min="5130" max="5130" width="11.7109375" style="260" customWidth="1"/>
    <col min="5131" max="5376" width="9.140625" style="260"/>
    <col min="5377" max="5377" width="40" style="260" customWidth="1"/>
    <col min="5378" max="5385" width="9.140625" style="260" customWidth="1"/>
    <col min="5386" max="5386" width="11.7109375" style="260" customWidth="1"/>
    <col min="5387" max="5632" width="9.140625" style="260"/>
    <col min="5633" max="5633" width="40" style="260" customWidth="1"/>
    <col min="5634" max="5641" width="9.140625" style="260" customWidth="1"/>
    <col min="5642" max="5642" width="11.7109375" style="260" customWidth="1"/>
    <col min="5643" max="5888" width="9.140625" style="260"/>
    <col min="5889" max="5889" width="40" style="260" customWidth="1"/>
    <col min="5890" max="5897" width="9.140625" style="260" customWidth="1"/>
    <col min="5898" max="5898" width="11.7109375" style="260" customWidth="1"/>
    <col min="5899" max="6144" width="9.140625" style="260"/>
    <col min="6145" max="6145" width="40" style="260" customWidth="1"/>
    <col min="6146" max="6153" width="9.140625" style="260" customWidth="1"/>
    <col min="6154" max="6154" width="11.7109375" style="260" customWidth="1"/>
    <col min="6155" max="6400" width="9.140625" style="260"/>
    <col min="6401" max="6401" width="40" style="260" customWidth="1"/>
    <col min="6402" max="6409" width="9.140625" style="260" customWidth="1"/>
    <col min="6410" max="6410" width="11.7109375" style="260" customWidth="1"/>
    <col min="6411" max="6656" width="9.140625" style="260"/>
    <col min="6657" max="6657" width="40" style="260" customWidth="1"/>
    <col min="6658" max="6665" width="9.140625" style="260" customWidth="1"/>
    <col min="6666" max="6666" width="11.7109375" style="260" customWidth="1"/>
    <col min="6667" max="6912" width="9.140625" style="260"/>
    <col min="6913" max="6913" width="40" style="260" customWidth="1"/>
    <col min="6914" max="6921" width="9.140625" style="260" customWidth="1"/>
    <col min="6922" max="6922" width="11.7109375" style="260" customWidth="1"/>
    <col min="6923" max="7168" width="9.140625" style="260"/>
    <col min="7169" max="7169" width="40" style="260" customWidth="1"/>
    <col min="7170" max="7177" width="9.140625" style="260" customWidth="1"/>
    <col min="7178" max="7178" width="11.7109375" style="260" customWidth="1"/>
    <col min="7179" max="7424" width="9.140625" style="260"/>
    <col min="7425" max="7425" width="40" style="260" customWidth="1"/>
    <col min="7426" max="7433" width="9.140625" style="260" customWidth="1"/>
    <col min="7434" max="7434" width="11.7109375" style="260" customWidth="1"/>
    <col min="7435" max="7680" width="9.140625" style="260"/>
    <col min="7681" max="7681" width="40" style="260" customWidth="1"/>
    <col min="7682" max="7689" width="9.140625" style="260" customWidth="1"/>
    <col min="7690" max="7690" width="11.7109375" style="260" customWidth="1"/>
    <col min="7691" max="7936" width="9.140625" style="260"/>
    <col min="7937" max="7937" width="40" style="260" customWidth="1"/>
    <col min="7938" max="7945" width="9.140625" style="260" customWidth="1"/>
    <col min="7946" max="7946" width="11.7109375" style="260" customWidth="1"/>
    <col min="7947" max="8192" width="9.140625" style="260"/>
    <col min="8193" max="8193" width="40" style="260" customWidth="1"/>
    <col min="8194" max="8201" width="9.140625" style="260" customWidth="1"/>
    <col min="8202" max="8202" width="11.7109375" style="260" customWidth="1"/>
    <col min="8203" max="8448" width="9.140625" style="260"/>
    <col min="8449" max="8449" width="40" style="260" customWidth="1"/>
    <col min="8450" max="8457" width="9.140625" style="260" customWidth="1"/>
    <col min="8458" max="8458" width="11.7109375" style="260" customWidth="1"/>
    <col min="8459" max="8704" width="9.140625" style="260"/>
    <col min="8705" max="8705" width="40" style="260" customWidth="1"/>
    <col min="8706" max="8713" width="9.140625" style="260" customWidth="1"/>
    <col min="8714" max="8714" width="11.7109375" style="260" customWidth="1"/>
    <col min="8715" max="8960" width="9.140625" style="260"/>
    <col min="8961" max="8961" width="40" style="260" customWidth="1"/>
    <col min="8962" max="8969" width="9.140625" style="260" customWidth="1"/>
    <col min="8970" max="8970" width="11.7109375" style="260" customWidth="1"/>
    <col min="8971" max="9216" width="9.140625" style="260"/>
    <col min="9217" max="9217" width="40" style="260" customWidth="1"/>
    <col min="9218" max="9225" width="9.140625" style="260" customWidth="1"/>
    <col min="9226" max="9226" width="11.7109375" style="260" customWidth="1"/>
    <col min="9227" max="9472" width="9.140625" style="260"/>
    <col min="9473" max="9473" width="40" style="260" customWidth="1"/>
    <col min="9474" max="9481" width="9.140625" style="260" customWidth="1"/>
    <col min="9482" max="9482" width="11.7109375" style="260" customWidth="1"/>
    <col min="9483" max="9728" width="9.140625" style="260"/>
    <col min="9729" max="9729" width="40" style="260" customWidth="1"/>
    <col min="9730" max="9737" width="9.140625" style="260" customWidth="1"/>
    <col min="9738" max="9738" width="11.7109375" style="260" customWidth="1"/>
    <col min="9739" max="9984" width="9.140625" style="260"/>
    <col min="9985" max="9985" width="40" style="260" customWidth="1"/>
    <col min="9986" max="9993" width="9.140625" style="260" customWidth="1"/>
    <col min="9994" max="9994" width="11.7109375" style="260" customWidth="1"/>
    <col min="9995" max="10240" width="9.140625" style="260"/>
    <col min="10241" max="10241" width="40" style="260" customWidth="1"/>
    <col min="10242" max="10249" width="9.140625" style="260" customWidth="1"/>
    <col min="10250" max="10250" width="11.7109375" style="260" customWidth="1"/>
    <col min="10251" max="10496" width="9.140625" style="260"/>
    <col min="10497" max="10497" width="40" style="260" customWidth="1"/>
    <col min="10498" max="10505" width="9.140625" style="260" customWidth="1"/>
    <col min="10506" max="10506" width="11.7109375" style="260" customWidth="1"/>
    <col min="10507" max="10752" width="9.140625" style="260"/>
    <col min="10753" max="10753" width="40" style="260" customWidth="1"/>
    <col min="10754" max="10761" width="9.140625" style="260" customWidth="1"/>
    <col min="10762" max="10762" width="11.7109375" style="260" customWidth="1"/>
    <col min="10763" max="11008" width="9.140625" style="260"/>
    <col min="11009" max="11009" width="40" style="260" customWidth="1"/>
    <col min="11010" max="11017" width="9.140625" style="260" customWidth="1"/>
    <col min="11018" max="11018" width="11.7109375" style="260" customWidth="1"/>
    <col min="11019" max="11264" width="9.140625" style="260"/>
    <col min="11265" max="11265" width="40" style="260" customWidth="1"/>
    <col min="11266" max="11273" width="9.140625" style="260" customWidth="1"/>
    <col min="11274" max="11274" width="11.7109375" style="260" customWidth="1"/>
    <col min="11275" max="11520" width="9.140625" style="260"/>
    <col min="11521" max="11521" width="40" style="260" customWidth="1"/>
    <col min="11522" max="11529" width="9.140625" style="260" customWidth="1"/>
    <col min="11530" max="11530" width="11.7109375" style="260" customWidth="1"/>
    <col min="11531" max="11776" width="9.140625" style="260"/>
    <col min="11777" max="11777" width="40" style="260" customWidth="1"/>
    <col min="11778" max="11785" width="9.140625" style="260" customWidth="1"/>
    <col min="11786" max="11786" width="11.7109375" style="260" customWidth="1"/>
    <col min="11787" max="12032" width="9.140625" style="260"/>
    <col min="12033" max="12033" width="40" style="260" customWidth="1"/>
    <col min="12034" max="12041" width="9.140625" style="260" customWidth="1"/>
    <col min="12042" max="12042" width="11.7109375" style="260" customWidth="1"/>
    <col min="12043" max="12288" width="9.140625" style="260"/>
    <col min="12289" max="12289" width="40" style="260" customWidth="1"/>
    <col min="12290" max="12297" width="9.140625" style="260" customWidth="1"/>
    <col min="12298" max="12298" width="11.7109375" style="260" customWidth="1"/>
    <col min="12299" max="12544" width="9.140625" style="260"/>
    <col min="12545" max="12545" width="40" style="260" customWidth="1"/>
    <col min="12546" max="12553" width="9.140625" style="260" customWidth="1"/>
    <col min="12554" max="12554" width="11.7109375" style="260" customWidth="1"/>
    <col min="12555" max="12800" width="9.140625" style="260"/>
    <col min="12801" max="12801" width="40" style="260" customWidth="1"/>
    <col min="12802" max="12809" width="9.140625" style="260" customWidth="1"/>
    <col min="12810" max="12810" width="11.7109375" style="260" customWidth="1"/>
    <col min="12811" max="13056" width="9.140625" style="260"/>
    <col min="13057" max="13057" width="40" style="260" customWidth="1"/>
    <col min="13058" max="13065" width="9.140625" style="260" customWidth="1"/>
    <col min="13066" max="13066" width="11.7109375" style="260" customWidth="1"/>
    <col min="13067" max="13312" width="9.140625" style="260"/>
    <col min="13313" max="13313" width="40" style="260" customWidth="1"/>
    <col min="13314" max="13321" width="9.140625" style="260" customWidth="1"/>
    <col min="13322" max="13322" width="11.7109375" style="260" customWidth="1"/>
    <col min="13323" max="13568" width="9.140625" style="260"/>
    <col min="13569" max="13569" width="40" style="260" customWidth="1"/>
    <col min="13570" max="13577" width="9.140625" style="260" customWidth="1"/>
    <col min="13578" max="13578" width="11.7109375" style="260" customWidth="1"/>
    <col min="13579" max="13824" width="9.140625" style="260"/>
    <col min="13825" max="13825" width="40" style="260" customWidth="1"/>
    <col min="13826" max="13833" width="9.140625" style="260" customWidth="1"/>
    <col min="13834" max="13834" width="11.7109375" style="260" customWidth="1"/>
    <col min="13835" max="14080" width="9.140625" style="260"/>
    <col min="14081" max="14081" width="40" style="260" customWidth="1"/>
    <col min="14082" max="14089" width="9.140625" style="260" customWidth="1"/>
    <col min="14090" max="14090" width="11.7109375" style="260" customWidth="1"/>
    <col min="14091" max="14336" width="9.140625" style="260"/>
    <col min="14337" max="14337" width="40" style="260" customWidth="1"/>
    <col min="14338" max="14345" width="9.140625" style="260" customWidth="1"/>
    <col min="14346" max="14346" width="11.7109375" style="260" customWidth="1"/>
    <col min="14347" max="14592" width="9.140625" style="260"/>
    <col min="14593" max="14593" width="40" style="260" customWidth="1"/>
    <col min="14594" max="14601" width="9.140625" style="260" customWidth="1"/>
    <col min="14602" max="14602" width="11.7109375" style="260" customWidth="1"/>
    <col min="14603" max="14848" width="9.140625" style="260"/>
    <col min="14849" max="14849" width="40" style="260" customWidth="1"/>
    <col min="14850" max="14857" width="9.140625" style="260" customWidth="1"/>
    <col min="14858" max="14858" width="11.7109375" style="260" customWidth="1"/>
    <col min="14859" max="15104" width="9.140625" style="260"/>
    <col min="15105" max="15105" width="40" style="260" customWidth="1"/>
    <col min="15106" max="15113" width="9.140625" style="260" customWidth="1"/>
    <col min="15114" max="15114" width="11.7109375" style="260" customWidth="1"/>
    <col min="15115" max="15360" width="9.140625" style="260"/>
    <col min="15361" max="15361" width="40" style="260" customWidth="1"/>
    <col min="15362" max="15369" width="9.140625" style="260" customWidth="1"/>
    <col min="15370" max="15370" width="11.7109375" style="260" customWidth="1"/>
    <col min="15371" max="15616" width="9.140625" style="260"/>
    <col min="15617" max="15617" width="40" style="260" customWidth="1"/>
    <col min="15618" max="15625" width="9.140625" style="260" customWidth="1"/>
    <col min="15626" max="15626" width="11.7109375" style="260" customWidth="1"/>
    <col min="15627" max="15872" width="9.140625" style="260"/>
    <col min="15873" max="15873" width="40" style="260" customWidth="1"/>
    <col min="15874" max="15881" width="9.140625" style="260" customWidth="1"/>
    <col min="15882" max="15882" width="11.7109375" style="260" customWidth="1"/>
    <col min="15883" max="16128" width="9.140625" style="260"/>
    <col min="16129" max="16129" width="40" style="260" customWidth="1"/>
    <col min="16130" max="16137" width="9.140625" style="260" customWidth="1"/>
    <col min="16138" max="16138" width="11.7109375" style="260" customWidth="1"/>
    <col min="16139" max="16384" width="9.140625" style="260"/>
  </cols>
  <sheetData>
    <row r="1" spans="1:11" ht="30" customHeight="1">
      <c r="A1" s="758" t="s">
        <v>386</v>
      </c>
      <c r="B1" s="758"/>
      <c r="C1" s="758"/>
      <c r="D1" s="758"/>
      <c r="E1" s="758"/>
      <c r="F1" s="758"/>
      <c r="G1" s="758"/>
      <c r="H1" s="758"/>
      <c r="I1" s="758"/>
      <c r="J1" s="758"/>
      <c r="K1" s="758"/>
    </row>
    <row r="2" spans="1:11" ht="18">
      <c r="A2" s="759" t="s">
        <v>883</v>
      </c>
      <c r="B2" s="759"/>
      <c r="C2" s="759"/>
      <c r="D2" s="759"/>
      <c r="E2" s="759"/>
      <c r="F2" s="759"/>
      <c r="G2" s="759"/>
      <c r="H2" s="759"/>
      <c r="I2" s="759"/>
      <c r="J2" s="759"/>
      <c r="K2" s="759"/>
    </row>
    <row r="3" spans="1:11" ht="18">
      <c r="A3" s="759" t="s">
        <v>1293</v>
      </c>
      <c r="B3" s="759"/>
      <c r="C3" s="759"/>
      <c r="D3" s="759"/>
      <c r="E3" s="759"/>
      <c r="F3" s="759"/>
      <c r="G3" s="759"/>
      <c r="H3" s="759"/>
      <c r="I3" s="759"/>
      <c r="J3" s="759"/>
      <c r="K3" s="759"/>
    </row>
    <row r="4" spans="1:11" ht="30" customHeight="1">
      <c r="A4" s="763" t="s">
        <v>2</v>
      </c>
      <c r="B4" s="763"/>
      <c r="C4" s="763"/>
      <c r="D4" s="763"/>
      <c r="E4" s="763"/>
      <c r="F4" s="763"/>
      <c r="G4" s="763"/>
      <c r="H4" s="763"/>
      <c r="I4" s="763"/>
      <c r="J4" s="763"/>
      <c r="K4" s="763"/>
    </row>
    <row r="5" spans="1:11" ht="12.75" customHeight="1">
      <c r="A5" s="12"/>
      <c r="B5" s="95"/>
      <c r="C5" s="55"/>
      <c r="D5" s="95"/>
      <c r="E5" s="55"/>
      <c r="F5" s="115"/>
      <c r="G5" s="95"/>
      <c r="H5" s="95"/>
      <c r="I5" s="95"/>
      <c r="J5" s="95"/>
      <c r="K5" s="96"/>
    </row>
    <row r="6" spans="1:11" ht="30" customHeight="1">
      <c r="A6" s="18" t="s">
        <v>884</v>
      </c>
      <c r="B6" s="116" t="s">
        <v>387</v>
      </c>
      <c r="C6" s="116" t="s">
        <v>419</v>
      </c>
      <c r="D6" s="116" t="s">
        <v>420</v>
      </c>
      <c r="E6" s="116" t="s">
        <v>421</v>
      </c>
      <c r="F6" s="116" t="s">
        <v>422</v>
      </c>
      <c r="G6" s="116" t="s">
        <v>423</v>
      </c>
      <c r="H6" s="116" t="s">
        <v>424</v>
      </c>
      <c r="I6" s="116" t="s">
        <v>425</v>
      </c>
      <c r="J6" s="117" t="s">
        <v>434</v>
      </c>
      <c r="K6" s="116" t="s">
        <v>885</v>
      </c>
    </row>
    <row r="7" spans="1:11">
      <c r="A7" s="56" t="s">
        <v>886</v>
      </c>
      <c r="B7" s="118">
        <v>0</v>
      </c>
      <c r="C7" s="118">
        <v>0</v>
      </c>
      <c r="D7" s="118">
        <v>47363.302219999998</v>
      </c>
      <c r="E7" s="118">
        <v>0</v>
      </c>
      <c r="F7" s="118">
        <v>0</v>
      </c>
      <c r="G7" s="118">
        <v>0</v>
      </c>
      <c r="H7" s="118">
        <v>0</v>
      </c>
      <c r="I7" s="118">
        <v>0</v>
      </c>
      <c r="J7" s="118">
        <v>47363.302219999998</v>
      </c>
      <c r="K7" s="84">
        <v>2.393180349103767E-2</v>
      </c>
    </row>
    <row r="8" spans="1:11">
      <c r="A8" s="56" t="s">
        <v>887</v>
      </c>
      <c r="B8" s="118">
        <v>7271.6</v>
      </c>
      <c r="C8" s="118">
        <v>115832.18697</v>
      </c>
      <c r="D8" s="118">
        <v>67675.074159999989</v>
      </c>
      <c r="E8" s="118">
        <v>0</v>
      </c>
      <c r="F8" s="118">
        <v>0</v>
      </c>
      <c r="G8" s="118">
        <v>16795.281890000002</v>
      </c>
      <c r="H8" s="118">
        <v>0</v>
      </c>
      <c r="I8" s="118">
        <v>40550</v>
      </c>
      <c r="J8" s="118">
        <v>248124.14301999999</v>
      </c>
      <c r="K8" s="84">
        <v>0.12537255541336209</v>
      </c>
    </row>
    <row r="9" spans="1:11">
      <c r="A9" s="56" t="s">
        <v>888</v>
      </c>
      <c r="B9" s="118">
        <v>22361.932369999999</v>
      </c>
      <c r="C9" s="118">
        <v>371031.13532</v>
      </c>
      <c r="D9" s="118">
        <v>143500</v>
      </c>
      <c r="E9" s="118">
        <v>0</v>
      </c>
      <c r="F9" s="118">
        <v>0</v>
      </c>
      <c r="G9" s="118">
        <v>9500</v>
      </c>
      <c r="H9" s="118">
        <v>0</v>
      </c>
      <c r="I9" s="118">
        <v>75000</v>
      </c>
      <c r="J9" s="118">
        <v>621393.06768999994</v>
      </c>
      <c r="K9" s="84">
        <v>0.31397846200788293</v>
      </c>
    </row>
    <row r="10" spans="1:11">
      <c r="A10" s="56" t="s">
        <v>889</v>
      </c>
      <c r="B10" s="118">
        <v>18057.158500000001</v>
      </c>
      <c r="C10" s="118">
        <v>67335.58842</v>
      </c>
      <c r="D10" s="118">
        <v>20829.80935</v>
      </c>
      <c r="E10" s="118">
        <v>0</v>
      </c>
      <c r="F10" s="118">
        <v>4802</v>
      </c>
      <c r="G10" s="118">
        <v>13408</v>
      </c>
      <c r="H10" s="118">
        <v>0</v>
      </c>
      <c r="I10" s="118">
        <v>20996.495629999998</v>
      </c>
      <c r="J10" s="118">
        <v>145429.05189999999</v>
      </c>
      <c r="K10" s="84">
        <v>7.3482619007275762E-2</v>
      </c>
    </row>
    <row r="11" spans="1:11">
      <c r="A11" s="56" t="s">
        <v>890</v>
      </c>
      <c r="B11" s="118">
        <v>2955.6400800000001</v>
      </c>
      <c r="C11" s="118">
        <v>42151.720649999996</v>
      </c>
      <c r="D11" s="118">
        <v>9727.5919500000018</v>
      </c>
      <c r="E11" s="118">
        <v>0</v>
      </c>
      <c r="F11" s="118">
        <v>7000</v>
      </c>
      <c r="G11" s="118">
        <v>2100</v>
      </c>
      <c r="H11" s="118">
        <v>0</v>
      </c>
      <c r="I11" s="118">
        <v>32000</v>
      </c>
      <c r="J11" s="118">
        <v>95934.952679999988</v>
      </c>
      <c r="K11" s="84">
        <v>4.8474163072402376E-2</v>
      </c>
    </row>
    <row r="12" spans="1:11">
      <c r="A12" s="56" t="s">
        <v>891</v>
      </c>
      <c r="B12" s="118">
        <v>5901.7703499999998</v>
      </c>
      <c r="C12" s="118">
        <v>55870.356249999997</v>
      </c>
      <c r="D12" s="118">
        <v>46582.454469999997</v>
      </c>
      <c r="E12" s="118">
        <v>0</v>
      </c>
      <c r="F12" s="118">
        <v>1847.8622700000001</v>
      </c>
      <c r="G12" s="118">
        <v>4662.3809700000002</v>
      </c>
      <c r="H12" s="118">
        <v>0</v>
      </c>
      <c r="I12" s="118">
        <v>20000</v>
      </c>
      <c r="J12" s="118">
        <v>134864.82431</v>
      </c>
      <c r="K12" s="84">
        <v>6.8144709552733551E-2</v>
      </c>
    </row>
    <row r="13" spans="1:11">
      <c r="A13" s="56" t="s">
        <v>892</v>
      </c>
      <c r="B13" s="118">
        <v>5423.9398000000001</v>
      </c>
      <c r="C13" s="118">
        <v>9182.9692300000006</v>
      </c>
      <c r="D13" s="118">
        <v>7622.4410099999996</v>
      </c>
      <c r="E13" s="118">
        <v>0</v>
      </c>
      <c r="F13" s="118">
        <v>2077.7986000000001</v>
      </c>
      <c r="G13" s="118">
        <v>2252.1570299999998</v>
      </c>
      <c r="H13" s="118">
        <v>0</v>
      </c>
      <c r="I13" s="118">
        <v>710.77241000000004</v>
      </c>
      <c r="J13" s="118">
        <v>27270.078079999999</v>
      </c>
      <c r="K13" s="84">
        <v>1.3779067742456363E-2</v>
      </c>
    </row>
    <row r="14" spans="1:11">
      <c r="A14" s="56" t="s">
        <v>893</v>
      </c>
      <c r="B14" s="118">
        <v>5476.7835100000002</v>
      </c>
      <c r="C14" s="118">
        <v>12443.001470000001</v>
      </c>
      <c r="D14" s="118">
        <v>9761.1035700000011</v>
      </c>
      <c r="E14" s="118">
        <v>0</v>
      </c>
      <c r="F14" s="118">
        <v>1135.3418799999999</v>
      </c>
      <c r="G14" s="118">
        <v>6019.5127999999995</v>
      </c>
      <c r="H14" s="118">
        <v>0</v>
      </c>
      <c r="I14" s="118">
        <v>3524.8140899999999</v>
      </c>
      <c r="J14" s="118">
        <v>38360.55732</v>
      </c>
      <c r="K14" s="84">
        <v>1.9382882454536059E-2</v>
      </c>
    </row>
    <row r="15" spans="1:11">
      <c r="A15" s="56" t="s">
        <v>894</v>
      </c>
      <c r="B15" s="118">
        <v>3232.71416</v>
      </c>
      <c r="C15" s="118">
        <v>7116.9769800000004</v>
      </c>
      <c r="D15" s="118">
        <v>5573.6751399999994</v>
      </c>
      <c r="E15" s="118">
        <v>0</v>
      </c>
      <c r="F15" s="118">
        <v>693.19316000000003</v>
      </c>
      <c r="G15" s="118">
        <v>2161.5313200000001</v>
      </c>
      <c r="H15" s="118">
        <v>0</v>
      </c>
      <c r="I15" s="118">
        <v>1342.7439300000001</v>
      </c>
      <c r="J15" s="118">
        <v>20120.83469</v>
      </c>
      <c r="K15" s="84">
        <v>1.0166686850508496E-2</v>
      </c>
    </row>
    <row r="16" spans="1:11">
      <c r="A16" s="56" t="s">
        <v>895</v>
      </c>
      <c r="B16" s="118">
        <v>6449.56034</v>
      </c>
      <c r="C16" s="118">
        <v>14225.483940000002</v>
      </c>
      <c r="D16" s="118">
        <v>13344.76377</v>
      </c>
      <c r="E16" s="118">
        <v>0</v>
      </c>
      <c r="F16" s="118">
        <v>2632.80323</v>
      </c>
      <c r="G16" s="118">
        <v>6340.5099300000011</v>
      </c>
      <c r="H16" s="118">
        <v>0</v>
      </c>
      <c r="I16" s="118">
        <v>2195.1425399999998</v>
      </c>
      <c r="J16" s="118">
        <v>45188.263749999998</v>
      </c>
      <c r="K16" s="84">
        <v>2.2832796647982139E-2</v>
      </c>
    </row>
    <row r="17" spans="1:13">
      <c r="A17" s="56" t="s">
        <v>896</v>
      </c>
      <c r="B17" s="118">
        <v>7643.4892399999999</v>
      </c>
      <c r="C17" s="118">
        <v>31588.537529999998</v>
      </c>
      <c r="D17" s="118">
        <v>19181.499959999997</v>
      </c>
      <c r="E17" s="118">
        <v>0</v>
      </c>
      <c r="F17" s="118">
        <v>5282.7179900000001</v>
      </c>
      <c r="G17" s="118">
        <v>8785.5074499999992</v>
      </c>
      <c r="H17" s="118">
        <v>0</v>
      </c>
      <c r="I17" s="118">
        <v>4333.9253100000005</v>
      </c>
      <c r="J17" s="118">
        <v>76815.677479999998</v>
      </c>
      <c r="K17" s="84">
        <v>3.8813545768901579E-2</v>
      </c>
    </row>
    <row r="18" spans="1:13">
      <c r="A18" s="56" t="s">
        <v>897</v>
      </c>
      <c r="B18" s="118">
        <v>10179.119480000001</v>
      </c>
      <c r="C18" s="118">
        <v>215625.99353000004</v>
      </c>
      <c r="D18" s="118">
        <v>38633.033810000001</v>
      </c>
      <c r="E18" s="118">
        <v>0</v>
      </c>
      <c r="F18" s="118">
        <v>39635.338499999998</v>
      </c>
      <c r="G18" s="118">
        <v>18536.958200000001</v>
      </c>
      <c r="H18" s="118">
        <v>0</v>
      </c>
      <c r="I18" s="118">
        <v>61723.21372</v>
      </c>
      <c r="J18" s="118">
        <v>384333.65724000003</v>
      </c>
      <c r="K18" s="84">
        <v>0.19419671198887764</v>
      </c>
    </row>
    <row r="19" spans="1:13">
      <c r="A19" s="56" t="s">
        <v>898</v>
      </c>
      <c r="B19" s="118">
        <v>1552.4648000000002</v>
      </c>
      <c r="C19" s="118">
        <v>30891.07705</v>
      </c>
      <c r="D19" s="118">
        <v>7582.6529899999996</v>
      </c>
      <c r="E19" s="118">
        <v>0</v>
      </c>
      <c r="F19" s="118">
        <v>6309.844579999999</v>
      </c>
      <c r="G19" s="118">
        <v>4447.6219700000001</v>
      </c>
      <c r="H19" s="118">
        <v>0</v>
      </c>
      <c r="I19" s="118">
        <v>9699.7645700000012</v>
      </c>
      <c r="J19" s="118">
        <v>60483.42596</v>
      </c>
      <c r="K19" s="84">
        <v>3.0561160153402971E-2</v>
      </c>
    </row>
    <row r="20" spans="1:13">
      <c r="A20" s="56" t="s">
        <v>899</v>
      </c>
      <c r="B20" s="118">
        <v>3169.8723799999998</v>
      </c>
      <c r="C20" s="118">
        <v>13555.662930000002</v>
      </c>
      <c r="D20" s="118">
        <v>6426.3434100000004</v>
      </c>
      <c r="E20" s="118">
        <v>0</v>
      </c>
      <c r="F20" s="118">
        <v>2651.4401499999999</v>
      </c>
      <c r="G20" s="118">
        <v>3005.64858</v>
      </c>
      <c r="H20" s="118">
        <v>0</v>
      </c>
      <c r="I20" s="118">
        <v>4603.7612199999994</v>
      </c>
      <c r="J20" s="118">
        <v>33412.728670000004</v>
      </c>
      <c r="K20" s="84">
        <v>1.6882835848640296E-2</v>
      </c>
      <c r="M20" s="101"/>
    </row>
    <row r="21" spans="1:13">
      <c r="A21" s="18" t="s">
        <v>7</v>
      </c>
      <c r="B21" s="119">
        <v>99676.045010000002</v>
      </c>
      <c r="C21" s="119">
        <v>986850.69027000002</v>
      </c>
      <c r="D21" s="119">
        <v>443803.74580999988</v>
      </c>
      <c r="E21" s="119">
        <v>0</v>
      </c>
      <c r="F21" s="119">
        <v>74068.340360000002</v>
      </c>
      <c r="G21" s="119">
        <v>98015.11013999999</v>
      </c>
      <c r="H21" s="119">
        <v>0</v>
      </c>
      <c r="I21" s="119">
        <v>276680.63341999997</v>
      </c>
      <c r="J21" s="119">
        <v>1979094.56501</v>
      </c>
      <c r="K21" s="87">
        <v>0.99999999999999989</v>
      </c>
    </row>
    <row r="22" spans="1:13">
      <c r="A22" s="102" t="s">
        <v>900</v>
      </c>
      <c r="B22" s="84">
        <v>5.0364468061432098E-2</v>
      </c>
      <c r="C22" s="84">
        <v>0.49863746165409417</v>
      </c>
      <c r="D22" s="84">
        <v>0.224245851439523</v>
      </c>
      <c r="E22" s="84">
        <v>0</v>
      </c>
      <c r="F22" s="84">
        <v>3.7425366968063874E-2</v>
      </c>
      <c r="G22" s="84">
        <v>4.9525228290192763E-2</v>
      </c>
      <c r="H22" s="84">
        <v>0</v>
      </c>
      <c r="I22" s="84">
        <v>0.13980162358669401</v>
      </c>
      <c r="J22" s="84">
        <v>1</v>
      </c>
      <c r="K22" s="166"/>
    </row>
    <row r="23" spans="1:13" ht="30" customHeight="1">
      <c r="A23" s="120" t="s">
        <v>901</v>
      </c>
      <c r="B23" s="116" t="s">
        <v>387</v>
      </c>
      <c r="C23" s="116" t="s">
        <v>419</v>
      </c>
      <c r="D23" s="116" t="s">
        <v>420</v>
      </c>
      <c r="E23" s="116" t="s">
        <v>421</v>
      </c>
      <c r="F23" s="116" t="s">
        <v>422</v>
      </c>
      <c r="G23" s="116" t="s">
        <v>423</v>
      </c>
      <c r="H23" s="116" t="s">
        <v>424</v>
      </c>
      <c r="I23" s="116" t="s">
        <v>425</v>
      </c>
      <c r="J23" s="117" t="s">
        <v>434</v>
      </c>
      <c r="K23" s="116" t="s">
        <v>769</v>
      </c>
    </row>
    <row r="24" spans="1:13">
      <c r="A24" s="56" t="s">
        <v>886</v>
      </c>
      <c r="B24" s="118">
        <v>0</v>
      </c>
      <c r="C24" s="118">
        <v>0</v>
      </c>
      <c r="D24" s="118">
        <v>2</v>
      </c>
      <c r="E24" s="118">
        <v>0</v>
      </c>
      <c r="F24" s="118">
        <v>0</v>
      </c>
      <c r="G24" s="118">
        <v>0</v>
      </c>
      <c r="H24" s="118">
        <v>0</v>
      </c>
      <c r="I24" s="118">
        <v>0</v>
      </c>
      <c r="J24" s="118">
        <v>2</v>
      </c>
      <c r="K24" s="84">
        <v>8.532350406566497E-6</v>
      </c>
    </row>
    <row r="25" spans="1:13">
      <c r="A25" s="56" t="s">
        <v>887</v>
      </c>
      <c r="B25" s="118">
        <v>1</v>
      </c>
      <c r="C25" s="118">
        <v>14</v>
      </c>
      <c r="D25" s="118">
        <v>7</v>
      </c>
      <c r="E25" s="118">
        <v>0</v>
      </c>
      <c r="F25" s="118">
        <v>0</v>
      </c>
      <c r="G25" s="118">
        <v>2</v>
      </c>
      <c r="H25" s="118">
        <v>0</v>
      </c>
      <c r="I25" s="118">
        <v>4</v>
      </c>
      <c r="J25" s="118">
        <v>28</v>
      </c>
      <c r="K25" s="84">
        <v>1.1945290569193095E-4</v>
      </c>
    </row>
    <row r="26" spans="1:13">
      <c r="A26" s="56" t="s">
        <v>888</v>
      </c>
      <c r="B26" s="118">
        <v>4</v>
      </c>
      <c r="C26" s="118">
        <v>74</v>
      </c>
      <c r="D26" s="118">
        <v>29</v>
      </c>
      <c r="E26" s="118">
        <v>0</v>
      </c>
      <c r="F26" s="118">
        <v>0</v>
      </c>
      <c r="G26" s="118">
        <v>2</v>
      </c>
      <c r="H26" s="118">
        <v>0</v>
      </c>
      <c r="I26" s="118">
        <v>15</v>
      </c>
      <c r="J26" s="118">
        <v>124</v>
      </c>
      <c r="K26" s="84">
        <v>5.290057252071228E-4</v>
      </c>
    </row>
    <row r="27" spans="1:13">
      <c r="A27" s="56" t="s">
        <v>889</v>
      </c>
      <c r="B27" s="118">
        <v>7</v>
      </c>
      <c r="C27" s="118">
        <v>30</v>
      </c>
      <c r="D27" s="118">
        <v>9</v>
      </c>
      <c r="E27" s="118">
        <v>0</v>
      </c>
      <c r="F27" s="118">
        <v>2</v>
      </c>
      <c r="G27" s="118">
        <v>6</v>
      </c>
      <c r="H27" s="118">
        <v>0</v>
      </c>
      <c r="I27" s="118">
        <v>8</v>
      </c>
      <c r="J27" s="118">
        <v>62</v>
      </c>
      <c r="K27" s="84">
        <v>2.645028626035614E-4</v>
      </c>
    </row>
    <row r="28" spans="1:13">
      <c r="A28" s="56" t="s">
        <v>890</v>
      </c>
      <c r="B28" s="118">
        <v>3</v>
      </c>
      <c r="C28" s="118">
        <v>43</v>
      </c>
      <c r="D28" s="118">
        <v>10</v>
      </c>
      <c r="E28" s="118">
        <v>0</v>
      </c>
      <c r="F28" s="118">
        <v>7</v>
      </c>
      <c r="G28" s="118">
        <v>2</v>
      </c>
      <c r="H28" s="118">
        <v>0</v>
      </c>
      <c r="I28" s="118">
        <v>32</v>
      </c>
      <c r="J28" s="118">
        <v>97</v>
      </c>
      <c r="K28" s="84">
        <v>4.1381899471847511E-4</v>
      </c>
    </row>
    <row r="29" spans="1:13">
      <c r="A29" s="56" t="s">
        <v>891</v>
      </c>
      <c r="B29" s="118">
        <v>12</v>
      </c>
      <c r="C29" s="118">
        <v>108</v>
      </c>
      <c r="D29" s="118">
        <v>92</v>
      </c>
      <c r="E29" s="118">
        <v>0</v>
      </c>
      <c r="F29" s="118">
        <v>4</v>
      </c>
      <c r="G29" s="118">
        <v>10</v>
      </c>
      <c r="H29" s="118">
        <v>0</v>
      </c>
      <c r="I29" s="118">
        <v>40</v>
      </c>
      <c r="J29" s="118">
        <v>266</v>
      </c>
      <c r="K29" s="84">
        <v>1.1348026040733442E-3</v>
      </c>
    </row>
    <row r="30" spans="1:13">
      <c r="A30" s="56" t="s">
        <v>892</v>
      </c>
      <c r="B30" s="118">
        <v>20</v>
      </c>
      <c r="C30" s="118">
        <v>35</v>
      </c>
      <c r="D30" s="118">
        <v>30</v>
      </c>
      <c r="E30" s="118">
        <v>0</v>
      </c>
      <c r="F30" s="118">
        <v>8</v>
      </c>
      <c r="G30" s="118">
        <v>9</v>
      </c>
      <c r="H30" s="118">
        <v>0</v>
      </c>
      <c r="I30" s="118">
        <v>3</v>
      </c>
      <c r="J30" s="118">
        <v>105</v>
      </c>
      <c r="K30" s="84">
        <v>4.4794839634474109E-4</v>
      </c>
    </row>
    <row r="31" spans="1:13">
      <c r="A31" s="56" t="s">
        <v>893</v>
      </c>
      <c r="B31" s="118">
        <v>31</v>
      </c>
      <c r="C31" s="118">
        <v>75</v>
      </c>
      <c r="D31" s="118">
        <v>58</v>
      </c>
      <c r="E31" s="118">
        <v>0</v>
      </c>
      <c r="F31" s="118">
        <v>7</v>
      </c>
      <c r="G31" s="118">
        <v>37</v>
      </c>
      <c r="H31" s="118">
        <v>0</v>
      </c>
      <c r="I31" s="118">
        <v>22</v>
      </c>
      <c r="J31" s="118">
        <v>230</v>
      </c>
      <c r="K31" s="84">
        <v>9.8122029675514724E-4</v>
      </c>
    </row>
    <row r="32" spans="1:13">
      <c r="A32" s="56" t="s">
        <v>894</v>
      </c>
      <c r="B32" s="118">
        <v>27</v>
      </c>
      <c r="C32" s="118">
        <v>61</v>
      </c>
      <c r="D32" s="118">
        <v>47</v>
      </c>
      <c r="E32" s="118">
        <v>0</v>
      </c>
      <c r="F32" s="118">
        <v>6</v>
      </c>
      <c r="G32" s="118">
        <v>18</v>
      </c>
      <c r="H32" s="118">
        <v>0</v>
      </c>
      <c r="I32" s="118">
        <v>11</v>
      </c>
      <c r="J32" s="118">
        <v>170</v>
      </c>
      <c r="K32" s="84">
        <v>7.2524978455815224E-4</v>
      </c>
    </row>
    <row r="33" spans="1:11">
      <c r="A33" s="56" t="s">
        <v>895</v>
      </c>
      <c r="B33" s="118">
        <v>75</v>
      </c>
      <c r="C33" s="118">
        <v>175</v>
      </c>
      <c r="D33" s="118">
        <v>161</v>
      </c>
      <c r="E33" s="118">
        <v>0</v>
      </c>
      <c r="F33" s="118">
        <v>31</v>
      </c>
      <c r="G33" s="118">
        <v>74</v>
      </c>
      <c r="H33" s="118">
        <v>0</v>
      </c>
      <c r="I33" s="118">
        <v>26</v>
      </c>
      <c r="J33" s="118">
        <v>542</v>
      </c>
      <c r="K33" s="84">
        <v>2.3122669601795208E-3</v>
      </c>
    </row>
    <row r="34" spans="1:11">
      <c r="A34" s="56" t="s">
        <v>896</v>
      </c>
      <c r="B34" s="118">
        <v>159</v>
      </c>
      <c r="C34" s="118">
        <v>699</v>
      </c>
      <c r="D34" s="118">
        <v>411</v>
      </c>
      <c r="E34" s="118">
        <v>0</v>
      </c>
      <c r="F34" s="118">
        <v>119</v>
      </c>
      <c r="G34" s="118">
        <v>177</v>
      </c>
      <c r="H34" s="118">
        <v>0</v>
      </c>
      <c r="I34" s="118">
        <v>95</v>
      </c>
      <c r="J34" s="118">
        <v>1660</v>
      </c>
      <c r="K34" s="84">
        <v>7.0818508374501923E-3</v>
      </c>
    </row>
    <row r="35" spans="1:11">
      <c r="A35" s="56" t="s">
        <v>897</v>
      </c>
      <c r="B35" s="118">
        <v>618</v>
      </c>
      <c r="C35" s="118">
        <v>15353</v>
      </c>
      <c r="D35" s="118">
        <v>2630</v>
      </c>
      <c r="E35" s="118">
        <v>0</v>
      </c>
      <c r="F35" s="118">
        <v>2889</v>
      </c>
      <c r="G35" s="118">
        <v>1414</v>
      </c>
      <c r="H35" s="118">
        <v>0</v>
      </c>
      <c r="I35" s="118">
        <v>4739</v>
      </c>
      <c r="J35" s="118">
        <v>27643</v>
      </c>
      <c r="K35" s="84">
        <v>0.11792988114435883</v>
      </c>
    </row>
    <row r="36" spans="1:11">
      <c r="A36" s="56" t="s">
        <v>898</v>
      </c>
      <c r="B36" s="118">
        <v>321</v>
      </c>
      <c r="C36" s="118">
        <v>5959</v>
      </c>
      <c r="D36" s="118">
        <v>1518</v>
      </c>
      <c r="E36" s="118">
        <v>0</v>
      </c>
      <c r="F36" s="118">
        <v>1216</v>
      </c>
      <c r="G36" s="118">
        <v>875</v>
      </c>
      <c r="H36" s="118">
        <v>0</v>
      </c>
      <c r="I36" s="118">
        <v>1839</v>
      </c>
      <c r="J36" s="118">
        <v>11728</v>
      </c>
      <c r="K36" s="84">
        <v>5.0033702784105939E-2</v>
      </c>
    </row>
    <row r="37" spans="1:11">
      <c r="A37" s="56" t="s">
        <v>899</v>
      </c>
      <c r="B37" s="118">
        <v>11395</v>
      </c>
      <c r="C37" s="118">
        <v>81976</v>
      </c>
      <c r="D37" s="118">
        <v>25767</v>
      </c>
      <c r="E37" s="118">
        <v>0</v>
      </c>
      <c r="F37" s="118">
        <v>10616</v>
      </c>
      <c r="G37" s="118">
        <v>34963</v>
      </c>
      <c r="H37" s="118">
        <v>0</v>
      </c>
      <c r="I37" s="118">
        <v>27028</v>
      </c>
      <c r="J37" s="118">
        <v>191745</v>
      </c>
      <c r="K37" s="84">
        <v>0.81801776435354645</v>
      </c>
    </row>
    <row r="38" spans="1:11">
      <c r="A38" s="18" t="s">
        <v>7</v>
      </c>
      <c r="B38" s="119">
        <v>12673</v>
      </c>
      <c r="C38" s="119">
        <v>104602</v>
      </c>
      <c r="D38" s="119">
        <v>30771</v>
      </c>
      <c r="E38" s="119">
        <v>0</v>
      </c>
      <c r="F38" s="119">
        <v>14905</v>
      </c>
      <c r="G38" s="119">
        <v>37589</v>
      </c>
      <c r="H38" s="119">
        <v>0</v>
      </c>
      <c r="I38" s="119">
        <v>33862</v>
      </c>
      <c r="J38" s="119">
        <v>234402</v>
      </c>
      <c r="K38" s="87">
        <v>1</v>
      </c>
    </row>
    <row r="39" spans="1:11">
      <c r="A39" s="102" t="s">
        <v>900</v>
      </c>
      <c r="B39" s="84">
        <v>5.4065238351208605E-2</v>
      </c>
      <c r="C39" s="84">
        <v>0.44625045861383433</v>
      </c>
      <c r="D39" s="84">
        <v>0.13127447718022883</v>
      </c>
      <c r="E39" s="84">
        <v>0</v>
      </c>
      <c r="F39" s="84">
        <v>6.3587341404936812E-2</v>
      </c>
      <c r="G39" s="84">
        <v>0.16036125971621404</v>
      </c>
      <c r="H39" s="84">
        <v>0</v>
      </c>
      <c r="I39" s="84">
        <v>0.14446122473357736</v>
      </c>
      <c r="J39" s="84">
        <v>1</v>
      </c>
      <c r="K39" s="167"/>
    </row>
    <row r="40" spans="1:11" ht="15.75" thickBot="1">
      <c r="A40" s="121"/>
      <c r="B40" s="122"/>
      <c r="C40" s="20"/>
      <c r="D40" s="122"/>
      <c r="E40" s="122"/>
      <c r="F40" s="122"/>
      <c r="G40" s="122"/>
      <c r="H40" s="122"/>
      <c r="I40" s="122"/>
      <c r="J40" s="168"/>
      <c r="K40" s="168"/>
    </row>
    <row r="41" spans="1:11" ht="39" customHeight="1" thickTop="1">
      <c r="A41" s="827" t="s">
        <v>962</v>
      </c>
      <c r="B41" s="828"/>
      <c r="C41" s="828"/>
      <c r="D41" s="828"/>
      <c r="E41" s="828"/>
      <c r="F41" s="828"/>
      <c r="G41" s="828"/>
      <c r="H41" s="828"/>
      <c r="I41" s="828"/>
      <c r="J41" s="828"/>
      <c r="K41" s="828"/>
    </row>
    <row r="42" spans="1:11">
      <c r="A42" s="108"/>
      <c r="B42" s="109"/>
      <c r="C42" s="109"/>
      <c r="D42" s="109"/>
      <c r="E42" s="109"/>
      <c r="F42" s="109"/>
      <c r="G42" s="109"/>
      <c r="H42" s="109"/>
      <c r="I42" s="109"/>
      <c r="J42" s="109"/>
      <c r="K42" s="109"/>
    </row>
    <row r="43" spans="1:11" ht="30" customHeight="1">
      <c r="A43" s="758" t="s">
        <v>386</v>
      </c>
      <c r="B43" s="758"/>
      <c r="C43" s="758"/>
      <c r="D43" s="758"/>
      <c r="E43" s="758"/>
      <c r="F43" s="758"/>
      <c r="G43" s="758"/>
      <c r="H43" s="758"/>
      <c r="I43" s="758"/>
      <c r="J43" s="758"/>
      <c r="K43" s="758"/>
    </row>
    <row r="44" spans="1:11" ht="18">
      <c r="A44" s="759" t="s">
        <v>902</v>
      </c>
      <c r="B44" s="759"/>
      <c r="C44" s="759"/>
      <c r="D44" s="759"/>
      <c r="E44" s="759"/>
      <c r="F44" s="759"/>
      <c r="G44" s="759"/>
      <c r="H44" s="759"/>
      <c r="I44" s="759"/>
      <c r="J44" s="759"/>
      <c r="K44" s="759"/>
    </row>
    <row r="45" spans="1:11" ht="18">
      <c r="A45" s="759" t="s">
        <v>1293</v>
      </c>
      <c r="B45" s="759"/>
      <c r="C45" s="759"/>
      <c r="D45" s="759"/>
      <c r="E45" s="759"/>
      <c r="F45" s="759"/>
      <c r="G45" s="759"/>
      <c r="H45" s="759"/>
      <c r="I45" s="759"/>
      <c r="J45" s="759"/>
      <c r="K45" s="759"/>
    </row>
    <row r="46" spans="1:11" ht="30" customHeight="1">
      <c r="A46" s="763" t="s">
        <v>2</v>
      </c>
      <c r="B46" s="763"/>
      <c r="C46" s="763"/>
      <c r="D46" s="763"/>
      <c r="E46" s="763"/>
      <c r="F46" s="763"/>
      <c r="G46" s="763"/>
      <c r="H46" s="763"/>
      <c r="I46" s="763"/>
      <c r="J46" s="763"/>
      <c r="K46" s="763"/>
    </row>
    <row r="47" spans="1:11">
      <c r="A47" s="12"/>
      <c r="B47" s="95"/>
      <c r="C47" s="55"/>
      <c r="D47" s="95"/>
      <c r="E47" s="55"/>
      <c r="F47" s="115"/>
      <c r="G47" s="95"/>
      <c r="H47" s="95"/>
      <c r="I47" s="95"/>
      <c r="J47" s="95"/>
      <c r="K47" s="96"/>
    </row>
    <row r="48" spans="1:11" ht="30" customHeight="1">
      <c r="A48" s="18" t="s">
        <v>884</v>
      </c>
      <c r="B48" s="116" t="s">
        <v>387</v>
      </c>
      <c r="C48" s="116" t="s">
        <v>419</v>
      </c>
      <c r="D48" s="116" t="s">
        <v>420</v>
      </c>
      <c r="E48" s="116" t="s">
        <v>421</v>
      </c>
      <c r="F48" s="116" t="s">
        <v>422</v>
      </c>
      <c r="G48" s="116" t="s">
        <v>423</v>
      </c>
      <c r="H48" s="116" t="s">
        <v>424</v>
      </c>
      <c r="I48" s="116" t="s">
        <v>425</v>
      </c>
      <c r="J48" s="117" t="s">
        <v>434</v>
      </c>
      <c r="K48" s="116" t="s">
        <v>885</v>
      </c>
    </row>
    <row r="49" spans="1:11">
      <c r="A49" s="56" t="s">
        <v>886</v>
      </c>
      <c r="B49" s="118">
        <v>0</v>
      </c>
      <c r="C49" s="118">
        <v>0</v>
      </c>
      <c r="D49" s="118">
        <v>0</v>
      </c>
      <c r="E49" s="118">
        <v>0</v>
      </c>
      <c r="F49" s="118">
        <v>0</v>
      </c>
      <c r="G49" s="118">
        <v>0</v>
      </c>
      <c r="H49" s="118">
        <v>0</v>
      </c>
      <c r="I49" s="118">
        <v>0</v>
      </c>
      <c r="J49" s="118">
        <v>0</v>
      </c>
      <c r="K49" s="84">
        <v>0</v>
      </c>
    </row>
    <row r="50" spans="1:11">
      <c r="A50" s="56" t="s">
        <v>887</v>
      </c>
      <c r="B50" s="118">
        <v>0</v>
      </c>
      <c r="C50" s="118">
        <v>0</v>
      </c>
      <c r="D50" s="118">
        <v>0</v>
      </c>
      <c r="E50" s="118">
        <v>0</v>
      </c>
      <c r="F50" s="118">
        <v>0</v>
      </c>
      <c r="G50" s="118">
        <v>0</v>
      </c>
      <c r="H50" s="118">
        <v>0</v>
      </c>
      <c r="I50" s="118">
        <v>0</v>
      </c>
      <c r="J50" s="118">
        <v>0</v>
      </c>
      <c r="K50" s="84">
        <v>0</v>
      </c>
    </row>
    <row r="51" spans="1:11">
      <c r="A51" s="56" t="s">
        <v>888</v>
      </c>
      <c r="B51" s="118">
        <v>0</v>
      </c>
      <c r="C51" s="118">
        <v>0</v>
      </c>
      <c r="D51" s="118">
        <v>0</v>
      </c>
      <c r="E51" s="118">
        <v>0</v>
      </c>
      <c r="F51" s="118">
        <v>0</v>
      </c>
      <c r="G51" s="118">
        <v>0</v>
      </c>
      <c r="H51" s="118">
        <v>0</v>
      </c>
      <c r="I51" s="118">
        <v>0</v>
      </c>
      <c r="J51" s="118">
        <v>0</v>
      </c>
      <c r="K51" s="84">
        <v>0</v>
      </c>
    </row>
    <row r="52" spans="1:11">
      <c r="A52" s="56" t="s">
        <v>889</v>
      </c>
      <c r="B52" s="118">
        <v>0</v>
      </c>
      <c r="C52" s="118">
        <v>0</v>
      </c>
      <c r="D52" s="118">
        <v>0</v>
      </c>
      <c r="E52" s="118">
        <v>0</v>
      </c>
      <c r="F52" s="118">
        <v>0</v>
      </c>
      <c r="G52" s="118">
        <v>0</v>
      </c>
      <c r="H52" s="118">
        <v>0</v>
      </c>
      <c r="I52" s="118">
        <v>0</v>
      </c>
      <c r="J52" s="118">
        <v>0</v>
      </c>
      <c r="K52" s="84">
        <v>0</v>
      </c>
    </row>
    <row r="53" spans="1:11">
      <c r="A53" s="56" t="s">
        <v>890</v>
      </c>
      <c r="B53" s="118">
        <v>0</v>
      </c>
      <c r="C53" s="118">
        <v>0</v>
      </c>
      <c r="D53" s="118">
        <v>0</v>
      </c>
      <c r="E53" s="118">
        <v>0</v>
      </c>
      <c r="F53" s="118">
        <v>0</v>
      </c>
      <c r="G53" s="118">
        <v>0</v>
      </c>
      <c r="H53" s="118">
        <v>0</v>
      </c>
      <c r="I53" s="118">
        <v>0</v>
      </c>
      <c r="J53" s="118">
        <v>0</v>
      </c>
      <c r="K53" s="84">
        <v>0</v>
      </c>
    </row>
    <row r="54" spans="1:11">
      <c r="A54" s="56" t="s">
        <v>891</v>
      </c>
      <c r="B54" s="118">
        <v>0</v>
      </c>
      <c r="C54" s="118">
        <v>0</v>
      </c>
      <c r="D54" s="118">
        <v>0</v>
      </c>
      <c r="E54" s="118">
        <v>0</v>
      </c>
      <c r="F54" s="118">
        <v>0</v>
      </c>
      <c r="G54" s="118">
        <v>0</v>
      </c>
      <c r="H54" s="118">
        <v>0</v>
      </c>
      <c r="I54" s="118">
        <v>0</v>
      </c>
      <c r="J54" s="118">
        <v>0</v>
      </c>
      <c r="K54" s="84">
        <v>0</v>
      </c>
    </row>
    <row r="55" spans="1:11">
      <c r="A55" s="56" t="s">
        <v>892</v>
      </c>
      <c r="B55" s="118">
        <v>0</v>
      </c>
      <c r="C55" s="118">
        <v>0</v>
      </c>
      <c r="D55" s="118">
        <v>0</v>
      </c>
      <c r="E55" s="118">
        <v>0</v>
      </c>
      <c r="F55" s="118">
        <v>0</v>
      </c>
      <c r="G55" s="118">
        <v>0</v>
      </c>
      <c r="H55" s="118">
        <v>0</v>
      </c>
      <c r="I55" s="118">
        <v>0</v>
      </c>
      <c r="J55" s="118">
        <v>0</v>
      </c>
      <c r="K55" s="84">
        <v>0</v>
      </c>
    </row>
    <row r="56" spans="1:11">
      <c r="A56" s="56" t="s">
        <v>893</v>
      </c>
      <c r="B56" s="118">
        <v>0</v>
      </c>
      <c r="C56" s="118">
        <v>0</v>
      </c>
      <c r="D56" s="118">
        <v>0</v>
      </c>
      <c r="E56" s="118">
        <v>0</v>
      </c>
      <c r="F56" s="118">
        <v>0</v>
      </c>
      <c r="G56" s="118">
        <v>0</v>
      </c>
      <c r="H56" s="118">
        <v>0</v>
      </c>
      <c r="I56" s="118">
        <v>0</v>
      </c>
      <c r="J56" s="118">
        <v>0</v>
      </c>
      <c r="K56" s="84">
        <v>0</v>
      </c>
    </row>
    <row r="57" spans="1:11">
      <c r="A57" s="56" t="s">
        <v>894</v>
      </c>
      <c r="B57" s="118">
        <v>0</v>
      </c>
      <c r="C57" s="118">
        <v>0</v>
      </c>
      <c r="D57" s="118">
        <v>0</v>
      </c>
      <c r="E57" s="118">
        <v>0</v>
      </c>
      <c r="F57" s="118">
        <v>0</v>
      </c>
      <c r="G57" s="118">
        <v>0</v>
      </c>
      <c r="H57" s="118">
        <v>0</v>
      </c>
      <c r="I57" s="118">
        <v>0</v>
      </c>
      <c r="J57" s="118">
        <v>0</v>
      </c>
      <c r="K57" s="84">
        <v>0</v>
      </c>
    </row>
    <row r="58" spans="1:11">
      <c r="A58" s="56" t="s">
        <v>895</v>
      </c>
      <c r="B58" s="118">
        <v>0</v>
      </c>
      <c r="C58" s="118">
        <v>0</v>
      </c>
      <c r="D58" s="118">
        <v>0</v>
      </c>
      <c r="E58" s="118">
        <v>0</v>
      </c>
      <c r="F58" s="118">
        <v>0</v>
      </c>
      <c r="G58" s="118">
        <v>0</v>
      </c>
      <c r="H58" s="118">
        <v>0</v>
      </c>
      <c r="I58" s="118">
        <v>0</v>
      </c>
      <c r="J58" s="118">
        <v>0</v>
      </c>
      <c r="K58" s="84">
        <v>0</v>
      </c>
    </row>
    <row r="59" spans="1:11">
      <c r="A59" s="56" t="s">
        <v>896</v>
      </c>
      <c r="B59" s="118">
        <v>0</v>
      </c>
      <c r="C59" s="118">
        <v>0</v>
      </c>
      <c r="D59" s="118">
        <v>0</v>
      </c>
      <c r="E59" s="118">
        <v>0</v>
      </c>
      <c r="F59" s="118">
        <v>0</v>
      </c>
      <c r="G59" s="118">
        <v>0</v>
      </c>
      <c r="H59" s="118">
        <v>0</v>
      </c>
      <c r="I59" s="118">
        <v>0</v>
      </c>
      <c r="J59" s="118">
        <v>0</v>
      </c>
      <c r="K59" s="84">
        <v>0</v>
      </c>
    </row>
    <row r="60" spans="1:11">
      <c r="A60" s="56" t="s">
        <v>897</v>
      </c>
      <c r="B60" s="118">
        <v>0</v>
      </c>
      <c r="C60" s="118">
        <v>0</v>
      </c>
      <c r="D60" s="118">
        <v>0</v>
      </c>
      <c r="E60" s="118">
        <v>0</v>
      </c>
      <c r="F60" s="118">
        <v>0</v>
      </c>
      <c r="G60" s="118">
        <v>0</v>
      </c>
      <c r="H60" s="118">
        <v>0</v>
      </c>
      <c r="I60" s="118">
        <v>0</v>
      </c>
      <c r="J60" s="118">
        <v>0</v>
      </c>
      <c r="K60" s="84">
        <v>0</v>
      </c>
    </row>
    <row r="61" spans="1:11">
      <c r="A61" s="56" t="s">
        <v>898</v>
      </c>
      <c r="B61" s="118">
        <v>0</v>
      </c>
      <c r="C61" s="118">
        <v>0</v>
      </c>
      <c r="D61" s="118">
        <v>0</v>
      </c>
      <c r="E61" s="118">
        <v>0</v>
      </c>
      <c r="F61" s="118">
        <v>0</v>
      </c>
      <c r="G61" s="118">
        <v>0</v>
      </c>
      <c r="H61" s="118">
        <v>0</v>
      </c>
      <c r="I61" s="118">
        <v>0</v>
      </c>
      <c r="J61" s="118">
        <v>0</v>
      </c>
      <c r="K61" s="84">
        <v>0</v>
      </c>
    </row>
    <row r="62" spans="1:11">
      <c r="A62" s="56" t="s">
        <v>899</v>
      </c>
      <c r="B62" s="118">
        <v>0</v>
      </c>
      <c r="C62" s="118">
        <v>0</v>
      </c>
      <c r="D62" s="118">
        <v>0</v>
      </c>
      <c r="E62" s="118">
        <v>0</v>
      </c>
      <c r="F62" s="118">
        <v>0</v>
      </c>
      <c r="G62" s="118">
        <v>0</v>
      </c>
      <c r="H62" s="118">
        <v>0</v>
      </c>
      <c r="I62" s="118">
        <v>0</v>
      </c>
      <c r="J62" s="118">
        <v>0</v>
      </c>
      <c r="K62" s="84">
        <v>0</v>
      </c>
    </row>
    <row r="63" spans="1:11">
      <c r="A63" s="18" t="s">
        <v>7</v>
      </c>
      <c r="B63" s="119">
        <v>0</v>
      </c>
      <c r="C63" s="119">
        <v>0</v>
      </c>
      <c r="D63" s="119">
        <v>0</v>
      </c>
      <c r="E63" s="119">
        <v>0</v>
      </c>
      <c r="F63" s="119">
        <v>0</v>
      </c>
      <c r="G63" s="119">
        <v>0</v>
      </c>
      <c r="H63" s="119">
        <v>0</v>
      </c>
      <c r="I63" s="119">
        <v>0</v>
      </c>
      <c r="J63" s="119">
        <v>0</v>
      </c>
      <c r="K63" s="87">
        <v>0</v>
      </c>
    </row>
    <row r="64" spans="1:11">
      <c r="A64" s="102" t="s">
        <v>900</v>
      </c>
      <c r="B64" s="84">
        <v>0</v>
      </c>
      <c r="C64" s="84">
        <v>0</v>
      </c>
      <c r="D64" s="84">
        <v>0</v>
      </c>
      <c r="E64" s="84">
        <v>0</v>
      </c>
      <c r="F64" s="84">
        <v>0</v>
      </c>
      <c r="G64" s="84">
        <v>0</v>
      </c>
      <c r="H64" s="84">
        <v>0</v>
      </c>
      <c r="I64" s="84">
        <v>0</v>
      </c>
      <c r="J64" s="84">
        <v>0</v>
      </c>
      <c r="K64" s="166"/>
    </row>
    <row r="65" spans="1:11" ht="30" customHeight="1">
      <c r="A65" s="120" t="s">
        <v>901</v>
      </c>
      <c r="B65" s="116" t="s">
        <v>387</v>
      </c>
      <c r="C65" s="116" t="s">
        <v>419</v>
      </c>
      <c r="D65" s="116" t="s">
        <v>420</v>
      </c>
      <c r="E65" s="116" t="s">
        <v>421</v>
      </c>
      <c r="F65" s="116" t="s">
        <v>422</v>
      </c>
      <c r="G65" s="116" t="s">
        <v>423</v>
      </c>
      <c r="H65" s="116" t="s">
        <v>424</v>
      </c>
      <c r="I65" s="116" t="s">
        <v>425</v>
      </c>
      <c r="J65" s="117" t="s">
        <v>434</v>
      </c>
      <c r="K65" s="116" t="s">
        <v>769</v>
      </c>
    </row>
    <row r="66" spans="1:11">
      <c r="A66" s="56" t="s">
        <v>886</v>
      </c>
      <c r="B66" s="118">
        <v>0</v>
      </c>
      <c r="C66" s="118">
        <v>0</v>
      </c>
      <c r="D66" s="118">
        <v>0</v>
      </c>
      <c r="E66" s="118">
        <v>0</v>
      </c>
      <c r="F66" s="118">
        <v>0</v>
      </c>
      <c r="G66" s="118">
        <v>0</v>
      </c>
      <c r="H66" s="118">
        <v>0</v>
      </c>
      <c r="I66" s="118">
        <v>0</v>
      </c>
      <c r="J66" s="118">
        <v>0</v>
      </c>
      <c r="K66" s="84">
        <v>0</v>
      </c>
    </row>
    <row r="67" spans="1:11">
      <c r="A67" s="56" t="s">
        <v>887</v>
      </c>
      <c r="B67" s="118">
        <v>0</v>
      </c>
      <c r="C67" s="118">
        <v>0</v>
      </c>
      <c r="D67" s="118">
        <v>0</v>
      </c>
      <c r="E67" s="118">
        <v>0</v>
      </c>
      <c r="F67" s="118">
        <v>0</v>
      </c>
      <c r="G67" s="118">
        <v>0</v>
      </c>
      <c r="H67" s="118">
        <v>0</v>
      </c>
      <c r="I67" s="118">
        <v>0</v>
      </c>
      <c r="J67" s="118">
        <v>0</v>
      </c>
      <c r="K67" s="84">
        <v>0</v>
      </c>
    </row>
    <row r="68" spans="1:11">
      <c r="A68" s="56" t="s">
        <v>888</v>
      </c>
      <c r="B68" s="118">
        <v>0</v>
      </c>
      <c r="C68" s="118">
        <v>0</v>
      </c>
      <c r="D68" s="118">
        <v>0</v>
      </c>
      <c r="E68" s="118">
        <v>0</v>
      </c>
      <c r="F68" s="118">
        <v>0</v>
      </c>
      <c r="G68" s="118">
        <v>0</v>
      </c>
      <c r="H68" s="118">
        <v>0</v>
      </c>
      <c r="I68" s="118">
        <v>0</v>
      </c>
      <c r="J68" s="118">
        <v>0</v>
      </c>
      <c r="K68" s="84">
        <v>0</v>
      </c>
    </row>
    <row r="69" spans="1:11">
      <c r="A69" s="56" t="s">
        <v>889</v>
      </c>
      <c r="B69" s="118">
        <v>0</v>
      </c>
      <c r="C69" s="118">
        <v>0</v>
      </c>
      <c r="D69" s="118">
        <v>0</v>
      </c>
      <c r="E69" s="118">
        <v>0</v>
      </c>
      <c r="F69" s="118">
        <v>0</v>
      </c>
      <c r="G69" s="118">
        <v>0</v>
      </c>
      <c r="H69" s="118">
        <v>0</v>
      </c>
      <c r="I69" s="118">
        <v>0</v>
      </c>
      <c r="J69" s="118">
        <v>0</v>
      </c>
      <c r="K69" s="84">
        <v>0</v>
      </c>
    </row>
    <row r="70" spans="1:11">
      <c r="A70" s="56" t="s">
        <v>890</v>
      </c>
      <c r="B70" s="118">
        <v>0</v>
      </c>
      <c r="C70" s="118">
        <v>0</v>
      </c>
      <c r="D70" s="118">
        <v>0</v>
      </c>
      <c r="E70" s="118">
        <v>0</v>
      </c>
      <c r="F70" s="118">
        <v>0</v>
      </c>
      <c r="G70" s="118">
        <v>0</v>
      </c>
      <c r="H70" s="118">
        <v>0</v>
      </c>
      <c r="I70" s="118">
        <v>0</v>
      </c>
      <c r="J70" s="118">
        <v>0</v>
      </c>
      <c r="K70" s="84">
        <v>0</v>
      </c>
    </row>
    <row r="71" spans="1:11">
      <c r="A71" s="56" t="s">
        <v>891</v>
      </c>
      <c r="B71" s="118">
        <v>0</v>
      </c>
      <c r="C71" s="118">
        <v>0</v>
      </c>
      <c r="D71" s="118">
        <v>0</v>
      </c>
      <c r="E71" s="118">
        <v>0</v>
      </c>
      <c r="F71" s="118">
        <v>0</v>
      </c>
      <c r="G71" s="118">
        <v>0</v>
      </c>
      <c r="H71" s="118">
        <v>0</v>
      </c>
      <c r="I71" s="118">
        <v>0</v>
      </c>
      <c r="J71" s="118">
        <v>0</v>
      </c>
      <c r="K71" s="84">
        <v>0</v>
      </c>
    </row>
    <row r="72" spans="1:11">
      <c r="A72" s="56" t="s">
        <v>892</v>
      </c>
      <c r="B72" s="118">
        <v>0</v>
      </c>
      <c r="C72" s="118">
        <v>0</v>
      </c>
      <c r="D72" s="118">
        <v>0</v>
      </c>
      <c r="E72" s="118">
        <v>0</v>
      </c>
      <c r="F72" s="118">
        <v>0</v>
      </c>
      <c r="G72" s="118">
        <v>0</v>
      </c>
      <c r="H72" s="118">
        <v>0</v>
      </c>
      <c r="I72" s="118">
        <v>0</v>
      </c>
      <c r="J72" s="118">
        <v>0</v>
      </c>
      <c r="K72" s="84">
        <v>0</v>
      </c>
    </row>
    <row r="73" spans="1:11">
      <c r="A73" s="56" t="s">
        <v>893</v>
      </c>
      <c r="B73" s="118">
        <v>0</v>
      </c>
      <c r="C73" s="118">
        <v>0</v>
      </c>
      <c r="D73" s="118">
        <v>0</v>
      </c>
      <c r="E73" s="118">
        <v>0</v>
      </c>
      <c r="F73" s="118">
        <v>0</v>
      </c>
      <c r="G73" s="118">
        <v>0</v>
      </c>
      <c r="H73" s="118">
        <v>0</v>
      </c>
      <c r="I73" s="118">
        <v>0</v>
      </c>
      <c r="J73" s="118">
        <v>0</v>
      </c>
      <c r="K73" s="84">
        <v>0</v>
      </c>
    </row>
    <row r="74" spans="1:11">
      <c r="A74" s="56" t="s">
        <v>894</v>
      </c>
      <c r="B74" s="118">
        <v>0</v>
      </c>
      <c r="C74" s="118">
        <v>0</v>
      </c>
      <c r="D74" s="118">
        <v>0</v>
      </c>
      <c r="E74" s="118">
        <v>0</v>
      </c>
      <c r="F74" s="118">
        <v>0</v>
      </c>
      <c r="G74" s="118">
        <v>0</v>
      </c>
      <c r="H74" s="118">
        <v>0</v>
      </c>
      <c r="I74" s="118">
        <v>0</v>
      </c>
      <c r="J74" s="118">
        <v>0</v>
      </c>
      <c r="K74" s="84">
        <v>0</v>
      </c>
    </row>
    <row r="75" spans="1:11">
      <c r="A75" s="56" t="s">
        <v>895</v>
      </c>
      <c r="B75" s="118">
        <v>0</v>
      </c>
      <c r="C75" s="118">
        <v>0</v>
      </c>
      <c r="D75" s="118">
        <v>0</v>
      </c>
      <c r="E75" s="118">
        <v>0</v>
      </c>
      <c r="F75" s="118">
        <v>0</v>
      </c>
      <c r="G75" s="118">
        <v>0</v>
      </c>
      <c r="H75" s="118">
        <v>0</v>
      </c>
      <c r="I75" s="118">
        <v>0</v>
      </c>
      <c r="J75" s="118">
        <v>0</v>
      </c>
      <c r="K75" s="84">
        <v>0</v>
      </c>
    </row>
    <row r="76" spans="1:11">
      <c r="A76" s="56" t="s">
        <v>896</v>
      </c>
      <c r="B76" s="118">
        <v>0</v>
      </c>
      <c r="C76" s="118">
        <v>0</v>
      </c>
      <c r="D76" s="118">
        <v>0</v>
      </c>
      <c r="E76" s="118">
        <v>0</v>
      </c>
      <c r="F76" s="118">
        <v>0</v>
      </c>
      <c r="G76" s="118">
        <v>0</v>
      </c>
      <c r="H76" s="118">
        <v>0</v>
      </c>
      <c r="I76" s="118">
        <v>0</v>
      </c>
      <c r="J76" s="118">
        <v>0</v>
      </c>
      <c r="K76" s="84">
        <v>0</v>
      </c>
    </row>
    <row r="77" spans="1:11">
      <c r="A77" s="56" t="s">
        <v>897</v>
      </c>
      <c r="B77" s="118">
        <v>0</v>
      </c>
      <c r="C77" s="118">
        <v>0</v>
      </c>
      <c r="D77" s="118">
        <v>0</v>
      </c>
      <c r="E77" s="118">
        <v>0</v>
      </c>
      <c r="F77" s="118">
        <v>0</v>
      </c>
      <c r="G77" s="118">
        <v>0</v>
      </c>
      <c r="H77" s="118">
        <v>0</v>
      </c>
      <c r="I77" s="118">
        <v>0</v>
      </c>
      <c r="J77" s="118">
        <v>0</v>
      </c>
      <c r="K77" s="84">
        <v>0</v>
      </c>
    </row>
    <row r="78" spans="1:11">
      <c r="A78" s="56" t="s">
        <v>898</v>
      </c>
      <c r="B78" s="118">
        <v>0</v>
      </c>
      <c r="C78" s="118">
        <v>0</v>
      </c>
      <c r="D78" s="118">
        <v>0</v>
      </c>
      <c r="E78" s="118">
        <v>0</v>
      </c>
      <c r="F78" s="118">
        <v>0</v>
      </c>
      <c r="G78" s="118">
        <v>0</v>
      </c>
      <c r="H78" s="118">
        <v>0</v>
      </c>
      <c r="I78" s="118">
        <v>0</v>
      </c>
      <c r="J78" s="118">
        <v>0</v>
      </c>
      <c r="K78" s="84">
        <v>0</v>
      </c>
    </row>
    <row r="79" spans="1:11">
      <c r="A79" s="56" t="s">
        <v>899</v>
      </c>
      <c r="B79" s="118">
        <v>0</v>
      </c>
      <c r="C79" s="118">
        <v>0</v>
      </c>
      <c r="D79" s="118">
        <v>0</v>
      </c>
      <c r="E79" s="118">
        <v>0</v>
      </c>
      <c r="F79" s="118">
        <v>0</v>
      </c>
      <c r="G79" s="118">
        <v>0</v>
      </c>
      <c r="H79" s="118">
        <v>0</v>
      </c>
      <c r="I79" s="118">
        <v>0</v>
      </c>
      <c r="J79" s="118">
        <v>0</v>
      </c>
      <c r="K79" s="84">
        <v>0</v>
      </c>
    </row>
    <row r="80" spans="1:11">
      <c r="A80" s="18" t="s">
        <v>7</v>
      </c>
      <c r="B80" s="119">
        <v>0</v>
      </c>
      <c r="C80" s="119">
        <v>0</v>
      </c>
      <c r="D80" s="119">
        <v>0</v>
      </c>
      <c r="E80" s="119">
        <v>0</v>
      </c>
      <c r="F80" s="119">
        <v>0</v>
      </c>
      <c r="G80" s="119">
        <v>0</v>
      </c>
      <c r="H80" s="119">
        <v>0</v>
      </c>
      <c r="I80" s="119">
        <v>0</v>
      </c>
      <c r="J80" s="119">
        <v>0</v>
      </c>
      <c r="K80" s="87">
        <v>0</v>
      </c>
    </row>
    <row r="81" spans="1:11">
      <c r="A81" s="102" t="s">
        <v>900</v>
      </c>
      <c r="B81" s="84">
        <v>0</v>
      </c>
      <c r="C81" s="84">
        <v>0</v>
      </c>
      <c r="D81" s="84">
        <v>0</v>
      </c>
      <c r="E81" s="84">
        <v>0</v>
      </c>
      <c r="F81" s="84">
        <v>0</v>
      </c>
      <c r="G81" s="84">
        <v>0</v>
      </c>
      <c r="H81" s="84">
        <v>0</v>
      </c>
      <c r="I81" s="84">
        <v>0</v>
      </c>
      <c r="J81" s="84">
        <v>0</v>
      </c>
      <c r="K81" s="167"/>
    </row>
    <row r="82" spans="1:11" ht="15.75" thickBot="1">
      <c r="A82" s="121"/>
      <c r="B82" s="122"/>
      <c r="C82" s="20"/>
      <c r="D82" s="122"/>
      <c r="E82" s="122"/>
      <c r="F82" s="122"/>
      <c r="G82" s="122"/>
      <c r="H82" s="122"/>
      <c r="I82" s="122"/>
      <c r="J82" s="168"/>
      <c r="K82" s="168"/>
    </row>
    <row r="83" spans="1:11" ht="15.75" customHeight="1" thickTop="1">
      <c r="A83" s="827" t="s">
        <v>932</v>
      </c>
      <c r="B83" s="828"/>
      <c r="C83" s="828"/>
      <c r="D83" s="828"/>
      <c r="E83" s="828"/>
      <c r="F83" s="828"/>
      <c r="G83" s="828"/>
      <c r="H83" s="828"/>
      <c r="I83" s="828"/>
      <c r="J83" s="828"/>
      <c r="K83" s="828"/>
    </row>
    <row r="84" spans="1:11">
      <c r="A84" s="110"/>
      <c r="B84" s="110"/>
      <c r="C84" s="110"/>
      <c r="D84" s="110"/>
      <c r="E84" s="110"/>
      <c r="F84" s="110"/>
      <c r="G84" s="110"/>
      <c r="H84" s="110"/>
      <c r="I84" s="1"/>
      <c r="J84" s="1"/>
      <c r="K84" s="1"/>
    </row>
    <row r="85" spans="1:11" ht="30" customHeight="1">
      <c r="A85" s="758" t="s">
        <v>386</v>
      </c>
      <c r="B85" s="758"/>
      <c r="C85" s="758"/>
      <c r="D85" s="758"/>
      <c r="E85" s="758"/>
      <c r="F85" s="758"/>
      <c r="G85" s="758"/>
      <c r="H85" s="758"/>
      <c r="I85" s="758"/>
      <c r="J85" s="758"/>
      <c r="K85" s="758"/>
    </row>
    <row r="86" spans="1:11" ht="18">
      <c r="A86" s="759" t="s">
        <v>904</v>
      </c>
      <c r="B86" s="759"/>
      <c r="C86" s="759"/>
      <c r="D86" s="759"/>
      <c r="E86" s="759"/>
      <c r="F86" s="759"/>
      <c r="G86" s="759"/>
      <c r="H86" s="759"/>
      <c r="I86" s="759"/>
      <c r="J86" s="759"/>
      <c r="K86" s="759"/>
    </row>
    <row r="87" spans="1:11" ht="18">
      <c r="A87" s="759" t="s">
        <v>1293</v>
      </c>
      <c r="B87" s="759"/>
      <c r="C87" s="759"/>
      <c r="D87" s="759"/>
      <c r="E87" s="759"/>
      <c r="F87" s="759"/>
      <c r="G87" s="759"/>
      <c r="H87" s="759"/>
      <c r="I87" s="759"/>
      <c r="J87" s="759"/>
      <c r="K87" s="759"/>
    </row>
    <row r="88" spans="1:11" ht="30" customHeight="1">
      <c r="A88" s="763" t="s">
        <v>2</v>
      </c>
      <c r="B88" s="763"/>
      <c r="C88" s="763"/>
      <c r="D88" s="763"/>
      <c r="E88" s="763"/>
      <c r="F88" s="763"/>
      <c r="G88" s="763"/>
      <c r="H88" s="763"/>
      <c r="I88" s="763"/>
      <c r="J88" s="763"/>
      <c r="K88" s="763"/>
    </row>
    <row r="89" spans="1:11">
      <c r="A89" s="12"/>
      <c r="B89" s="95"/>
      <c r="C89" s="55"/>
      <c r="D89" s="95"/>
      <c r="E89" s="55"/>
      <c r="F89" s="115"/>
      <c r="G89" s="95"/>
      <c r="H89" s="95"/>
      <c r="I89" s="95"/>
      <c r="J89" s="95"/>
      <c r="K89" s="96"/>
    </row>
    <row r="90" spans="1:11" ht="30" customHeight="1">
      <c r="A90" s="18" t="s">
        <v>884</v>
      </c>
      <c r="B90" s="116" t="s">
        <v>387</v>
      </c>
      <c r="C90" s="116" t="s">
        <v>419</v>
      </c>
      <c r="D90" s="116" t="s">
        <v>420</v>
      </c>
      <c r="E90" s="116" t="s">
        <v>421</v>
      </c>
      <c r="F90" s="116" t="s">
        <v>422</v>
      </c>
      <c r="G90" s="116" t="s">
        <v>423</v>
      </c>
      <c r="H90" s="116" t="s">
        <v>424</v>
      </c>
      <c r="I90" s="116" t="s">
        <v>425</v>
      </c>
      <c r="J90" s="117" t="s">
        <v>434</v>
      </c>
      <c r="K90" s="116" t="s">
        <v>885</v>
      </c>
    </row>
    <row r="91" spans="1:11">
      <c r="A91" s="56" t="s">
        <v>886</v>
      </c>
      <c r="B91" s="118">
        <v>0</v>
      </c>
      <c r="C91" s="118">
        <v>0</v>
      </c>
      <c r="D91" s="118">
        <v>32363.302219999998</v>
      </c>
      <c r="E91" s="118">
        <v>0</v>
      </c>
      <c r="F91" s="118">
        <v>0</v>
      </c>
      <c r="G91" s="118">
        <v>0</v>
      </c>
      <c r="H91" s="118">
        <v>0</v>
      </c>
      <c r="I91" s="118">
        <v>0</v>
      </c>
      <c r="J91" s="118">
        <v>32363.302219999998</v>
      </c>
      <c r="K91" s="84">
        <v>4.5171587772641478E-2</v>
      </c>
    </row>
    <row r="92" spans="1:11">
      <c r="A92" s="56" t="s">
        <v>887</v>
      </c>
      <c r="B92" s="118">
        <v>0</v>
      </c>
      <c r="C92" s="118">
        <v>9482.1869700000007</v>
      </c>
      <c r="D92" s="118">
        <v>7675.0741600000001</v>
      </c>
      <c r="E92" s="118">
        <v>0</v>
      </c>
      <c r="F92" s="118">
        <v>0</v>
      </c>
      <c r="G92" s="118">
        <v>16795.281890000002</v>
      </c>
      <c r="H92" s="118">
        <v>0</v>
      </c>
      <c r="I92" s="118">
        <v>0</v>
      </c>
      <c r="J92" s="118">
        <v>33952.543019999997</v>
      </c>
      <c r="K92" s="84">
        <v>4.7389795599551636E-2</v>
      </c>
    </row>
    <row r="93" spans="1:11">
      <c r="A93" s="56" t="s">
        <v>888</v>
      </c>
      <c r="B93" s="118">
        <v>15501.932369999999</v>
      </c>
      <c r="C93" s="118">
        <v>0</v>
      </c>
      <c r="D93" s="118">
        <v>0</v>
      </c>
      <c r="E93" s="118">
        <v>0</v>
      </c>
      <c r="F93" s="118">
        <v>0</v>
      </c>
      <c r="G93" s="118">
        <v>0</v>
      </c>
      <c r="H93" s="118">
        <v>0</v>
      </c>
      <c r="I93" s="118">
        <v>0</v>
      </c>
      <c r="J93" s="118">
        <v>15501.932369999999</v>
      </c>
      <c r="K93" s="84">
        <v>2.1637065770880013E-2</v>
      </c>
    </row>
    <row r="94" spans="1:11">
      <c r="A94" s="56" t="s">
        <v>889</v>
      </c>
      <c r="B94" s="118">
        <v>4566.0486500000006</v>
      </c>
      <c r="C94" s="118">
        <v>4985.5004000000008</v>
      </c>
      <c r="D94" s="118">
        <v>8829.8093499999995</v>
      </c>
      <c r="E94" s="118">
        <v>0</v>
      </c>
      <c r="F94" s="118">
        <v>0</v>
      </c>
      <c r="G94" s="118">
        <v>0</v>
      </c>
      <c r="H94" s="118">
        <v>0</v>
      </c>
      <c r="I94" s="118">
        <v>2909.4956299999999</v>
      </c>
      <c r="J94" s="118">
        <v>21290.854030000002</v>
      </c>
      <c r="K94" s="84">
        <v>2.9717044170365959E-2</v>
      </c>
    </row>
    <row r="95" spans="1:11">
      <c r="A95" s="56" t="s">
        <v>890</v>
      </c>
      <c r="B95" s="118">
        <v>1955.23729</v>
      </c>
      <c r="C95" s="118">
        <v>2734.9981299999999</v>
      </c>
      <c r="D95" s="118">
        <v>3727.59195</v>
      </c>
      <c r="E95" s="118">
        <v>0</v>
      </c>
      <c r="F95" s="118">
        <v>0</v>
      </c>
      <c r="G95" s="118">
        <v>0</v>
      </c>
      <c r="H95" s="118">
        <v>0</v>
      </c>
      <c r="I95" s="118">
        <v>0</v>
      </c>
      <c r="J95" s="118">
        <v>8417.8273699999991</v>
      </c>
      <c r="K95" s="84">
        <v>1.1749314866389389E-2</v>
      </c>
    </row>
    <row r="96" spans="1:11">
      <c r="A96" s="56" t="s">
        <v>891</v>
      </c>
      <c r="B96" s="118">
        <v>601.55534999999998</v>
      </c>
      <c r="C96" s="118">
        <v>6151.9986400000007</v>
      </c>
      <c r="D96" s="118">
        <v>6621.4544699999997</v>
      </c>
      <c r="E96" s="118">
        <v>0</v>
      </c>
      <c r="F96" s="118">
        <v>407.86227000000002</v>
      </c>
      <c r="G96" s="118">
        <v>368.38096999999999</v>
      </c>
      <c r="H96" s="118">
        <v>0</v>
      </c>
      <c r="I96" s="118">
        <v>0</v>
      </c>
      <c r="J96" s="118">
        <v>14151.251700000001</v>
      </c>
      <c r="K96" s="84">
        <v>1.9751831995199035E-2</v>
      </c>
    </row>
    <row r="97" spans="1:11">
      <c r="A97" s="56" t="s">
        <v>892</v>
      </c>
      <c r="B97" s="118">
        <v>1112.2656800000002</v>
      </c>
      <c r="C97" s="118">
        <v>6569.7763700000005</v>
      </c>
      <c r="D97" s="118">
        <v>6817.8330099999994</v>
      </c>
      <c r="E97" s="118">
        <v>0</v>
      </c>
      <c r="F97" s="118">
        <v>1017.7986000000001</v>
      </c>
      <c r="G97" s="118">
        <v>0</v>
      </c>
      <c r="H97" s="118">
        <v>0</v>
      </c>
      <c r="I97" s="118">
        <v>710.77241000000004</v>
      </c>
      <c r="J97" s="118">
        <v>16228.44607</v>
      </c>
      <c r="K97" s="84">
        <v>2.2651108687282272E-2</v>
      </c>
    </row>
    <row r="98" spans="1:11">
      <c r="A98" s="56" t="s">
        <v>893</v>
      </c>
      <c r="B98" s="118">
        <v>1264.6295</v>
      </c>
      <c r="C98" s="118">
        <v>7436.1254200000003</v>
      </c>
      <c r="D98" s="118">
        <v>7488.1035700000002</v>
      </c>
      <c r="E98" s="118">
        <v>0</v>
      </c>
      <c r="F98" s="118">
        <v>0</v>
      </c>
      <c r="G98" s="118">
        <v>489.09179999999998</v>
      </c>
      <c r="H98" s="118">
        <v>0</v>
      </c>
      <c r="I98" s="118">
        <v>3524.8140899999999</v>
      </c>
      <c r="J98" s="118">
        <v>20202.764379999997</v>
      </c>
      <c r="K98" s="84">
        <v>2.8198325938358606E-2</v>
      </c>
    </row>
    <row r="99" spans="1:11">
      <c r="A99" s="56" t="s">
        <v>894</v>
      </c>
      <c r="B99" s="118">
        <v>1337.5564899999999</v>
      </c>
      <c r="C99" s="118">
        <v>6017.0824499999999</v>
      </c>
      <c r="D99" s="118">
        <v>4622.1862499999997</v>
      </c>
      <c r="E99" s="118">
        <v>0</v>
      </c>
      <c r="F99" s="118">
        <v>113.19316000000001</v>
      </c>
      <c r="G99" s="118">
        <v>608.16931999999997</v>
      </c>
      <c r="H99" s="118">
        <v>0</v>
      </c>
      <c r="I99" s="118">
        <v>1342.7439300000001</v>
      </c>
      <c r="J99" s="118">
        <v>14040.9316</v>
      </c>
      <c r="K99" s="84">
        <v>1.9597850981569437E-2</v>
      </c>
    </row>
    <row r="100" spans="1:11">
      <c r="A100" s="56" t="s">
        <v>895</v>
      </c>
      <c r="B100" s="118">
        <v>1506.2733299999998</v>
      </c>
      <c r="C100" s="118">
        <v>11821.634950000001</v>
      </c>
      <c r="D100" s="118">
        <v>10075.848769999999</v>
      </c>
      <c r="E100" s="118">
        <v>0</v>
      </c>
      <c r="F100" s="118">
        <v>1184.00323</v>
      </c>
      <c r="G100" s="118">
        <v>1477.39707</v>
      </c>
      <c r="H100" s="118">
        <v>0</v>
      </c>
      <c r="I100" s="118">
        <v>1935.1425400000001</v>
      </c>
      <c r="J100" s="118">
        <v>28000.299889999998</v>
      </c>
      <c r="K100" s="84">
        <v>3.9081858691162277E-2</v>
      </c>
    </row>
    <row r="101" spans="1:11">
      <c r="A101" s="56" t="s">
        <v>896</v>
      </c>
      <c r="B101" s="118">
        <v>3418.0327600000001</v>
      </c>
      <c r="C101" s="118">
        <v>28114.6194</v>
      </c>
      <c r="D101" s="118">
        <v>16792.853419999999</v>
      </c>
      <c r="E101" s="118">
        <v>0</v>
      </c>
      <c r="F101" s="118">
        <v>3952.0411399999998</v>
      </c>
      <c r="G101" s="118">
        <v>2081.0871999999999</v>
      </c>
      <c r="H101" s="118">
        <v>0</v>
      </c>
      <c r="I101" s="118">
        <v>3933.9253100000001</v>
      </c>
      <c r="J101" s="118">
        <v>58292.559229999999</v>
      </c>
      <c r="K101" s="84">
        <v>8.1362755810579557E-2</v>
      </c>
    </row>
    <row r="102" spans="1:11">
      <c r="A102" s="56" t="s">
        <v>897</v>
      </c>
      <c r="B102" s="118">
        <v>6584.8450700000003</v>
      </c>
      <c r="C102" s="118">
        <v>212920.50245000003</v>
      </c>
      <c r="D102" s="118">
        <v>34961.621100000004</v>
      </c>
      <c r="E102" s="118">
        <v>0</v>
      </c>
      <c r="F102" s="118">
        <v>37730.753320000003</v>
      </c>
      <c r="G102" s="118">
        <v>12294.88125</v>
      </c>
      <c r="H102" s="118">
        <v>0</v>
      </c>
      <c r="I102" s="118">
        <v>60880.968719999997</v>
      </c>
      <c r="J102" s="118">
        <v>365373.57191000006</v>
      </c>
      <c r="K102" s="84">
        <v>0.50997590607847743</v>
      </c>
    </row>
    <row r="103" spans="1:11">
      <c r="A103" s="56" t="s">
        <v>898</v>
      </c>
      <c r="B103" s="118">
        <v>1286.78459</v>
      </c>
      <c r="C103" s="118">
        <v>30706.580030000001</v>
      </c>
      <c r="D103" s="118">
        <v>7370.7755699999998</v>
      </c>
      <c r="E103" s="118">
        <v>0</v>
      </c>
      <c r="F103" s="118">
        <v>6004.3576999999996</v>
      </c>
      <c r="G103" s="118">
        <v>3698.7275600000003</v>
      </c>
      <c r="H103" s="118">
        <v>0</v>
      </c>
      <c r="I103" s="118">
        <v>9417.9386699999995</v>
      </c>
      <c r="J103" s="118">
        <v>58485.164120000001</v>
      </c>
      <c r="K103" s="84">
        <v>8.1631587113236259E-2</v>
      </c>
    </row>
    <row r="104" spans="1:11">
      <c r="A104" s="56" t="s">
        <v>899</v>
      </c>
      <c r="B104" s="118">
        <v>1929.7257500000001</v>
      </c>
      <c r="C104" s="118">
        <v>13386.339510000002</v>
      </c>
      <c r="D104" s="118">
        <v>6348.6586299999999</v>
      </c>
      <c r="E104" s="118">
        <v>0</v>
      </c>
      <c r="F104" s="118">
        <v>2125.2489799999998</v>
      </c>
      <c r="G104" s="118">
        <v>2101.48252</v>
      </c>
      <c r="H104" s="118">
        <v>0</v>
      </c>
      <c r="I104" s="118">
        <v>4259.7125099999994</v>
      </c>
      <c r="J104" s="118">
        <v>30151.1679</v>
      </c>
      <c r="K104" s="84">
        <v>4.2083966524306689E-2</v>
      </c>
    </row>
    <row r="105" spans="1:11">
      <c r="A105" s="18" t="s">
        <v>7</v>
      </c>
      <c r="B105" s="119">
        <v>41064.886830000003</v>
      </c>
      <c r="C105" s="119">
        <v>340327.34472000005</v>
      </c>
      <c r="D105" s="119">
        <v>153695.11246999999</v>
      </c>
      <c r="E105" s="119">
        <v>0</v>
      </c>
      <c r="F105" s="119">
        <v>52535.258399999999</v>
      </c>
      <c r="G105" s="119">
        <v>39914.499579999996</v>
      </c>
      <c r="H105" s="119">
        <v>0</v>
      </c>
      <c r="I105" s="119">
        <v>88915.513810000004</v>
      </c>
      <c r="J105" s="119">
        <v>716452.61580999999</v>
      </c>
      <c r="K105" s="87">
        <v>1</v>
      </c>
    </row>
    <row r="106" spans="1:11">
      <c r="A106" s="102" t="s">
        <v>900</v>
      </c>
      <c r="B106" s="84">
        <v>5.7316961266968461E-2</v>
      </c>
      <c r="C106" s="84">
        <v>0.47501724079161339</v>
      </c>
      <c r="D106" s="84">
        <v>0.2145223690700562</v>
      </c>
      <c r="E106" s="84">
        <v>0</v>
      </c>
      <c r="F106" s="84">
        <v>7.3326912681594719E-2</v>
      </c>
      <c r="G106" s="84">
        <v>5.5711290180542994E-2</v>
      </c>
      <c r="H106" s="84">
        <v>0</v>
      </c>
      <c r="I106" s="84">
        <v>0.12410522600922431</v>
      </c>
      <c r="J106" s="84">
        <v>1</v>
      </c>
      <c r="K106" s="166"/>
    </row>
    <row r="107" spans="1:11" ht="30" customHeight="1">
      <c r="A107" s="120" t="s">
        <v>901</v>
      </c>
      <c r="B107" s="116" t="s">
        <v>387</v>
      </c>
      <c r="C107" s="116" t="s">
        <v>419</v>
      </c>
      <c r="D107" s="116" t="s">
        <v>420</v>
      </c>
      <c r="E107" s="116" t="s">
        <v>421</v>
      </c>
      <c r="F107" s="116" t="s">
        <v>422</v>
      </c>
      <c r="G107" s="116" t="s">
        <v>423</v>
      </c>
      <c r="H107" s="116" t="s">
        <v>424</v>
      </c>
      <c r="I107" s="116" t="s">
        <v>425</v>
      </c>
      <c r="J107" s="117" t="s">
        <v>434</v>
      </c>
      <c r="K107" s="116" t="s">
        <v>769</v>
      </c>
    </row>
    <row r="108" spans="1:11">
      <c r="A108" s="56" t="s">
        <v>886</v>
      </c>
      <c r="B108" s="118">
        <v>0</v>
      </c>
      <c r="C108" s="118">
        <v>0</v>
      </c>
      <c r="D108" s="118">
        <v>1</v>
      </c>
      <c r="E108" s="118">
        <v>0</v>
      </c>
      <c r="F108" s="118">
        <v>0</v>
      </c>
      <c r="G108" s="118">
        <v>0</v>
      </c>
      <c r="H108" s="118">
        <v>0</v>
      </c>
      <c r="I108" s="118">
        <v>0</v>
      </c>
      <c r="J108" s="118">
        <v>1</v>
      </c>
      <c r="K108" s="84">
        <v>4.3773254541475157E-6</v>
      </c>
    </row>
    <row r="109" spans="1:11">
      <c r="A109" s="56" t="s">
        <v>887</v>
      </c>
      <c r="B109" s="118">
        <v>0</v>
      </c>
      <c r="C109" s="118">
        <v>1</v>
      </c>
      <c r="D109" s="118">
        <v>1</v>
      </c>
      <c r="E109" s="118">
        <v>0</v>
      </c>
      <c r="F109" s="118">
        <v>0</v>
      </c>
      <c r="G109" s="118">
        <v>2</v>
      </c>
      <c r="H109" s="118">
        <v>0</v>
      </c>
      <c r="I109" s="118">
        <v>0</v>
      </c>
      <c r="J109" s="118">
        <v>4</v>
      </c>
      <c r="K109" s="84">
        <v>1.7509301816590063E-5</v>
      </c>
    </row>
    <row r="110" spans="1:11">
      <c r="A110" s="56" t="s">
        <v>888</v>
      </c>
      <c r="B110" s="118">
        <v>3</v>
      </c>
      <c r="C110" s="118">
        <v>0</v>
      </c>
      <c r="D110" s="118">
        <v>0</v>
      </c>
      <c r="E110" s="118">
        <v>0</v>
      </c>
      <c r="F110" s="118">
        <v>0</v>
      </c>
      <c r="G110" s="118">
        <v>0</v>
      </c>
      <c r="H110" s="118">
        <v>0</v>
      </c>
      <c r="I110" s="118">
        <v>0</v>
      </c>
      <c r="J110" s="118">
        <v>3</v>
      </c>
      <c r="K110" s="84">
        <v>1.3131976362442547E-5</v>
      </c>
    </row>
    <row r="111" spans="1:11">
      <c r="A111" s="56" t="s">
        <v>889</v>
      </c>
      <c r="B111" s="118">
        <v>2</v>
      </c>
      <c r="C111" s="118">
        <v>3</v>
      </c>
      <c r="D111" s="118">
        <v>4</v>
      </c>
      <c r="E111" s="118">
        <v>0</v>
      </c>
      <c r="F111" s="118">
        <v>0</v>
      </c>
      <c r="G111" s="118">
        <v>0</v>
      </c>
      <c r="H111" s="118">
        <v>0</v>
      </c>
      <c r="I111" s="118">
        <v>1</v>
      </c>
      <c r="J111" s="118">
        <v>10</v>
      </c>
      <c r="K111" s="84">
        <v>4.377325454147516E-5</v>
      </c>
    </row>
    <row r="112" spans="1:11">
      <c r="A112" s="56" t="s">
        <v>890</v>
      </c>
      <c r="B112" s="118">
        <v>2</v>
      </c>
      <c r="C112" s="118">
        <v>3</v>
      </c>
      <c r="D112" s="118">
        <v>4</v>
      </c>
      <c r="E112" s="118">
        <v>0</v>
      </c>
      <c r="F112" s="118">
        <v>0</v>
      </c>
      <c r="G112" s="118">
        <v>0</v>
      </c>
      <c r="H112" s="118">
        <v>0</v>
      </c>
      <c r="I112" s="118">
        <v>0</v>
      </c>
      <c r="J112" s="118">
        <v>9</v>
      </c>
      <c r="K112" s="84">
        <v>3.9395929087327646E-5</v>
      </c>
    </row>
    <row r="113" spans="1:11">
      <c r="A113" s="56" t="s">
        <v>891</v>
      </c>
      <c r="B113" s="118">
        <v>1</v>
      </c>
      <c r="C113" s="118">
        <v>14</v>
      </c>
      <c r="D113" s="118">
        <v>14</v>
      </c>
      <c r="E113" s="118">
        <v>0</v>
      </c>
      <c r="F113" s="118">
        <v>1</v>
      </c>
      <c r="G113" s="118">
        <v>1</v>
      </c>
      <c r="H113" s="118">
        <v>0</v>
      </c>
      <c r="I113" s="118">
        <v>0</v>
      </c>
      <c r="J113" s="118">
        <v>31</v>
      </c>
      <c r="K113" s="84">
        <v>1.3569708907857299E-4</v>
      </c>
    </row>
    <row r="114" spans="1:11">
      <c r="A114" s="56" t="s">
        <v>892</v>
      </c>
      <c r="B114" s="118">
        <v>4</v>
      </c>
      <c r="C114" s="118">
        <v>26</v>
      </c>
      <c r="D114" s="118">
        <v>27</v>
      </c>
      <c r="E114" s="118">
        <v>0</v>
      </c>
      <c r="F114" s="118">
        <v>4</v>
      </c>
      <c r="G114" s="118">
        <v>0</v>
      </c>
      <c r="H114" s="118">
        <v>0</v>
      </c>
      <c r="I114" s="118">
        <v>3</v>
      </c>
      <c r="J114" s="118">
        <v>64</v>
      </c>
      <c r="K114" s="84">
        <v>2.80148829065441E-4</v>
      </c>
    </row>
    <row r="115" spans="1:11">
      <c r="A115" s="56" t="s">
        <v>893</v>
      </c>
      <c r="B115" s="118">
        <v>7</v>
      </c>
      <c r="C115" s="118">
        <v>46</v>
      </c>
      <c r="D115" s="118">
        <v>45</v>
      </c>
      <c r="E115" s="118">
        <v>0</v>
      </c>
      <c r="F115" s="118">
        <v>0</v>
      </c>
      <c r="G115" s="118">
        <v>3</v>
      </c>
      <c r="H115" s="118">
        <v>0</v>
      </c>
      <c r="I115" s="118">
        <v>22</v>
      </c>
      <c r="J115" s="118">
        <v>123</v>
      </c>
      <c r="K115" s="84">
        <v>5.3841103086014444E-4</v>
      </c>
    </row>
    <row r="116" spans="1:11">
      <c r="A116" s="56" t="s">
        <v>894</v>
      </c>
      <c r="B116" s="118">
        <v>11</v>
      </c>
      <c r="C116" s="118">
        <v>52</v>
      </c>
      <c r="D116" s="118">
        <v>39</v>
      </c>
      <c r="E116" s="118">
        <v>0</v>
      </c>
      <c r="F116" s="118">
        <v>1</v>
      </c>
      <c r="G116" s="118">
        <v>5</v>
      </c>
      <c r="H116" s="118">
        <v>0</v>
      </c>
      <c r="I116" s="118">
        <v>11</v>
      </c>
      <c r="J116" s="118">
        <v>119</v>
      </c>
      <c r="K116" s="84">
        <v>5.2090172904355441E-4</v>
      </c>
    </row>
    <row r="117" spans="1:11">
      <c r="A117" s="56" t="s">
        <v>895</v>
      </c>
      <c r="B117" s="118">
        <v>17</v>
      </c>
      <c r="C117" s="118">
        <v>145</v>
      </c>
      <c r="D117" s="118">
        <v>122</v>
      </c>
      <c r="E117" s="118">
        <v>0</v>
      </c>
      <c r="F117" s="118">
        <v>14</v>
      </c>
      <c r="G117" s="118">
        <v>18</v>
      </c>
      <c r="H117" s="118">
        <v>0</v>
      </c>
      <c r="I117" s="118">
        <v>23</v>
      </c>
      <c r="J117" s="118">
        <v>339</v>
      </c>
      <c r="K117" s="84">
        <v>1.4839133289560079E-3</v>
      </c>
    </row>
    <row r="118" spans="1:11">
      <c r="A118" s="56" t="s">
        <v>896</v>
      </c>
      <c r="B118" s="118">
        <v>72</v>
      </c>
      <c r="C118" s="118">
        <v>630</v>
      </c>
      <c r="D118" s="118">
        <v>361</v>
      </c>
      <c r="E118" s="118">
        <v>0</v>
      </c>
      <c r="F118" s="118">
        <v>90</v>
      </c>
      <c r="G118" s="118">
        <v>48</v>
      </c>
      <c r="H118" s="118">
        <v>0</v>
      </c>
      <c r="I118" s="118">
        <v>87</v>
      </c>
      <c r="J118" s="118">
        <v>1288</v>
      </c>
      <c r="K118" s="84">
        <v>5.6379951849420008E-3</v>
      </c>
    </row>
    <row r="119" spans="1:11">
      <c r="A119" s="56" t="s">
        <v>897</v>
      </c>
      <c r="B119" s="118">
        <v>421</v>
      </c>
      <c r="C119" s="118">
        <v>15197</v>
      </c>
      <c r="D119" s="118">
        <v>2408</v>
      </c>
      <c r="E119" s="118">
        <v>0</v>
      </c>
      <c r="F119" s="118">
        <v>2770</v>
      </c>
      <c r="G119" s="118">
        <v>1027</v>
      </c>
      <c r="H119" s="118">
        <v>0</v>
      </c>
      <c r="I119" s="118">
        <v>4678</v>
      </c>
      <c r="J119" s="118">
        <v>26501</v>
      </c>
      <c r="K119" s="84">
        <v>0.11600350186036332</v>
      </c>
    </row>
    <row r="120" spans="1:11">
      <c r="A120" s="56" t="s">
        <v>898</v>
      </c>
      <c r="B120" s="118">
        <v>265</v>
      </c>
      <c r="C120" s="118">
        <v>5922</v>
      </c>
      <c r="D120" s="118">
        <v>1475</v>
      </c>
      <c r="E120" s="118">
        <v>0</v>
      </c>
      <c r="F120" s="118">
        <v>1153</v>
      </c>
      <c r="G120" s="118">
        <v>723</v>
      </c>
      <c r="H120" s="118">
        <v>0</v>
      </c>
      <c r="I120" s="118">
        <v>1781</v>
      </c>
      <c r="J120" s="118">
        <v>11319</v>
      </c>
      <c r="K120" s="84">
        <v>4.9546946815495735E-2</v>
      </c>
    </row>
    <row r="121" spans="1:11">
      <c r="A121" s="56" t="s">
        <v>899</v>
      </c>
      <c r="B121" s="118">
        <v>10380</v>
      </c>
      <c r="C121" s="118">
        <v>81816</v>
      </c>
      <c r="D121" s="118">
        <v>25706</v>
      </c>
      <c r="E121" s="118">
        <v>0</v>
      </c>
      <c r="F121" s="118">
        <v>10195</v>
      </c>
      <c r="G121" s="118">
        <v>33782</v>
      </c>
      <c r="H121" s="118">
        <v>0</v>
      </c>
      <c r="I121" s="118">
        <v>26760</v>
      </c>
      <c r="J121" s="118">
        <v>188639</v>
      </c>
      <c r="K121" s="84">
        <v>0.82573429634493323</v>
      </c>
    </row>
    <row r="122" spans="1:11">
      <c r="A122" s="18" t="s">
        <v>7</v>
      </c>
      <c r="B122" s="119">
        <v>11185</v>
      </c>
      <c r="C122" s="119">
        <v>103855</v>
      </c>
      <c r="D122" s="119">
        <v>30207</v>
      </c>
      <c r="E122" s="119">
        <v>0</v>
      </c>
      <c r="F122" s="119">
        <v>14228</v>
      </c>
      <c r="G122" s="119">
        <v>35609</v>
      </c>
      <c r="H122" s="119">
        <v>0</v>
      </c>
      <c r="I122" s="119">
        <v>33366</v>
      </c>
      <c r="J122" s="119">
        <v>228450</v>
      </c>
      <c r="K122" s="87">
        <v>1</v>
      </c>
    </row>
    <row r="123" spans="1:11">
      <c r="A123" s="102" t="s">
        <v>900</v>
      </c>
      <c r="B123" s="84">
        <v>4.8960385204639967E-2</v>
      </c>
      <c r="C123" s="84">
        <v>0.45460713504049027</v>
      </c>
      <c r="D123" s="84">
        <v>0.13222586999343403</v>
      </c>
      <c r="E123" s="84">
        <v>0</v>
      </c>
      <c r="F123" s="84">
        <v>6.2280586561610854E-2</v>
      </c>
      <c r="G123" s="84">
        <v>0.15587218209673889</v>
      </c>
      <c r="H123" s="84">
        <v>0</v>
      </c>
      <c r="I123" s="84">
        <v>0.146053841103086</v>
      </c>
      <c r="J123" s="84">
        <v>1</v>
      </c>
      <c r="K123" s="167"/>
    </row>
    <row r="124" spans="1:11" ht="15.75" thickBot="1">
      <c r="A124" s="121"/>
      <c r="B124" s="122"/>
      <c r="C124" s="20"/>
      <c r="D124" s="122"/>
      <c r="E124" s="122"/>
      <c r="F124" s="122"/>
      <c r="G124" s="122"/>
      <c r="H124" s="122"/>
      <c r="I124" s="122"/>
      <c r="J124" s="168"/>
      <c r="K124" s="168"/>
    </row>
    <row r="125" spans="1:11" ht="15.75" thickTop="1">
      <c r="A125" s="827" t="s">
        <v>933</v>
      </c>
      <c r="B125" s="828"/>
      <c r="C125" s="828"/>
      <c r="D125" s="828"/>
      <c r="E125" s="828"/>
      <c r="F125" s="828"/>
      <c r="G125" s="828"/>
      <c r="H125" s="828"/>
      <c r="I125" s="828"/>
      <c r="J125" s="828"/>
      <c r="K125" s="828"/>
    </row>
    <row r="126" spans="1:11">
      <c r="A126" s="112"/>
      <c r="B126" s="1"/>
      <c r="C126" s="22"/>
      <c r="D126" s="22"/>
      <c r="E126" s="22"/>
      <c r="F126" s="22"/>
      <c r="G126" s="1"/>
      <c r="H126" s="1"/>
      <c r="I126" s="1"/>
      <c r="J126" s="1"/>
      <c r="K126" s="1"/>
    </row>
    <row r="127" spans="1:11" ht="30" customHeight="1">
      <c r="A127" s="758" t="s">
        <v>386</v>
      </c>
      <c r="B127" s="758"/>
      <c r="C127" s="758"/>
      <c r="D127" s="758"/>
      <c r="E127" s="758"/>
      <c r="F127" s="758"/>
      <c r="G127" s="758"/>
      <c r="H127" s="758"/>
      <c r="I127" s="758"/>
      <c r="J127" s="758"/>
      <c r="K127" s="758"/>
    </row>
    <row r="128" spans="1:11" ht="18">
      <c r="A128" s="759" t="s">
        <v>905</v>
      </c>
      <c r="B128" s="759"/>
      <c r="C128" s="759"/>
      <c r="D128" s="759"/>
      <c r="E128" s="759"/>
      <c r="F128" s="759"/>
      <c r="G128" s="759"/>
      <c r="H128" s="759"/>
      <c r="I128" s="759"/>
      <c r="J128" s="759"/>
      <c r="K128" s="759"/>
    </row>
    <row r="129" spans="1:11" ht="18">
      <c r="A129" s="759" t="s">
        <v>1293</v>
      </c>
      <c r="B129" s="759"/>
      <c r="C129" s="759"/>
      <c r="D129" s="759"/>
      <c r="E129" s="759"/>
      <c r="F129" s="759"/>
      <c r="G129" s="759"/>
      <c r="H129" s="759"/>
      <c r="I129" s="759"/>
      <c r="J129" s="759"/>
      <c r="K129" s="759"/>
    </row>
    <row r="130" spans="1:11" ht="30" customHeight="1">
      <c r="A130" s="763" t="s">
        <v>2</v>
      </c>
      <c r="B130" s="763"/>
      <c r="C130" s="763"/>
      <c r="D130" s="763"/>
      <c r="E130" s="763"/>
      <c r="F130" s="763"/>
      <c r="G130" s="763"/>
      <c r="H130" s="763"/>
      <c r="I130" s="763"/>
      <c r="J130" s="763"/>
      <c r="K130" s="763"/>
    </row>
    <row r="131" spans="1:11">
      <c r="A131" s="12"/>
      <c r="B131" s="95"/>
      <c r="C131" s="55"/>
      <c r="D131" s="95"/>
      <c r="E131" s="55"/>
      <c r="F131" s="115"/>
      <c r="G131" s="95"/>
      <c r="H131" s="95"/>
      <c r="I131" s="95"/>
      <c r="J131" s="95"/>
      <c r="K131" s="96"/>
    </row>
    <row r="132" spans="1:11" ht="30" customHeight="1">
      <c r="A132" s="18" t="s">
        <v>884</v>
      </c>
      <c r="B132" s="116" t="s">
        <v>387</v>
      </c>
      <c r="C132" s="116" t="s">
        <v>419</v>
      </c>
      <c r="D132" s="116" t="s">
        <v>420</v>
      </c>
      <c r="E132" s="116" t="s">
        <v>421</v>
      </c>
      <c r="F132" s="116" t="s">
        <v>422</v>
      </c>
      <c r="G132" s="116" t="s">
        <v>423</v>
      </c>
      <c r="H132" s="116" t="s">
        <v>424</v>
      </c>
      <c r="I132" s="116" t="s">
        <v>425</v>
      </c>
      <c r="J132" s="117" t="s">
        <v>434</v>
      </c>
      <c r="K132" s="116" t="s">
        <v>885</v>
      </c>
    </row>
    <row r="133" spans="1:11">
      <c r="A133" s="56" t="s">
        <v>886</v>
      </c>
      <c r="B133" s="118">
        <v>0</v>
      </c>
      <c r="C133" s="118">
        <v>0</v>
      </c>
      <c r="D133" s="118">
        <v>15000</v>
      </c>
      <c r="E133" s="118">
        <v>0</v>
      </c>
      <c r="F133" s="118">
        <v>0</v>
      </c>
      <c r="G133" s="118">
        <v>0</v>
      </c>
      <c r="H133" s="118">
        <v>0</v>
      </c>
      <c r="I133" s="118">
        <v>0</v>
      </c>
      <c r="J133" s="118">
        <v>15000</v>
      </c>
      <c r="K133" s="84">
        <v>1.1889937307377372E-2</v>
      </c>
    </row>
    <row r="134" spans="1:11">
      <c r="A134" s="56" t="s">
        <v>887</v>
      </c>
      <c r="B134" s="118">
        <v>7271.6</v>
      </c>
      <c r="C134" s="118">
        <v>106350</v>
      </c>
      <c r="D134" s="118">
        <v>60000</v>
      </c>
      <c r="E134" s="118">
        <v>0</v>
      </c>
      <c r="F134" s="118">
        <v>0</v>
      </c>
      <c r="G134" s="118">
        <v>0</v>
      </c>
      <c r="H134" s="118">
        <v>0</v>
      </c>
      <c r="I134" s="118">
        <v>40550</v>
      </c>
      <c r="J134" s="118">
        <v>214171.6</v>
      </c>
      <c r="K134" s="84">
        <v>0.16976579313471357</v>
      </c>
    </row>
    <row r="135" spans="1:11">
      <c r="A135" s="56" t="s">
        <v>888</v>
      </c>
      <c r="B135" s="118">
        <v>6860</v>
      </c>
      <c r="C135" s="118">
        <v>371031.13532</v>
      </c>
      <c r="D135" s="118">
        <v>143500</v>
      </c>
      <c r="E135" s="118">
        <v>0</v>
      </c>
      <c r="F135" s="118">
        <v>0</v>
      </c>
      <c r="G135" s="118">
        <v>9500</v>
      </c>
      <c r="H135" s="118">
        <v>0</v>
      </c>
      <c r="I135" s="118">
        <v>75000</v>
      </c>
      <c r="J135" s="118">
        <v>605891.13532</v>
      </c>
      <c r="K135" s="84">
        <v>0.48026717427003329</v>
      </c>
    </row>
    <row r="136" spans="1:11">
      <c r="A136" s="56" t="s">
        <v>889</v>
      </c>
      <c r="B136" s="118">
        <v>13491.109849999999</v>
      </c>
      <c r="C136" s="118">
        <v>62350.088019999996</v>
      </c>
      <c r="D136" s="118">
        <v>12000</v>
      </c>
      <c r="E136" s="118">
        <v>0</v>
      </c>
      <c r="F136" s="118">
        <v>4802</v>
      </c>
      <c r="G136" s="118">
        <v>13408</v>
      </c>
      <c r="H136" s="118">
        <v>0</v>
      </c>
      <c r="I136" s="118">
        <v>18087</v>
      </c>
      <c r="J136" s="118">
        <v>124138.19786999999</v>
      </c>
      <c r="K136" s="84">
        <v>9.8399692675007144E-2</v>
      </c>
    </row>
    <row r="137" spans="1:11">
      <c r="A137" s="56" t="s">
        <v>890</v>
      </c>
      <c r="B137" s="118">
        <v>0</v>
      </c>
      <c r="C137" s="118">
        <v>39416.722519999996</v>
      </c>
      <c r="D137" s="118">
        <v>6000</v>
      </c>
      <c r="E137" s="118">
        <v>0</v>
      </c>
      <c r="F137" s="118">
        <v>7000</v>
      </c>
      <c r="G137" s="118">
        <v>2100</v>
      </c>
      <c r="H137" s="118">
        <v>0</v>
      </c>
      <c r="I137" s="118">
        <v>32000</v>
      </c>
      <c r="J137" s="118">
        <v>86516.722519999996</v>
      </c>
      <c r="K137" s="84">
        <v>6.8578560453504259E-2</v>
      </c>
    </row>
    <row r="138" spans="1:11">
      <c r="A138" s="56" t="s">
        <v>891</v>
      </c>
      <c r="B138" s="118">
        <v>5300.2150000000001</v>
      </c>
      <c r="C138" s="118">
        <v>49718.357609999999</v>
      </c>
      <c r="D138" s="118">
        <v>39961</v>
      </c>
      <c r="E138" s="118">
        <v>0</v>
      </c>
      <c r="F138" s="118">
        <v>1440</v>
      </c>
      <c r="G138" s="118">
        <v>4294</v>
      </c>
      <c r="H138" s="118">
        <v>0</v>
      </c>
      <c r="I138" s="118">
        <v>20000</v>
      </c>
      <c r="J138" s="118">
        <v>120713.57261</v>
      </c>
      <c r="K138" s="84">
        <v>9.5685120698829756E-2</v>
      </c>
    </row>
    <row r="139" spans="1:11">
      <c r="A139" s="56" t="s">
        <v>892</v>
      </c>
      <c r="B139" s="118">
        <v>4311.6741199999997</v>
      </c>
      <c r="C139" s="118">
        <v>2613.1928600000001</v>
      </c>
      <c r="D139" s="118">
        <v>804.60799999999995</v>
      </c>
      <c r="E139" s="118">
        <v>0</v>
      </c>
      <c r="F139" s="118">
        <v>1060</v>
      </c>
      <c r="G139" s="118">
        <v>2252.1570299999998</v>
      </c>
      <c r="H139" s="118">
        <v>0</v>
      </c>
      <c r="I139" s="118">
        <v>0</v>
      </c>
      <c r="J139" s="118">
        <v>11041.632009999999</v>
      </c>
      <c r="K139" s="84">
        <v>8.7522874913354125E-3</v>
      </c>
    </row>
    <row r="140" spans="1:11">
      <c r="A140" s="56" t="s">
        <v>893</v>
      </c>
      <c r="B140" s="118">
        <v>4212.1540100000002</v>
      </c>
      <c r="C140" s="118">
        <v>5006.8760499999999</v>
      </c>
      <c r="D140" s="118">
        <v>2273</v>
      </c>
      <c r="E140" s="118">
        <v>0</v>
      </c>
      <c r="F140" s="118">
        <v>1135.3418799999999</v>
      </c>
      <c r="G140" s="118">
        <v>5530.4210000000003</v>
      </c>
      <c r="H140" s="118">
        <v>0</v>
      </c>
      <c r="I140" s="118">
        <v>0</v>
      </c>
      <c r="J140" s="118">
        <v>18157.792939999999</v>
      </c>
      <c r="K140" s="84">
        <v>1.4393001313129296E-2</v>
      </c>
    </row>
    <row r="141" spans="1:11">
      <c r="A141" s="56" t="s">
        <v>894</v>
      </c>
      <c r="B141" s="118">
        <v>1895.1576699999998</v>
      </c>
      <c r="C141" s="118">
        <v>1099.89453</v>
      </c>
      <c r="D141" s="118">
        <v>951.48888999999997</v>
      </c>
      <c r="E141" s="118">
        <v>0</v>
      </c>
      <c r="F141" s="118">
        <v>580</v>
      </c>
      <c r="G141" s="118">
        <v>1553.3620000000001</v>
      </c>
      <c r="H141" s="118">
        <v>0</v>
      </c>
      <c r="I141" s="118">
        <v>0</v>
      </c>
      <c r="J141" s="118">
        <v>6079.9030900000007</v>
      </c>
      <c r="K141" s="84">
        <v>4.8193111050019981E-3</v>
      </c>
    </row>
    <row r="142" spans="1:11">
      <c r="A142" s="56" t="s">
        <v>895</v>
      </c>
      <c r="B142" s="118">
        <v>4943.28701</v>
      </c>
      <c r="C142" s="118">
        <v>2403.84899</v>
      </c>
      <c r="D142" s="118">
        <v>3268.915</v>
      </c>
      <c r="E142" s="118">
        <v>0</v>
      </c>
      <c r="F142" s="118">
        <v>1448.8</v>
      </c>
      <c r="G142" s="118">
        <v>4863.1128600000002</v>
      </c>
      <c r="H142" s="118">
        <v>0</v>
      </c>
      <c r="I142" s="118">
        <v>260</v>
      </c>
      <c r="J142" s="118">
        <v>17187.96386</v>
      </c>
      <c r="K142" s="84">
        <v>1.3624254182457865E-2</v>
      </c>
    </row>
    <row r="143" spans="1:11">
      <c r="A143" s="56" t="s">
        <v>896</v>
      </c>
      <c r="B143" s="118">
        <v>4225.4564800000007</v>
      </c>
      <c r="C143" s="118">
        <v>3473.9181300000005</v>
      </c>
      <c r="D143" s="118">
        <v>2388.6465400000002</v>
      </c>
      <c r="E143" s="118">
        <v>0</v>
      </c>
      <c r="F143" s="118">
        <v>1330.6768500000001</v>
      </c>
      <c r="G143" s="118">
        <v>6704.4202500000001</v>
      </c>
      <c r="H143" s="118">
        <v>0</v>
      </c>
      <c r="I143" s="118">
        <v>400</v>
      </c>
      <c r="J143" s="118">
        <v>18523.11825</v>
      </c>
      <c r="K143" s="84">
        <v>1.4682580981975843E-2</v>
      </c>
    </row>
    <row r="144" spans="1:11">
      <c r="A144" s="56" t="s">
        <v>897</v>
      </c>
      <c r="B144" s="118">
        <v>3527.6885200000002</v>
      </c>
      <c r="C144" s="118">
        <v>2705.4910800000002</v>
      </c>
      <c r="D144" s="118">
        <v>3671.4127100000001</v>
      </c>
      <c r="E144" s="118">
        <v>0</v>
      </c>
      <c r="F144" s="118">
        <v>1904.58518</v>
      </c>
      <c r="G144" s="118">
        <v>6242.0769500000006</v>
      </c>
      <c r="H144" s="118">
        <v>0</v>
      </c>
      <c r="I144" s="118">
        <v>842.245</v>
      </c>
      <c r="J144" s="118">
        <v>18893.49944</v>
      </c>
      <c r="K144" s="84">
        <v>1.4976168257237965E-2</v>
      </c>
    </row>
    <row r="145" spans="1:11">
      <c r="A145" s="56" t="s">
        <v>898</v>
      </c>
      <c r="B145" s="118">
        <v>261.71138000000002</v>
      </c>
      <c r="C145" s="118">
        <v>184.49701999999999</v>
      </c>
      <c r="D145" s="118">
        <v>211.87742</v>
      </c>
      <c r="E145" s="118">
        <v>0</v>
      </c>
      <c r="F145" s="118">
        <v>305.48687999999999</v>
      </c>
      <c r="G145" s="118">
        <v>748.89440999999999</v>
      </c>
      <c r="H145" s="118">
        <v>0</v>
      </c>
      <c r="I145" s="118">
        <v>281.82590000000005</v>
      </c>
      <c r="J145" s="118">
        <v>1994.2930100000001</v>
      </c>
      <c r="K145" s="84">
        <v>1.5808012574293944E-3</v>
      </c>
    </row>
    <row r="146" spans="1:11">
      <c r="A146" s="56" t="s">
        <v>899</v>
      </c>
      <c r="B146" s="118">
        <v>1240.14663</v>
      </c>
      <c r="C146" s="118">
        <v>169.32342</v>
      </c>
      <c r="D146" s="118">
        <v>77.684780000000003</v>
      </c>
      <c r="E146" s="118">
        <v>0</v>
      </c>
      <c r="F146" s="118">
        <v>526.19117000000006</v>
      </c>
      <c r="G146" s="118">
        <v>904.16606000000002</v>
      </c>
      <c r="H146" s="118">
        <v>0</v>
      </c>
      <c r="I146" s="118">
        <v>344.04871000000003</v>
      </c>
      <c r="J146" s="118">
        <v>3261.56077</v>
      </c>
      <c r="K146" s="84">
        <v>2.5853168719667647E-3</v>
      </c>
    </row>
    <row r="147" spans="1:11">
      <c r="A147" s="18" t="s">
        <v>7</v>
      </c>
      <c r="B147" s="119">
        <v>57540.200669999998</v>
      </c>
      <c r="C147" s="119">
        <v>646523.34554999985</v>
      </c>
      <c r="D147" s="119">
        <v>290108.63333999994</v>
      </c>
      <c r="E147" s="119">
        <v>0</v>
      </c>
      <c r="F147" s="119">
        <v>21533.081960000003</v>
      </c>
      <c r="G147" s="119">
        <v>58100.610560000008</v>
      </c>
      <c r="H147" s="119">
        <v>0</v>
      </c>
      <c r="I147" s="119">
        <v>187765.11960999999</v>
      </c>
      <c r="J147" s="119">
        <v>1261570.9916900001</v>
      </c>
      <c r="K147" s="270">
        <v>0.99999999999999978</v>
      </c>
    </row>
    <row r="148" spans="1:11">
      <c r="A148" s="102" t="s">
        <v>900</v>
      </c>
      <c r="B148" s="84">
        <v>4.5609958574680892E-2</v>
      </c>
      <c r="C148" s="84">
        <v>0.51247480308969173</v>
      </c>
      <c r="D148" s="84">
        <v>0.2299582308494352</v>
      </c>
      <c r="E148" s="84">
        <v>0</v>
      </c>
      <c r="F148" s="84">
        <v>1.7068466302601247E-2</v>
      </c>
      <c r="G148" s="84">
        <v>4.6054174471916523E-2</v>
      </c>
      <c r="H148" s="84">
        <v>0</v>
      </c>
      <c r="I148" s="84">
        <v>0.14883436671167424</v>
      </c>
      <c r="J148" s="84">
        <v>1</v>
      </c>
      <c r="K148" s="166"/>
    </row>
    <row r="149" spans="1:11" ht="30" customHeight="1">
      <c r="A149" s="120" t="s">
        <v>901</v>
      </c>
      <c r="B149" s="116" t="s">
        <v>387</v>
      </c>
      <c r="C149" s="116" t="s">
        <v>419</v>
      </c>
      <c r="D149" s="116" t="s">
        <v>420</v>
      </c>
      <c r="E149" s="116" t="s">
        <v>421</v>
      </c>
      <c r="F149" s="116" t="s">
        <v>422</v>
      </c>
      <c r="G149" s="116" t="s">
        <v>423</v>
      </c>
      <c r="H149" s="116" t="s">
        <v>424</v>
      </c>
      <c r="I149" s="116" t="s">
        <v>425</v>
      </c>
      <c r="J149" s="117" t="s">
        <v>434</v>
      </c>
      <c r="K149" s="116" t="s">
        <v>769</v>
      </c>
    </row>
    <row r="150" spans="1:11">
      <c r="A150" s="56" t="s">
        <v>886</v>
      </c>
      <c r="B150" s="118">
        <v>0</v>
      </c>
      <c r="C150" s="118">
        <v>0</v>
      </c>
      <c r="D150" s="118">
        <v>1</v>
      </c>
      <c r="E150" s="118">
        <v>0</v>
      </c>
      <c r="F150" s="118">
        <v>0</v>
      </c>
      <c r="G150" s="118">
        <v>0</v>
      </c>
      <c r="H150" s="118">
        <v>0</v>
      </c>
      <c r="I150" s="118">
        <v>0</v>
      </c>
      <c r="J150" s="118">
        <v>1</v>
      </c>
      <c r="K150" s="84">
        <v>1.6815200941651252E-4</v>
      </c>
    </row>
    <row r="151" spans="1:11">
      <c r="A151" s="56" t="s">
        <v>887</v>
      </c>
      <c r="B151" s="118">
        <v>1</v>
      </c>
      <c r="C151" s="118">
        <v>13</v>
      </c>
      <c r="D151" s="118">
        <v>6</v>
      </c>
      <c r="E151" s="118">
        <v>0</v>
      </c>
      <c r="F151" s="118">
        <v>0</v>
      </c>
      <c r="G151" s="118">
        <v>0</v>
      </c>
      <c r="H151" s="118">
        <v>0</v>
      </c>
      <c r="I151" s="118">
        <v>4</v>
      </c>
      <c r="J151" s="118">
        <v>24</v>
      </c>
      <c r="K151" s="84">
        <v>4.0356482259963009E-3</v>
      </c>
    </row>
    <row r="152" spans="1:11">
      <c r="A152" s="56" t="s">
        <v>888</v>
      </c>
      <c r="B152" s="118">
        <v>1</v>
      </c>
      <c r="C152" s="118">
        <v>74</v>
      </c>
      <c r="D152" s="118">
        <v>29</v>
      </c>
      <c r="E152" s="118">
        <v>0</v>
      </c>
      <c r="F152" s="118">
        <v>0</v>
      </c>
      <c r="G152" s="118">
        <v>2</v>
      </c>
      <c r="H152" s="118">
        <v>0</v>
      </c>
      <c r="I152" s="118">
        <v>15</v>
      </c>
      <c r="J152" s="118">
        <v>121</v>
      </c>
      <c r="K152" s="84">
        <v>2.0346393139398015E-2</v>
      </c>
    </row>
    <row r="153" spans="1:11">
      <c r="A153" s="56" t="s">
        <v>889</v>
      </c>
      <c r="B153" s="118">
        <v>5</v>
      </c>
      <c r="C153" s="118">
        <v>27</v>
      </c>
      <c r="D153" s="118">
        <v>5</v>
      </c>
      <c r="E153" s="118">
        <v>0</v>
      </c>
      <c r="F153" s="118">
        <v>2</v>
      </c>
      <c r="G153" s="118">
        <v>6</v>
      </c>
      <c r="H153" s="118">
        <v>0</v>
      </c>
      <c r="I153" s="118">
        <v>7</v>
      </c>
      <c r="J153" s="118">
        <v>52</v>
      </c>
      <c r="K153" s="84">
        <v>8.7439044896586507E-3</v>
      </c>
    </row>
    <row r="154" spans="1:11">
      <c r="A154" s="56" t="s">
        <v>890</v>
      </c>
      <c r="B154" s="118">
        <v>0</v>
      </c>
      <c r="C154" s="118">
        <v>40</v>
      </c>
      <c r="D154" s="118">
        <v>6</v>
      </c>
      <c r="E154" s="118">
        <v>0</v>
      </c>
      <c r="F154" s="118">
        <v>7</v>
      </c>
      <c r="G154" s="118">
        <v>2</v>
      </c>
      <c r="H154" s="118">
        <v>0</v>
      </c>
      <c r="I154" s="118">
        <v>32</v>
      </c>
      <c r="J154" s="118">
        <v>87</v>
      </c>
      <c r="K154" s="84">
        <v>1.462922481923659E-2</v>
      </c>
    </row>
    <row r="155" spans="1:11">
      <c r="A155" s="56" t="s">
        <v>891</v>
      </c>
      <c r="B155" s="118">
        <v>11</v>
      </c>
      <c r="C155" s="118">
        <v>94</v>
      </c>
      <c r="D155" s="118">
        <v>78</v>
      </c>
      <c r="E155" s="118">
        <v>0</v>
      </c>
      <c r="F155" s="118">
        <v>3</v>
      </c>
      <c r="G155" s="118">
        <v>9</v>
      </c>
      <c r="H155" s="118">
        <v>0</v>
      </c>
      <c r="I155" s="118">
        <v>40</v>
      </c>
      <c r="J155" s="118">
        <v>235</v>
      </c>
      <c r="K155" s="84">
        <v>3.9515722212880446E-2</v>
      </c>
    </row>
    <row r="156" spans="1:11">
      <c r="A156" s="56" t="s">
        <v>892</v>
      </c>
      <c r="B156" s="118">
        <v>16</v>
      </c>
      <c r="C156" s="118">
        <v>9</v>
      </c>
      <c r="D156" s="118">
        <v>3</v>
      </c>
      <c r="E156" s="118">
        <v>0</v>
      </c>
      <c r="F156" s="118">
        <v>4</v>
      </c>
      <c r="G156" s="118">
        <v>9</v>
      </c>
      <c r="H156" s="118">
        <v>0</v>
      </c>
      <c r="I156" s="118">
        <v>0</v>
      </c>
      <c r="J156" s="118">
        <v>41</v>
      </c>
      <c r="K156" s="84">
        <v>6.8942323860770134E-3</v>
      </c>
    </row>
    <row r="157" spans="1:11">
      <c r="A157" s="56" t="s">
        <v>893</v>
      </c>
      <c r="B157" s="118">
        <v>24</v>
      </c>
      <c r="C157" s="118">
        <v>29</v>
      </c>
      <c r="D157" s="118">
        <v>13</v>
      </c>
      <c r="E157" s="118">
        <v>0</v>
      </c>
      <c r="F157" s="118">
        <v>7</v>
      </c>
      <c r="G157" s="118">
        <v>34</v>
      </c>
      <c r="H157" s="118">
        <v>0</v>
      </c>
      <c r="I157" s="118">
        <v>0</v>
      </c>
      <c r="J157" s="118">
        <v>107</v>
      </c>
      <c r="K157" s="84">
        <v>1.799226500756684E-2</v>
      </c>
    </row>
    <row r="158" spans="1:11">
      <c r="A158" s="56" t="s">
        <v>894</v>
      </c>
      <c r="B158" s="118">
        <v>16</v>
      </c>
      <c r="C158" s="118">
        <v>9</v>
      </c>
      <c r="D158" s="118">
        <v>8</v>
      </c>
      <c r="E158" s="118">
        <v>0</v>
      </c>
      <c r="F158" s="118">
        <v>5</v>
      </c>
      <c r="G158" s="118">
        <v>13</v>
      </c>
      <c r="H158" s="118">
        <v>0</v>
      </c>
      <c r="I158" s="118">
        <v>0</v>
      </c>
      <c r="J158" s="118">
        <v>51</v>
      </c>
      <c r="K158" s="84">
        <v>8.5757524802421384E-3</v>
      </c>
    </row>
    <row r="159" spans="1:11">
      <c r="A159" s="56" t="s">
        <v>895</v>
      </c>
      <c r="B159" s="118">
        <v>58</v>
      </c>
      <c r="C159" s="118">
        <v>30</v>
      </c>
      <c r="D159" s="118">
        <v>39</v>
      </c>
      <c r="E159" s="118">
        <v>0</v>
      </c>
      <c r="F159" s="118">
        <v>17</v>
      </c>
      <c r="G159" s="118">
        <v>56</v>
      </c>
      <c r="H159" s="118">
        <v>0</v>
      </c>
      <c r="I159" s="118">
        <v>3</v>
      </c>
      <c r="J159" s="118">
        <v>203</v>
      </c>
      <c r="K159" s="84">
        <v>3.413485791155204E-2</v>
      </c>
    </row>
    <row r="160" spans="1:11">
      <c r="A160" s="56" t="s">
        <v>896</v>
      </c>
      <c r="B160" s="118">
        <v>87</v>
      </c>
      <c r="C160" s="118">
        <v>69</v>
      </c>
      <c r="D160" s="118">
        <v>50</v>
      </c>
      <c r="E160" s="118">
        <v>0</v>
      </c>
      <c r="F160" s="118">
        <v>29</v>
      </c>
      <c r="G160" s="118">
        <v>129</v>
      </c>
      <c r="H160" s="118">
        <v>0</v>
      </c>
      <c r="I160" s="118">
        <v>8</v>
      </c>
      <c r="J160" s="118">
        <v>372</v>
      </c>
      <c r="K160" s="84">
        <v>6.255254750294266E-2</v>
      </c>
    </row>
    <row r="161" spans="1:11">
      <c r="A161" s="56" t="s">
        <v>897</v>
      </c>
      <c r="B161" s="118">
        <v>194</v>
      </c>
      <c r="C161" s="118">
        <v>156</v>
      </c>
      <c r="D161" s="118">
        <v>222</v>
      </c>
      <c r="E161" s="118">
        <v>0</v>
      </c>
      <c r="F161" s="118">
        <v>119</v>
      </c>
      <c r="G161" s="118">
        <v>387</v>
      </c>
      <c r="H161" s="118">
        <v>0</v>
      </c>
      <c r="I161" s="118">
        <v>61</v>
      </c>
      <c r="J161" s="118">
        <v>1139</v>
      </c>
      <c r="K161" s="84">
        <v>0.19152513872540777</v>
      </c>
    </row>
    <row r="162" spans="1:11">
      <c r="A162" s="56" t="s">
        <v>898</v>
      </c>
      <c r="B162" s="118">
        <v>55</v>
      </c>
      <c r="C162" s="118">
        <v>37</v>
      </c>
      <c r="D162" s="118">
        <v>43</v>
      </c>
      <c r="E162" s="118">
        <v>0</v>
      </c>
      <c r="F162" s="118">
        <v>63</v>
      </c>
      <c r="G162" s="118">
        <v>152</v>
      </c>
      <c r="H162" s="118">
        <v>0</v>
      </c>
      <c r="I162" s="118">
        <v>58</v>
      </c>
      <c r="J162" s="118">
        <v>408</v>
      </c>
      <c r="K162" s="84">
        <v>6.8606019841937108E-2</v>
      </c>
    </row>
    <row r="163" spans="1:11">
      <c r="A163" s="56" t="s">
        <v>899</v>
      </c>
      <c r="B163" s="118">
        <v>1015</v>
      </c>
      <c r="C163" s="118">
        <v>160</v>
      </c>
      <c r="D163" s="118">
        <v>61</v>
      </c>
      <c r="E163" s="118">
        <v>0</v>
      </c>
      <c r="F163" s="118">
        <v>421</v>
      </c>
      <c r="G163" s="118">
        <v>1181</v>
      </c>
      <c r="H163" s="118">
        <v>0</v>
      </c>
      <c r="I163" s="118">
        <v>268</v>
      </c>
      <c r="J163" s="118">
        <v>3106</v>
      </c>
      <c r="K163" s="84">
        <v>0.52228014124768796</v>
      </c>
    </row>
    <row r="164" spans="1:11">
      <c r="A164" s="18" t="s">
        <v>7</v>
      </c>
      <c r="B164" s="119">
        <v>1483</v>
      </c>
      <c r="C164" s="119">
        <v>747</v>
      </c>
      <c r="D164" s="119">
        <v>564</v>
      </c>
      <c r="E164" s="119">
        <v>0</v>
      </c>
      <c r="F164" s="119">
        <v>677</v>
      </c>
      <c r="G164" s="119">
        <v>1980</v>
      </c>
      <c r="H164" s="119">
        <v>0</v>
      </c>
      <c r="I164" s="119">
        <v>496</v>
      </c>
      <c r="J164" s="119">
        <v>5947</v>
      </c>
      <c r="K164" s="270">
        <v>1</v>
      </c>
    </row>
    <row r="165" spans="1:11">
      <c r="A165" s="102" t="s">
        <v>900</v>
      </c>
      <c r="B165" s="84">
        <v>0.24936942996468808</v>
      </c>
      <c r="C165" s="84">
        <v>0.12560955103413485</v>
      </c>
      <c r="D165" s="84">
        <v>9.4837733310913067E-2</v>
      </c>
      <c r="E165" s="84">
        <v>0</v>
      </c>
      <c r="F165" s="84">
        <v>0.11383891037497898</v>
      </c>
      <c r="G165" s="84">
        <v>0.3329409786446948</v>
      </c>
      <c r="H165" s="84">
        <v>0</v>
      </c>
      <c r="I165" s="84">
        <v>8.3403396670590213E-2</v>
      </c>
      <c r="J165" s="84">
        <v>1</v>
      </c>
      <c r="K165" s="167"/>
    </row>
    <row r="166" spans="1:11" ht="15.75" thickBot="1">
      <c r="A166" s="121"/>
      <c r="B166" s="122"/>
      <c r="C166" s="20"/>
      <c r="D166" s="122"/>
      <c r="E166" s="122"/>
      <c r="F166" s="122"/>
      <c r="G166" s="122"/>
      <c r="H166" s="122"/>
      <c r="I166" s="122"/>
      <c r="J166" s="168"/>
      <c r="K166" s="168"/>
    </row>
    <row r="167" spans="1:11" ht="15.75" thickTop="1">
      <c r="A167" s="827" t="s">
        <v>934</v>
      </c>
      <c r="B167" s="828"/>
      <c r="C167" s="828"/>
      <c r="D167" s="828"/>
      <c r="E167" s="828"/>
      <c r="F167" s="828"/>
      <c r="G167" s="828"/>
      <c r="H167" s="828"/>
      <c r="I167" s="828"/>
      <c r="J167" s="828"/>
      <c r="K167" s="828"/>
    </row>
    <row r="168" spans="1:11">
      <c r="A168" s="7"/>
      <c r="B168" s="1"/>
      <c r="C168" s="22"/>
      <c r="D168" s="22"/>
      <c r="E168" s="22"/>
      <c r="F168" s="22"/>
      <c r="G168" s="22"/>
      <c r="H168" s="1"/>
      <c r="I168" s="1"/>
      <c r="J168" s="1"/>
      <c r="K168" s="1"/>
    </row>
    <row r="169" spans="1:11" ht="30" customHeight="1">
      <c r="A169" s="758" t="s">
        <v>386</v>
      </c>
      <c r="B169" s="758"/>
      <c r="C169" s="758"/>
      <c r="D169" s="758"/>
      <c r="E169" s="758"/>
      <c r="F169" s="758"/>
      <c r="G169" s="758"/>
      <c r="H169" s="758"/>
      <c r="I169" s="758"/>
      <c r="J169" s="758"/>
      <c r="K169" s="758"/>
    </row>
    <row r="170" spans="1:11" ht="18">
      <c r="A170" s="759" t="s">
        <v>907</v>
      </c>
      <c r="B170" s="759"/>
      <c r="C170" s="759"/>
      <c r="D170" s="759"/>
      <c r="E170" s="759"/>
      <c r="F170" s="759"/>
      <c r="G170" s="759"/>
      <c r="H170" s="759"/>
      <c r="I170" s="759"/>
      <c r="J170" s="759"/>
      <c r="K170" s="759"/>
    </row>
    <row r="171" spans="1:11" ht="18">
      <c r="A171" s="759" t="s">
        <v>1293</v>
      </c>
      <c r="B171" s="759"/>
      <c r="C171" s="759"/>
      <c r="D171" s="759"/>
      <c r="E171" s="759"/>
      <c r="F171" s="759"/>
      <c r="G171" s="759"/>
      <c r="H171" s="759"/>
      <c r="I171" s="759"/>
      <c r="J171" s="759"/>
      <c r="K171" s="759"/>
    </row>
    <row r="172" spans="1:11" ht="30" customHeight="1">
      <c r="A172" s="763" t="s">
        <v>2</v>
      </c>
      <c r="B172" s="763"/>
      <c r="C172" s="763"/>
      <c r="D172" s="763"/>
      <c r="E172" s="763"/>
      <c r="F172" s="763"/>
      <c r="G172" s="763"/>
      <c r="H172" s="763"/>
      <c r="I172" s="763"/>
      <c r="J172" s="763"/>
      <c r="K172" s="763"/>
    </row>
    <row r="173" spans="1:11">
      <c r="A173" s="12"/>
      <c r="B173" s="95"/>
      <c r="C173" s="55"/>
      <c r="D173" s="95"/>
      <c r="E173" s="55"/>
      <c r="F173" s="115"/>
      <c r="G173" s="95"/>
      <c r="H173" s="95"/>
      <c r="I173" s="95"/>
      <c r="J173" s="95"/>
      <c r="K173" s="96"/>
    </row>
    <row r="174" spans="1:11" ht="30" customHeight="1">
      <c r="A174" s="18" t="s">
        <v>884</v>
      </c>
      <c r="B174" s="116" t="s">
        <v>387</v>
      </c>
      <c r="C174" s="116" t="s">
        <v>419</v>
      </c>
      <c r="D174" s="116" t="s">
        <v>420</v>
      </c>
      <c r="E174" s="116" t="s">
        <v>421</v>
      </c>
      <c r="F174" s="116" t="s">
        <v>422</v>
      </c>
      <c r="G174" s="116" t="s">
        <v>423</v>
      </c>
      <c r="H174" s="116" t="s">
        <v>424</v>
      </c>
      <c r="I174" s="116" t="s">
        <v>425</v>
      </c>
      <c r="J174" s="117" t="s">
        <v>434</v>
      </c>
      <c r="K174" s="116" t="s">
        <v>885</v>
      </c>
    </row>
    <row r="175" spans="1:11">
      <c r="A175" s="56" t="s">
        <v>886</v>
      </c>
      <c r="B175" s="118">
        <v>0</v>
      </c>
      <c r="C175" s="118">
        <v>0</v>
      </c>
      <c r="D175" s="118">
        <v>0</v>
      </c>
      <c r="E175" s="118">
        <v>0</v>
      </c>
      <c r="F175" s="118">
        <v>0</v>
      </c>
      <c r="G175" s="118">
        <v>0</v>
      </c>
      <c r="H175" s="118">
        <v>0</v>
      </c>
      <c r="I175" s="118">
        <v>0</v>
      </c>
      <c r="J175" s="118">
        <v>0</v>
      </c>
      <c r="K175" s="84">
        <v>0</v>
      </c>
    </row>
    <row r="176" spans="1:11">
      <c r="A176" s="56" t="s">
        <v>887</v>
      </c>
      <c r="B176" s="118">
        <v>0</v>
      </c>
      <c r="C176" s="118">
        <v>0</v>
      </c>
      <c r="D176" s="118">
        <v>0</v>
      </c>
      <c r="E176" s="118">
        <v>0</v>
      </c>
      <c r="F176" s="118">
        <v>0</v>
      </c>
      <c r="G176" s="118">
        <v>0</v>
      </c>
      <c r="H176" s="118">
        <v>0</v>
      </c>
      <c r="I176" s="118">
        <v>0</v>
      </c>
      <c r="J176" s="118">
        <v>0</v>
      </c>
      <c r="K176" s="84">
        <v>0</v>
      </c>
    </row>
    <row r="177" spans="1:11">
      <c r="A177" s="56" t="s">
        <v>888</v>
      </c>
      <c r="B177" s="118">
        <v>0</v>
      </c>
      <c r="C177" s="118">
        <v>0</v>
      </c>
      <c r="D177" s="118">
        <v>0</v>
      </c>
      <c r="E177" s="118">
        <v>0</v>
      </c>
      <c r="F177" s="118">
        <v>0</v>
      </c>
      <c r="G177" s="118">
        <v>0</v>
      </c>
      <c r="H177" s="118">
        <v>0</v>
      </c>
      <c r="I177" s="118">
        <v>0</v>
      </c>
      <c r="J177" s="118">
        <v>0</v>
      </c>
      <c r="K177" s="84">
        <v>0</v>
      </c>
    </row>
    <row r="178" spans="1:11">
      <c r="A178" s="56" t="s">
        <v>889</v>
      </c>
      <c r="B178" s="118">
        <v>0</v>
      </c>
      <c r="C178" s="118">
        <v>0</v>
      </c>
      <c r="D178" s="118">
        <v>0</v>
      </c>
      <c r="E178" s="118">
        <v>0</v>
      </c>
      <c r="F178" s="118">
        <v>0</v>
      </c>
      <c r="G178" s="118">
        <v>0</v>
      </c>
      <c r="H178" s="118">
        <v>0</v>
      </c>
      <c r="I178" s="118">
        <v>0</v>
      </c>
      <c r="J178" s="118">
        <v>0</v>
      </c>
      <c r="K178" s="84">
        <v>0</v>
      </c>
    </row>
    <row r="179" spans="1:11">
      <c r="A179" s="56" t="s">
        <v>890</v>
      </c>
      <c r="B179" s="118">
        <v>1000.40279</v>
      </c>
      <c r="C179" s="118">
        <v>0</v>
      </c>
      <c r="D179" s="118">
        <v>0</v>
      </c>
      <c r="E179" s="118">
        <v>0</v>
      </c>
      <c r="F179" s="118">
        <v>0</v>
      </c>
      <c r="G179" s="118">
        <v>0</v>
      </c>
      <c r="H179" s="118">
        <v>0</v>
      </c>
      <c r="I179" s="118">
        <v>0</v>
      </c>
      <c r="J179" s="118">
        <v>1000.40279</v>
      </c>
      <c r="K179" s="84">
        <v>0.93411996335877046</v>
      </c>
    </row>
    <row r="180" spans="1:11">
      <c r="A180" s="56" t="s">
        <v>891</v>
      </c>
      <c r="B180" s="118">
        <v>0</v>
      </c>
      <c r="C180" s="118">
        <v>0</v>
      </c>
      <c r="D180" s="118">
        <v>0</v>
      </c>
      <c r="E180" s="118">
        <v>0</v>
      </c>
      <c r="F180" s="118">
        <v>0</v>
      </c>
      <c r="G180" s="118">
        <v>0</v>
      </c>
      <c r="H180" s="118">
        <v>0</v>
      </c>
      <c r="I180" s="118">
        <v>0</v>
      </c>
      <c r="J180" s="118">
        <v>0</v>
      </c>
      <c r="K180" s="84">
        <v>0</v>
      </c>
    </row>
    <row r="181" spans="1:11">
      <c r="A181" s="56" t="s">
        <v>892</v>
      </c>
      <c r="B181" s="118">
        <v>0</v>
      </c>
      <c r="C181" s="118">
        <v>0</v>
      </c>
      <c r="D181" s="118">
        <v>0</v>
      </c>
      <c r="E181" s="118">
        <v>0</v>
      </c>
      <c r="F181" s="118">
        <v>0</v>
      </c>
      <c r="G181" s="118">
        <v>0</v>
      </c>
      <c r="H181" s="118">
        <v>0</v>
      </c>
      <c r="I181" s="118">
        <v>0</v>
      </c>
      <c r="J181" s="118">
        <v>0</v>
      </c>
      <c r="K181" s="84">
        <v>0</v>
      </c>
    </row>
    <row r="182" spans="1:11">
      <c r="A182" s="56" t="s">
        <v>893</v>
      </c>
      <c r="B182" s="118">
        <v>0</v>
      </c>
      <c r="C182" s="118">
        <v>0</v>
      </c>
      <c r="D182" s="118">
        <v>0</v>
      </c>
      <c r="E182" s="118">
        <v>0</v>
      </c>
      <c r="F182" s="118">
        <v>0</v>
      </c>
      <c r="G182" s="118">
        <v>0</v>
      </c>
      <c r="H182" s="118">
        <v>0</v>
      </c>
      <c r="I182" s="118">
        <v>0</v>
      </c>
      <c r="J182" s="118">
        <v>0</v>
      </c>
      <c r="K182" s="84">
        <v>0</v>
      </c>
    </row>
    <row r="183" spans="1:11">
      <c r="A183" s="56" t="s">
        <v>894</v>
      </c>
      <c r="B183" s="118">
        <v>0</v>
      </c>
      <c r="C183" s="118">
        <v>0</v>
      </c>
      <c r="D183" s="118">
        <v>0</v>
      </c>
      <c r="E183" s="118">
        <v>0</v>
      </c>
      <c r="F183" s="118">
        <v>0</v>
      </c>
      <c r="G183" s="118">
        <v>0</v>
      </c>
      <c r="H183" s="118">
        <v>0</v>
      </c>
      <c r="I183" s="118">
        <v>0</v>
      </c>
      <c r="J183" s="118">
        <v>0</v>
      </c>
      <c r="K183" s="84">
        <v>0</v>
      </c>
    </row>
    <row r="184" spans="1:11">
      <c r="A184" s="56" t="s">
        <v>895</v>
      </c>
      <c r="B184" s="118">
        <v>0</v>
      </c>
      <c r="C184" s="118">
        <v>0</v>
      </c>
      <c r="D184" s="118">
        <v>0</v>
      </c>
      <c r="E184" s="118">
        <v>0</v>
      </c>
      <c r="F184" s="118">
        <v>0</v>
      </c>
      <c r="G184" s="118">
        <v>0</v>
      </c>
      <c r="H184" s="118">
        <v>0</v>
      </c>
      <c r="I184" s="118">
        <v>0</v>
      </c>
      <c r="J184" s="118">
        <v>0</v>
      </c>
      <c r="K184" s="84">
        <v>0</v>
      </c>
    </row>
    <row r="185" spans="1:11">
      <c r="A185" s="56" t="s">
        <v>896</v>
      </c>
      <c r="B185" s="118">
        <v>0</v>
      </c>
      <c r="C185" s="118">
        <v>0</v>
      </c>
      <c r="D185" s="118">
        <v>0</v>
      </c>
      <c r="E185" s="118">
        <v>0</v>
      </c>
      <c r="F185" s="118">
        <v>0</v>
      </c>
      <c r="G185" s="118">
        <v>0</v>
      </c>
      <c r="H185" s="118">
        <v>0</v>
      </c>
      <c r="I185" s="118">
        <v>0</v>
      </c>
      <c r="J185" s="118">
        <v>0</v>
      </c>
      <c r="K185" s="84">
        <v>0</v>
      </c>
    </row>
    <row r="186" spans="1:11">
      <c r="A186" s="56" t="s">
        <v>897</v>
      </c>
      <c r="B186" s="118">
        <v>66.585890000000006</v>
      </c>
      <c r="C186" s="118">
        <v>0</v>
      </c>
      <c r="D186" s="118">
        <v>0</v>
      </c>
      <c r="E186" s="118">
        <v>0</v>
      </c>
      <c r="F186" s="118">
        <v>0</v>
      </c>
      <c r="G186" s="118">
        <v>0</v>
      </c>
      <c r="H186" s="118">
        <v>0</v>
      </c>
      <c r="I186" s="118">
        <v>0</v>
      </c>
      <c r="J186" s="118">
        <v>66.585890000000006</v>
      </c>
      <c r="K186" s="84">
        <v>6.2174165994690125E-2</v>
      </c>
    </row>
    <row r="187" spans="1:11">
      <c r="A187" s="56" t="s">
        <v>898</v>
      </c>
      <c r="B187" s="118">
        <v>3.9688300000000001</v>
      </c>
      <c r="C187" s="118">
        <v>0</v>
      </c>
      <c r="D187" s="118">
        <v>0</v>
      </c>
      <c r="E187" s="118">
        <v>0</v>
      </c>
      <c r="F187" s="118">
        <v>0</v>
      </c>
      <c r="G187" s="118">
        <v>0</v>
      </c>
      <c r="H187" s="118">
        <v>0</v>
      </c>
      <c r="I187" s="118">
        <v>0</v>
      </c>
      <c r="J187" s="118">
        <v>3.9688300000000001</v>
      </c>
      <c r="K187" s="84">
        <v>3.7058706465394695E-3</v>
      </c>
    </row>
    <row r="188" spans="1:11">
      <c r="A188" s="56" t="s">
        <v>899</v>
      </c>
      <c r="B188" s="118">
        <v>0</v>
      </c>
      <c r="C188" s="118">
        <v>0</v>
      </c>
      <c r="D188" s="118">
        <v>0</v>
      </c>
      <c r="E188" s="118">
        <v>0</v>
      </c>
      <c r="F188" s="118">
        <v>0</v>
      </c>
      <c r="G188" s="118">
        <v>0</v>
      </c>
      <c r="H188" s="118">
        <v>0</v>
      </c>
      <c r="I188" s="118">
        <v>0</v>
      </c>
      <c r="J188" s="118">
        <v>0</v>
      </c>
      <c r="K188" s="84">
        <v>0</v>
      </c>
    </row>
    <row r="189" spans="1:11">
      <c r="A189" s="18" t="s">
        <v>7</v>
      </c>
      <c r="B189" s="119">
        <v>1070.95751</v>
      </c>
      <c r="C189" s="119">
        <v>0</v>
      </c>
      <c r="D189" s="119">
        <v>0</v>
      </c>
      <c r="E189" s="119">
        <v>0</v>
      </c>
      <c r="F189" s="119">
        <v>0</v>
      </c>
      <c r="G189" s="119">
        <v>0</v>
      </c>
      <c r="H189" s="119">
        <v>0</v>
      </c>
      <c r="I189" s="119">
        <v>0</v>
      </c>
      <c r="J189" s="119">
        <v>1070.95751</v>
      </c>
      <c r="K189" s="270">
        <v>1</v>
      </c>
    </row>
    <row r="190" spans="1:11">
      <c r="A190" s="102" t="s">
        <v>900</v>
      </c>
      <c r="B190" s="84">
        <v>1</v>
      </c>
      <c r="C190" s="84">
        <v>0</v>
      </c>
      <c r="D190" s="84">
        <v>0</v>
      </c>
      <c r="E190" s="84">
        <v>0</v>
      </c>
      <c r="F190" s="84">
        <v>0</v>
      </c>
      <c r="G190" s="84">
        <v>0</v>
      </c>
      <c r="H190" s="84">
        <v>0</v>
      </c>
      <c r="I190" s="84">
        <v>0</v>
      </c>
      <c r="J190" s="84">
        <v>1</v>
      </c>
      <c r="K190" s="166"/>
    </row>
    <row r="191" spans="1:11" ht="30" customHeight="1">
      <c r="A191" s="120" t="s">
        <v>901</v>
      </c>
      <c r="B191" s="116" t="s">
        <v>387</v>
      </c>
      <c r="C191" s="116" t="s">
        <v>419</v>
      </c>
      <c r="D191" s="116" t="s">
        <v>420</v>
      </c>
      <c r="E191" s="116" t="s">
        <v>421</v>
      </c>
      <c r="F191" s="116" t="s">
        <v>422</v>
      </c>
      <c r="G191" s="116" t="s">
        <v>423</v>
      </c>
      <c r="H191" s="116" t="s">
        <v>424</v>
      </c>
      <c r="I191" s="116" t="s">
        <v>425</v>
      </c>
      <c r="J191" s="117" t="s">
        <v>434</v>
      </c>
      <c r="K191" s="116" t="s">
        <v>769</v>
      </c>
    </row>
    <row r="192" spans="1:11">
      <c r="A192" s="56" t="s">
        <v>886</v>
      </c>
      <c r="B192" s="118">
        <v>0</v>
      </c>
      <c r="C192" s="118">
        <v>0</v>
      </c>
      <c r="D192" s="118">
        <v>0</v>
      </c>
      <c r="E192" s="118">
        <v>0</v>
      </c>
      <c r="F192" s="118">
        <v>0</v>
      </c>
      <c r="G192" s="118">
        <v>0</v>
      </c>
      <c r="H192" s="118">
        <v>0</v>
      </c>
      <c r="I192" s="118">
        <v>0</v>
      </c>
      <c r="J192" s="118">
        <v>0</v>
      </c>
      <c r="K192" s="84">
        <v>0</v>
      </c>
    </row>
    <row r="193" spans="1:11">
      <c r="A193" s="56" t="s">
        <v>887</v>
      </c>
      <c r="B193" s="118">
        <v>0</v>
      </c>
      <c r="C193" s="118">
        <v>0</v>
      </c>
      <c r="D193" s="118">
        <v>0</v>
      </c>
      <c r="E193" s="118">
        <v>0</v>
      </c>
      <c r="F193" s="118">
        <v>0</v>
      </c>
      <c r="G193" s="118">
        <v>0</v>
      </c>
      <c r="H193" s="118">
        <v>0</v>
      </c>
      <c r="I193" s="118">
        <v>0</v>
      </c>
      <c r="J193" s="118">
        <v>0</v>
      </c>
      <c r="K193" s="84">
        <v>0</v>
      </c>
    </row>
    <row r="194" spans="1:11">
      <c r="A194" s="56" t="s">
        <v>888</v>
      </c>
      <c r="B194" s="118">
        <v>0</v>
      </c>
      <c r="C194" s="118">
        <v>0</v>
      </c>
      <c r="D194" s="118">
        <v>0</v>
      </c>
      <c r="E194" s="118">
        <v>0</v>
      </c>
      <c r="F194" s="118">
        <v>0</v>
      </c>
      <c r="G194" s="118">
        <v>0</v>
      </c>
      <c r="H194" s="118">
        <v>0</v>
      </c>
      <c r="I194" s="118">
        <v>0</v>
      </c>
      <c r="J194" s="118">
        <v>0</v>
      </c>
      <c r="K194" s="84">
        <v>0</v>
      </c>
    </row>
    <row r="195" spans="1:11">
      <c r="A195" s="56" t="s">
        <v>889</v>
      </c>
      <c r="B195" s="118">
        <v>0</v>
      </c>
      <c r="C195" s="118">
        <v>0</v>
      </c>
      <c r="D195" s="118">
        <v>0</v>
      </c>
      <c r="E195" s="118">
        <v>0</v>
      </c>
      <c r="F195" s="118">
        <v>0</v>
      </c>
      <c r="G195" s="118">
        <v>0</v>
      </c>
      <c r="H195" s="118">
        <v>0</v>
      </c>
      <c r="I195" s="118">
        <v>0</v>
      </c>
      <c r="J195" s="118">
        <v>0</v>
      </c>
      <c r="K195" s="84">
        <v>0</v>
      </c>
    </row>
    <row r="196" spans="1:11">
      <c r="A196" s="56" t="s">
        <v>890</v>
      </c>
      <c r="B196" s="118">
        <v>1</v>
      </c>
      <c r="C196" s="118">
        <v>0</v>
      </c>
      <c r="D196" s="118">
        <v>0</v>
      </c>
      <c r="E196" s="118">
        <v>0</v>
      </c>
      <c r="F196" s="118">
        <v>0</v>
      </c>
      <c r="G196" s="118">
        <v>0</v>
      </c>
      <c r="H196" s="118">
        <v>0</v>
      </c>
      <c r="I196" s="118">
        <v>0</v>
      </c>
      <c r="J196" s="118">
        <v>1</v>
      </c>
      <c r="K196" s="84">
        <v>0.2</v>
      </c>
    </row>
    <row r="197" spans="1:11">
      <c r="A197" s="56" t="s">
        <v>891</v>
      </c>
      <c r="B197" s="118">
        <v>0</v>
      </c>
      <c r="C197" s="118">
        <v>0</v>
      </c>
      <c r="D197" s="118">
        <v>0</v>
      </c>
      <c r="E197" s="118">
        <v>0</v>
      </c>
      <c r="F197" s="118">
        <v>0</v>
      </c>
      <c r="G197" s="118">
        <v>0</v>
      </c>
      <c r="H197" s="118">
        <v>0</v>
      </c>
      <c r="I197" s="118">
        <v>0</v>
      </c>
      <c r="J197" s="118">
        <v>0</v>
      </c>
      <c r="K197" s="84">
        <v>0</v>
      </c>
    </row>
    <row r="198" spans="1:11">
      <c r="A198" s="56" t="s">
        <v>892</v>
      </c>
      <c r="B198" s="118">
        <v>0</v>
      </c>
      <c r="C198" s="118">
        <v>0</v>
      </c>
      <c r="D198" s="118">
        <v>0</v>
      </c>
      <c r="E198" s="118">
        <v>0</v>
      </c>
      <c r="F198" s="118">
        <v>0</v>
      </c>
      <c r="G198" s="118">
        <v>0</v>
      </c>
      <c r="H198" s="118">
        <v>0</v>
      </c>
      <c r="I198" s="118">
        <v>0</v>
      </c>
      <c r="J198" s="118">
        <v>0</v>
      </c>
      <c r="K198" s="84">
        <v>0</v>
      </c>
    </row>
    <row r="199" spans="1:11">
      <c r="A199" s="56" t="s">
        <v>893</v>
      </c>
      <c r="B199" s="118">
        <v>0</v>
      </c>
      <c r="C199" s="118">
        <v>0</v>
      </c>
      <c r="D199" s="118">
        <v>0</v>
      </c>
      <c r="E199" s="118">
        <v>0</v>
      </c>
      <c r="F199" s="118">
        <v>0</v>
      </c>
      <c r="G199" s="118">
        <v>0</v>
      </c>
      <c r="H199" s="118">
        <v>0</v>
      </c>
      <c r="I199" s="118">
        <v>0</v>
      </c>
      <c r="J199" s="118">
        <v>0</v>
      </c>
      <c r="K199" s="84">
        <v>0</v>
      </c>
    </row>
    <row r="200" spans="1:11">
      <c r="A200" s="56" t="s">
        <v>894</v>
      </c>
      <c r="B200" s="118">
        <v>0</v>
      </c>
      <c r="C200" s="118">
        <v>0</v>
      </c>
      <c r="D200" s="118">
        <v>0</v>
      </c>
      <c r="E200" s="118">
        <v>0</v>
      </c>
      <c r="F200" s="118">
        <v>0</v>
      </c>
      <c r="G200" s="118">
        <v>0</v>
      </c>
      <c r="H200" s="118">
        <v>0</v>
      </c>
      <c r="I200" s="118">
        <v>0</v>
      </c>
      <c r="J200" s="118">
        <v>0</v>
      </c>
      <c r="K200" s="84">
        <v>0</v>
      </c>
    </row>
    <row r="201" spans="1:11">
      <c r="A201" s="56" t="s">
        <v>895</v>
      </c>
      <c r="B201" s="118">
        <v>0</v>
      </c>
      <c r="C201" s="118">
        <v>0</v>
      </c>
      <c r="D201" s="118">
        <v>0</v>
      </c>
      <c r="E201" s="118">
        <v>0</v>
      </c>
      <c r="F201" s="118">
        <v>0</v>
      </c>
      <c r="G201" s="118">
        <v>0</v>
      </c>
      <c r="H201" s="118">
        <v>0</v>
      </c>
      <c r="I201" s="118">
        <v>0</v>
      </c>
      <c r="J201" s="118">
        <v>0</v>
      </c>
      <c r="K201" s="84">
        <v>0</v>
      </c>
    </row>
    <row r="202" spans="1:11">
      <c r="A202" s="56" t="s">
        <v>896</v>
      </c>
      <c r="B202" s="118">
        <v>0</v>
      </c>
      <c r="C202" s="118">
        <v>0</v>
      </c>
      <c r="D202" s="118">
        <v>0</v>
      </c>
      <c r="E202" s="118">
        <v>0</v>
      </c>
      <c r="F202" s="118">
        <v>0</v>
      </c>
      <c r="G202" s="118">
        <v>0</v>
      </c>
      <c r="H202" s="118">
        <v>0</v>
      </c>
      <c r="I202" s="118">
        <v>0</v>
      </c>
      <c r="J202" s="118">
        <v>0</v>
      </c>
      <c r="K202" s="84">
        <v>0</v>
      </c>
    </row>
    <row r="203" spans="1:11">
      <c r="A203" s="56" t="s">
        <v>897</v>
      </c>
      <c r="B203" s="118">
        <v>3</v>
      </c>
      <c r="C203" s="118">
        <v>0</v>
      </c>
      <c r="D203" s="118">
        <v>0</v>
      </c>
      <c r="E203" s="118">
        <v>0</v>
      </c>
      <c r="F203" s="118">
        <v>0</v>
      </c>
      <c r="G203" s="118">
        <v>0</v>
      </c>
      <c r="H203" s="118">
        <v>0</v>
      </c>
      <c r="I203" s="118">
        <v>0</v>
      </c>
      <c r="J203" s="118">
        <v>3</v>
      </c>
      <c r="K203" s="84">
        <v>0.6</v>
      </c>
    </row>
    <row r="204" spans="1:11">
      <c r="A204" s="56" t="s">
        <v>898</v>
      </c>
      <c r="B204" s="118">
        <v>1</v>
      </c>
      <c r="C204" s="118">
        <v>0</v>
      </c>
      <c r="D204" s="118">
        <v>0</v>
      </c>
      <c r="E204" s="118">
        <v>0</v>
      </c>
      <c r="F204" s="118">
        <v>0</v>
      </c>
      <c r="G204" s="118">
        <v>0</v>
      </c>
      <c r="H204" s="118">
        <v>0</v>
      </c>
      <c r="I204" s="118">
        <v>0</v>
      </c>
      <c r="J204" s="118">
        <v>1</v>
      </c>
      <c r="K204" s="84">
        <v>0.2</v>
      </c>
    </row>
    <row r="205" spans="1:11">
      <c r="A205" s="56" t="s">
        <v>899</v>
      </c>
      <c r="B205" s="118">
        <v>0</v>
      </c>
      <c r="C205" s="118">
        <v>0</v>
      </c>
      <c r="D205" s="118">
        <v>0</v>
      </c>
      <c r="E205" s="118">
        <v>0</v>
      </c>
      <c r="F205" s="118">
        <v>0</v>
      </c>
      <c r="G205" s="118">
        <v>0</v>
      </c>
      <c r="H205" s="118">
        <v>0</v>
      </c>
      <c r="I205" s="118">
        <v>0</v>
      </c>
      <c r="J205" s="118">
        <v>0</v>
      </c>
      <c r="K205" s="84">
        <v>0</v>
      </c>
    </row>
    <row r="206" spans="1:11">
      <c r="A206" s="18" t="s">
        <v>7</v>
      </c>
      <c r="B206" s="119">
        <v>5</v>
      </c>
      <c r="C206" s="119">
        <v>0</v>
      </c>
      <c r="D206" s="119">
        <v>0</v>
      </c>
      <c r="E206" s="119">
        <v>0</v>
      </c>
      <c r="F206" s="119">
        <v>0</v>
      </c>
      <c r="G206" s="119">
        <v>0</v>
      </c>
      <c r="H206" s="119">
        <v>0</v>
      </c>
      <c r="I206" s="119">
        <v>0</v>
      </c>
      <c r="J206" s="119">
        <v>5</v>
      </c>
      <c r="K206" s="270">
        <v>1</v>
      </c>
    </row>
    <row r="207" spans="1:11">
      <c r="A207" s="102" t="s">
        <v>900</v>
      </c>
      <c r="B207" s="84">
        <v>1</v>
      </c>
      <c r="C207" s="84">
        <v>0</v>
      </c>
      <c r="D207" s="84">
        <v>0</v>
      </c>
      <c r="E207" s="84">
        <v>0</v>
      </c>
      <c r="F207" s="84">
        <v>0</v>
      </c>
      <c r="G207" s="84">
        <v>0</v>
      </c>
      <c r="H207" s="84">
        <v>0</v>
      </c>
      <c r="I207" s="84">
        <v>0</v>
      </c>
      <c r="J207" s="84">
        <v>1</v>
      </c>
      <c r="K207" s="167"/>
    </row>
    <row r="208" spans="1:11" ht="15.75" thickBot="1">
      <c r="A208" s="121"/>
      <c r="B208" s="122"/>
      <c r="C208" s="20"/>
      <c r="D208" s="122"/>
      <c r="E208" s="122"/>
      <c r="F208" s="122"/>
      <c r="G208" s="122"/>
      <c r="H208" s="122"/>
      <c r="I208" s="122"/>
      <c r="J208" s="168"/>
      <c r="K208" s="168"/>
    </row>
    <row r="209" spans="1:11" ht="15.75" thickTop="1">
      <c r="A209" s="827" t="s">
        <v>935</v>
      </c>
      <c r="B209" s="828"/>
      <c r="C209" s="828"/>
      <c r="D209" s="828"/>
      <c r="E209" s="828"/>
      <c r="F209" s="828"/>
      <c r="G209" s="828"/>
      <c r="H209" s="828"/>
      <c r="I209" s="828"/>
      <c r="J209" s="828"/>
      <c r="K209" s="828"/>
    </row>
    <row r="210" spans="1:11">
      <c r="A210" s="112"/>
      <c r="B210" s="1"/>
      <c r="C210" s="22"/>
      <c r="D210" s="22"/>
      <c r="E210" s="22"/>
      <c r="F210" s="22"/>
      <c r="G210" s="1"/>
      <c r="H210" s="1"/>
      <c r="I210" s="1"/>
      <c r="J210" s="1"/>
      <c r="K210" s="1"/>
    </row>
  </sheetData>
  <mergeCells count="25">
    <mergeCell ref="A209:K209"/>
    <mergeCell ref="A130:K130"/>
    <mergeCell ref="A167:K167"/>
    <mergeCell ref="A169:K169"/>
    <mergeCell ref="A170:K170"/>
    <mergeCell ref="A171:K171"/>
    <mergeCell ref="A172:K172"/>
    <mergeCell ref="A129:K129"/>
    <mergeCell ref="A44:K44"/>
    <mergeCell ref="A45:K45"/>
    <mergeCell ref="A46:K46"/>
    <mergeCell ref="A83:K83"/>
    <mergeCell ref="A85:K85"/>
    <mergeCell ref="A86:K86"/>
    <mergeCell ref="A87:K87"/>
    <mergeCell ref="A88:K88"/>
    <mergeCell ref="A125:K125"/>
    <mergeCell ref="A127:K127"/>
    <mergeCell ref="A128:K128"/>
    <mergeCell ref="A43:K43"/>
    <mergeCell ref="A1:K1"/>
    <mergeCell ref="A2:K2"/>
    <mergeCell ref="A3:K3"/>
    <mergeCell ref="A4:K4"/>
    <mergeCell ref="A41:K41"/>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8"/>
  <sheetViews>
    <sheetView zoomScaleNormal="100" workbookViewId="0">
      <selection activeCell="A25" sqref="A25"/>
    </sheetView>
  </sheetViews>
  <sheetFormatPr baseColWidth="10" defaultColWidth="10.7109375" defaultRowHeight="15"/>
  <cols>
    <col min="1" max="1" width="104.42578125" style="260" bestFit="1" customWidth="1"/>
    <col min="2" max="2" width="10.7109375" style="260" bestFit="1" customWidth="1"/>
    <col min="3" max="5" width="10.7109375" style="260" customWidth="1"/>
    <col min="6" max="6" width="11.7109375" style="260" bestFit="1" customWidth="1"/>
    <col min="7" max="7" width="11.42578125" style="260" customWidth="1"/>
    <col min="8" max="8" width="10.7109375" style="260" bestFit="1" customWidth="1"/>
    <col min="9" max="248" width="11.42578125" style="260" customWidth="1"/>
    <col min="249" max="249" width="104.42578125" style="260" bestFit="1" customWidth="1"/>
    <col min="250" max="250" width="10.7109375" style="260" bestFit="1" customWidth="1"/>
    <col min="251" max="251" width="11.7109375" style="260" bestFit="1" customWidth="1"/>
    <col min="252" max="253" width="10.7109375" style="260" bestFit="1" customWidth="1"/>
    <col min="254" max="254" width="11.7109375" style="260" bestFit="1" customWidth="1"/>
    <col min="255" max="256" width="10.7109375" style="260"/>
    <col min="257" max="257" width="104.42578125" style="260" bestFit="1" customWidth="1"/>
    <col min="258" max="258" width="10.7109375" style="260" bestFit="1" customWidth="1"/>
    <col min="259" max="261" width="10.7109375" style="260" customWidth="1"/>
    <col min="262" max="262" width="11.7109375" style="260" bestFit="1" customWidth="1"/>
    <col min="263" max="263" width="11.42578125" style="260" customWidth="1"/>
    <col min="264" max="264" width="10.7109375" style="260" bestFit="1" customWidth="1"/>
    <col min="265" max="504" width="11.42578125" style="260" customWidth="1"/>
    <col min="505" max="505" width="104.42578125" style="260" bestFit="1" customWidth="1"/>
    <col min="506" max="506" width="10.7109375" style="260" bestFit="1" customWidth="1"/>
    <col min="507" max="507" width="11.7109375" style="260" bestFit="1" customWidth="1"/>
    <col min="508" max="509" width="10.7109375" style="260" bestFit="1" customWidth="1"/>
    <col min="510" max="510" width="11.7109375" style="260" bestFit="1" customWidth="1"/>
    <col min="511" max="512" width="10.7109375" style="260"/>
    <col min="513" max="513" width="104.42578125" style="260" bestFit="1" customWidth="1"/>
    <col min="514" max="514" width="10.7109375" style="260" bestFit="1" customWidth="1"/>
    <col min="515" max="517" width="10.7109375" style="260" customWidth="1"/>
    <col min="518" max="518" width="11.7109375" style="260" bestFit="1" customWidth="1"/>
    <col min="519" max="519" width="11.42578125" style="260" customWidth="1"/>
    <col min="520" max="520" width="10.7109375" style="260" bestFit="1" customWidth="1"/>
    <col min="521" max="760" width="11.42578125" style="260" customWidth="1"/>
    <col min="761" max="761" width="104.42578125" style="260" bestFit="1" customWidth="1"/>
    <col min="762" max="762" width="10.7109375" style="260" bestFit="1" customWidth="1"/>
    <col min="763" max="763" width="11.7109375" style="260" bestFit="1" customWidth="1"/>
    <col min="764" max="765" width="10.7109375" style="260" bestFit="1" customWidth="1"/>
    <col min="766" max="766" width="11.7109375" style="260" bestFit="1" customWidth="1"/>
    <col min="767" max="768" width="10.7109375" style="260"/>
    <col min="769" max="769" width="104.42578125" style="260" bestFit="1" customWidth="1"/>
    <col min="770" max="770" width="10.7109375" style="260" bestFit="1" customWidth="1"/>
    <col min="771" max="773" width="10.7109375" style="260" customWidth="1"/>
    <col min="774" max="774" width="11.7109375" style="260" bestFit="1" customWidth="1"/>
    <col min="775" max="775" width="11.42578125" style="260" customWidth="1"/>
    <col min="776" max="776" width="10.7109375" style="260" bestFit="1" customWidth="1"/>
    <col min="777" max="1016" width="11.42578125" style="260" customWidth="1"/>
    <col min="1017" max="1017" width="104.42578125" style="260" bestFit="1" customWidth="1"/>
    <col min="1018" max="1018" width="10.7109375" style="260" bestFit="1" customWidth="1"/>
    <col min="1019" max="1019" width="11.7109375" style="260" bestFit="1" customWidth="1"/>
    <col min="1020" max="1021" width="10.7109375" style="260" bestFit="1" customWidth="1"/>
    <col min="1022" max="1022" width="11.7109375" style="260" bestFit="1" customWidth="1"/>
    <col min="1023" max="1024" width="10.7109375" style="260"/>
    <col min="1025" max="1025" width="104.42578125" style="260" bestFit="1" customWidth="1"/>
    <col min="1026" max="1026" width="10.7109375" style="260" bestFit="1" customWidth="1"/>
    <col min="1027" max="1029" width="10.7109375" style="260" customWidth="1"/>
    <col min="1030" max="1030" width="11.7109375" style="260" bestFit="1" customWidth="1"/>
    <col min="1031" max="1031" width="11.42578125" style="260" customWidth="1"/>
    <col min="1032" max="1032" width="10.7109375" style="260" bestFit="1" customWidth="1"/>
    <col min="1033" max="1272" width="11.42578125" style="260" customWidth="1"/>
    <col min="1273" max="1273" width="104.42578125" style="260" bestFit="1" customWidth="1"/>
    <col min="1274" max="1274" width="10.7109375" style="260" bestFit="1" customWidth="1"/>
    <col min="1275" max="1275" width="11.7109375" style="260" bestFit="1" customWidth="1"/>
    <col min="1276" max="1277" width="10.7109375" style="260" bestFit="1" customWidth="1"/>
    <col min="1278" max="1278" width="11.7109375" style="260" bestFit="1" customWidth="1"/>
    <col min="1279" max="1280" width="10.7109375" style="260"/>
    <col min="1281" max="1281" width="104.42578125" style="260" bestFit="1" customWidth="1"/>
    <col min="1282" max="1282" width="10.7109375" style="260" bestFit="1" customWidth="1"/>
    <col min="1283" max="1285" width="10.7109375" style="260" customWidth="1"/>
    <col min="1286" max="1286" width="11.7109375" style="260" bestFit="1" customWidth="1"/>
    <col min="1287" max="1287" width="11.42578125" style="260" customWidth="1"/>
    <col min="1288" max="1288" width="10.7109375" style="260" bestFit="1" customWidth="1"/>
    <col min="1289" max="1528" width="11.42578125" style="260" customWidth="1"/>
    <col min="1529" max="1529" width="104.42578125" style="260" bestFit="1" customWidth="1"/>
    <col min="1530" max="1530" width="10.7109375" style="260" bestFit="1" customWidth="1"/>
    <col min="1531" max="1531" width="11.7109375" style="260" bestFit="1" customWidth="1"/>
    <col min="1532" max="1533" width="10.7109375" style="260" bestFit="1" customWidth="1"/>
    <col min="1534" max="1534" width="11.7109375" style="260" bestFit="1" customWidth="1"/>
    <col min="1535" max="1536" width="10.7109375" style="260"/>
    <col min="1537" max="1537" width="104.42578125" style="260" bestFit="1" customWidth="1"/>
    <col min="1538" max="1538" width="10.7109375" style="260" bestFit="1" customWidth="1"/>
    <col min="1539" max="1541" width="10.7109375" style="260" customWidth="1"/>
    <col min="1542" max="1542" width="11.7109375" style="260" bestFit="1" customWidth="1"/>
    <col min="1543" max="1543" width="11.42578125" style="260" customWidth="1"/>
    <col min="1544" max="1544" width="10.7109375" style="260" bestFit="1" customWidth="1"/>
    <col min="1545" max="1784" width="11.42578125" style="260" customWidth="1"/>
    <col min="1785" max="1785" width="104.42578125" style="260" bestFit="1" customWidth="1"/>
    <col min="1786" max="1786" width="10.7109375" style="260" bestFit="1" customWidth="1"/>
    <col min="1787" max="1787" width="11.7109375" style="260" bestFit="1" customWidth="1"/>
    <col min="1788" max="1789" width="10.7109375" style="260" bestFit="1" customWidth="1"/>
    <col min="1790" max="1790" width="11.7109375" style="260" bestFit="1" customWidth="1"/>
    <col min="1791" max="1792" width="10.7109375" style="260"/>
    <col min="1793" max="1793" width="104.42578125" style="260" bestFit="1" customWidth="1"/>
    <col min="1794" max="1794" width="10.7109375" style="260" bestFit="1" customWidth="1"/>
    <col min="1795" max="1797" width="10.7109375" style="260" customWidth="1"/>
    <col min="1798" max="1798" width="11.7109375" style="260" bestFit="1" customWidth="1"/>
    <col min="1799" max="1799" width="11.42578125" style="260" customWidth="1"/>
    <col min="1800" max="1800" width="10.7109375" style="260" bestFit="1" customWidth="1"/>
    <col min="1801" max="2040" width="11.42578125" style="260" customWidth="1"/>
    <col min="2041" max="2041" width="104.42578125" style="260" bestFit="1" customWidth="1"/>
    <col min="2042" max="2042" width="10.7109375" style="260" bestFit="1" customWidth="1"/>
    <col min="2043" max="2043" width="11.7109375" style="260" bestFit="1" customWidth="1"/>
    <col min="2044" max="2045" width="10.7109375" style="260" bestFit="1" customWidth="1"/>
    <col min="2046" max="2046" width="11.7109375" style="260" bestFit="1" customWidth="1"/>
    <col min="2047" max="2048" width="10.7109375" style="260"/>
    <col min="2049" max="2049" width="104.42578125" style="260" bestFit="1" customWidth="1"/>
    <col min="2050" max="2050" width="10.7109375" style="260" bestFit="1" customWidth="1"/>
    <col min="2051" max="2053" width="10.7109375" style="260" customWidth="1"/>
    <col min="2054" max="2054" width="11.7109375" style="260" bestFit="1" customWidth="1"/>
    <col min="2055" max="2055" width="11.42578125" style="260" customWidth="1"/>
    <col min="2056" max="2056" width="10.7109375" style="260" bestFit="1" customWidth="1"/>
    <col min="2057" max="2296" width="11.42578125" style="260" customWidth="1"/>
    <col min="2297" max="2297" width="104.42578125" style="260" bestFit="1" customWidth="1"/>
    <col min="2298" max="2298" width="10.7109375" style="260" bestFit="1" customWidth="1"/>
    <col min="2299" max="2299" width="11.7109375" style="260" bestFit="1" customWidth="1"/>
    <col min="2300" max="2301" width="10.7109375" style="260" bestFit="1" customWidth="1"/>
    <col min="2302" max="2302" width="11.7109375" style="260" bestFit="1" customWidth="1"/>
    <col min="2303" max="2304" width="10.7109375" style="260"/>
    <col min="2305" max="2305" width="104.42578125" style="260" bestFit="1" customWidth="1"/>
    <col min="2306" max="2306" width="10.7109375" style="260" bestFit="1" customWidth="1"/>
    <col min="2307" max="2309" width="10.7109375" style="260" customWidth="1"/>
    <col min="2310" max="2310" width="11.7109375" style="260" bestFit="1" customWidth="1"/>
    <col min="2311" max="2311" width="11.42578125" style="260" customWidth="1"/>
    <col min="2312" max="2312" width="10.7109375" style="260" bestFit="1" customWidth="1"/>
    <col min="2313" max="2552" width="11.42578125" style="260" customWidth="1"/>
    <col min="2553" max="2553" width="104.42578125" style="260" bestFit="1" customWidth="1"/>
    <col min="2554" max="2554" width="10.7109375" style="260" bestFit="1" customWidth="1"/>
    <col min="2555" max="2555" width="11.7109375" style="260" bestFit="1" customWidth="1"/>
    <col min="2556" max="2557" width="10.7109375" style="260" bestFit="1" customWidth="1"/>
    <col min="2558" max="2558" width="11.7109375" style="260" bestFit="1" customWidth="1"/>
    <col min="2559" max="2560" width="10.7109375" style="260"/>
    <col min="2561" max="2561" width="104.42578125" style="260" bestFit="1" customWidth="1"/>
    <col min="2562" max="2562" width="10.7109375" style="260" bestFit="1" customWidth="1"/>
    <col min="2563" max="2565" width="10.7109375" style="260" customWidth="1"/>
    <col min="2566" max="2566" width="11.7109375" style="260" bestFit="1" customWidth="1"/>
    <col min="2567" max="2567" width="11.42578125" style="260" customWidth="1"/>
    <col min="2568" max="2568" width="10.7109375" style="260" bestFit="1" customWidth="1"/>
    <col min="2569" max="2808" width="11.42578125" style="260" customWidth="1"/>
    <col min="2809" max="2809" width="104.42578125" style="260" bestFit="1" customWidth="1"/>
    <col min="2810" max="2810" width="10.7109375" style="260" bestFit="1" customWidth="1"/>
    <col min="2811" max="2811" width="11.7109375" style="260" bestFit="1" customWidth="1"/>
    <col min="2812" max="2813" width="10.7109375" style="260" bestFit="1" customWidth="1"/>
    <col min="2814" max="2814" width="11.7109375" style="260" bestFit="1" customWidth="1"/>
    <col min="2815" max="2816" width="10.7109375" style="260"/>
    <col min="2817" max="2817" width="104.42578125" style="260" bestFit="1" customWidth="1"/>
    <col min="2818" max="2818" width="10.7109375" style="260" bestFit="1" customWidth="1"/>
    <col min="2819" max="2821" width="10.7109375" style="260" customWidth="1"/>
    <col min="2822" max="2822" width="11.7109375" style="260" bestFit="1" customWidth="1"/>
    <col min="2823" max="2823" width="11.42578125" style="260" customWidth="1"/>
    <col min="2824" max="2824" width="10.7109375" style="260" bestFit="1" customWidth="1"/>
    <col min="2825" max="3064" width="11.42578125" style="260" customWidth="1"/>
    <col min="3065" max="3065" width="104.42578125" style="260" bestFit="1" customWidth="1"/>
    <col min="3066" max="3066" width="10.7109375" style="260" bestFit="1" customWidth="1"/>
    <col min="3067" max="3067" width="11.7109375" style="260" bestFit="1" customWidth="1"/>
    <col min="3068" max="3069" width="10.7109375" style="260" bestFit="1" customWidth="1"/>
    <col min="3070" max="3070" width="11.7109375" style="260" bestFit="1" customWidth="1"/>
    <col min="3071" max="3072" width="10.7109375" style="260"/>
    <col min="3073" max="3073" width="104.42578125" style="260" bestFit="1" customWidth="1"/>
    <col min="3074" max="3074" width="10.7109375" style="260" bestFit="1" customWidth="1"/>
    <col min="3075" max="3077" width="10.7109375" style="260" customWidth="1"/>
    <col min="3078" max="3078" width="11.7109375" style="260" bestFit="1" customWidth="1"/>
    <col min="3079" max="3079" width="11.42578125" style="260" customWidth="1"/>
    <col min="3080" max="3080" width="10.7109375" style="260" bestFit="1" customWidth="1"/>
    <col min="3081" max="3320" width="11.42578125" style="260" customWidth="1"/>
    <col min="3321" max="3321" width="104.42578125" style="260" bestFit="1" customWidth="1"/>
    <col min="3322" max="3322" width="10.7109375" style="260" bestFit="1" customWidth="1"/>
    <col min="3323" max="3323" width="11.7109375" style="260" bestFit="1" customWidth="1"/>
    <col min="3324" max="3325" width="10.7109375" style="260" bestFit="1" customWidth="1"/>
    <col min="3326" max="3326" width="11.7109375" style="260" bestFit="1" customWidth="1"/>
    <col min="3327" max="3328" width="10.7109375" style="260"/>
    <col min="3329" max="3329" width="104.42578125" style="260" bestFit="1" customWidth="1"/>
    <col min="3330" max="3330" width="10.7109375" style="260" bestFit="1" customWidth="1"/>
    <col min="3331" max="3333" width="10.7109375" style="260" customWidth="1"/>
    <col min="3334" max="3334" width="11.7109375" style="260" bestFit="1" customWidth="1"/>
    <col min="3335" max="3335" width="11.42578125" style="260" customWidth="1"/>
    <col min="3336" max="3336" width="10.7109375" style="260" bestFit="1" customWidth="1"/>
    <col min="3337" max="3576" width="11.42578125" style="260" customWidth="1"/>
    <col min="3577" max="3577" width="104.42578125" style="260" bestFit="1" customWidth="1"/>
    <col min="3578" max="3578" width="10.7109375" style="260" bestFit="1" customWidth="1"/>
    <col min="3579" max="3579" width="11.7109375" style="260" bestFit="1" customWidth="1"/>
    <col min="3580" max="3581" width="10.7109375" style="260" bestFit="1" customWidth="1"/>
    <col min="3582" max="3582" width="11.7109375" style="260" bestFit="1" customWidth="1"/>
    <col min="3583" max="3584" width="10.7109375" style="260"/>
    <col min="3585" max="3585" width="104.42578125" style="260" bestFit="1" customWidth="1"/>
    <col min="3586" max="3586" width="10.7109375" style="260" bestFit="1" customWidth="1"/>
    <col min="3587" max="3589" width="10.7109375" style="260" customWidth="1"/>
    <col min="3590" max="3590" width="11.7109375" style="260" bestFit="1" customWidth="1"/>
    <col min="3591" max="3591" width="11.42578125" style="260" customWidth="1"/>
    <col min="3592" max="3592" width="10.7109375" style="260" bestFit="1" customWidth="1"/>
    <col min="3593" max="3832" width="11.42578125" style="260" customWidth="1"/>
    <col min="3833" max="3833" width="104.42578125" style="260" bestFit="1" customWidth="1"/>
    <col min="3834" max="3834" width="10.7109375" style="260" bestFit="1" customWidth="1"/>
    <col min="3835" max="3835" width="11.7109375" style="260" bestFit="1" customWidth="1"/>
    <col min="3836" max="3837" width="10.7109375" style="260" bestFit="1" customWidth="1"/>
    <col min="3838" max="3838" width="11.7109375" style="260" bestFit="1" customWidth="1"/>
    <col min="3839" max="3840" width="10.7109375" style="260"/>
    <col min="3841" max="3841" width="104.42578125" style="260" bestFit="1" customWidth="1"/>
    <col min="3842" max="3842" width="10.7109375" style="260" bestFit="1" customWidth="1"/>
    <col min="3843" max="3845" width="10.7109375" style="260" customWidth="1"/>
    <col min="3846" max="3846" width="11.7109375" style="260" bestFit="1" customWidth="1"/>
    <col min="3847" max="3847" width="11.42578125" style="260" customWidth="1"/>
    <col min="3848" max="3848" width="10.7109375" style="260" bestFit="1" customWidth="1"/>
    <col min="3849" max="4088" width="11.42578125" style="260" customWidth="1"/>
    <col min="4089" max="4089" width="104.42578125" style="260" bestFit="1" customWidth="1"/>
    <col min="4090" max="4090" width="10.7109375" style="260" bestFit="1" customWidth="1"/>
    <col min="4091" max="4091" width="11.7109375" style="260" bestFit="1" customWidth="1"/>
    <col min="4092" max="4093" width="10.7109375" style="260" bestFit="1" customWidth="1"/>
    <col min="4094" max="4094" width="11.7109375" style="260" bestFit="1" customWidth="1"/>
    <col min="4095" max="4096" width="10.7109375" style="260"/>
    <col min="4097" max="4097" width="104.42578125" style="260" bestFit="1" customWidth="1"/>
    <col min="4098" max="4098" width="10.7109375" style="260" bestFit="1" customWidth="1"/>
    <col min="4099" max="4101" width="10.7109375" style="260" customWidth="1"/>
    <col min="4102" max="4102" width="11.7109375" style="260" bestFit="1" customWidth="1"/>
    <col min="4103" max="4103" width="11.42578125" style="260" customWidth="1"/>
    <col min="4104" max="4104" width="10.7109375" style="260" bestFit="1" customWidth="1"/>
    <col min="4105" max="4344" width="11.42578125" style="260" customWidth="1"/>
    <col min="4345" max="4345" width="104.42578125" style="260" bestFit="1" customWidth="1"/>
    <col min="4346" max="4346" width="10.7109375" style="260" bestFit="1" customWidth="1"/>
    <col min="4347" max="4347" width="11.7109375" style="260" bestFit="1" customWidth="1"/>
    <col min="4348" max="4349" width="10.7109375" style="260" bestFit="1" customWidth="1"/>
    <col min="4350" max="4350" width="11.7109375" style="260" bestFit="1" customWidth="1"/>
    <col min="4351" max="4352" width="10.7109375" style="260"/>
    <col min="4353" max="4353" width="104.42578125" style="260" bestFit="1" customWidth="1"/>
    <col min="4354" max="4354" width="10.7109375" style="260" bestFit="1" customWidth="1"/>
    <col min="4355" max="4357" width="10.7109375" style="260" customWidth="1"/>
    <col min="4358" max="4358" width="11.7109375" style="260" bestFit="1" customWidth="1"/>
    <col min="4359" max="4359" width="11.42578125" style="260" customWidth="1"/>
    <col min="4360" max="4360" width="10.7109375" style="260" bestFit="1" customWidth="1"/>
    <col min="4361" max="4600" width="11.42578125" style="260" customWidth="1"/>
    <col min="4601" max="4601" width="104.42578125" style="260" bestFit="1" customWidth="1"/>
    <col min="4602" max="4602" width="10.7109375" style="260" bestFit="1" customWidth="1"/>
    <col min="4603" max="4603" width="11.7109375" style="260" bestFit="1" customWidth="1"/>
    <col min="4604" max="4605" width="10.7109375" style="260" bestFit="1" customWidth="1"/>
    <col min="4606" max="4606" width="11.7109375" style="260" bestFit="1" customWidth="1"/>
    <col min="4607" max="4608" width="10.7109375" style="260"/>
    <col min="4609" max="4609" width="104.42578125" style="260" bestFit="1" customWidth="1"/>
    <col min="4610" max="4610" width="10.7109375" style="260" bestFit="1" customWidth="1"/>
    <col min="4611" max="4613" width="10.7109375" style="260" customWidth="1"/>
    <col min="4614" max="4614" width="11.7109375" style="260" bestFit="1" customWidth="1"/>
    <col min="4615" max="4615" width="11.42578125" style="260" customWidth="1"/>
    <col min="4616" max="4616" width="10.7109375" style="260" bestFit="1" customWidth="1"/>
    <col min="4617" max="4856" width="11.42578125" style="260" customWidth="1"/>
    <col min="4857" max="4857" width="104.42578125" style="260" bestFit="1" customWidth="1"/>
    <col min="4858" max="4858" width="10.7109375" style="260" bestFit="1" customWidth="1"/>
    <col min="4859" max="4859" width="11.7109375" style="260" bestFit="1" customWidth="1"/>
    <col min="4860" max="4861" width="10.7109375" style="260" bestFit="1" customWidth="1"/>
    <col min="4862" max="4862" width="11.7109375" style="260" bestFit="1" customWidth="1"/>
    <col min="4863" max="4864" width="10.7109375" style="260"/>
    <col min="4865" max="4865" width="104.42578125" style="260" bestFit="1" customWidth="1"/>
    <col min="4866" max="4866" width="10.7109375" style="260" bestFit="1" customWidth="1"/>
    <col min="4867" max="4869" width="10.7109375" style="260" customWidth="1"/>
    <col min="4870" max="4870" width="11.7109375" style="260" bestFit="1" customWidth="1"/>
    <col min="4871" max="4871" width="11.42578125" style="260" customWidth="1"/>
    <col min="4872" max="4872" width="10.7109375" style="260" bestFit="1" customWidth="1"/>
    <col min="4873" max="5112" width="11.42578125" style="260" customWidth="1"/>
    <col min="5113" max="5113" width="104.42578125" style="260" bestFit="1" customWidth="1"/>
    <col min="5114" max="5114" width="10.7109375" style="260" bestFit="1" customWidth="1"/>
    <col min="5115" max="5115" width="11.7109375" style="260" bestFit="1" customWidth="1"/>
    <col min="5116" max="5117" width="10.7109375" style="260" bestFit="1" customWidth="1"/>
    <col min="5118" max="5118" width="11.7109375" style="260" bestFit="1" customWidth="1"/>
    <col min="5119" max="5120" width="10.7109375" style="260"/>
    <col min="5121" max="5121" width="104.42578125" style="260" bestFit="1" customWidth="1"/>
    <col min="5122" max="5122" width="10.7109375" style="260" bestFit="1" customWidth="1"/>
    <col min="5123" max="5125" width="10.7109375" style="260" customWidth="1"/>
    <col min="5126" max="5126" width="11.7109375" style="260" bestFit="1" customWidth="1"/>
    <col min="5127" max="5127" width="11.42578125" style="260" customWidth="1"/>
    <col min="5128" max="5128" width="10.7109375" style="260" bestFit="1" customWidth="1"/>
    <col min="5129" max="5368" width="11.42578125" style="260" customWidth="1"/>
    <col min="5369" max="5369" width="104.42578125" style="260" bestFit="1" customWidth="1"/>
    <col min="5370" max="5370" width="10.7109375" style="260" bestFit="1" customWidth="1"/>
    <col min="5371" max="5371" width="11.7109375" style="260" bestFit="1" customWidth="1"/>
    <col min="5372" max="5373" width="10.7109375" style="260" bestFit="1" customWidth="1"/>
    <col min="5374" max="5374" width="11.7109375" style="260" bestFit="1" customWidth="1"/>
    <col min="5375" max="5376" width="10.7109375" style="260"/>
    <col min="5377" max="5377" width="104.42578125" style="260" bestFit="1" customWidth="1"/>
    <col min="5378" max="5378" width="10.7109375" style="260" bestFit="1" customWidth="1"/>
    <col min="5379" max="5381" width="10.7109375" style="260" customWidth="1"/>
    <col min="5382" max="5382" width="11.7109375" style="260" bestFit="1" customWidth="1"/>
    <col min="5383" max="5383" width="11.42578125" style="260" customWidth="1"/>
    <col min="5384" max="5384" width="10.7109375" style="260" bestFit="1" customWidth="1"/>
    <col min="5385" max="5624" width="11.42578125" style="260" customWidth="1"/>
    <col min="5625" max="5625" width="104.42578125" style="260" bestFit="1" customWidth="1"/>
    <col min="5626" max="5626" width="10.7109375" style="260" bestFit="1" customWidth="1"/>
    <col min="5627" max="5627" width="11.7109375" style="260" bestFit="1" customWidth="1"/>
    <col min="5628" max="5629" width="10.7109375" style="260" bestFit="1" customWidth="1"/>
    <col min="5630" max="5630" width="11.7109375" style="260" bestFit="1" customWidth="1"/>
    <col min="5631" max="5632" width="10.7109375" style="260"/>
    <col min="5633" max="5633" width="104.42578125" style="260" bestFit="1" customWidth="1"/>
    <col min="5634" max="5634" width="10.7109375" style="260" bestFit="1" customWidth="1"/>
    <col min="5635" max="5637" width="10.7109375" style="260" customWidth="1"/>
    <col min="5638" max="5638" width="11.7109375" style="260" bestFit="1" customWidth="1"/>
    <col min="5639" max="5639" width="11.42578125" style="260" customWidth="1"/>
    <col min="5640" max="5640" width="10.7109375" style="260" bestFit="1" customWidth="1"/>
    <col min="5641" max="5880" width="11.42578125" style="260" customWidth="1"/>
    <col min="5881" max="5881" width="104.42578125" style="260" bestFit="1" customWidth="1"/>
    <col min="5882" max="5882" width="10.7109375" style="260" bestFit="1" customWidth="1"/>
    <col min="5883" max="5883" width="11.7109375" style="260" bestFit="1" customWidth="1"/>
    <col min="5884" max="5885" width="10.7109375" style="260" bestFit="1" customWidth="1"/>
    <col min="5886" max="5886" width="11.7109375" style="260" bestFit="1" customWidth="1"/>
    <col min="5887" max="5888" width="10.7109375" style="260"/>
    <col min="5889" max="5889" width="104.42578125" style="260" bestFit="1" customWidth="1"/>
    <col min="5890" max="5890" width="10.7109375" style="260" bestFit="1" customWidth="1"/>
    <col min="5891" max="5893" width="10.7109375" style="260" customWidth="1"/>
    <col min="5894" max="5894" width="11.7109375" style="260" bestFit="1" customWidth="1"/>
    <col min="5895" max="5895" width="11.42578125" style="260" customWidth="1"/>
    <col min="5896" max="5896" width="10.7109375" style="260" bestFit="1" customWidth="1"/>
    <col min="5897" max="6136" width="11.42578125" style="260" customWidth="1"/>
    <col min="6137" max="6137" width="104.42578125" style="260" bestFit="1" customWidth="1"/>
    <col min="6138" max="6138" width="10.7109375" style="260" bestFit="1" customWidth="1"/>
    <col min="6139" max="6139" width="11.7109375" style="260" bestFit="1" customWidth="1"/>
    <col min="6140" max="6141" width="10.7109375" style="260" bestFit="1" customWidth="1"/>
    <col min="6142" max="6142" width="11.7109375" style="260" bestFit="1" customWidth="1"/>
    <col min="6143" max="6144" width="10.7109375" style="260"/>
    <col min="6145" max="6145" width="104.42578125" style="260" bestFit="1" customWidth="1"/>
    <col min="6146" max="6146" width="10.7109375" style="260" bestFit="1" customWidth="1"/>
    <col min="6147" max="6149" width="10.7109375" style="260" customWidth="1"/>
    <col min="6150" max="6150" width="11.7109375" style="260" bestFit="1" customWidth="1"/>
    <col min="6151" max="6151" width="11.42578125" style="260" customWidth="1"/>
    <col min="6152" max="6152" width="10.7109375" style="260" bestFit="1" customWidth="1"/>
    <col min="6153" max="6392" width="11.42578125" style="260" customWidth="1"/>
    <col min="6393" max="6393" width="104.42578125" style="260" bestFit="1" customWidth="1"/>
    <col min="6394" max="6394" width="10.7109375" style="260" bestFit="1" customWidth="1"/>
    <col min="6395" max="6395" width="11.7109375" style="260" bestFit="1" customWidth="1"/>
    <col min="6396" max="6397" width="10.7109375" style="260" bestFit="1" customWidth="1"/>
    <col min="6398" max="6398" width="11.7109375" style="260" bestFit="1" customWidth="1"/>
    <col min="6399" max="6400" width="10.7109375" style="260"/>
    <col min="6401" max="6401" width="104.42578125" style="260" bestFit="1" customWidth="1"/>
    <col min="6402" max="6402" width="10.7109375" style="260" bestFit="1" customWidth="1"/>
    <col min="6403" max="6405" width="10.7109375" style="260" customWidth="1"/>
    <col min="6406" max="6406" width="11.7109375" style="260" bestFit="1" customWidth="1"/>
    <col min="6407" max="6407" width="11.42578125" style="260" customWidth="1"/>
    <col min="6408" max="6408" width="10.7109375" style="260" bestFit="1" customWidth="1"/>
    <col min="6409" max="6648" width="11.42578125" style="260" customWidth="1"/>
    <col min="6649" max="6649" width="104.42578125" style="260" bestFit="1" customWidth="1"/>
    <col min="6650" max="6650" width="10.7109375" style="260" bestFit="1" customWidth="1"/>
    <col min="6651" max="6651" width="11.7109375" style="260" bestFit="1" customWidth="1"/>
    <col min="6652" max="6653" width="10.7109375" style="260" bestFit="1" customWidth="1"/>
    <col min="6654" max="6654" width="11.7109375" style="260" bestFit="1" customWidth="1"/>
    <col min="6655" max="6656" width="10.7109375" style="260"/>
    <col min="6657" max="6657" width="104.42578125" style="260" bestFit="1" customWidth="1"/>
    <col min="6658" max="6658" width="10.7109375" style="260" bestFit="1" customWidth="1"/>
    <col min="6659" max="6661" width="10.7109375" style="260" customWidth="1"/>
    <col min="6662" max="6662" width="11.7109375" style="260" bestFit="1" customWidth="1"/>
    <col min="6663" max="6663" width="11.42578125" style="260" customWidth="1"/>
    <col min="6664" max="6664" width="10.7109375" style="260" bestFit="1" customWidth="1"/>
    <col min="6665" max="6904" width="11.42578125" style="260" customWidth="1"/>
    <col min="6905" max="6905" width="104.42578125" style="260" bestFit="1" customWidth="1"/>
    <col min="6906" max="6906" width="10.7109375" style="260" bestFit="1" customWidth="1"/>
    <col min="6907" max="6907" width="11.7109375" style="260" bestFit="1" customWidth="1"/>
    <col min="6908" max="6909" width="10.7109375" style="260" bestFit="1" customWidth="1"/>
    <col min="6910" max="6910" width="11.7109375" style="260" bestFit="1" customWidth="1"/>
    <col min="6911" max="6912" width="10.7109375" style="260"/>
    <col min="6913" max="6913" width="104.42578125" style="260" bestFit="1" customWidth="1"/>
    <col min="6914" max="6914" width="10.7109375" style="260" bestFit="1" customWidth="1"/>
    <col min="6915" max="6917" width="10.7109375" style="260" customWidth="1"/>
    <col min="6918" max="6918" width="11.7109375" style="260" bestFit="1" customWidth="1"/>
    <col min="6919" max="6919" width="11.42578125" style="260" customWidth="1"/>
    <col min="6920" max="6920" width="10.7109375" style="260" bestFit="1" customWidth="1"/>
    <col min="6921" max="7160" width="11.42578125" style="260" customWidth="1"/>
    <col min="7161" max="7161" width="104.42578125" style="260" bestFit="1" customWidth="1"/>
    <col min="7162" max="7162" width="10.7109375" style="260" bestFit="1" customWidth="1"/>
    <col min="7163" max="7163" width="11.7109375" style="260" bestFit="1" customWidth="1"/>
    <col min="7164" max="7165" width="10.7109375" style="260" bestFit="1" customWidth="1"/>
    <col min="7166" max="7166" width="11.7109375" style="260" bestFit="1" customWidth="1"/>
    <col min="7167" max="7168" width="10.7109375" style="260"/>
    <col min="7169" max="7169" width="104.42578125" style="260" bestFit="1" customWidth="1"/>
    <col min="7170" max="7170" width="10.7109375" style="260" bestFit="1" customWidth="1"/>
    <col min="7171" max="7173" width="10.7109375" style="260" customWidth="1"/>
    <col min="7174" max="7174" width="11.7109375" style="260" bestFit="1" customWidth="1"/>
    <col min="7175" max="7175" width="11.42578125" style="260" customWidth="1"/>
    <col min="7176" max="7176" width="10.7109375" style="260" bestFit="1" customWidth="1"/>
    <col min="7177" max="7416" width="11.42578125" style="260" customWidth="1"/>
    <col min="7417" max="7417" width="104.42578125" style="260" bestFit="1" customWidth="1"/>
    <col min="7418" max="7418" width="10.7109375" style="260" bestFit="1" customWidth="1"/>
    <col min="7419" max="7419" width="11.7109375" style="260" bestFit="1" customWidth="1"/>
    <col min="7420" max="7421" width="10.7109375" style="260" bestFit="1" customWidth="1"/>
    <col min="7422" max="7422" width="11.7109375" style="260" bestFit="1" customWidth="1"/>
    <col min="7423" max="7424" width="10.7109375" style="260"/>
    <col min="7425" max="7425" width="104.42578125" style="260" bestFit="1" customWidth="1"/>
    <col min="7426" max="7426" width="10.7109375" style="260" bestFit="1" customWidth="1"/>
    <col min="7427" max="7429" width="10.7109375" style="260" customWidth="1"/>
    <col min="7430" max="7430" width="11.7109375" style="260" bestFit="1" customWidth="1"/>
    <col min="7431" max="7431" width="11.42578125" style="260" customWidth="1"/>
    <col min="7432" max="7432" width="10.7109375" style="260" bestFit="1" customWidth="1"/>
    <col min="7433" max="7672" width="11.42578125" style="260" customWidth="1"/>
    <col min="7673" max="7673" width="104.42578125" style="260" bestFit="1" customWidth="1"/>
    <col min="7674" max="7674" width="10.7109375" style="260" bestFit="1" customWidth="1"/>
    <col min="7675" max="7675" width="11.7109375" style="260" bestFit="1" customWidth="1"/>
    <col min="7676" max="7677" width="10.7109375" style="260" bestFit="1" customWidth="1"/>
    <col min="7678" max="7678" width="11.7109375" style="260" bestFit="1" customWidth="1"/>
    <col min="7679" max="7680" width="10.7109375" style="260"/>
    <col min="7681" max="7681" width="104.42578125" style="260" bestFit="1" customWidth="1"/>
    <col min="7682" max="7682" width="10.7109375" style="260" bestFit="1" customWidth="1"/>
    <col min="7683" max="7685" width="10.7109375" style="260" customWidth="1"/>
    <col min="7686" max="7686" width="11.7109375" style="260" bestFit="1" customWidth="1"/>
    <col min="7687" max="7687" width="11.42578125" style="260" customWidth="1"/>
    <col min="7688" max="7688" width="10.7109375" style="260" bestFit="1" customWidth="1"/>
    <col min="7689" max="7928" width="11.42578125" style="260" customWidth="1"/>
    <col min="7929" max="7929" width="104.42578125" style="260" bestFit="1" customWidth="1"/>
    <col min="7930" max="7930" width="10.7109375" style="260" bestFit="1" customWidth="1"/>
    <col min="7931" max="7931" width="11.7109375" style="260" bestFit="1" customWidth="1"/>
    <col min="7932" max="7933" width="10.7109375" style="260" bestFit="1" customWidth="1"/>
    <col min="7934" max="7934" width="11.7109375" style="260" bestFit="1" customWidth="1"/>
    <col min="7935" max="7936" width="10.7109375" style="260"/>
    <col min="7937" max="7937" width="104.42578125" style="260" bestFit="1" customWidth="1"/>
    <col min="7938" max="7938" width="10.7109375" style="260" bestFit="1" customWidth="1"/>
    <col min="7939" max="7941" width="10.7109375" style="260" customWidth="1"/>
    <col min="7942" max="7942" width="11.7109375" style="260" bestFit="1" customWidth="1"/>
    <col min="7943" max="7943" width="11.42578125" style="260" customWidth="1"/>
    <col min="7944" max="7944" width="10.7109375" style="260" bestFit="1" customWidth="1"/>
    <col min="7945" max="8184" width="11.42578125" style="260" customWidth="1"/>
    <col min="8185" max="8185" width="104.42578125" style="260" bestFit="1" customWidth="1"/>
    <col min="8186" max="8186" width="10.7109375" style="260" bestFit="1" customWidth="1"/>
    <col min="8187" max="8187" width="11.7109375" style="260" bestFit="1" customWidth="1"/>
    <col min="8188" max="8189" width="10.7109375" style="260" bestFit="1" customWidth="1"/>
    <col min="8190" max="8190" width="11.7109375" style="260" bestFit="1" customWidth="1"/>
    <col min="8191" max="8192" width="10.7109375" style="260"/>
    <col min="8193" max="8193" width="104.42578125" style="260" bestFit="1" customWidth="1"/>
    <col min="8194" max="8194" width="10.7109375" style="260" bestFit="1" customWidth="1"/>
    <col min="8195" max="8197" width="10.7109375" style="260" customWidth="1"/>
    <col min="8198" max="8198" width="11.7109375" style="260" bestFit="1" customWidth="1"/>
    <col min="8199" max="8199" width="11.42578125" style="260" customWidth="1"/>
    <col min="8200" max="8200" width="10.7109375" style="260" bestFit="1" customWidth="1"/>
    <col min="8201" max="8440" width="11.42578125" style="260" customWidth="1"/>
    <col min="8441" max="8441" width="104.42578125" style="260" bestFit="1" customWidth="1"/>
    <col min="8442" max="8442" width="10.7109375" style="260" bestFit="1" customWidth="1"/>
    <col min="8443" max="8443" width="11.7109375" style="260" bestFit="1" customWidth="1"/>
    <col min="8444" max="8445" width="10.7109375" style="260" bestFit="1" customWidth="1"/>
    <col min="8446" max="8446" width="11.7109375" style="260" bestFit="1" customWidth="1"/>
    <col min="8447" max="8448" width="10.7109375" style="260"/>
    <col min="8449" max="8449" width="104.42578125" style="260" bestFit="1" customWidth="1"/>
    <col min="8450" max="8450" width="10.7109375" style="260" bestFit="1" customWidth="1"/>
    <col min="8451" max="8453" width="10.7109375" style="260" customWidth="1"/>
    <col min="8454" max="8454" width="11.7109375" style="260" bestFit="1" customWidth="1"/>
    <col min="8455" max="8455" width="11.42578125" style="260" customWidth="1"/>
    <col min="8456" max="8456" width="10.7109375" style="260" bestFit="1" customWidth="1"/>
    <col min="8457" max="8696" width="11.42578125" style="260" customWidth="1"/>
    <col min="8697" max="8697" width="104.42578125" style="260" bestFit="1" customWidth="1"/>
    <col min="8698" max="8698" width="10.7109375" style="260" bestFit="1" customWidth="1"/>
    <col min="8699" max="8699" width="11.7109375" style="260" bestFit="1" customWidth="1"/>
    <col min="8700" max="8701" width="10.7109375" style="260" bestFit="1" customWidth="1"/>
    <col min="8702" max="8702" width="11.7109375" style="260" bestFit="1" customWidth="1"/>
    <col min="8703" max="8704" width="10.7109375" style="260"/>
    <col min="8705" max="8705" width="104.42578125" style="260" bestFit="1" customWidth="1"/>
    <col min="8706" max="8706" width="10.7109375" style="260" bestFit="1" customWidth="1"/>
    <col min="8707" max="8709" width="10.7109375" style="260" customWidth="1"/>
    <col min="8710" max="8710" width="11.7109375" style="260" bestFit="1" customWidth="1"/>
    <col min="8711" max="8711" width="11.42578125" style="260" customWidth="1"/>
    <col min="8712" max="8712" width="10.7109375" style="260" bestFit="1" customWidth="1"/>
    <col min="8713" max="8952" width="11.42578125" style="260" customWidth="1"/>
    <col min="8953" max="8953" width="104.42578125" style="260" bestFit="1" customWidth="1"/>
    <col min="8954" max="8954" width="10.7109375" style="260" bestFit="1" customWidth="1"/>
    <col min="8955" max="8955" width="11.7109375" style="260" bestFit="1" customWidth="1"/>
    <col min="8956" max="8957" width="10.7109375" style="260" bestFit="1" customWidth="1"/>
    <col min="8958" max="8958" width="11.7109375" style="260" bestFit="1" customWidth="1"/>
    <col min="8959" max="8960" width="10.7109375" style="260"/>
    <col min="8961" max="8961" width="104.42578125" style="260" bestFit="1" customWidth="1"/>
    <col min="8962" max="8962" width="10.7109375" style="260" bestFit="1" customWidth="1"/>
    <col min="8963" max="8965" width="10.7109375" style="260" customWidth="1"/>
    <col min="8966" max="8966" width="11.7109375" style="260" bestFit="1" customWidth="1"/>
    <col min="8967" max="8967" width="11.42578125" style="260" customWidth="1"/>
    <col min="8968" max="8968" width="10.7109375" style="260" bestFit="1" customWidth="1"/>
    <col min="8969" max="9208" width="11.42578125" style="260" customWidth="1"/>
    <col min="9209" max="9209" width="104.42578125" style="260" bestFit="1" customWidth="1"/>
    <col min="9210" max="9210" width="10.7109375" style="260" bestFit="1" customWidth="1"/>
    <col min="9211" max="9211" width="11.7109375" style="260" bestFit="1" customWidth="1"/>
    <col min="9212" max="9213" width="10.7109375" style="260" bestFit="1" customWidth="1"/>
    <col min="9214" max="9214" width="11.7109375" style="260" bestFit="1" customWidth="1"/>
    <col min="9215" max="9216" width="10.7109375" style="260"/>
    <col min="9217" max="9217" width="104.42578125" style="260" bestFit="1" customWidth="1"/>
    <col min="9218" max="9218" width="10.7109375" style="260" bestFit="1" customWidth="1"/>
    <col min="9219" max="9221" width="10.7109375" style="260" customWidth="1"/>
    <col min="9222" max="9222" width="11.7109375" style="260" bestFit="1" customWidth="1"/>
    <col min="9223" max="9223" width="11.42578125" style="260" customWidth="1"/>
    <col min="9224" max="9224" width="10.7109375" style="260" bestFit="1" customWidth="1"/>
    <col min="9225" max="9464" width="11.42578125" style="260" customWidth="1"/>
    <col min="9465" max="9465" width="104.42578125" style="260" bestFit="1" customWidth="1"/>
    <col min="9466" max="9466" width="10.7109375" style="260" bestFit="1" customWidth="1"/>
    <col min="9467" max="9467" width="11.7109375" style="260" bestFit="1" customWidth="1"/>
    <col min="9468" max="9469" width="10.7109375" style="260" bestFit="1" customWidth="1"/>
    <col min="9470" max="9470" width="11.7109375" style="260" bestFit="1" customWidth="1"/>
    <col min="9471" max="9472" width="10.7109375" style="260"/>
    <col min="9473" max="9473" width="104.42578125" style="260" bestFit="1" customWidth="1"/>
    <col min="9474" max="9474" width="10.7109375" style="260" bestFit="1" customWidth="1"/>
    <col min="9475" max="9477" width="10.7109375" style="260" customWidth="1"/>
    <col min="9478" max="9478" width="11.7109375" style="260" bestFit="1" customWidth="1"/>
    <col min="9479" max="9479" width="11.42578125" style="260" customWidth="1"/>
    <col min="9480" max="9480" width="10.7109375" style="260" bestFit="1" customWidth="1"/>
    <col min="9481" max="9720" width="11.42578125" style="260" customWidth="1"/>
    <col min="9721" max="9721" width="104.42578125" style="260" bestFit="1" customWidth="1"/>
    <col min="9722" max="9722" width="10.7109375" style="260" bestFit="1" customWidth="1"/>
    <col min="9723" max="9723" width="11.7109375" style="260" bestFit="1" customWidth="1"/>
    <col min="9724" max="9725" width="10.7109375" style="260" bestFit="1" customWidth="1"/>
    <col min="9726" max="9726" width="11.7109375" style="260" bestFit="1" customWidth="1"/>
    <col min="9727" max="9728" width="10.7109375" style="260"/>
    <col min="9729" max="9729" width="104.42578125" style="260" bestFit="1" customWidth="1"/>
    <col min="9730" max="9730" width="10.7109375" style="260" bestFit="1" customWidth="1"/>
    <col min="9731" max="9733" width="10.7109375" style="260" customWidth="1"/>
    <col min="9734" max="9734" width="11.7109375" style="260" bestFit="1" customWidth="1"/>
    <col min="9735" max="9735" width="11.42578125" style="260" customWidth="1"/>
    <col min="9736" max="9736" width="10.7109375" style="260" bestFit="1" customWidth="1"/>
    <col min="9737" max="9976" width="11.42578125" style="260" customWidth="1"/>
    <col min="9977" max="9977" width="104.42578125" style="260" bestFit="1" customWidth="1"/>
    <col min="9978" max="9978" width="10.7109375" style="260" bestFit="1" customWidth="1"/>
    <col min="9979" max="9979" width="11.7109375" style="260" bestFit="1" customWidth="1"/>
    <col min="9980" max="9981" width="10.7109375" style="260" bestFit="1" customWidth="1"/>
    <col min="9982" max="9982" width="11.7109375" style="260" bestFit="1" customWidth="1"/>
    <col min="9983" max="9984" width="10.7109375" style="260"/>
    <col min="9985" max="9985" width="104.42578125" style="260" bestFit="1" customWidth="1"/>
    <col min="9986" max="9986" width="10.7109375" style="260" bestFit="1" customWidth="1"/>
    <col min="9987" max="9989" width="10.7109375" style="260" customWidth="1"/>
    <col min="9990" max="9990" width="11.7109375" style="260" bestFit="1" customWidth="1"/>
    <col min="9991" max="9991" width="11.42578125" style="260" customWidth="1"/>
    <col min="9992" max="9992" width="10.7109375" style="260" bestFit="1" customWidth="1"/>
    <col min="9993" max="10232" width="11.42578125" style="260" customWidth="1"/>
    <col min="10233" max="10233" width="104.42578125" style="260" bestFit="1" customWidth="1"/>
    <col min="10234" max="10234" width="10.7109375" style="260" bestFit="1" customWidth="1"/>
    <col min="10235" max="10235" width="11.7109375" style="260" bestFit="1" customWidth="1"/>
    <col min="10236" max="10237" width="10.7109375" style="260" bestFit="1" customWidth="1"/>
    <col min="10238" max="10238" width="11.7109375" style="260" bestFit="1" customWidth="1"/>
    <col min="10239" max="10240" width="10.7109375" style="260"/>
    <col min="10241" max="10241" width="104.42578125" style="260" bestFit="1" customWidth="1"/>
    <col min="10242" max="10242" width="10.7109375" style="260" bestFit="1" customWidth="1"/>
    <col min="10243" max="10245" width="10.7109375" style="260" customWidth="1"/>
    <col min="10246" max="10246" width="11.7109375" style="260" bestFit="1" customWidth="1"/>
    <col min="10247" max="10247" width="11.42578125" style="260" customWidth="1"/>
    <col min="10248" max="10248" width="10.7109375" style="260" bestFit="1" customWidth="1"/>
    <col min="10249" max="10488" width="11.42578125" style="260" customWidth="1"/>
    <col min="10489" max="10489" width="104.42578125" style="260" bestFit="1" customWidth="1"/>
    <col min="10490" max="10490" width="10.7109375" style="260" bestFit="1" customWidth="1"/>
    <col min="10491" max="10491" width="11.7109375" style="260" bestFit="1" customWidth="1"/>
    <col min="10492" max="10493" width="10.7109375" style="260" bestFit="1" customWidth="1"/>
    <col min="10494" max="10494" width="11.7109375" style="260" bestFit="1" customWidth="1"/>
    <col min="10495" max="10496" width="10.7109375" style="260"/>
    <col min="10497" max="10497" width="104.42578125" style="260" bestFit="1" customWidth="1"/>
    <col min="10498" max="10498" width="10.7109375" style="260" bestFit="1" customWidth="1"/>
    <col min="10499" max="10501" width="10.7109375" style="260" customWidth="1"/>
    <col min="10502" max="10502" width="11.7109375" style="260" bestFit="1" customWidth="1"/>
    <col min="10503" max="10503" width="11.42578125" style="260" customWidth="1"/>
    <col min="10504" max="10504" width="10.7109375" style="260" bestFit="1" customWidth="1"/>
    <col min="10505" max="10744" width="11.42578125" style="260" customWidth="1"/>
    <col min="10745" max="10745" width="104.42578125" style="260" bestFit="1" customWidth="1"/>
    <col min="10746" max="10746" width="10.7109375" style="260" bestFit="1" customWidth="1"/>
    <col min="10747" max="10747" width="11.7109375" style="260" bestFit="1" customWidth="1"/>
    <col min="10748" max="10749" width="10.7109375" style="260" bestFit="1" customWidth="1"/>
    <col min="10750" max="10750" width="11.7109375" style="260" bestFit="1" customWidth="1"/>
    <col min="10751" max="10752" width="10.7109375" style="260"/>
    <col min="10753" max="10753" width="104.42578125" style="260" bestFit="1" customWidth="1"/>
    <col min="10754" max="10754" width="10.7109375" style="260" bestFit="1" customWidth="1"/>
    <col min="10755" max="10757" width="10.7109375" style="260" customWidth="1"/>
    <col min="10758" max="10758" width="11.7109375" style="260" bestFit="1" customWidth="1"/>
    <col min="10759" max="10759" width="11.42578125" style="260" customWidth="1"/>
    <col min="10760" max="10760" width="10.7109375" style="260" bestFit="1" customWidth="1"/>
    <col min="10761" max="11000" width="11.42578125" style="260" customWidth="1"/>
    <col min="11001" max="11001" width="104.42578125" style="260" bestFit="1" customWidth="1"/>
    <col min="11002" max="11002" width="10.7109375" style="260" bestFit="1" customWidth="1"/>
    <col min="11003" max="11003" width="11.7109375" style="260" bestFit="1" customWidth="1"/>
    <col min="11004" max="11005" width="10.7109375" style="260" bestFit="1" customWidth="1"/>
    <col min="11006" max="11006" width="11.7109375" style="260" bestFit="1" customWidth="1"/>
    <col min="11007" max="11008" width="10.7109375" style="260"/>
    <col min="11009" max="11009" width="104.42578125" style="260" bestFit="1" customWidth="1"/>
    <col min="11010" max="11010" width="10.7109375" style="260" bestFit="1" customWidth="1"/>
    <col min="11011" max="11013" width="10.7109375" style="260" customWidth="1"/>
    <col min="11014" max="11014" width="11.7109375" style="260" bestFit="1" customWidth="1"/>
    <col min="11015" max="11015" width="11.42578125" style="260" customWidth="1"/>
    <col min="11016" max="11016" width="10.7109375" style="260" bestFit="1" customWidth="1"/>
    <col min="11017" max="11256" width="11.42578125" style="260" customWidth="1"/>
    <col min="11257" max="11257" width="104.42578125" style="260" bestFit="1" customWidth="1"/>
    <col min="11258" max="11258" width="10.7109375" style="260" bestFit="1" customWidth="1"/>
    <col min="11259" max="11259" width="11.7109375" style="260" bestFit="1" customWidth="1"/>
    <col min="11260" max="11261" width="10.7109375" style="260" bestFit="1" customWidth="1"/>
    <col min="11262" max="11262" width="11.7109375" style="260" bestFit="1" customWidth="1"/>
    <col min="11263" max="11264" width="10.7109375" style="260"/>
    <col min="11265" max="11265" width="104.42578125" style="260" bestFit="1" customWidth="1"/>
    <col min="11266" max="11266" width="10.7109375" style="260" bestFit="1" customWidth="1"/>
    <col min="11267" max="11269" width="10.7109375" style="260" customWidth="1"/>
    <col min="11270" max="11270" width="11.7109375" style="260" bestFit="1" customWidth="1"/>
    <col min="11271" max="11271" width="11.42578125" style="260" customWidth="1"/>
    <col min="11272" max="11272" width="10.7109375" style="260" bestFit="1" customWidth="1"/>
    <col min="11273" max="11512" width="11.42578125" style="260" customWidth="1"/>
    <col min="11513" max="11513" width="104.42578125" style="260" bestFit="1" customWidth="1"/>
    <col min="11514" max="11514" width="10.7109375" style="260" bestFit="1" customWidth="1"/>
    <col min="11515" max="11515" width="11.7109375" style="260" bestFit="1" customWidth="1"/>
    <col min="11516" max="11517" width="10.7109375" style="260" bestFit="1" customWidth="1"/>
    <col min="11518" max="11518" width="11.7109375" style="260" bestFit="1" customWidth="1"/>
    <col min="11519" max="11520" width="10.7109375" style="260"/>
    <col min="11521" max="11521" width="104.42578125" style="260" bestFit="1" customWidth="1"/>
    <col min="11522" max="11522" width="10.7109375" style="260" bestFit="1" customWidth="1"/>
    <col min="11523" max="11525" width="10.7109375" style="260" customWidth="1"/>
    <col min="11526" max="11526" width="11.7109375" style="260" bestFit="1" customWidth="1"/>
    <col min="11527" max="11527" width="11.42578125" style="260" customWidth="1"/>
    <col min="11528" max="11528" width="10.7109375" style="260" bestFit="1" customWidth="1"/>
    <col min="11529" max="11768" width="11.42578125" style="260" customWidth="1"/>
    <col min="11769" max="11769" width="104.42578125" style="260" bestFit="1" customWidth="1"/>
    <col min="11770" max="11770" width="10.7109375" style="260" bestFit="1" customWidth="1"/>
    <col min="11771" max="11771" width="11.7109375" style="260" bestFit="1" customWidth="1"/>
    <col min="11772" max="11773" width="10.7109375" style="260" bestFit="1" customWidth="1"/>
    <col min="11774" max="11774" width="11.7109375" style="260" bestFit="1" customWidth="1"/>
    <col min="11775" max="11776" width="10.7109375" style="260"/>
    <col min="11777" max="11777" width="104.42578125" style="260" bestFit="1" customWidth="1"/>
    <col min="11778" max="11778" width="10.7109375" style="260" bestFit="1" customWidth="1"/>
    <col min="11779" max="11781" width="10.7109375" style="260" customWidth="1"/>
    <col min="11782" max="11782" width="11.7109375" style="260" bestFit="1" customWidth="1"/>
    <col min="11783" max="11783" width="11.42578125" style="260" customWidth="1"/>
    <col min="11784" max="11784" width="10.7109375" style="260" bestFit="1" customWidth="1"/>
    <col min="11785" max="12024" width="11.42578125" style="260" customWidth="1"/>
    <col min="12025" max="12025" width="104.42578125" style="260" bestFit="1" customWidth="1"/>
    <col min="12026" max="12026" width="10.7109375" style="260" bestFit="1" customWidth="1"/>
    <col min="12027" max="12027" width="11.7109375" style="260" bestFit="1" customWidth="1"/>
    <col min="12028" max="12029" width="10.7109375" style="260" bestFit="1" customWidth="1"/>
    <col min="12030" max="12030" width="11.7109375" style="260" bestFit="1" customWidth="1"/>
    <col min="12031" max="12032" width="10.7109375" style="260"/>
    <col min="12033" max="12033" width="104.42578125" style="260" bestFit="1" customWidth="1"/>
    <col min="12034" max="12034" width="10.7109375" style="260" bestFit="1" customWidth="1"/>
    <col min="12035" max="12037" width="10.7109375" style="260" customWidth="1"/>
    <col min="12038" max="12038" width="11.7109375" style="260" bestFit="1" customWidth="1"/>
    <col min="12039" max="12039" width="11.42578125" style="260" customWidth="1"/>
    <col min="12040" max="12040" width="10.7109375" style="260" bestFit="1" customWidth="1"/>
    <col min="12041" max="12280" width="11.42578125" style="260" customWidth="1"/>
    <col min="12281" max="12281" width="104.42578125" style="260" bestFit="1" customWidth="1"/>
    <col min="12282" max="12282" width="10.7109375" style="260" bestFit="1" customWidth="1"/>
    <col min="12283" max="12283" width="11.7109375" style="260" bestFit="1" customWidth="1"/>
    <col min="12284" max="12285" width="10.7109375" style="260" bestFit="1" customWidth="1"/>
    <col min="12286" max="12286" width="11.7109375" style="260" bestFit="1" customWidth="1"/>
    <col min="12287" max="12288" width="10.7109375" style="260"/>
    <col min="12289" max="12289" width="104.42578125" style="260" bestFit="1" customWidth="1"/>
    <col min="12290" max="12290" width="10.7109375" style="260" bestFit="1" customWidth="1"/>
    <col min="12291" max="12293" width="10.7109375" style="260" customWidth="1"/>
    <col min="12294" max="12294" width="11.7109375" style="260" bestFit="1" customWidth="1"/>
    <col min="12295" max="12295" width="11.42578125" style="260" customWidth="1"/>
    <col min="12296" max="12296" width="10.7109375" style="260" bestFit="1" customWidth="1"/>
    <col min="12297" max="12536" width="11.42578125" style="260" customWidth="1"/>
    <col min="12537" max="12537" width="104.42578125" style="260" bestFit="1" customWidth="1"/>
    <col min="12538" max="12538" width="10.7109375" style="260" bestFit="1" customWidth="1"/>
    <col min="12539" max="12539" width="11.7109375" style="260" bestFit="1" customWidth="1"/>
    <col min="12540" max="12541" width="10.7109375" style="260" bestFit="1" customWidth="1"/>
    <col min="12542" max="12542" width="11.7109375" style="260" bestFit="1" customWidth="1"/>
    <col min="12543" max="12544" width="10.7109375" style="260"/>
    <col min="12545" max="12545" width="104.42578125" style="260" bestFit="1" customWidth="1"/>
    <col min="12546" max="12546" width="10.7109375" style="260" bestFit="1" customWidth="1"/>
    <col min="12547" max="12549" width="10.7109375" style="260" customWidth="1"/>
    <col min="12550" max="12550" width="11.7109375" style="260" bestFit="1" customWidth="1"/>
    <col min="12551" max="12551" width="11.42578125" style="260" customWidth="1"/>
    <col min="12552" max="12552" width="10.7109375" style="260" bestFit="1" customWidth="1"/>
    <col min="12553" max="12792" width="11.42578125" style="260" customWidth="1"/>
    <col min="12793" max="12793" width="104.42578125" style="260" bestFit="1" customWidth="1"/>
    <col min="12794" max="12794" width="10.7109375" style="260" bestFit="1" customWidth="1"/>
    <col min="12795" max="12795" width="11.7109375" style="260" bestFit="1" customWidth="1"/>
    <col min="12796" max="12797" width="10.7109375" style="260" bestFit="1" customWidth="1"/>
    <col min="12798" max="12798" width="11.7109375" style="260" bestFit="1" customWidth="1"/>
    <col min="12799" max="12800" width="10.7109375" style="260"/>
    <col min="12801" max="12801" width="104.42578125" style="260" bestFit="1" customWidth="1"/>
    <col min="12802" max="12802" width="10.7109375" style="260" bestFit="1" customWidth="1"/>
    <col min="12803" max="12805" width="10.7109375" style="260" customWidth="1"/>
    <col min="12806" max="12806" width="11.7109375" style="260" bestFit="1" customWidth="1"/>
    <col min="12807" max="12807" width="11.42578125" style="260" customWidth="1"/>
    <col min="12808" max="12808" width="10.7109375" style="260" bestFit="1" customWidth="1"/>
    <col min="12809" max="13048" width="11.42578125" style="260" customWidth="1"/>
    <col min="13049" max="13049" width="104.42578125" style="260" bestFit="1" customWidth="1"/>
    <col min="13050" max="13050" width="10.7109375" style="260" bestFit="1" customWidth="1"/>
    <col min="13051" max="13051" width="11.7109375" style="260" bestFit="1" customWidth="1"/>
    <col min="13052" max="13053" width="10.7109375" style="260" bestFit="1" customWidth="1"/>
    <col min="13054" max="13054" width="11.7109375" style="260" bestFit="1" customWidth="1"/>
    <col min="13055" max="13056" width="10.7109375" style="260"/>
    <col min="13057" max="13057" width="104.42578125" style="260" bestFit="1" customWidth="1"/>
    <col min="13058" max="13058" width="10.7109375" style="260" bestFit="1" customWidth="1"/>
    <col min="13059" max="13061" width="10.7109375" style="260" customWidth="1"/>
    <col min="13062" max="13062" width="11.7109375" style="260" bestFit="1" customWidth="1"/>
    <col min="13063" max="13063" width="11.42578125" style="260" customWidth="1"/>
    <col min="13064" max="13064" width="10.7109375" style="260" bestFit="1" customWidth="1"/>
    <col min="13065" max="13304" width="11.42578125" style="260" customWidth="1"/>
    <col min="13305" max="13305" width="104.42578125" style="260" bestFit="1" customWidth="1"/>
    <col min="13306" max="13306" width="10.7109375" style="260" bestFit="1" customWidth="1"/>
    <col min="13307" max="13307" width="11.7109375" style="260" bestFit="1" customWidth="1"/>
    <col min="13308" max="13309" width="10.7109375" style="260" bestFit="1" customWidth="1"/>
    <col min="13310" max="13310" width="11.7109375" style="260" bestFit="1" customWidth="1"/>
    <col min="13311" max="13312" width="10.7109375" style="260"/>
    <col min="13313" max="13313" width="104.42578125" style="260" bestFit="1" customWidth="1"/>
    <col min="13314" max="13314" width="10.7109375" style="260" bestFit="1" customWidth="1"/>
    <col min="13315" max="13317" width="10.7109375" style="260" customWidth="1"/>
    <col min="13318" max="13318" width="11.7109375" style="260" bestFit="1" customWidth="1"/>
    <col min="13319" max="13319" width="11.42578125" style="260" customWidth="1"/>
    <col min="13320" max="13320" width="10.7109375" style="260" bestFit="1" customWidth="1"/>
    <col min="13321" max="13560" width="11.42578125" style="260" customWidth="1"/>
    <col min="13561" max="13561" width="104.42578125" style="260" bestFit="1" customWidth="1"/>
    <col min="13562" max="13562" width="10.7109375" style="260" bestFit="1" customWidth="1"/>
    <col min="13563" max="13563" width="11.7109375" style="260" bestFit="1" customWidth="1"/>
    <col min="13564" max="13565" width="10.7109375" style="260" bestFit="1" customWidth="1"/>
    <col min="13566" max="13566" width="11.7109375" style="260" bestFit="1" customWidth="1"/>
    <col min="13567" max="13568" width="10.7109375" style="260"/>
    <col min="13569" max="13569" width="104.42578125" style="260" bestFit="1" customWidth="1"/>
    <col min="13570" max="13570" width="10.7109375" style="260" bestFit="1" customWidth="1"/>
    <col min="13571" max="13573" width="10.7109375" style="260" customWidth="1"/>
    <col min="13574" max="13574" width="11.7109375" style="260" bestFit="1" customWidth="1"/>
    <col min="13575" max="13575" width="11.42578125" style="260" customWidth="1"/>
    <col min="13576" max="13576" width="10.7109375" style="260" bestFit="1" customWidth="1"/>
    <col min="13577" max="13816" width="11.42578125" style="260" customWidth="1"/>
    <col min="13817" max="13817" width="104.42578125" style="260" bestFit="1" customWidth="1"/>
    <col min="13818" max="13818" width="10.7109375" style="260" bestFit="1" customWidth="1"/>
    <col min="13819" max="13819" width="11.7109375" style="260" bestFit="1" customWidth="1"/>
    <col min="13820" max="13821" width="10.7109375" style="260" bestFit="1" customWidth="1"/>
    <col min="13822" max="13822" width="11.7109375" style="260" bestFit="1" customWidth="1"/>
    <col min="13823" max="13824" width="10.7109375" style="260"/>
    <col min="13825" max="13825" width="104.42578125" style="260" bestFit="1" customWidth="1"/>
    <col min="13826" max="13826" width="10.7109375" style="260" bestFit="1" customWidth="1"/>
    <col min="13827" max="13829" width="10.7109375" style="260" customWidth="1"/>
    <col min="13830" max="13830" width="11.7109375" style="260" bestFit="1" customWidth="1"/>
    <col min="13831" max="13831" width="11.42578125" style="260" customWidth="1"/>
    <col min="13832" max="13832" width="10.7109375" style="260" bestFit="1" customWidth="1"/>
    <col min="13833" max="14072" width="11.42578125" style="260" customWidth="1"/>
    <col min="14073" max="14073" width="104.42578125" style="260" bestFit="1" customWidth="1"/>
    <col min="14074" max="14074" width="10.7109375" style="260" bestFit="1" customWidth="1"/>
    <col min="14075" max="14075" width="11.7109375" style="260" bestFit="1" customWidth="1"/>
    <col min="14076" max="14077" width="10.7109375" style="260" bestFit="1" customWidth="1"/>
    <col min="14078" max="14078" width="11.7109375" style="260" bestFit="1" customWidth="1"/>
    <col min="14079" max="14080" width="10.7109375" style="260"/>
    <col min="14081" max="14081" width="104.42578125" style="260" bestFit="1" customWidth="1"/>
    <col min="14082" max="14082" width="10.7109375" style="260" bestFit="1" customWidth="1"/>
    <col min="14083" max="14085" width="10.7109375" style="260" customWidth="1"/>
    <col min="14086" max="14086" width="11.7109375" style="260" bestFit="1" customWidth="1"/>
    <col min="14087" max="14087" width="11.42578125" style="260" customWidth="1"/>
    <col min="14088" max="14088" width="10.7109375" style="260" bestFit="1" customWidth="1"/>
    <col min="14089" max="14328" width="11.42578125" style="260" customWidth="1"/>
    <col min="14329" max="14329" width="104.42578125" style="260" bestFit="1" customWidth="1"/>
    <col min="14330" max="14330" width="10.7109375" style="260" bestFit="1" customWidth="1"/>
    <col min="14331" max="14331" width="11.7109375" style="260" bestFit="1" customWidth="1"/>
    <col min="14332" max="14333" width="10.7109375" style="260" bestFit="1" customWidth="1"/>
    <col min="14334" max="14334" width="11.7109375" style="260" bestFit="1" customWidth="1"/>
    <col min="14335" max="14336" width="10.7109375" style="260"/>
    <col min="14337" max="14337" width="104.42578125" style="260" bestFit="1" customWidth="1"/>
    <col min="14338" max="14338" width="10.7109375" style="260" bestFit="1" customWidth="1"/>
    <col min="14339" max="14341" width="10.7109375" style="260" customWidth="1"/>
    <col min="14342" max="14342" width="11.7109375" style="260" bestFit="1" customWidth="1"/>
    <col min="14343" max="14343" width="11.42578125" style="260" customWidth="1"/>
    <col min="14344" max="14344" width="10.7109375" style="260" bestFit="1" customWidth="1"/>
    <col min="14345" max="14584" width="11.42578125" style="260" customWidth="1"/>
    <col min="14585" max="14585" width="104.42578125" style="260" bestFit="1" customWidth="1"/>
    <col min="14586" max="14586" width="10.7109375" style="260" bestFit="1" customWidth="1"/>
    <col min="14587" max="14587" width="11.7109375" style="260" bestFit="1" customWidth="1"/>
    <col min="14588" max="14589" width="10.7109375" style="260" bestFit="1" customWidth="1"/>
    <col min="14590" max="14590" width="11.7109375" style="260" bestFit="1" customWidth="1"/>
    <col min="14591" max="14592" width="10.7109375" style="260"/>
    <col min="14593" max="14593" width="104.42578125" style="260" bestFit="1" customWidth="1"/>
    <col min="14594" max="14594" width="10.7109375" style="260" bestFit="1" customWidth="1"/>
    <col min="14595" max="14597" width="10.7109375" style="260" customWidth="1"/>
    <col min="14598" max="14598" width="11.7109375" style="260" bestFit="1" customWidth="1"/>
    <col min="14599" max="14599" width="11.42578125" style="260" customWidth="1"/>
    <col min="14600" max="14600" width="10.7109375" style="260" bestFit="1" customWidth="1"/>
    <col min="14601" max="14840" width="11.42578125" style="260" customWidth="1"/>
    <col min="14841" max="14841" width="104.42578125" style="260" bestFit="1" customWidth="1"/>
    <col min="14842" max="14842" width="10.7109375" style="260" bestFit="1" customWidth="1"/>
    <col min="14843" max="14843" width="11.7109375" style="260" bestFit="1" customWidth="1"/>
    <col min="14844" max="14845" width="10.7109375" style="260" bestFit="1" customWidth="1"/>
    <col min="14846" max="14846" width="11.7109375" style="260" bestFit="1" customWidth="1"/>
    <col min="14847" max="14848" width="10.7109375" style="260"/>
    <col min="14849" max="14849" width="104.42578125" style="260" bestFit="1" customWidth="1"/>
    <col min="14850" max="14850" width="10.7109375" style="260" bestFit="1" customWidth="1"/>
    <col min="14851" max="14853" width="10.7109375" style="260" customWidth="1"/>
    <col min="14854" max="14854" width="11.7109375" style="260" bestFit="1" customWidth="1"/>
    <col min="14855" max="14855" width="11.42578125" style="260" customWidth="1"/>
    <col min="14856" max="14856" width="10.7109375" style="260" bestFit="1" customWidth="1"/>
    <col min="14857" max="15096" width="11.42578125" style="260" customWidth="1"/>
    <col min="15097" max="15097" width="104.42578125" style="260" bestFit="1" customWidth="1"/>
    <col min="15098" max="15098" width="10.7109375" style="260" bestFit="1" customWidth="1"/>
    <col min="15099" max="15099" width="11.7109375" style="260" bestFit="1" customWidth="1"/>
    <col min="15100" max="15101" width="10.7109375" style="260" bestFit="1" customWidth="1"/>
    <col min="15102" max="15102" width="11.7109375" style="260" bestFit="1" customWidth="1"/>
    <col min="15103" max="15104" width="10.7109375" style="260"/>
    <col min="15105" max="15105" width="104.42578125" style="260" bestFit="1" customWidth="1"/>
    <col min="15106" max="15106" width="10.7109375" style="260" bestFit="1" customWidth="1"/>
    <col min="15107" max="15109" width="10.7109375" style="260" customWidth="1"/>
    <col min="15110" max="15110" width="11.7109375" style="260" bestFit="1" customWidth="1"/>
    <col min="15111" max="15111" width="11.42578125" style="260" customWidth="1"/>
    <col min="15112" max="15112" width="10.7109375" style="260" bestFit="1" customWidth="1"/>
    <col min="15113" max="15352" width="11.42578125" style="260" customWidth="1"/>
    <col min="15353" max="15353" width="104.42578125" style="260" bestFit="1" customWidth="1"/>
    <col min="15354" max="15354" width="10.7109375" style="260" bestFit="1" customWidth="1"/>
    <col min="15355" max="15355" width="11.7109375" style="260" bestFit="1" customWidth="1"/>
    <col min="15356" max="15357" width="10.7109375" style="260" bestFit="1" customWidth="1"/>
    <col min="15358" max="15358" width="11.7109375" style="260" bestFit="1" customWidth="1"/>
    <col min="15359" max="15360" width="10.7109375" style="260"/>
    <col min="15361" max="15361" width="104.42578125" style="260" bestFit="1" customWidth="1"/>
    <col min="15362" max="15362" width="10.7109375" style="260" bestFit="1" customWidth="1"/>
    <col min="15363" max="15365" width="10.7109375" style="260" customWidth="1"/>
    <col min="15366" max="15366" width="11.7109375" style="260" bestFit="1" customWidth="1"/>
    <col min="15367" max="15367" width="11.42578125" style="260" customWidth="1"/>
    <col min="15368" max="15368" width="10.7109375" style="260" bestFit="1" customWidth="1"/>
    <col min="15369" max="15608" width="11.42578125" style="260" customWidth="1"/>
    <col min="15609" max="15609" width="104.42578125" style="260" bestFit="1" customWidth="1"/>
    <col min="15610" max="15610" width="10.7109375" style="260" bestFit="1" customWidth="1"/>
    <col min="15611" max="15611" width="11.7109375" style="260" bestFit="1" customWidth="1"/>
    <col min="15612" max="15613" width="10.7109375" style="260" bestFit="1" customWidth="1"/>
    <col min="15614" max="15614" width="11.7109375" style="260" bestFit="1" customWidth="1"/>
    <col min="15615" max="15616" width="10.7109375" style="260"/>
    <col min="15617" max="15617" width="104.42578125" style="260" bestFit="1" customWidth="1"/>
    <col min="15618" max="15618" width="10.7109375" style="260" bestFit="1" customWidth="1"/>
    <col min="15619" max="15621" width="10.7109375" style="260" customWidth="1"/>
    <col min="15622" max="15622" width="11.7109375" style="260" bestFit="1" customWidth="1"/>
    <col min="15623" max="15623" width="11.42578125" style="260" customWidth="1"/>
    <col min="15624" max="15624" width="10.7109375" style="260" bestFit="1" customWidth="1"/>
    <col min="15625" max="15864" width="11.42578125" style="260" customWidth="1"/>
    <col min="15865" max="15865" width="104.42578125" style="260" bestFit="1" customWidth="1"/>
    <col min="15866" max="15866" width="10.7109375" style="260" bestFit="1" customWidth="1"/>
    <col min="15867" max="15867" width="11.7109375" style="260" bestFit="1" customWidth="1"/>
    <col min="15868" max="15869" width="10.7109375" style="260" bestFit="1" customWidth="1"/>
    <col min="15870" max="15870" width="11.7109375" style="260" bestFit="1" customWidth="1"/>
    <col min="15871" max="15872" width="10.7109375" style="260"/>
    <col min="15873" max="15873" width="104.42578125" style="260" bestFit="1" customWidth="1"/>
    <col min="15874" max="15874" width="10.7109375" style="260" bestFit="1" customWidth="1"/>
    <col min="15875" max="15877" width="10.7109375" style="260" customWidth="1"/>
    <col min="15878" max="15878" width="11.7109375" style="260" bestFit="1" customWidth="1"/>
    <col min="15879" max="15879" width="11.42578125" style="260" customWidth="1"/>
    <col min="15880" max="15880" width="10.7109375" style="260" bestFit="1" customWidth="1"/>
    <col min="15881" max="16120" width="11.42578125" style="260" customWidth="1"/>
    <col min="16121" max="16121" width="104.42578125" style="260" bestFit="1" customWidth="1"/>
    <col min="16122" max="16122" width="10.7109375" style="260" bestFit="1" customWidth="1"/>
    <col min="16123" max="16123" width="11.7109375" style="260" bestFit="1" customWidth="1"/>
    <col min="16124" max="16125" width="10.7109375" style="260" bestFit="1" customWidth="1"/>
    <col min="16126" max="16126" width="11.7109375" style="260" bestFit="1" customWidth="1"/>
    <col min="16127" max="16128" width="10.7109375" style="260"/>
    <col min="16129" max="16129" width="104.42578125" style="260" bestFit="1" customWidth="1"/>
    <col min="16130" max="16130" width="10.7109375" style="260" bestFit="1" customWidth="1"/>
    <col min="16131" max="16133" width="10.7109375" style="260" customWidth="1"/>
    <col min="16134" max="16134" width="11.7109375" style="260" bestFit="1" customWidth="1"/>
    <col min="16135" max="16135" width="11.42578125" style="260" customWidth="1"/>
    <col min="16136" max="16136" width="10.7109375" style="260" bestFit="1" customWidth="1"/>
    <col min="16137" max="16376" width="11.42578125" style="260" customWidth="1"/>
    <col min="16377" max="16377" width="104.42578125" style="260" bestFit="1" customWidth="1"/>
    <col min="16378" max="16378" width="10.7109375" style="260" bestFit="1" customWidth="1"/>
    <col min="16379" max="16379" width="11.7109375" style="260" bestFit="1" customWidth="1"/>
    <col min="16380" max="16381" width="10.7109375" style="260" bestFit="1" customWidth="1"/>
    <col min="16382" max="16382" width="11.7109375" style="260" bestFit="1" customWidth="1"/>
    <col min="16383" max="16384" width="10.7109375" style="260"/>
  </cols>
  <sheetData>
    <row r="1" spans="1:8" ht="30" customHeight="1">
      <c r="A1" s="758" t="s">
        <v>395</v>
      </c>
      <c r="B1" s="758"/>
      <c r="C1" s="758"/>
      <c r="D1" s="758"/>
      <c r="E1" s="758"/>
      <c r="F1" s="758"/>
    </row>
    <row r="2" spans="1:8" ht="18">
      <c r="A2" s="759" t="s">
        <v>1</v>
      </c>
      <c r="B2" s="759"/>
      <c r="C2" s="759"/>
      <c r="D2" s="759"/>
      <c r="E2" s="759"/>
      <c r="F2" s="759"/>
    </row>
    <row r="3" spans="1:8" ht="18">
      <c r="A3" s="759" t="s">
        <v>1293</v>
      </c>
      <c r="B3" s="759"/>
      <c r="C3" s="759"/>
      <c r="D3" s="759"/>
      <c r="E3" s="759"/>
      <c r="F3" s="759"/>
    </row>
    <row r="4" spans="1:8" ht="30" customHeight="1">
      <c r="A4" s="763" t="s">
        <v>2</v>
      </c>
      <c r="B4" s="763"/>
      <c r="C4" s="763"/>
      <c r="D4" s="763"/>
      <c r="E4" s="763"/>
      <c r="F4" s="763"/>
    </row>
    <row r="5" spans="1:8" ht="3.75" customHeight="1">
      <c r="A5" s="51"/>
      <c r="B5" s="51"/>
      <c r="C5" s="51"/>
      <c r="D5" s="51"/>
      <c r="E5" s="51"/>
      <c r="F5" s="51"/>
    </row>
    <row r="6" spans="1:8" ht="30" customHeight="1" thickBot="1">
      <c r="A6" s="9"/>
      <c r="B6" s="6" t="s">
        <v>3</v>
      </c>
      <c r="C6" s="6" t="s">
        <v>4</v>
      </c>
      <c r="D6" s="6" t="s">
        <v>5</v>
      </c>
      <c r="E6" s="6" t="s">
        <v>6</v>
      </c>
      <c r="F6" s="53" t="s">
        <v>434</v>
      </c>
    </row>
    <row r="7" spans="1:8">
      <c r="A7" s="54" t="s">
        <v>8</v>
      </c>
      <c r="B7" s="258">
        <v>9813304.3049599994</v>
      </c>
      <c r="C7" s="258">
        <v>267559.92851999996</v>
      </c>
      <c r="D7" s="258">
        <v>0</v>
      </c>
      <c r="E7" s="258">
        <v>5129.6069800000005</v>
      </c>
      <c r="F7" s="258">
        <v>10085993.840459999</v>
      </c>
      <c r="H7" s="266"/>
    </row>
    <row r="8" spans="1:8">
      <c r="A8" s="10" t="s">
        <v>9</v>
      </c>
      <c r="B8" s="257">
        <v>191696.93007</v>
      </c>
      <c r="C8" s="257">
        <v>97263.192099999986</v>
      </c>
      <c r="D8" s="257">
        <v>0</v>
      </c>
      <c r="E8" s="257">
        <v>0</v>
      </c>
      <c r="F8" s="257">
        <v>288960.12216999999</v>
      </c>
      <c r="H8" s="266"/>
    </row>
    <row r="9" spans="1:8">
      <c r="A9" s="254" t="s">
        <v>10</v>
      </c>
      <c r="B9" s="255">
        <v>0</v>
      </c>
      <c r="C9" s="255">
        <v>0</v>
      </c>
      <c r="D9" s="255">
        <v>0</v>
      </c>
      <c r="E9" s="255">
        <v>0</v>
      </c>
      <c r="F9" s="255">
        <v>0</v>
      </c>
    </row>
    <row r="10" spans="1:8">
      <c r="A10" s="254" t="s">
        <v>11</v>
      </c>
      <c r="B10" s="255">
        <v>87299.017939999991</v>
      </c>
      <c r="C10" s="255">
        <v>97098.019319999992</v>
      </c>
      <c r="D10" s="255">
        <v>0</v>
      </c>
      <c r="E10" s="255">
        <v>0</v>
      </c>
      <c r="F10" s="255">
        <v>184397.03725999998</v>
      </c>
    </row>
    <row r="11" spans="1:8">
      <c r="A11" s="254" t="s">
        <v>12</v>
      </c>
      <c r="B11" s="255">
        <v>104397.91213</v>
      </c>
      <c r="C11" s="255">
        <v>165.17277999999999</v>
      </c>
      <c r="D11" s="255">
        <v>0</v>
      </c>
      <c r="E11" s="255">
        <v>0</v>
      </c>
      <c r="F11" s="255">
        <v>104563.08490999999</v>
      </c>
    </row>
    <row r="12" spans="1:8">
      <c r="A12" s="254" t="s">
        <v>13</v>
      </c>
      <c r="B12" s="255">
        <v>0</v>
      </c>
      <c r="C12" s="255">
        <v>0</v>
      </c>
      <c r="D12" s="255">
        <v>0</v>
      </c>
      <c r="E12" s="255">
        <v>0</v>
      </c>
      <c r="F12" s="255">
        <v>0</v>
      </c>
    </row>
    <row r="13" spans="1:8">
      <c r="A13" s="254" t="s">
        <v>14</v>
      </c>
      <c r="B13" s="255">
        <v>0</v>
      </c>
      <c r="C13" s="255">
        <v>0</v>
      </c>
      <c r="D13" s="255">
        <v>0</v>
      </c>
      <c r="E13" s="255">
        <v>0</v>
      </c>
      <c r="F13" s="255">
        <v>0</v>
      </c>
    </row>
    <row r="14" spans="1:8">
      <c r="A14" s="8" t="s">
        <v>15</v>
      </c>
      <c r="B14" s="255">
        <v>0</v>
      </c>
      <c r="C14" s="255">
        <v>0</v>
      </c>
      <c r="D14" s="255">
        <v>0</v>
      </c>
      <c r="E14" s="255">
        <v>0</v>
      </c>
      <c r="F14" s="255">
        <v>0</v>
      </c>
    </row>
    <row r="15" spans="1:8">
      <c r="A15" s="254" t="s">
        <v>16</v>
      </c>
      <c r="B15" s="255">
        <v>0</v>
      </c>
      <c r="C15" s="255">
        <v>0</v>
      </c>
      <c r="D15" s="255">
        <v>0</v>
      </c>
      <c r="E15" s="255">
        <v>0</v>
      </c>
      <c r="F15" s="255">
        <v>0</v>
      </c>
    </row>
    <row r="16" spans="1:8">
      <c r="A16" s="254" t="s">
        <v>17</v>
      </c>
      <c r="B16" s="255">
        <v>0</v>
      </c>
      <c r="C16" s="255">
        <v>0</v>
      </c>
      <c r="D16" s="255">
        <v>0</v>
      </c>
      <c r="E16" s="255">
        <v>0</v>
      </c>
      <c r="F16" s="255">
        <v>0</v>
      </c>
    </row>
    <row r="17" spans="1:6">
      <c r="A17" s="10" t="s">
        <v>18</v>
      </c>
      <c r="B17" s="257">
        <v>1050748.58072</v>
      </c>
      <c r="C17" s="257">
        <v>5751.6350899999998</v>
      </c>
      <c r="D17" s="257">
        <v>0</v>
      </c>
      <c r="E17" s="257">
        <v>5129.6069800000005</v>
      </c>
      <c r="F17" s="257">
        <v>1061629.8227899999</v>
      </c>
    </row>
    <row r="18" spans="1:6">
      <c r="A18" s="254" t="s">
        <v>19</v>
      </c>
      <c r="B18" s="255">
        <v>0</v>
      </c>
      <c r="C18" s="255">
        <v>0</v>
      </c>
      <c r="D18" s="255">
        <v>0</v>
      </c>
      <c r="E18" s="255">
        <v>0</v>
      </c>
      <c r="F18" s="255">
        <v>0</v>
      </c>
    </row>
    <row r="19" spans="1:6">
      <c r="A19" s="254" t="s">
        <v>20</v>
      </c>
      <c r="B19" s="255">
        <v>939172.31900000002</v>
      </c>
      <c r="C19" s="255">
        <v>0</v>
      </c>
      <c r="D19" s="255">
        <v>0</v>
      </c>
      <c r="E19" s="255">
        <v>0</v>
      </c>
      <c r="F19" s="255">
        <v>939172.31900000002</v>
      </c>
    </row>
    <row r="20" spans="1:6">
      <c r="A20" s="254" t="s">
        <v>21</v>
      </c>
      <c r="B20" s="255">
        <v>0</v>
      </c>
      <c r="C20" s="255">
        <v>0</v>
      </c>
      <c r="D20" s="255">
        <v>0</v>
      </c>
      <c r="E20" s="255">
        <v>0</v>
      </c>
      <c r="F20" s="255">
        <v>0</v>
      </c>
    </row>
    <row r="21" spans="1:6">
      <c r="A21" s="254" t="s">
        <v>22</v>
      </c>
      <c r="B21" s="255">
        <v>0</v>
      </c>
      <c r="C21" s="255">
        <v>0</v>
      </c>
      <c r="D21" s="255">
        <v>0</v>
      </c>
      <c r="E21" s="255">
        <v>0</v>
      </c>
      <c r="F21" s="255">
        <v>0</v>
      </c>
    </row>
    <row r="22" spans="1:6">
      <c r="A22" s="8" t="s">
        <v>23</v>
      </c>
      <c r="B22" s="255">
        <v>109386.51797</v>
      </c>
      <c r="C22" s="255">
        <v>619.26144999999997</v>
      </c>
      <c r="D22" s="255">
        <v>0</v>
      </c>
      <c r="E22" s="255">
        <v>5129.6069800000005</v>
      </c>
      <c r="F22" s="255">
        <v>115135.3864</v>
      </c>
    </row>
    <row r="23" spans="1:6">
      <c r="A23" s="254" t="s">
        <v>24</v>
      </c>
      <c r="B23" s="255">
        <v>0</v>
      </c>
      <c r="C23" s="255">
        <v>5132.3736399999998</v>
      </c>
      <c r="D23" s="255">
        <v>0</v>
      </c>
      <c r="E23" s="255">
        <v>0</v>
      </c>
      <c r="F23" s="255">
        <v>5132.3736399999998</v>
      </c>
    </row>
    <row r="24" spans="1:6">
      <c r="A24" s="254" t="s">
        <v>25</v>
      </c>
      <c r="B24" s="255">
        <v>2189.7437500000001</v>
      </c>
      <c r="C24" s="255">
        <v>0</v>
      </c>
      <c r="D24" s="255">
        <v>0</v>
      </c>
      <c r="E24" s="255">
        <v>0</v>
      </c>
      <c r="F24" s="255">
        <v>2189.7437500000001</v>
      </c>
    </row>
    <row r="25" spans="1:6">
      <c r="A25" s="254" t="s">
        <v>26</v>
      </c>
      <c r="B25" s="255">
        <v>0</v>
      </c>
      <c r="C25" s="255">
        <v>0</v>
      </c>
      <c r="D25" s="255">
        <v>0</v>
      </c>
      <c r="E25" s="255">
        <v>0</v>
      </c>
      <c r="F25" s="255">
        <v>0</v>
      </c>
    </row>
    <row r="26" spans="1:6">
      <c r="A26" s="10" t="s">
        <v>27</v>
      </c>
      <c r="B26" s="257">
        <v>6794881.1125099994</v>
      </c>
      <c r="C26" s="257">
        <v>1134.02847</v>
      </c>
      <c r="D26" s="257">
        <v>0</v>
      </c>
      <c r="E26" s="257">
        <v>0</v>
      </c>
      <c r="F26" s="257">
        <v>6796015.1409799997</v>
      </c>
    </row>
    <row r="27" spans="1:6">
      <c r="A27" s="17" t="s">
        <v>28</v>
      </c>
      <c r="B27" s="255">
        <v>6551949.6270700004</v>
      </c>
      <c r="C27" s="255">
        <v>1029</v>
      </c>
      <c r="D27" s="255">
        <v>0</v>
      </c>
      <c r="E27" s="255">
        <v>0</v>
      </c>
      <c r="F27" s="255">
        <v>6552978.6270700004</v>
      </c>
    </row>
    <row r="28" spans="1:6">
      <c r="A28" s="254" t="s">
        <v>29</v>
      </c>
      <c r="B28" s="255">
        <v>5906183.5873500006</v>
      </c>
      <c r="C28" s="255">
        <v>0</v>
      </c>
      <c r="D28" s="255">
        <v>0</v>
      </c>
      <c r="E28" s="255">
        <v>0</v>
      </c>
      <c r="F28" s="255">
        <v>5906183.5873500006</v>
      </c>
    </row>
    <row r="29" spans="1:6">
      <c r="A29" s="254" t="s">
        <v>1033</v>
      </c>
      <c r="B29" s="255">
        <v>645766.03972</v>
      </c>
      <c r="C29" s="255">
        <v>1029</v>
      </c>
      <c r="D29" s="255">
        <v>0</v>
      </c>
      <c r="E29" s="255">
        <v>0</v>
      </c>
      <c r="F29" s="255">
        <v>646795.03972</v>
      </c>
    </row>
    <row r="30" spans="1:6">
      <c r="A30" s="17" t="s">
        <v>30</v>
      </c>
      <c r="B30" s="255">
        <v>42363.534220000001</v>
      </c>
      <c r="C30" s="255">
        <v>0</v>
      </c>
      <c r="D30" s="255">
        <v>0</v>
      </c>
      <c r="E30" s="255">
        <v>0</v>
      </c>
      <c r="F30" s="255">
        <v>42363.534220000001</v>
      </c>
    </row>
    <row r="31" spans="1:6">
      <c r="A31" s="254" t="s">
        <v>31</v>
      </c>
      <c r="B31" s="255">
        <v>23116.733240000001</v>
      </c>
      <c r="C31" s="255">
        <v>0</v>
      </c>
      <c r="D31" s="255">
        <v>0</v>
      </c>
      <c r="E31" s="255">
        <v>0</v>
      </c>
      <c r="F31" s="255">
        <v>23116.733240000001</v>
      </c>
    </row>
    <row r="32" spans="1:6">
      <c r="A32" s="254" t="s">
        <v>1034</v>
      </c>
      <c r="B32" s="255">
        <v>19246.80098</v>
      </c>
      <c r="C32" s="255">
        <v>0</v>
      </c>
      <c r="D32" s="255">
        <v>0</v>
      </c>
      <c r="E32" s="255">
        <v>0</v>
      </c>
      <c r="F32" s="255">
        <v>19246.80098</v>
      </c>
    </row>
    <row r="33" spans="1:6">
      <c r="A33" s="17" t="s">
        <v>32</v>
      </c>
      <c r="B33" s="255">
        <v>99222.855260000011</v>
      </c>
      <c r="C33" s="255">
        <v>0</v>
      </c>
      <c r="D33" s="255">
        <v>0</v>
      </c>
      <c r="E33" s="255">
        <v>0</v>
      </c>
      <c r="F33" s="255">
        <v>99222.855260000011</v>
      </c>
    </row>
    <row r="34" spans="1:6">
      <c r="A34" s="254" t="s">
        <v>33</v>
      </c>
      <c r="B34" s="255">
        <v>65625.126510000002</v>
      </c>
      <c r="C34" s="255">
        <v>0</v>
      </c>
      <c r="D34" s="255">
        <v>0</v>
      </c>
      <c r="E34" s="255">
        <v>0</v>
      </c>
      <c r="F34" s="255">
        <v>65625.126510000002</v>
      </c>
    </row>
    <row r="35" spans="1:6">
      <c r="A35" s="254" t="s">
        <v>1035</v>
      </c>
      <c r="B35" s="255">
        <v>33597.728750000002</v>
      </c>
      <c r="C35" s="255">
        <v>0</v>
      </c>
      <c r="D35" s="255">
        <v>0</v>
      </c>
      <c r="E35" s="255">
        <v>0</v>
      </c>
      <c r="F35" s="255">
        <v>33597.728750000002</v>
      </c>
    </row>
    <row r="36" spans="1:6">
      <c r="A36" s="17" t="s">
        <v>34</v>
      </c>
      <c r="B36" s="255">
        <v>244770.18706999999</v>
      </c>
      <c r="C36" s="255">
        <v>105.02847</v>
      </c>
      <c r="D36" s="255">
        <v>0</v>
      </c>
      <c r="E36" s="255">
        <v>0</v>
      </c>
      <c r="F36" s="255">
        <v>244875.21553999998</v>
      </c>
    </row>
    <row r="37" spans="1:6">
      <c r="A37" s="11" t="s">
        <v>35</v>
      </c>
      <c r="B37" s="255">
        <v>97791.165629999989</v>
      </c>
      <c r="C37" s="255">
        <v>0</v>
      </c>
      <c r="D37" s="255">
        <v>0</v>
      </c>
      <c r="E37" s="255">
        <v>0</v>
      </c>
      <c r="F37" s="255">
        <v>97791.165629999989</v>
      </c>
    </row>
    <row r="38" spans="1:6">
      <c r="A38" s="254" t="s">
        <v>36</v>
      </c>
      <c r="B38" s="255">
        <v>86909.885040000008</v>
      </c>
      <c r="C38" s="255">
        <v>105.02847</v>
      </c>
      <c r="D38" s="255">
        <v>0</v>
      </c>
      <c r="E38" s="255">
        <v>0</v>
      </c>
      <c r="F38" s="255">
        <v>87014.913510000013</v>
      </c>
    </row>
    <row r="39" spans="1:6">
      <c r="A39" s="254" t="s">
        <v>37</v>
      </c>
      <c r="B39" s="255">
        <v>45.639530000000001</v>
      </c>
      <c r="C39" s="255">
        <v>0</v>
      </c>
      <c r="D39" s="255">
        <v>0</v>
      </c>
      <c r="E39" s="255">
        <v>0</v>
      </c>
      <c r="F39" s="255">
        <v>45.639530000000001</v>
      </c>
    </row>
    <row r="40" spans="1:6">
      <c r="A40" s="254" t="s">
        <v>38</v>
      </c>
      <c r="B40" s="255">
        <v>120.45130999999999</v>
      </c>
      <c r="C40" s="255">
        <v>0</v>
      </c>
      <c r="D40" s="255">
        <v>0</v>
      </c>
      <c r="E40" s="255">
        <v>0</v>
      </c>
      <c r="F40" s="255">
        <v>120.45130999999999</v>
      </c>
    </row>
    <row r="41" spans="1:6">
      <c r="A41" s="254" t="s">
        <v>39</v>
      </c>
      <c r="B41" s="255">
        <v>0</v>
      </c>
      <c r="C41" s="255">
        <v>0</v>
      </c>
      <c r="D41" s="255">
        <v>0</v>
      </c>
      <c r="E41" s="255">
        <v>0</v>
      </c>
      <c r="F41" s="255">
        <v>0</v>
      </c>
    </row>
    <row r="42" spans="1:6">
      <c r="A42" s="12" t="s">
        <v>40</v>
      </c>
      <c r="B42" s="255">
        <v>61.449330000000003</v>
      </c>
      <c r="C42" s="255">
        <v>0</v>
      </c>
      <c r="D42" s="255">
        <v>0</v>
      </c>
      <c r="E42" s="255">
        <v>0</v>
      </c>
      <c r="F42" s="255">
        <v>61.449330000000003</v>
      </c>
    </row>
    <row r="43" spans="1:6">
      <c r="A43" s="11" t="s">
        <v>41</v>
      </c>
      <c r="B43" s="255">
        <v>23820.523229999999</v>
      </c>
      <c r="C43" s="255">
        <v>0</v>
      </c>
      <c r="D43" s="255">
        <v>0</v>
      </c>
      <c r="E43" s="255">
        <v>0</v>
      </c>
      <c r="F43" s="255">
        <v>23820.523229999999</v>
      </c>
    </row>
    <row r="44" spans="1:6">
      <c r="A44" s="254" t="s">
        <v>42</v>
      </c>
      <c r="B44" s="255">
        <v>30268.278009999998</v>
      </c>
      <c r="C44" s="255">
        <v>0</v>
      </c>
      <c r="D44" s="255">
        <v>0</v>
      </c>
      <c r="E44" s="255">
        <v>0</v>
      </c>
      <c r="F44" s="255">
        <v>30268.278009999998</v>
      </c>
    </row>
    <row r="45" spans="1:6">
      <c r="A45" s="254" t="s">
        <v>43</v>
      </c>
      <c r="B45" s="255">
        <v>860.49621000000002</v>
      </c>
      <c r="C45" s="255">
        <v>0</v>
      </c>
      <c r="D45" s="255">
        <v>0</v>
      </c>
      <c r="E45" s="255">
        <v>0</v>
      </c>
      <c r="F45" s="255">
        <v>860.49621000000002</v>
      </c>
    </row>
    <row r="46" spans="1:6">
      <c r="A46" s="254" t="s">
        <v>44</v>
      </c>
      <c r="B46" s="255">
        <v>1234.42028</v>
      </c>
      <c r="C46" s="255">
        <v>0</v>
      </c>
      <c r="D46" s="255">
        <v>0</v>
      </c>
      <c r="E46" s="255">
        <v>0</v>
      </c>
      <c r="F46" s="255">
        <v>1234.42028</v>
      </c>
    </row>
    <row r="47" spans="1:6">
      <c r="A47" s="254" t="s">
        <v>45</v>
      </c>
      <c r="B47" s="255">
        <v>1630.3788300000001</v>
      </c>
      <c r="C47" s="255">
        <v>0</v>
      </c>
      <c r="D47" s="255">
        <v>0</v>
      </c>
      <c r="E47" s="255">
        <v>0</v>
      </c>
      <c r="F47" s="255">
        <v>1630.3788300000001</v>
      </c>
    </row>
    <row r="48" spans="1:6">
      <c r="A48" s="12" t="s">
        <v>46</v>
      </c>
      <c r="B48" s="255">
        <v>2027.4996699999999</v>
      </c>
      <c r="C48" s="255">
        <v>0</v>
      </c>
      <c r="D48" s="255">
        <v>0</v>
      </c>
      <c r="E48" s="255">
        <v>0</v>
      </c>
      <c r="F48" s="255">
        <v>2027.4996699999999</v>
      </c>
    </row>
    <row r="49" spans="1:6">
      <c r="A49" s="55" t="s">
        <v>47</v>
      </c>
      <c r="B49" s="255">
        <v>-143425.09111000004</v>
      </c>
      <c r="C49" s="255">
        <v>0</v>
      </c>
      <c r="D49" s="255">
        <v>0</v>
      </c>
      <c r="E49" s="255">
        <v>0</v>
      </c>
      <c r="F49" s="255">
        <v>-143425.09111000004</v>
      </c>
    </row>
    <row r="50" spans="1:6">
      <c r="A50" s="254" t="s">
        <v>48</v>
      </c>
      <c r="B50" s="255">
        <v>-1567.45794</v>
      </c>
      <c r="C50" s="255">
        <v>0</v>
      </c>
      <c r="D50" s="255">
        <v>0</v>
      </c>
      <c r="E50" s="255">
        <v>0</v>
      </c>
      <c r="F50" s="255">
        <v>-1567.45794</v>
      </c>
    </row>
    <row r="51" spans="1:6">
      <c r="A51" s="254" t="s">
        <v>49</v>
      </c>
      <c r="B51" s="255">
        <v>-5577.97012</v>
      </c>
      <c r="C51" s="255">
        <v>0</v>
      </c>
      <c r="D51" s="255">
        <v>0</v>
      </c>
      <c r="E51" s="255">
        <v>0</v>
      </c>
      <c r="F51" s="255">
        <v>-5577.97012</v>
      </c>
    </row>
    <row r="52" spans="1:6">
      <c r="A52" s="254" t="s">
        <v>50</v>
      </c>
      <c r="B52" s="255">
        <v>-19685.091909999999</v>
      </c>
      <c r="C52" s="255">
        <v>0</v>
      </c>
      <c r="D52" s="255">
        <v>0</v>
      </c>
      <c r="E52" s="255">
        <v>0</v>
      </c>
      <c r="F52" s="255">
        <v>-19685.091909999999</v>
      </c>
    </row>
    <row r="53" spans="1:6">
      <c r="A53" s="254" t="s">
        <v>51</v>
      </c>
      <c r="B53" s="255">
        <v>-14840.302210000002</v>
      </c>
      <c r="C53" s="255">
        <v>0</v>
      </c>
      <c r="D53" s="255">
        <v>0</v>
      </c>
      <c r="E53" s="255">
        <v>0</v>
      </c>
      <c r="F53" s="255">
        <v>-14840.302210000002</v>
      </c>
    </row>
    <row r="54" spans="1:6">
      <c r="A54" s="254" t="s">
        <v>52</v>
      </c>
      <c r="B54" s="255">
        <v>-23443.196929999998</v>
      </c>
      <c r="C54" s="255">
        <v>0</v>
      </c>
      <c r="D54" s="255">
        <v>0</v>
      </c>
      <c r="E54" s="255">
        <v>0</v>
      </c>
      <c r="F54" s="255">
        <v>-23443.196929999998</v>
      </c>
    </row>
    <row r="55" spans="1:6">
      <c r="A55" s="254" t="s">
        <v>53</v>
      </c>
      <c r="B55" s="255">
        <v>-16166.342869999999</v>
      </c>
      <c r="C55" s="255">
        <v>0</v>
      </c>
      <c r="D55" s="255">
        <v>0</v>
      </c>
      <c r="E55" s="255">
        <v>0</v>
      </c>
      <c r="F55" s="255">
        <v>-16166.342869999999</v>
      </c>
    </row>
    <row r="56" spans="1:6">
      <c r="A56" s="254" t="s">
        <v>54</v>
      </c>
      <c r="B56" s="255">
        <v>-27928.014420000003</v>
      </c>
      <c r="C56" s="255">
        <v>0</v>
      </c>
      <c r="D56" s="255">
        <v>0</v>
      </c>
      <c r="E56" s="255">
        <v>0</v>
      </c>
      <c r="F56" s="255">
        <v>-27928.014420000003</v>
      </c>
    </row>
    <row r="57" spans="1:6">
      <c r="A57" s="254" t="s">
        <v>55</v>
      </c>
      <c r="B57" s="255">
        <v>-10076.468779999999</v>
      </c>
      <c r="C57" s="255">
        <v>0</v>
      </c>
      <c r="D57" s="255">
        <v>0</v>
      </c>
      <c r="E57" s="255">
        <v>0</v>
      </c>
      <c r="F57" s="255">
        <v>-10076.468779999999</v>
      </c>
    </row>
    <row r="58" spans="1:6">
      <c r="A58" s="254" t="s">
        <v>56</v>
      </c>
      <c r="B58" s="255">
        <v>0</v>
      </c>
      <c r="C58" s="255">
        <v>0</v>
      </c>
      <c r="D58" s="255">
        <v>0</v>
      </c>
      <c r="E58" s="255">
        <v>0</v>
      </c>
      <c r="F58" s="255">
        <v>0</v>
      </c>
    </row>
    <row r="59" spans="1:6">
      <c r="A59" s="254" t="s">
        <v>57</v>
      </c>
      <c r="B59" s="255">
        <v>0</v>
      </c>
      <c r="C59" s="255">
        <v>0</v>
      </c>
      <c r="D59" s="255">
        <v>0</v>
      </c>
      <c r="E59" s="255">
        <v>0</v>
      </c>
      <c r="F59" s="255">
        <v>0</v>
      </c>
    </row>
    <row r="60" spans="1:6">
      <c r="A60" s="254" t="s">
        <v>58</v>
      </c>
      <c r="B60" s="255">
        <v>-52.512419999999999</v>
      </c>
      <c r="C60" s="255">
        <v>0</v>
      </c>
      <c r="D60" s="255">
        <v>0</v>
      </c>
      <c r="E60" s="255">
        <v>0</v>
      </c>
      <c r="F60" s="255">
        <v>-52.512419999999999</v>
      </c>
    </row>
    <row r="61" spans="1:6">
      <c r="A61" s="254" t="s">
        <v>59</v>
      </c>
      <c r="B61" s="255">
        <v>-300.50934000000001</v>
      </c>
      <c r="C61" s="255">
        <v>0</v>
      </c>
      <c r="D61" s="255">
        <v>0</v>
      </c>
      <c r="E61" s="255">
        <v>0</v>
      </c>
      <c r="F61" s="255">
        <v>-300.50934000000001</v>
      </c>
    </row>
    <row r="62" spans="1:6">
      <c r="A62" s="254" t="s">
        <v>60</v>
      </c>
      <c r="B62" s="255">
        <v>-2407.0152699999999</v>
      </c>
      <c r="C62" s="255">
        <v>0</v>
      </c>
      <c r="D62" s="255">
        <v>0</v>
      </c>
      <c r="E62" s="255">
        <v>0</v>
      </c>
      <c r="F62" s="255">
        <v>-2407.0152699999999</v>
      </c>
    </row>
    <row r="63" spans="1:6">
      <c r="A63" s="254" t="s">
        <v>61</v>
      </c>
      <c r="B63" s="255">
        <v>-3382.61294</v>
      </c>
      <c r="C63" s="255">
        <v>0</v>
      </c>
      <c r="D63" s="255">
        <v>0</v>
      </c>
      <c r="E63" s="255">
        <v>0</v>
      </c>
      <c r="F63" s="255">
        <v>-3382.61294</v>
      </c>
    </row>
    <row r="64" spans="1:6">
      <c r="A64" s="254" t="s">
        <v>62</v>
      </c>
      <c r="B64" s="255">
        <v>-16527.504119999998</v>
      </c>
      <c r="C64" s="255">
        <v>0</v>
      </c>
      <c r="D64" s="255">
        <v>0</v>
      </c>
      <c r="E64" s="255">
        <v>0</v>
      </c>
      <c r="F64" s="255">
        <v>-16527.504119999998</v>
      </c>
    </row>
    <row r="65" spans="1:6">
      <c r="A65" s="254" t="s">
        <v>63</v>
      </c>
      <c r="B65" s="255">
        <v>-1470.09184</v>
      </c>
      <c r="C65" s="255">
        <v>0</v>
      </c>
      <c r="D65" s="255">
        <v>0</v>
      </c>
      <c r="E65" s="255">
        <v>0</v>
      </c>
      <c r="F65" s="255">
        <v>-1470.09184</v>
      </c>
    </row>
    <row r="66" spans="1:6">
      <c r="A66" s="10" t="s">
        <v>64</v>
      </c>
      <c r="B66" s="257">
        <v>6279.8129300000001</v>
      </c>
      <c r="C66" s="257">
        <v>313.66359999999997</v>
      </c>
      <c r="D66" s="257">
        <v>0</v>
      </c>
      <c r="E66" s="257">
        <v>0</v>
      </c>
      <c r="F66" s="257">
        <v>6593.4765299999999</v>
      </c>
    </row>
    <row r="67" spans="1:6">
      <c r="A67" s="254" t="s">
        <v>65</v>
      </c>
      <c r="B67" s="255">
        <v>0</v>
      </c>
      <c r="C67" s="255">
        <v>0</v>
      </c>
      <c r="D67" s="255">
        <v>0</v>
      </c>
      <c r="E67" s="255">
        <v>0</v>
      </c>
      <c r="F67" s="255">
        <v>0</v>
      </c>
    </row>
    <row r="68" spans="1:6">
      <c r="A68" s="254" t="s">
        <v>66</v>
      </c>
      <c r="B68" s="255">
        <v>4028.25758</v>
      </c>
      <c r="C68" s="255">
        <v>4.5081199999999999</v>
      </c>
      <c r="D68" s="255">
        <v>0</v>
      </c>
      <c r="E68" s="255">
        <v>0</v>
      </c>
      <c r="F68" s="255">
        <v>4032.7656999999999</v>
      </c>
    </row>
    <row r="69" spans="1:6">
      <c r="A69" s="254" t="s">
        <v>67</v>
      </c>
      <c r="B69" s="255">
        <v>2512.5102699999998</v>
      </c>
      <c r="C69" s="255">
        <v>309.15547999999995</v>
      </c>
      <c r="D69" s="255">
        <v>0</v>
      </c>
      <c r="E69" s="255">
        <v>0</v>
      </c>
      <c r="F69" s="255">
        <v>2821.6657499999997</v>
      </c>
    </row>
    <row r="70" spans="1:6">
      <c r="A70" s="254" t="s">
        <v>68</v>
      </c>
      <c r="B70" s="255">
        <v>0</v>
      </c>
      <c r="C70" s="255">
        <v>0</v>
      </c>
      <c r="D70" s="255">
        <v>0</v>
      </c>
      <c r="E70" s="255">
        <v>0</v>
      </c>
      <c r="F70" s="255">
        <v>0</v>
      </c>
    </row>
    <row r="71" spans="1:6">
      <c r="A71" s="254" t="s">
        <v>69</v>
      </c>
      <c r="B71" s="255">
        <v>-260.95492000000002</v>
      </c>
      <c r="C71" s="255">
        <v>0</v>
      </c>
      <c r="D71" s="255">
        <v>0</v>
      </c>
      <c r="E71" s="255">
        <v>0</v>
      </c>
      <c r="F71" s="255">
        <v>-260.95492000000002</v>
      </c>
    </row>
    <row r="72" spans="1:6">
      <c r="A72" s="10" t="s">
        <v>70</v>
      </c>
      <c r="B72" s="257">
        <v>10966.236899999996</v>
      </c>
      <c r="C72" s="257">
        <v>0</v>
      </c>
      <c r="D72" s="257">
        <v>0</v>
      </c>
      <c r="E72" s="257">
        <v>0</v>
      </c>
      <c r="F72" s="257">
        <v>10966.236899999996</v>
      </c>
    </row>
    <row r="73" spans="1:6">
      <c r="A73" s="254" t="s">
        <v>71</v>
      </c>
      <c r="B73" s="255">
        <v>0</v>
      </c>
      <c r="C73" s="255">
        <v>0</v>
      </c>
      <c r="D73" s="255">
        <v>0</v>
      </c>
      <c r="E73" s="255">
        <v>0</v>
      </c>
      <c r="F73" s="255">
        <v>0</v>
      </c>
    </row>
    <row r="74" spans="1:6">
      <c r="A74" s="254" t="s">
        <v>72</v>
      </c>
      <c r="B74" s="255">
        <v>60738.108369999994</v>
      </c>
      <c r="C74" s="255">
        <v>0</v>
      </c>
      <c r="D74" s="255">
        <v>0</v>
      </c>
      <c r="E74" s="255">
        <v>0</v>
      </c>
      <c r="F74" s="255">
        <v>60738.108369999994</v>
      </c>
    </row>
    <row r="75" spans="1:6">
      <c r="A75" s="254" t="s">
        <v>73</v>
      </c>
      <c r="B75" s="255">
        <v>0</v>
      </c>
      <c r="C75" s="255">
        <v>0</v>
      </c>
      <c r="D75" s="255">
        <v>0</v>
      </c>
      <c r="E75" s="255">
        <v>0</v>
      </c>
      <c r="F75" s="255">
        <v>0</v>
      </c>
    </row>
    <row r="76" spans="1:6">
      <c r="A76" s="254" t="s">
        <v>74</v>
      </c>
      <c r="B76" s="255">
        <v>0</v>
      </c>
      <c r="C76" s="255">
        <v>0</v>
      </c>
      <c r="D76" s="255">
        <v>0</v>
      </c>
      <c r="E76" s="255">
        <v>0</v>
      </c>
      <c r="F76" s="255">
        <v>0</v>
      </c>
    </row>
    <row r="77" spans="1:6">
      <c r="A77" s="254" t="s">
        <v>75</v>
      </c>
      <c r="B77" s="255">
        <v>-49771.871469999998</v>
      </c>
      <c r="C77" s="255">
        <v>0</v>
      </c>
      <c r="D77" s="255">
        <v>0</v>
      </c>
      <c r="E77" s="255">
        <v>0</v>
      </c>
      <c r="F77" s="255">
        <v>-49771.871469999998</v>
      </c>
    </row>
    <row r="78" spans="1:6">
      <c r="A78" s="10" t="s">
        <v>76</v>
      </c>
      <c r="B78" s="257">
        <v>1035847.39858</v>
      </c>
      <c r="C78" s="257">
        <v>163097.40925999999</v>
      </c>
      <c r="D78" s="257">
        <v>0</v>
      </c>
      <c r="E78" s="257">
        <v>0</v>
      </c>
      <c r="F78" s="257">
        <v>1198944.8078399999</v>
      </c>
    </row>
    <row r="79" spans="1:6">
      <c r="A79" s="254" t="s">
        <v>19</v>
      </c>
      <c r="B79" s="255">
        <v>0</v>
      </c>
      <c r="C79" s="255">
        <v>0</v>
      </c>
      <c r="D79" s="255">
        <v>0</v>
      </c>
      <c r="E79" s="255">
        <v>0</v>
      </c>
      <c r="F79" s="255">
        <v>0</v>
      </c>
    </row>
    <row r="80" spans="1:6">
      <c r="A80" s="254" t="s">
        <v>20</v>
      </c>
      <c r="B80" s="255">
        <v>749283.89197</v>
      </c>
      <c r="C80" s="255">
        <v>14406</v>
      </c>
      <c r="D80" s="255">
        <v>0</v>
      </c>
      <c r="E80" s="255">
        <v>0</v>
      </c>
      <c r="F80" s="255">
        <v>763689.89197</v>
      </c>
    </row>
    <row r="81" spans="1:6">
      <c r="A81" s="254" t="s">
        <v>21</v>
      </c>
      <c r="B81" s="255">
        <v>0</v>
      </c>
      <c r="C81" s="255">
        <v>0</v>
      </c>
      <c r="D81" s="255">
        <v>0</v>
      </c>
      <c r="E81" s="255">
        <v>0</v>
      </c>
      <c r="F81" s="255">
        <v>0</v>
      </c>
    </row>
    <row r="82" spans="1:6">
      <c r="A82" s="254" t="s">
        <v>22</v>
      </c>
      <c r="B82" s="255">
        <v>0</v>
      </c>
      <c r="C82" s="255">
        <v>0</v>
      </c>
      <c r="D82" s="255">
        <v>0</v>
      </c>
      <c r="E82" s="255">
        <v>0</v>
      </c>
      <c r="F82" s="255">
        <v>0</v>
      </c>
    </row>
    <row r="83" spans="1:6">
      <c r="A83" s="254" t="s">
        <v>77</v>
      </c>
      <c r="B83" s="255">
        <v>66075.575899999996</v>
      </c>
      <c r="C83" s="255">
        <v>0</v>
      </c>
      <c r="D83" s="255">
        <v>0</v>
      </c>
      <c r="E83" s="255">
        <v>0</v>
      </c>
      <c r="F83" s="255">
        <v>66075.575899999996</v>
      </c>
    </row>
    <row r="84" spans="1:6">
      <c r="A84" s="254" t="s">
        <v>23</v>
      </c>
      <c r="B84" s="255">
        <v>24279.500199999999</v>
      </c>
      <c r="C84" s="255">
        <v>10.29</v>
      </c>
      <c r="D84" s="255">
        <v>0</v>
      </c>
      <c r="E84" s="255">
        <v>0</v>
      </c>
      <c r="F84" s="255">
        <v>24289.790199999999</v>
      </c>
    </row>
    <row r="85" spans="1:6">
      <c r="A85" s="254" t="s">
        <v>24</v>
      </c>
      <c r="B85" s="255">
        <v>87500</v>
      </c>
      <c r="C85" s="255">
        <v>148125.51725999999</v>
      </c>
      <c r="D85" s="255">
        <v>0</v>
      </c>
      <c r="E85" s="255">
        <v>0</v>
      </c>
      <c r="F85" s="255">
        <v>235625.51725999999</v>
      </c>
    </row>
    <row r="86" spans="1:6">
      <c r="A86" s="254" t="s">
        <v>78</v>
      </c>
      <c r="B86" s="255">
        <v>109962.36755</v>
      </c>
      <c r="C86" s="255">
        <v>561.09</v>
      </c>
      <c r="D86" s="255">
        <v>0</v>
      </c>
      <c r="E86" s="255">
        <v>0</v>
      </c>
      <c r="F86" s="255">
        <v>110523.45754999999</v>
      </c>
    </row>
    <row r="87" spans="1:6">
      <c r="A87" s="254" t="s">
        <v>79</v>
      </c>
      <c r="B87" s="255">
        <v>-1253.93704</v>
      </c>
      <c r="C87" s="255">
        <v>-5.4880000000000004</v>
      </c>
      <c r="D87" s="255">
        <v>0</v>
      </c>
      <c r="E87" s="255">
        <v>0</v>
      </c>
      <c r="F87" s="255">
        <v>-1259.4250400000001</v>
      </c>
    </row>
    <row r="88" spans="1:6">
      <c r="A88" s="10" t="s">
        <v>80</v>
      </c>
      <c r="B88" s="257">
        <v>46920.615830000002</v>
      </c>
      <c r="C88" s="257">
        <v>0</v>
      </c>
      <c r="D88" s="257">
        <v>0</v>
      </c>
      <c r="E88" s="257">
        <v>0</v>
      </c>
      <c r="F88" s="257">
        <v>46920.615830000002</v>
      </c>
    </row>
    <row r="89" spans="1:6">
      <c r="A89" s="254" t="s">
        <v>81</v>
      </c>
      <c r="B89" s="255">
        <v>0</v>
      </c>
      <c r="C89" s="255">
        <v>0</v>
      </c>
      <c r="D89" s="255">
        <v>0</v>
      </c>
      <c r="E89" s="255">
        <v>0</v>
      </c>
      <c r="F89" s="255">
        <v>0</v>
      </c>
    </row>
    <row r="90" spans="1:6">
      <c r="A90" s="254" t="s">
        <v>82</v>
      </c>
      <c r="B90" s="255">
        <v>27387.262770000001</v>
      </c>
      <c r="C90" s="255">
        <v>0</v>
      </c>
      <c r="D90" s="255">
        <v>0</v>
      </c>
      <c r="E90" s="255">
        <v>0</v>
      </c>
      <c r="F90" s="255">
        <v>27387.262770000001</v>
      </c>
    </row>
    <row r="91" spans="1:6">
      <c r="A91" s="254" t="s">
        <v>83</v>
      </c>
      <c r="B91" s="255">
        <v>4126.4648800000004</v>
      </c>
      <c r="C91" s="255">
        <v>0</v>
      </c>
      <c r="D91" s="255">
        <v>0</v>
      </c>
      <c r="E91" s="255">
        <v>0</v>
      </c>
      <c r="F91" s="255">
        <v>4126.4648800000004</v>
      </c>
    </row>
    <row r="92" spans="1:6">
      <c r="A92" s="254" t="s">
        <v>84</v>
      </c>
      <c r="B92" s="255">
        <v>3438.8695199999997</v>
      </c>
      <c r="C92" s="255">
        <v>0</v>
      </c>
      <c r="D92" s="255">
        <v>0</v>
      </c>
      <c r="E92" s="255">
        <v>0</v>
      </c>
      <c r="F92" s="255">
        <v>3438.8695199999997</v>
      </c>
    </row>
    <row r="93" spans="1:6">
      <c r="A93" s="254" t="s">
        <v>85</v>
      </c>
      <c r="B93" s="255">
        <v>6830.319459999997</v>
      </c>
      <c r="C93" s="255">
        <v>0</v>
      </c>
      <c r="D93" s="255">
        <v>0</v>
      </c>
      <c r="E93" s="255">
        <v>0</v>
      </c>
      <c r="F93" s="255">
        <v>6830.319459999997</v>
      </c>
    </row>
    <row r="94" spans="1:6">
      <c r="A94" s="254" t="s">
        <v>86</v>
      </c>
      <c r="B94" s="255">
        <v>5136.6700900000005</v>
      </c>
      <c r="C94" s="255">
        <v>0</v>
      </c>
      <c r="D94" s="255">
        <v>0</v>
      </c>
      <c r="E94" s="255">
        <v>0</v>
      </c>
      <c r="F94" s="255">
        <v>5136.6700900000005</v>
      </c>
    </row>
    <row r="95" spans="1:6">
      <c r="A95" s="254" t="s">
        <v>87</v>
      </c>
      <c r="B95" s="255">
        <v>1.02911</v>
      </c>
      <c r="C95" s="255">
        <v>0</v>
      </c>
      <c r="D95" s="255">
        <v>0</v>
      </c>
      <c r="E95" s="255">
        <v>0</v>
      </c>
      <c r="F95" s="255">
        <v>1.02911</v>
      </c>
    </row>
    <row r="96" spans="1:6">
      <c r="A96" s="254" t="s">
        <v>88</v>
      </c>
      <c r="B96" s="255">
        <v>0</v>
      </c>
      <c r="C96" s="255">
        <v>0</v>
      </c>
      <c r="D96" s="255">
        <v>0</v>
      </c>
      <c r="E96" s="255">
        <v>0</v>
      </c>
      <c r="F96" s="255">
        <v>0</v>
      </c>
    </row>
    <row r="97" spans="1:6">
      <c r="A97" s="254" t="s">
        <v>89</v>
      </c>
      <c r="B97" s="255">
        <v>0</v>
      </c>
      <c r="C97" s="255">
        <v>0</v>
      </c>
      <c r="D97" s="255">
        <v>0</v>
      </c>
      <c r="E97" s="255">
        <v>0</v>
      </c>
      <c r="F97" s="255">
        <v>0</v>
      </c>
    </row>
    <row r="98" spans="1:6">
      <c r="A98" s="10" t="s">
        <v>90</v>
      </c>
      <c r="B98" s="257">
        <v>1202.5673400000001</v>
      </c>
      <c r="C98" s="257">
        <v>0</v>
      </c>
      <c r="D98" s="257">
        <v>0</v>
      </c>
      <c r="E98" s="257">
        <v>0</v>
      </c>
      <c r="F98" s="257">
        <v>1202.5673400000001</v>
      </c>
    </row>
    <row r="99" spans="1:6">
      <c r="A99" s="254" t="s">
        <v>91</v>
      </c>
      <c r="B99" s="255">
        <v>181.99107999999998</v>
      </c>
      <c r="C99" s="255">
        <v>0</v>
      </c>
      <c r="D99" s="255">
        <v>0</v>
      </c>
      <c r="E99" s="255">
        <v>0</v>
      </c>
      <c r="F99" s="255">
        <v>181.99107999999998</v>
      </c>
    </row>
    <row r="100" spans="1:6">
      <c r="A100" s="254" t="s">
        <v>92</v>
      </c>
      <c r="B100" s="255">
        <v>217.83760000000001</v>
      </c>
      <c r="C100" s="255">
        <v>0</v>
      </c>
      <c r="D100" s="255">
        <v>0</v>
      </c>
      <c r="E100" s="255">
        <v>0</v>
      </c>
      <c r="F100" s="255">
        <v>217.83760000000001</v>
      </c>
    </row>
    <row r="101" spans="1:6">
      <c r="A101" s="254" t="s">
        <v>93</v>
      </c>
      <c r="B101" s="255">
        <v>44.387650000000001</v>
      </c>
      <c r="C101" s="255">
        <v>0</v>
      </c>
      <c r="D101" s="255">
        <v>0</v>
      </c>
      <c r="E101" s="255">
        <v>0</v>
      </c>
      <c r="F101" s="255">
        <v>44.387650000000001</v>
      </c>
    </row>
    <row r="102" spans="1:6">
      <c r="A102" s="254" t="s">
        <v>94</v>
      </c>
      <c r="B102" s="255">
        <v>758.35100999999997</v>
      </c>
      <c r="C102" s="255">
        <v>0</v>
      </c>
      <c r="D102" s="255">
        <v>0</v>
      </c>
      <c r="E102" s="255">
        <v>0</v>
      </c>
      <c r="F102" s="255">
        <v>758.35100999999997</v>
      </c>
    </row>
    <row r="103" spans="1:6">
      <c r="A103" s="12" t="s">
        <v>95</v>
      </c>
      <c r="B103" s="255">
        <v>0</v>
      </c>
      <c r="C103" s="255">
        <v>0</v>
      </c>
      <c r="D103" s="255">
        <v>0</v>
      </c>
      <c r="E103" s="255">
        <v>0</v>
      </c>
      <c r="F103" s="255">
        <v>0</v>
      </c>
    </row>
    <row r="104" spans="1:6">
      <c r="A104" s="10" t="s">
        <v>96</v>
      </c>
      <c r="B104" s="257">
        <v>674761.05008000007</v>
      </c>
      <c r="C104" s="257">
        <v>0</v>
      </c>
      <c r="D104" s="257">
        <v>0</v>
      </c>
      <c r="E104" s="257">
        <v>0</v>
      </c>
      <c r="F104" s="257">
        <v>674761.05008000007</v>
      </c>
    </row>
    <row r="105" spans="1:6">
      <c r="A105" s="254" t="s">
        <v>97</v>
      </c>
      <c r="B105" s="255">
        <v>646356.74384000001</v>
      </c>
      <c r="C105" s="255">
        <v>0</v>
      </c>
      <c r="D105" s="255">
        <v>0</v>
      </c>
      <c r="E105" s="255">
        <v>0</v>
      </c>
      <c r="F105" s="255">
        <v>646356.74384000001</v>
      </c>
    </row>
    <row r="106" spans="1:6">
      <c r="A106" s="254" t="s">
        <v>98</v>
      </c>
      <c r="B106" s="255">
        <v>0</v>
      </c>
      <c r="C106" s="255">
        <v>0</v>
      </c>
      <c r="D106" s="255">
        <v>0</v>
      </c>
      <c r="E106" s="255">
        <v>0</v>
      </c>
      <c r="F106" s="255">
        <v>0</v>
      </c>
    </row>
    <row r="107" spans="1:6">
      <c r="A107" s="254" t="s">
        <v>99</v>
      </c>
      <c r="B107" s="255">
        <v>0</v>
      </c>
      <c r="C107" s="255">
        <v>0</v>
      </c>
      <c r="D107" s="255">
        <v>0</v>
      </c>
      <c r="E107" s="255">
        <v>0</v>
      </c>
      <c r="F107" s="255">
        <v>0</v>
      </c>
    </row>
    <row r="108" spans="1:6">
      <c r="A108" s="254" t="s">
        <v>100</v>
      </c>
      <c r="B108" s="255">
        <v>0</v>
      </c>
      <c r="C108" s="255">
        <v>0</v>
      </c>
      <c r="D108" s="255">
        <v>0</v>
      </c>
      <c r="E108" s="255">
        <v>0</v>
      </c>
      <c r="F108" s="255">
        <v>0</v>
      </c>
    </row>
    <row r="109" spans="1:6">
      <c r="A109" s="254" t="s">
        <v>101</v>
      </c>
      <c r="B109" s="255">
        <v>66484.988079999996</v>
      </c>
      <c r="C109" s="255">
        <v>0</v>
      </c>
      <c r="D109" s="255">
        <v>0</v>
      </c>
      <c r="E109" s="255">
        <v>0</v>
      </c>
      <c r="F109" s="255">
        <v>66484.988079999996</v>
      </c>
    </row>
    <row r="110" spans="1:6">
      <c r="A110" s="254" t="s">
        <v>102</v>
      </c>
      <c r="B110" s="255">
        <v>-38080.681840000005</v>
      </c>
      <c r="C110" s="255">
        <v>0</v>
      </c>
      <c r="D110" s="255">
        <v>0</v>
      </c>
      <c r="E110" s="255">
        <v>0</v>
      </c>
      <c r="F110" s="255">
        <v>-38080.681840000005</v>
      </c>
    </row>
    <row r="111" spans="1:6">
      <c r="A111" s="10" t="s">
        <v>103</v>
      </c>
      <c r="B111" s="257">
        <v>8655061.8023199998</v>
      </c>
      <c r="C111" s="257">
        <v>520112.95614999998</v>
      </c>
      <c r="D111" s="257">
        <v>0</v>
      </c>
      <c r="E111" s="257">
        <v>0</v>
      </c>
      <c r="F111" s="257">
        <v>9175174.7584699988</v>
      </c>
    </row>
    <row r="112" spans="1:6">
      <c r="A112" s="10" t="s">
        <v>104</v>
      </c>
      <c r="B112" s="257">
        <v>4453846.9611299997</v>
      </c>
      <c r="C112" s="257">
        <v>111129.64016</v>
      </c>
      <c r="D112" s="257">
        <v>0</v>
      </c>
      <c r="E112" s="257">
        <v>0</v>
      </c>
      <c r="F112" s="257">
        <v>4564976.6012899997</v>
      </c>
    </row>
    <row r="113" spans="1:6">
      <c r="A113" s="254" t="s">
        <v>105</v>
      </c>
      <c r="B113" s="255">
        <v>0</v>
      </c>
      <c r="C113" s="255">
        <v>0</v>
      </c>
      <c r="D113" s="255">
        <v>0</v>
      </c>
      <c r="E113" s="255">
        <v>0</v>
      </c>
      <c r="F113" s="255">
        <v>0</v>
      </c>
    </row>
    <row r="114" spans="1:6">
      <c r="A114" s="254" t="s">
        <v>106</v>
      </c>
      <c r="B114" s="255">
        <v>0</v>
      </c>
      <c r="C114" s="255">
        <v>0</v>
      </c>
      <c r="D114" s="255">
        <v>0</v>
      </c>
      <c r="E114" s="255">
        <v>0</v>
      </c>
      <c r="F114" s="255">
        <v>0</v>
      </c>
    </row>
    <row r="115" spans="1:6">
      <c r="A115" s="254" t="s">
        <v>107</v>
      </c>
      <c r="B115" s="255">
        <v>0</v>
      </c>
      <c r="C115" s="255">
        <v>0</v>
      </c>
      <c r="D115" s="255">
        <v>0</v>
      </c>
      <c r="E115" s="255">
        <v>0</v>
      </c>
      <c r="F115" s="255">
        <v>0</v>
      </c>
    </row>
    <row r="116" spans="1:6">
      <c r="A116" s="254" t="s">
        <v>108</v>
      </c>
      <c r="B116" s="255">
        <v>0</v>
      </c>
      <c r="C116" s="255">
        <v>0</v>
      </c>
      <c r="D116" s="255">
        <v>0</v>
      </c>
      <c r="E116" s="255">
        <v>0</v>
      </c>
      <c r="F116" s="255">
        <v>0</v>
      </c>
    </row>
    <row r="117" spans="1:6">
      <c r="A117" s="254" t="s">
        <v>109</v>
      </c>
      <c r="B117" s="255">
        <v>0</v>
      </c>
      <c r="C117" s="255">
        <v>0</v>
      </c>
      <c r="D117" s="255">
        <v>0</v>
      </c>
      <c r="E117" s="255">
        <v>0</v>
      </c>
      <c r="F117" s="255">
        <v>0</v>
      </c>
    </row>
    <row r="118" spans="1:6">
      <c r="A118" s="11" t="s">
        <v>110</v>
      </c>
      <c r="B118" s="255">
        <v>0</v>
      </c>
      <c r="C118" s="255">
        <v>0</v>
      </c>
      <c r="D118" s="255">
        <v>0</v>
      </c>
      <c r="E118" s="255">
        <v>0</v>
      </c>
      <c r="F118" s="255">
        <v>0</v>
      </c>
    </row>
    <row r="119" spans="1:6">
      <c r="A119" s="12" t="s">
        <v>111</v>
      </c>
      <c r="B119" s="255">
        <v>0</v>
      </c>
      <c r="C119" s="255">
        <v>0</v>
      </c>
      <c r="D119" s="255">
        <v>0</v>
      </c>
      <c r="E119" s="255">
        <v>0</v>
      </c>
      <c r="F119" s="255">
        <v>0</v>
      </c>
    </row>
    <row r="120" spans="1:6">
      <c r="A120" s="12" t="s">
        <v>112</v>
      </c>
      <c r="B120" s="255">
        <v>0</v>
      </c>
      <c r="C120" s="255">
        <v>0</v>
      </c>
      <c r="D120" s="255">
        <v>0</v>
      </c>
      <c r="E120" s="255">
        <v>0</v>
      </c>
      <c r="F120" s="255">
        <v>0</v>
      </c>
    </row>
    <row r="121" spans="1:6">
      <c r="A121" s="12" t="s">
        <v>113</v>
      </c>
      <c r="B121" s="255">
        <v>0</v>
      </c>
      <c r="C121" s="255">
        <v>0</v>
      </c>
      <c r="D121" s="255">
        <v>0</v>
      </c>
      <c r="E121" s="255">
        <v>0</v>
      </c>
      <c r="F121" s="255">
        <v>0</v>
      </c>
    </row>
    <row r="122" spans="1:6">
      <c r="A122" s="12" t="s">
        <v>114</v>
      </c>
      <c r="B122" s="255">
        <v>0</v>
      </c>
      <c r="C122" s="255">
        <v>0</v>
      </c>
      <c r="D122" s="255">
        <v>0</v>
      </c>
      <c r="E122" s="255">
        <v>0</v>
      </c>
      <c r="F122" s="255">
        <v>0</v>
      </c>
    </row>
    <row r="123" spans="1:6">
      <c r="A123" s="12" t="s">
        <v>115</v>
      </c>
      <c r="B123" s="255">
        <v>0</v>
      </c>
      <c r="C123" s="255">
        <v>0</v>
      </c>
      <c r="D123" s="255">
        <v>0</v>
      </c>
      <c r="E123" s="255">
        <v>0</v>
      </c>
      <c r="F123" s="255">
        <v>0</v>
      </c>
    </row>
    <row r="124" spans="1:6">
      <c r="A124" s="13" t="s">
        <v>116</v>
      </c>
      <c r="B124" s="255">
        <v>0</v>
      </c>
      <c r="C124" s="255">
        <v>0</v>
      </c>
      <c r="D124" s="255">
        <v>0</v>
      </c>
      <c r="E124" s="255">
        <v>0</v>
      </c>
      <c r="F124" s="255">
        <v>0</v>
      </c>
    </row>
    <row r="125" spans="1:6">
      <c r="A125" s="14" t="s">
        <v>117</v>
      </c>
      <c r="B125" s="255">
        <v>0</v>
      </c>
      <c r="C125" s="255">
        <v>0</v>
      </c>
      <c r="D125" s="255">
        <v>0</v>
      </c>
      <c r="E125" s="255">
        <v>0</v>
      </c>
      <c r="F125" s="255">
        <v>0</v>
      </c>
    </row>
    <row r="126" spans="1:6">
      <c r="A126" s="15" t="s">
        <v>118</v>
      </c>
      <c r="B126" s="255">
        <v>0</v>
      </c>
      <c r="C126" s="255">
        <v>0</v>
      </c>
      <c r="D126" s="255">
        <v>0</v>
      </c>
      <c r="E126" s="255">
        <v>0</v>
      </c>
      <c r="F126" s="255">
        <v>0</v>
      </c>
    </row>
    <row r="127" spans="1:6">
      <c r="A127" s="254" t="s">
        <v>119</v>
      </c>
      <c r="B127" s="255">
        <v>4190371.9668599996</v>
      </c>
      <c r="C127" s="255">
        <v>110121.21303</v>
      </c>
      <c r="D127" s="255">
        <v>0</v>
      </c>
      <c r="E127" s="255">
        <v>0</v>
      </c>
      <c r="F127" s="255">
        <v>4300493.1798899993</v>
      </c>
    </row>
    <row r="128" spans="1:6">
      <c r="A128" s="254" t="s">
        <v>120</v>
      </c>
      <c r="B128" s="255">
        <v>263474.99427000002</v>
      </c>
      <c r="C128" s="255">
        <v>1008.42713</v>
      </c>
      <c r="D128" s="255">
        <v>0</v>
      </c>
      <c r="E128" s="255">
        <v>0</v>
      </c>
      <c r="F128" s="255">
        <v>264483.42140000005</v>
      </c>
    </row>
    <row r="129" spans="1:6">
      <c r="A129" s="10" t="s">
        <v>121</v>
      </c>
      <c r="B129" s="257">
        <v>0</v>
      </c>
      <c r="C129" s="257">
        <v>0</v>
      </c>
      <c r="D129" s="257">
        <v>0</v>
      </c>
      <c r="E129" s="257">
        <v>0</v>
      </c>
      <c r="F129" s="257">
        <v>0</v>
      </c>
    </row>
    <row r="130" spans="1:6">
      <c r="A130" s="10" t="s">
        <v>122</v>
      </c>
      <c r="B130" s="257">
        <v>0</v>
      </c>
      <c r="C130" s="257">
        <v>0</v>
      </c>
      <c r="D130" s="257">
        <v>0</v>
      </c>
      <c r="E130" s="257">
        <v>0</v>
      </c>
      <c r="F130" s="257">
        <v>0</v>
      </c>
    </row>
    <row r="131" spans="1:6">
      <c r="A131" s="254" t="s">
        <v>123</v>
      </c>
      <c r="B131" s="255">
        <v>0</v>
      </c>
      <c r="C131" s="255">
        <v>0</v>
      </c>
      <c r="D131" s="255">
        <v>0</v>
      </c>
      <c r="E131" s="255">
        <v>0</v>
      </c>
      <c r="F131" s="255">
        <v>0</v>
      </c>
    </row>
    <row r="132" spans="1:6">
      <c r="A132" s="254" t="s">
        <v>124</v>
      </c>
      <c r="B132" s="255">
        <v>0</v>
      </c>
      <c r="C132" s="255">
        <v>0</v>
      </c>
      <c r="D132" s="255">
        <v>0</v>
      </c>
      <c r="E132" s="255">
        <v>0</v>
      </c>
      <c r="F132" s="255">
        <v>0</v>
      </c>
    </row>
    <row r="133" spans="1:6">
      <c r="A133" s="254" t="s">
        <v>125</v>
      </c>
      <c r="B133" s="255">
        <v>0</v>
      </c>
      <c r="C133" s="255">
        <v>0</v>
      </c>
      <c r="D133" s="255">
        <v>0</v>
      </c>
      <c r="E133" s="255">
        <v>0</v>
      </c>
      <c r="F133" s="255">
        <v>0</v>
      </c>
    </row>
    <row r="134" spans="1:6">
      <c r="A134" s="254" t="s">
        <v>126</v>
      </c>
      <c r="B134" s="255">
        <v>0</v>
      </c>
      <c r="C134" s="255">
        <v>0</v>
      </c>
      <c r="D134" s="255">
        <v>0</v>
      </c>
      <c r="E134" s="255">
        <v>0</v>
      </c>
      <c r="F134" s="255">
        <v>0</v>
      </c>
    </row>
    <row r="135" spans="1:6">
      <c r="A135" s="254" t="s">
        <v>127</v>
      </c>
      <c r="B135" s="255">
        <v>0</v>
      </c>
      <c r="C135" s="255">
        <v>0</v>
      </c>
      <c r="D135" s="255">
        <v>0</v>
      </c>
      <c r="E135" s="255">
        <v>0</v>
      </c>
      <c r="F135" s="255">
        <v>0</v>
      </c>
    </row>
    <row r="136" spans="1:6">
      <c r="A136" s="254" t="s">
        <v>128</v>
      </c>
      <c r="B136" s="255">
        <v>0</v>
      </c>
      <c r="C136" s="255">
        <v>0</v>
      </c>
      <c r="D136" s="255">
        <v>0</v>
      </c>
      <c r="E136" s="255">
        <v>0</v>
      </c>
      <c r="F136" s="255">
        <v>0</v>
      </c>
    </row>
    <row r="137" spans="1:6">
      <c r="A137" s="10" t="s">
        <v>129</v>
      </c>
      <c r="B137" s="257">
        <v>3981106.5000800001</v>
      </c>
      <c r="C137" s="257">
        <v>408773.65865</v>
      </c>
      <c r="D137" s="257">
        <v>0</v>
      </c>
      <c r="E137" s="257">
        <v>0</v>
      </c>
      <c r="F137" s="257">
        <v>4389880.1587300003</v>
      </c>
    </row>
    <row r="138" spans="1:6">
      <c r="A138" s="254" t="s">
        <v>130</v>
      </c>
      <c r="B138" s="255">
        <v>0</v>
      </c>
      <c r="C138" s="255">
        <v>0</v>
      </c>
      <c r="D138" s="255">
        <v>0</v>
      </c>
      <c r="E138" s="255">
        <v>0</v>
      </c>
      <c r="F138" s="255">
        <v>0</v>
      </c>
    </row>
    <row r="139" spans="1:6">
      <c r="A139" s="254" t="s">
        <v>131</v>
      </c>
      <c r="B139" s="255">
        <v>680495.00797999999</v>
      </c>
      <c r="C139" s="255">
        <v>0</v>
      </c>
      <c r="D139" s="255">
        <v>0</v>
      </c>
      <c r="E139" s="255">
        <v>0</v>
      </c>
      <c r="F139" s="255">
        <v>680495.00797999999</v>
      </c>
    </row>
    <row r="140" spans="1:6">
      <c r="A140" s="254" t="s">
        <v>132</v>
      </c>
      <c r="B140" s="255">
        <v>0</v>
      </c>
      <c r="C140" s="255">
        <v>0</v>
      </c>
      <c r="D140" s="255">
        <v>0</v>
      </c>
      <c r="E140" s="255">
        <v>0</v>
      </c>
      <c r="F140" s="255">
        <v>0</v>
      </c>
    </row>
    <row r="141" spans="1:6">
      <c r="A141" s="254" t="s">
        <v>133</v>
      </c>
      <c r="B141" s="255">
        <v>0</v>
      </c>
      <c r="C141" s="255">
        <v>0</v>
      </c>
      <c r="D141" s="255">
        <v>0</v>
      </c>
      <c r="E141" s="255">
        <v>0</v>
      </c>
      <c r="F141" s="255">
        <v>0</v>
      </c>
    </row>
    <row r="142" spans="1:6">
      <c r="A142" s="8" t="s">
        <v>134</v>
      </c>
      <c r="B142" s="255">
        <v>1545547.65273</v>
      </c>
      <c r="C142" s="255">
        <v>61740</v>
      </c>
      <c r="D142" s="255">
        <v>0</v>
      </c>
      <c r="E142" s="255">
        <v>0</v>
      </c>
      <c r="F142" s="255">
        <v>1607287.65273</v>
      </c>
    </row>
    <row r="143" spans="1:6">
      <c r="A143" s="254" t="s">
        <v>135</v>
      </c>
      <c r="B143" s="255">
        <v>1701016.9077899999</v>
      </c>
      <c r="C143" s="255">
        <v>274131.17429</v>
      </c>
      <c r="D143" s="255">
        <v>0</v>
      </c>
      <c r="E143" s="255">
        <v>0</v>
      </c>
      <c r="F143" s="255">
        <v>1975148.0820799998</v>
      </c>
    </row>
    <row r="144" spans="1:6">
      <c r="A144" s="254" t="s">
        <v>136</v>
      </c>
      <c r="B144" s="255">
        <v>0</v>
      </c>
      <c r="C144" s="255">
        <v>68600.000069999995</v>
      </c>
      <c r="D144" s="255">
        <v>0</v>
      </c>
      <c r="E144" s="255">
        <v>0</v>
      </c>
      <c r="F144" s="255">
        <v>68600.000069999995</v>
      </c>
    </row>
    <row r="145" spans="1:6">
      <c r="A145" s="254" t="s">
        <v>137</v>
      </c>
      <c r="B145" s="255">
        <v>54046.931579999997</v>
      </c>
      <c r="C145" s="255">
        <v>4302.4842900000003</v>
      </c>
      <c r="D145" s="255">
        <v>0</v>
      </c>
      <c r="E145" s="255">
        <v>0</v>
      </c>
      <c r="F145" s="255">
        <v>58349.415869999997</v>
      </c>
    </row>
    <row r="146" spans="1:6">
      <c r="A146" s="10" t="s">
        <v>138</v>
      </c>
      <c r="B146" s="257">
        <v>65973.24824999999</v>
      </c>
      <c r="C146" s="257">
        <v>209.65734</v>
      </c>
      <c r="D146" s="257">
        <v>0</v>
      </c>
      <c r="E146" s="257">
        <v>0</v>
      </c>
      <c r="F146" s="257">
        <v>66182.905589999995</v>
      </c>
    </row>
    <row r="147" spans="1:6">
      <c r="A147" s="254" t="s">
        <v>65</v>
      </c>
      <c r="B147" s="255">
        <v>0</v>
      </c>
      <c r="C147" s="255">
        <v>0</v>
      </c>
      <c r="D147" s="255">
        <v>0</v>
      </c>
      <c r="E147" s="255">
        <v>0</v>
      </c>
      <c r="F147" s="255">
        <v>0</v>
      </c>
    </row>
    <row r="148" spans="1:6">
      <c r="A148" s="254" t="s">
        <v>67</v>
      </c>
      <c r="B148" s="255">
        <v>20766.59073</v>
      </c>
      <c r="C148" s="255">
        <v>86.699960000000004</v>
      </c>
      <c r="D148" s="255">
        <v>0</v>
      </c>
      <c r="E148" s="255">
        <v>0</v>
      </c>
      <c r="F148" s="255">
        <v>20853.290690000002</v>
      </c>
    </row>
    <row r="149" spans="1:6">
      <c r="A149" s="254" t="s">
        <v>139</v>
      </c>
      <c r="B149" s="255">
        <v>45206.657519999993</v>
      </c>
      <c r="C149" s="255">
        <v>122.95738</v>
      </c>
      <c r="D149" s="255">
        <v>0</v>
      </c>
      <c r="E149" s="255">
        <v>0</v>
      </c>
      <c r="F149" s="255">
        <v>45329.614899999993</v>
      </c>
    </row>
    <row r="150" spans="1:6">
      <c r="A150" s="254" t="s">
        <v>93</v>
      </c>
      <c r="B150" s="255">
        <v>0</v>
      </c>
      <c r="C150" s="255">
        <v>0</v>
      </c>
      <c r="D150" s="255">
        <v>0</v>
      </c>
      <c r="E150" s="255">
        <v>0</v>
      </c>
      <c r="F150" s="255">
        <v>0</v>
      </c>
    </row>
    <row r="151" spans="1:6">
      <c r="A151" s="254" t="s">
        <v>140</v>
      </c>
      <c r="B151" s="255">
        <v>0</v>
      </c>
      <c r="C151" s="255">
        <v>0</v>
      </c>
      <c r="D151" s="255">
        <v>0</v>
      </c>
      <c r="E151" s="255">
        <v>0</v>
      </c>
      <c r="F151" s="255">
        <v>0</v>
      </c>
    </row>
    <row r="152" spans="1:6">
      <c r="A152" s="10" t="s">
        <v>141</v>
      </c>
      <c r="B152" s="257">
        <v>49004.818200000002</v>
      </c>
      <c r="C152" s="257">
        <v>0</v>
      </c>
      <c r="D152" s="257">
        <v>0</v>
      </c>
      <c r="E152" s="257">
        <v>0</v>
      </c>
      <c r="F152" s="257">
        <v>49004.818200000002</v>
      </c>
    </row>
    <row r="153" spans="1:6">
      <c r="A153" s="254" t="s">
        <v>142</v>
      </c>
      <c r="B153" s="255">
        <v>0</v>
      </c>
      <c r="C153" s="255">
        <v>0</v>
      </c>
      <c r="D153" s="255">
        <v>0</v>
      </c>
      <c r="E153" s="255">
        <v>0</v>
      </c>
      <c r="F153" s="255">
        <v>0</v>
      </c>
    </row>
    <row r="154" spans="1:6">
      <c r="A154" s="254" t="s">
        <v>143</v>
      </c>
      <c r="B154" s="255">
        <v>0</v>
      </c>
      <c r="C154" s="255">
        <v>0</v>
      </c>
      <c r="D154" s="255">
        <v>0</v>
      </c>
      <c r="E154" s="255">
        <v>0</v>
      </c>
      <c r="F154" s="255">
        <v>0</v>
      </c>
    </row>
    <row r="155" spans="1:6">
      <c r="A155" s="254" t="s">
        <v>144</v>
      </c>
      <c r="B155" s="255">
        <v>4817.6170899999997</v>
      </c>
      <c r="C155" s="255">
        <v>0</v>
      </c>
      <c r="D155" s="255">
        <v>0</v>
      </c>
      <c r="E155" s="255">
        <v>0</v>
      </c>
      <c r="F155" s="255">
        <v>4817.6170899999997</v>
      </c>
    </row>
    <row r="156" spans="1:6">
      <c r="A156" s="254" t="s">
        <v>145</v>
      </c>
      <c r="B156" s="255">
        <v>0</v>
      </c>
      <c r="C156" s="255">
        <v>0</v>
      </c>
      <c r="D156" s="255">
        <v>0</v>
      </c>
      <c r="E156" s="255">
        <v>0</v>
      </c>
      <c r="F156" s="255">
        <v>0</v>
      </c>
    </row>
    <row r="157" spans="1:6">
      <c r="A157" s="254" t="s">
        <v>146</v>
      </c>
      <c r="B157" s="255">
        <v>44187.201110000002</v>
      </c>
      <c r="C157" s="255">
        <v>0</v>
      </c>
      <c r="D157" s="255">
        <v>0</v>
      </c>
      <c r="E157" s="255">
        <v>0</v>
      </c>
      <c r="F157" s="255">
        <v>44187.201110000002</v>
      </c>
    </row>
    <row r="158" spans="1:6">
      <c r="A158" s="254" t="s">
        <v>147</v>
      </c>
      <c r="B158" s="255">
        <v>0</v>
      </c>
      <c r="C158" s="255">
        <v>0</v>
      </c>
      <c r="D158" s="255">
        <v>0</v>
      </c>
      <c r="E158" s="255">
        <v>0</v>
      </c>
      <c r="F158" s="255">
        <v>0</v>
      </c>
    </row>
    <row r="159" spans="1:6">
      <c r="A159" s="10" t="s">
        <v>148</v>
      </c>
      <c r="B159" s="257">
        <v>105130.27466</v>
      </c>
      <c r="C159" s="257">
        <v>0</v>
      </c>
      <c r="D159" s="257">
        <v>0</v>
      </c>
      <c r="E159" s="257">
        <v>0</v>
      </c>
      <c r="F159" s="257">
        <v>105130.27466</v>
      </c>
    </row>
    <row r="160" spans="1:6">
      <c r="A160" s="254" t="s">
        <v>149</v>
      </c>
      <c r="B160" s="255">
        <v>102900</v>
      </c>
      <c r="C160" s="255">
        <v>0</v>
      </c>
      <c r="D160" s="255">
        <v>0</v>
      </c>
      <c r="E160" s="255">
        <v>0</v>
      </c>
      <c r="F160" s="255">
        <v>102900</v>
      </c>
    </row>
    <row r="161" spans="1:6">
      <c r="A161" s="254" t="s">
        <v>150</v>
      </c>
      <c r="B161" s="255">
        <v>0</v>
      </c>
      <c r="C161" s="255">
        <v>0</v>
      </c>
      <c r="D161" s="255">
        <v>0</v>
      </c>
      <c r="E161" s="255">
        <v>0</v>
      </c>
      <c r="F161" s="255">
        <v>0</v>
      </c>
    </row>
    <row r="162" spans="1:6">
      <c r="A162" s="8" t="s">
        <v>151</v>
      </c>
      <c r="B162" s="255">
        <v>0</v>
      </c>
      <c r="C162" s="255">
        <v>0</v>
      </c>
      <c r="D162" s="255">
        <v>0</v>
      </c>
      <c r="E162" s="255">
        <v>0</v>
      </c>
      <c r="F162" s="255">
        <v>0</v>
      </c>
    </row>
    <row r="163" spans="1:6">
      <c r="A163" s="254" t="s">
        <v>152</v>
      </c>
      <c r="B163" s="255">
        <v>2230.27466</v>
      </c>
      <c r="C163" s="255">
        <v>0</v>
      </c>
      <c r="D163" s="255">
        <v>0</v>
      </c>
      <c r="E163" s="255">
        <v>0</v>
      </c>
      <c r="F163" s="255">
        <v>2230.27466</v>
      </c>
    </row>
    <row r="164" spans="1:6">
      <c r="A164" s="10" t="s">
        <v>153</v>
      </c>
      <c r="B164" s="257">
        <v>0</v>
      </c>
      <c r="C164" s="257">
        <v>0</v>
      </c>
      <c r="D164" s="257">
        <v>0</v>
      </c>
      <c r="E164" s="257">
        <v>0</v>
      </c>
      <c r="F164" s="257">
        <v>0</v>
      </c>
    </row>
    <row r="165" spans="1:6">
      <c r="A165" s="254" t="s">
        <v>154</v>
      </c>
      <c r="B165" s="255">
        <v>0</v>
      </c>
      <c r="C165" s="255">
        <v>0</v>
      </c>
      <c r="D165" s="255">
        <v>0</v>
      </c>
      <c r="E165" s="255">
        <v>0</v>
      </c>
      <c r="F165" s="255">
        <v>0</v>
      </c>
    </row>
    <row r="166" spans="1:6">
      <c r="A166" s="254" t="s">
        <v>155</v>
      </c>
      <c r="B166" s="255">
        <v>0</v>
      </c>
      <c r="C166" s="255">
        <v>0</v>
      </c>
      <c r="D166" s="255">
        <v>0</v>
      </c>
      <c r="E166" s="255">
        <v>0</v>
      </c>
      <c r="F166" s="255">
        <v>0</v>
      </c>
    </row>
    <row r="167" spans="1:6">
      <c r="A167" s="254" t="s">
        <v>156</v>
      </c>
      <c r="B167" s="255">
        <v>0</v>
      </c>
      <c r="C167" s="255">
        <v>0</v>
      </c>
      <c r="D167" s="255">
        <v>0</v>
      </c>
      <c r="E167" s="255">
        <v>0</v>
      </c>
      <c r="F167" s="255">
        <v>0</v>
      </c>
    </row>
    <row r="168" spans="1:6">
      <c r="A168" s="254" t="s">
        <v>157</v>
      </c>
      <c r="B168" s="255">
        <v>0</v>
      </c>
      <c r="C168" s="255">
        <v>0</v>
      </c>
      <c r="D168" s="255">
        <v>0</v>
      </c>
      <c r="E168" s="255">
        <v>0</v>
      </c>
      <c r="F168" s="255">
        <v>0</v>
      </c>
    </row>
    <row r="169" spans="1:6">
      <c r="A169" s="254" t="s">
        <v>158</v>
      </c>
      <c r="B169" s="255">
        <v>0</v>
      </c>
      <c r="C169" s="255">
        <v>0</v>
      </c>
      <c r="D169" s="255">
        <v>0</v>
      </c>
      <c r="E169" s="255">
        <v>0</v>
      </c>
      <c r="F169" s="255">
        <v>0</v>
      </c>
    </row>
    <row r="170" spans="1:6">
      <c r="A170" s="254" t="s">
        <v>159</v>
      </c>
      <c r="B170" s="255">
        <v>0</v>
      </c>
      <c r="C170" s="255">
        <v>0</v>
      </c>
      <c r="D170" s="255">
        <v>0</v>
      </c>
      <c r="E170" s="255">
        <v>0</v>
      </c>
      <c r="F170" s="255">
        <v>0</v>
      </c>
    </row>
    <row r="171" spans="1:6">
      <c r="A171" s="254" t="s">
        <v>160</v>
      </c>
      <c r="B171" s="255">
        <v>0</v>
      </c>
      <c r="C171" s="255">
        <v>0</v>
      </c>
      <c r="D171" s="255">
        <v>0</v>
      </c>
      <c r="E171" s="255">
        <v>0</v>
      </c>
      <c r="F171" s="255">
        <v>0</v>
      </c>
    </row>
    <row r="172" spans="1:6">
      <c r="A172" s="254" t="s">
        <v>161</v>
      </c>
      <c r="B172" s="255">
        <v>0</v>
      </c>
      <c r="C172" s="255">
        <v>0</v>
      </c>
      <c r="D172" s="255">
        <v>0</v>
      </c>
      <c r="E172" s="255">
        <v>0</v>
      </c>
      <c r="F172" s="255">
        <v>0</v>
      </c>
    </row>
    <row r="173" spans="1:6">
      <c r="A173" s="10" t="s">
        <v>162</v>
      </c>
      <c r="B173" s="257">
        <v>910819.08125000005</v>
      </c>
      <c r="C173" s="257">
        <v>0</v>
      </c>
      <c r="D173" s="257">
        <v>0</v>
      </c>
      <c r="E173" s="257">
        <v>0</v>
      </c>
      <c r="F173" s="257">
        <v>910819.08125000005</v>
      </c>
    </row>
    <row r="174" spans="1:6">
      <c r="A174" s="17" t="s">
        <v>163</v>
      </c>
      <c r="B174" s="255">
        <v>757352</v>
      </c>
      <c r="C174" s="255">
        <v>0</v>
      </c>
      <c r="D174" s="255">
        <v>0</v>
      </c>
      <c r="E174" s="255">
        <v>0</v>
      </c>
      <c r="F174" s="255">
        <v>757352</v>
      </c>
    </row>
    <row r="175" spans="1:6">
      <c r="A175" s="254" t="s">
        <v>164</v>
      </c>
      <c r="B175" s="255">
        <v>757352</v>
      </c>
      <c r="C175" s="255">
        <v>0</v>
      </c>
      <c r="D175" s="255">
        <v>0</v>
      </c>
      <c r="E175" s="255">
        <v>0</v>
      </c>
      <c r="F175" s="255">
        <v>757352</v>
      </c>
    </row>
    <row r="176" spans="1:6">
      <c r="A176" s="254" t="s">
        <v>165</v>
      </c>
      <c r="B176" s="255">
        <v>0</v>
      </c>
      <c r="C176" s="255">
        <v>0</v>
      </c>
      <c r="D176" s="255">
        <v>0</v>
      </c>
      <c r="E176" s="255">
        <v>0</v>
      </c>
      <c r="F176" s="255">
        <v>0</v>
      </c>
    </row>
    <row r="177" spans="1:6">
      <c r="A177" s="254" t="s">
        <v>166</v>
      </c>
      <c r="B177" s="255">
        <v>0</v>
      </c>
      <c r="C177" s="255">
        <v>0</v>
      </c>
      <c r="D177" s="255">
        <v>0</v>
      </c>
      <c r="E177" s="255">
        <v>0</v>
      </c>
      <c r="F177" s="255">
        <v>0</v>
      </c>
    </row>
    <row r="178" spans="1:6">
      <c r="A178" s="17" t="s">
        <v>167</v>
      </c>
      <c r="B178" s="255">
        <v>0</v>
      </c>
      <c r="C178" s="255">
        <v>0</v>
      </c>
      <c r="D178" s="255">
        <v>0</v>
      </c>
      <c r="E178" s="255">
        <v>0</v>
      </c>
      <c r="F178" s="255">
        <v>0</v>
      </c>
    </row>
    <row r="179" spans="1:6">
      <c r="A179" s="254" t="s">
        <v>168</v>
      </c>
      <c r="B179" s="255">
        <v>0</v>
      </c>
      <c r="C179" s="255">
        <v>0</v>
      </c>
      <c r="D179" s="255">
        <v>0</v>
      </c>
      <c r="E179" s="255">
        <v>0</v>
      </c>
      <c r="F179" s="255">
        <v>0</v>
      </c>
    </row>
    <row r="180" spans="1:6">
      <c r="A180" s="254" t="s">
        <v>169</v>
      </c>
      <c r="B180" s="255">
        <v>0</v>
      </c>
      <c r="C180" s="255">
        <v>0</v>
      </c>
      <c r="D180" s="255">
        <v>0</v>
      </c>
      <c r="E180" s="255">
        <v>0</v>
      </c>
      <c r="F180" s="255">
        <v>0</v>
      </c>
    </row>
    <row r="181" spans="1:6">
      <c r="A181" s="254" t="s">
        <v>170</v>
      </c>
      <c r="B181" s="255">
        <v>0</v>
      </c>
      <c r="C181" s="255">
        <v>0</v>
      </c>
      <c r="D181" s="255">
        <v>0</v>
      </c>
      <c r="E181" s="255">
        <v>0</v>
      </c>
      <c r="F181" s="255">
        <v>0</v>
      </c>
    </row>
    <row r="182" spans="1:6">
      <c r="A182" s="17" t="s">
        <v>171</v>
      </c>
      <c r="B182" s="255">
        <v>0</v>
      </c>
      <c r="C182" s="255">
        <v>0</v>
      </c>
      <c r="D182" s="255">
        <v>0</v>
      </c>
      <c r="E182" s="255">
        <v>0</v>
      </c>
      <c r="F182" s="255">
        <v>0</v>
      </c>
    </row>
    <row r="183" spans="1:6">
      <c r="A183" s="254" t="s">
        <v>172</v>
      </c>
      <c r="B183" s="255">
        <v>0</v>
      </c>
      <c r="C183" s="255">
        <v>0</v>
      </c>
      <c r="D183" s="255">
        <v>0</v>
      </c>
      <c r="E183" s="255">
        <v>0</v>
      </c>
      <c r="F183" s="255">
        <v>0</v>
      </c>
    </row>
    <row r="184" spans="1:6">
      <c r="A184" s="17" t="s">
        <v>173</v>
      </c>
      <c r="B184" s="255">
        <v>134105.4638</v>
      </c>
      <c r="C184" s="255">
        <v>0</v>
      </c>
      <c r="D184" s="255">
        <v>0</v>
      </c>
      <c r="E184" s="255">
        <v>0</v>
      </c>
      <c r="F184" s="255">
        <v>134105.4638</v>
      </c>
    </row>
    <row r="185" spans="1:6">
      <c r="A185" s="254" t="s">
        <v>174</v>
      </c>
      <c r="B185" s="255">
        <v>59430.641779999998</v>
      </c>
      <c r="C185" s="255">
        <v>0</v>
      </c>
      <c r="D185" s="255">
        <v>0</v>
      </c>
      <c r="E185" s="255">
        <v>0</v>
      </c>
      <c r="F185" s="255">
        <v>59430.641779999998</v>
      </c>
    </row>
    <row r="186" spans="1:6">
      <c r="A186" s="254" t="s">
        <v>175</v>
      </c>
      <c r="B186" s="255">
        <v>47494.563019999994</v>
      </c>
      <c r="C186" s="255">
        <v>0</v>
      </c>
      <c r="D186" s="255">
        <v>0</v>
      </c>
      <c r="E186" s="255">
        <v>0</v>
      </c>
      <c r="F186" s="255">
        <v>47494.563019999994</v>
      </c>
    </row>
    <row r="187" spans="1:6">
      <c r="A187" s="254" t="s">
        <v>176</v>
      </c>
      <c r="B187" s="255">
        <v>27180.258999999998</v>
      </c>
      <c r="C187" s="255">
        <v>0</v>
      </c>
      <c r="D187" s="255">
        <v>0</v>
      </c>
      <c r="E187" s="255">
        <v>0</v>
      </c>
      <c r="F187" s="255">
        <v>27180.258999999998</v>
      </c>
    </row>
    <row r="188" spans="1:6">
      <c r="A188" s="17" t="s">
        <v>177</v>
      </c>
      <c r="B188" s="255">
        <v>19361.617450000002</v>
      </c>
      <c r="C188" s="255">
        <v>0</v>
      </c>
      <c r="D188" s="255">
        <v>0</v>
      </c>
      <c r="E188" s="255">
        <v>0</v>
      </c>
      <c r="F188" s="255">
        <v>19361.617450000002</v>
      </c>
    </row>
    <row r="189" spans="1:6">
      <c r="A189" s="254" t="s">
        <v>178</v>
      </c>
      <c r="B189" s="255">
        <v>6.497E-2</v>
      </c>
      <c r="C189" s="255">
        <v>0</v>
      </c>
      <c r="D189" s="255">
        <v>0</v>
      </c>
      <c r="E189" s="255">
        <v>0</v>
      </c>
      <c r="F189" s="255">
        <v>6.497E-2</v>
      </c>
    </row>
    <row r="190" spans="1:6">
      <c r="A190" s="56" t="s">
        <v>179</v>
      </c>
      <c r="B190" s="255">
        <v>19361.552480000002</v>
      </c>
      <c r="C190" s="255">
        <v>0</v>
      </c>
      <c r="D190" s="255">
        <v>0</v>
      </c>
      <c r="E190" s="255">
        <v>0</v>
      </c>
      <c r="F190" s="255">
        <v>19361.552480000002</v>
      </c>
    </row>
    <row r="191" spans="1:6">
      <c r="A191" s="9" t="s">
        <v>180</v>
      </c>
      <c r="B191" s="257">
        <v>9565880.8835700005</v>
      </c>
      <c r="C191" s="257">
        <v>520112.95614999998</v>
      </c>
      <c r="D191" s="257">
        <v>0</v>
      </c>
      <c r="E191" s="257">
        <v>0</v>
      </c>
      <c r="F191" s="257">
        <v>10085993.83972</v>
      </c>
    </row>
    <row r="192" spans="1:6">
      <c r="A192" s="10" t="s">
        <v>181</v>
      </c>
      <c r="B192" s="257">
        <v>0</v>
      </c>
      <c r="C192" s="257">
        <v>0</v>
      </c>
      <c r="D192" s="257">
        <v>0</v>
      </c>
      <c r="E192" s="257">
        <v>0</v>
      </c>
      <c r="F192" s="257">
        <v>0</v>
      </c>
    </row>
    <row r="193" spans="1:6">
      <c r="A193" s="17" t="s">
        <v>182</v>
      </c>
      <c r="B193" s="255">
        <v>0</v>
      </c>
      <c r="C193" s="255">
        <v>0</v>
      </c>
      <c r="D193" s="255">
        <v>0</v>
      </c>
      <c r="E193" s="255">
        <v>0</v>
      </c>
      <c r="F193" s="255">
        <v>0</v>
      </c>
    </row>
    <row r="194" spans="1:6">
      <c r="A194" s="254" t="s">
        <v>183</v>
      </c>
      <c r="B194" s="255">
        <v>0</v>
      </c>
      <c r="C194" s="255">
        <v>0</v>
      </c>
      <c r="D194" s="255">
        <v>0</v>
      </c>
      <c r="E194" s="255">
        <v>0</v>
      </c>
      <c r="F194" s="255">
        <v>0</v>
      </c>
    </row>
    <row r="195" spans="1:6">
      <c r="A195" s="254" t="s">
        <v>184</v>
      </c>
      <c r="B195" s="255">
        <v>0</v>
      </c>
      <c r="C195" s="255">
        <v>0</v>
      </c>
      <c r="D195" s="255">
        <v>0</v>
      </c>
      <c r="E195" s="255">
        <v>0</v>
      </c>
      <c r="F195" s="255">
        <v>0</v>
      </c>
    </row>
    <row r="196" spans="1:6">
      <c r="A196" s="254" t="s">
        <v>185</v>
      </c>
      <c r="B196" s="255">
        <v>0</v>
      </c>
      <c r="C196" s="255">
        <v>0</v>
      </c>
      <c r="D196" s="255">
        <v>0</v>
      </c>
      <c r="E196" s="255">
        <v>0</v>
      </c>
      <c r="F196" s="255">
        <v>0</v>
      </c>
    </row>
    <row r="197" spans="1:6">
      <c r="A197" s="254" t="s">
        <v>186</v>
      </c>
      <c r="B197" s="255">
        <v>0</v>
      </c>
      <c r="C197" s="255">
        <v>0</v>
      </c>
      <c r="D197" s="255">
        <v>0</v>
      </c>
      <c r="E197" s="255">
        <v>0</v>
      </c>
      <c r="F197" s="255">
        <v>0</v>
      </c>
    </row>
    <row r="198" spans="1:6">
      <c r="A198" s="254" t="s">
        <v>187</v>
      </c>
      <c r="B198" s="255">
        <v>0</v>
      </c>
      <c r="C198" s="255">
        <v>0</v>
      </c>
      <c r="D198" s="255">
        <v>0</v>
      </c>
      <c r="E198" s="255">
        <v>0</v>
      </c>
      <c r="F198" s="255">
        <v>0</v>
      </c>
    </row>
    <row r="199" spans="1:6">
      <c r="A199" s="17" t="s">
        <v>188</v>
      </c>
      <c r="B199" s="255">
        <v>0</v>
      </c>
      <c r="C199" s="255">
        <v>0</v>
      </c>
      <c r="D199" s="255">
        <v>0</v>
      </c>
      <c r="E199" s="255">
        <v>0</v>
      </c>
      <c r="F199" s="255">
        <v>0</v>
      </c>
    </row>
    <row r="200" spans="1:6">
      <c r="A200" s="254" t="s">
        <v>189</v>
      </c>
      <c r="B200" s="255">
        <v>0</v>
      </c>
      <c r="C200" s="255">
        <v>0</v>
      </c>
      <c r="D200" s="255">
        <v>0</v>
      </c>
      <c r="E200" s="255">
        <v>0</v>
      </c>
      <c r="F200" s="255">
        <v>0</v>
      </c>
    </row>
    <row r="201" spans="1:6">
      <c r="A201" s="8" t="s">
        <v>190</v>
      </c>
      <c r="B201" s="255">
        <v>0</v>
      </c>
      <c r="C201" s="255">
        <v>0</v>
      </c>
      <c r="D201" s="255">
        <v>0</v>
      </c>
      <c r="E201" s="255">
        <v>0</v>
      </c>
      <c r="F201" s="255">
        <v>0</v>
      </c>
    </row>
    <row r="202" spans="1:6">
      <c r="A202" s="8" t="s">
        <v>191</v>
      </c>
      <c r="B202" s="255">
        <v>0</v>
      </c>
      <c r="C202" s="255">
        <v>0</v>
      </c>
      <c r="D202" s="255">
        <v>0</v>
      </c>
      <c r="E202" s="255">
        <v>0</v>
      </c>
      <c r="F202" s="255">
        <v>0</v>
      </c>
    </row>
    <row r="203" spans="1:6">
      <c r="A203" s="8" t="s">
        <v>192</v>
      </c>
      <c r="B203" s="255">
        <v>0</v>
      </c>
      <c r="C203" s="255">
        <v>0</v>
      </c>
      <c r="D203" s="255">
        <v>0</v>
      </c>
      <c r="E203" s="255">
        <v>0</v>
      </c>
      <c r="F203" s="255">
        <v>0</v>
      </c>
    </row>
    <row r="204" spans="1:6">
      <c r="A204" s="8" t="s">
        <v>193</v>
      </c>
      <c r="B204" s="255">
        <v>0</v>
      </c>
      <c r="C204" s="255">
        <v>0</v>
      </c>
      <c r="D204" s="255">
        <v>0</v>
      </c>
      <c r="E204" s="255">
        <v>0</v>
      </c>
      <c r="F204" s="255">
        <v>0</v>
      </c>
    </row>
    <row r="205" spans="1:6">
      <c r="A205" s="17" t="s">
        <v>194</v>
      </c>
      <c r="B205" s="255">
        <v>0</v>
      </c>
      <c r="C205" s="255">
        <v>0</v>
      </c>
      <c r="D205" s="255">
        <v>0</v>
      </c>
      <c r="E205" s="255">
        <v>0</v>
      </c>
      <c r="F205" s="255">
        <v>0</v>
      </c>
    </row>
    <row r="206" spans="1:6">
      <c r="A206" s="17" t="s">
        <v>195</v>
      </c>
      <c r="B206" s="255">
        <v>0</v>
      </c>
      <c r="C206" s="255">
        <v>0</v>
      </c>
      <c r="D206" s="255">
        <v>0</v>
      </c>
      <c r="E206" s="255">
        <v>0</v>
      </c>
      <c r="F206" s="255">
        <v>0</v>
      </c>
    </row>
    <row r="207" spans="1:6">
      <c r="A207" s="254" t="s">
        <v>196</v>
      </c>
      <c r="B207" s="255">
        <v>0</v>
      </c>
      <c r="C207" s="255">
        <v>0</v>
      </c>
      <c r="D207" s="255">
        <v>0</v>
      </c>
      <c r="E207" s="255">
        <v>0</v>
      </c>
      <c r="F207" s="255">
        <v>0</v>
      </c>
    </row>
    <row r="208" spans="1:6">
      <c r="A208" s="254" t="s">
        <v>197</v>
      </c>
      <c r="B208" s="255">
        <v>0</v>
      </c>
      <c r="C208" s="255">
        <v>0</v>
      </c>
      <c r="D208" s="255">
        <v>0</v>
      </c>
      <c r="E208" s="255">
        <v>0</v>
      </c>
      <c r="F208" s="255">
        <v>0</v>
      </c>
    </row>
    <row r="209" spans="1:6">
      <c r="A209" s="254" t="s">
        <v>198</v>
      </c>
      <c r="B209" s="255">
        <v>0</v>
      </c>
      <c r="C209" s="255">
        <v>0</v>
      </c>
      <c r="D209" s="255">
        <v>0</v>
      </c>
      <c r="E209" s="255">
        <v>0</v>
      </c>
      <c r="F209" s="255">
        <v>0</v>
      </c>
    </row>
    <row r="210" spans="1:6">
      <c r="A210" s="254" t="s">
        <v>199</v>
      </c>
      <c r="B210" s="255">
        <v>0</v>
      </c>
      <c r="C210" s="255">
        <v>0</v>
      </c>
      <c r="D210" s="255">
        <v>0</v>
      </c>
      <c r="E210" s="255">
        <v>0</v>
      </c>
      <c r="F210" s="255">
        <v>0</v>
      </c>
    </row>
    <row r="211" spans="1:6">
      <c r="A211" s="17" t="s">
        <v>200</v>
      </c>
      <c r="B211" s="255">
        <v>0</v>
      </c>
      <c r="C211" s="255">
        <v>0</v>
      </c>
      <c r="D211" s="255">
        <v>0</v>
      </c>
      <c r="E211" s="255">
        <v>0</v>
      </c>
      <c r="F211" s="255">
        <v>0</v>
      </c>
    </row>
    <row r="212" spans="1:6">
      <c r="A212" s="10" t="s">
        <v>201</v>
      </c>
      <c r="B212" s="257">
        <v>19527140.491969995</v>
      </c>
      <c r="C212" s="257">
        <v>2760608.1547000003</v>
      </c>
      <c r="D212" s="257">
        <v>0</v>
      </c>
      <c r="E212" s="257">
        <v>0</v>
      </c>
      <c r="F212" s="257">
        <v>22287748.646669995</v>
      </c>
    </row>
    <row r="213" spans="1:6">
      <c r="A213" s="17" t="s">
        <v>202</v>
      </c>
      <c r="B213" s="255">
        <v>0</v>
      </c>
      <c r="C213" s="255">
        <v>0</v>
      </c>
      <c r="D213" s="255">
        <v>0</v>
      </c>
      <c r="E213" s="255">
        <v>0</v>
      </c>
      <c r="F213" s="255">
        <v>0</v>
      </c>
    </row>
    <row r="214" spans="1:6">
      <c r="A214" s="254" t="s">
        <v>203</v>
      </c>
      <c r="B214" s="255">
        <v>0</v>
      </c>
      <c r="C214" s="255">
        <v>0</v>
      </c>
      <c r="D214" s="255">
        <v>0</v>
      </c>
      <c r="E214" s="255">
        <v>0</v>
      </c>
      <c r="F214" s="255">
        <v>0</v>
      </c>
    </row>
    <row r="215" spans="1:6">
      <c r="A215" s="254" t="s">
        <v>204</v>
      </c>
      <c r="B215" s="255">
        <v>0</v>
      </c>
      <c r="C215" s="255">
        <v>0</v>
      </c>
      <c r="D215" s="255">
        <v>0</v>
      </c>
      <c r="E215" s="255">
        <v>0</v>
      </c>
      <c r="F215" s="255">
        <v>0</v>
      </c>
    </row>
    <row r="216" spans="1:6">
      <c r="A216" s="254" t="s">
        <v>205</v>
      </c>
      <c r="B216" s="255">
        <v>0</v>
      </c>
      <c r="C216" s="255">
        <v>0</v>
      </c>
      <c r="D216" s="255">
        <v>0</v>
      </c>
      <c r="E216" s="255">
        <v>0</v>
      </c>
      <c r="F216" s="255">
        <v>0</v>
      </c>
    </row>
    <row r="217" spans="1:6">
      <c r="A217" s="17" t="s">
        <v>206</v>
      </c>
      <c r="B217" s="255">
        <v>0</v>
      </c>
      <c r="C217" s="255">
        <v>0</v>
      </c>
      <c r="D217" s="255">
        <v>0</v>
      </c>
      <c r="E217" s="255">
        <v>0</v>
      </c>
      <c r="F217" s="255">
        <v>0</v>
      </c>
    </row>
    <row r="218" spans="1:6">
      <c r="A218" s="11" t="s">
        <v>207</v>
      </c>
      <c r="B218" s="255">
        <v>0</v>
      </c>
      <c r="C218" s="255">
        <v>0</v>
      </c>
      <c r="D218" s="255">
        <v>0</v>
      </c>
      <c r="E218" s="255">
        <v>0</v>
      </c>
      <c r="F218" s="255">
        <v>0</v>
      </c>
    </row>
    <row r="219" spans="1:6">
      <c r="A219" s="254" t="s">
        <v>208</v>
      </c>
      <c r="B219" s="255">
        <v>0</v>
      </c>
      <c r="C219" s="255">
        <v>0</v>
      </c>
      <c r="D219" s="255">
        <v>0</v>
      </c>
      <c r="E219" s="255">
        <v>0</v>
      </c>
      <c r="F219" s="255">
        <v>0</v>
      </c>
    </row>
    <row r="220" spans="1:6">
      <c r="A220" s="254" t="s">
        <v>209</v>
      </c>
      <c r="B220" s="255">
        <v>0</v>
      </c>
      <c r="C220" s="255">
        <v>0</v>
      </c>
      <c r="D220" s="255">
        <v>0</v>
      </c>
      <c r="E220" s="255">
        <v>0</v>
      </c>
      <c r="F220" s="255">
        <v>0</v>
      </c>
    </row>
    <row r="221" spans="1:6">
      <c r="A221" s="254" t="s">
        <v>210</v>
      </c>
      <c r="B221" s="255">
        <v>0</v>
      </c>
      <c r="C221" s="255">
        <v>0</v>
      </c>
      <c r="D221" s="255">
        <v>0</v>
      </c>
      <c r="E221" s="255">
        <v>0</v>
      </c>
      <c r="F221" s="255">
        <v>0</v>
      </c>
    </row>
    <row r="222" spans="1:6">
      <c r="A222" s="254" t="s">
        <v>211</v>
      </c>
      <c r="B222" s="255">
        <v>0</v>
      </c>
      <c r="C222" s="255">
        <v>0</v>
      </c>
      <c r="D222" s="255">
        <v>0</v>
      </c>
      <c r="E222" s="255">
        <v>0</v>
      </c>
      <c r="F222" s="255">
        <v>0</v>
      </c>
    </row>
    <row r="223" spans="1:6">
      <c r="A223" s="17" t="s">
        <v>212</v>
      </c>
      <c r="B223" s="255">
        <v>0</v>
      </c>
      <c r="C223" s="255">
        <v>0</v>
      </c>
      <c r="D223" s="255">
        <v>0</v>
      </c>
      <c r="E223" s="255">
        <v>0</v>
      </c>
      <c r="F223" s="255">
        <v>0</v>
      </c>
    </row>
    <row r="224" spans="1:6">
      <c r="A224" s="254" t="s">
        <v>213</v>
      </c>
      <c r="B224" s="255">
        <v>0</v>
      </c>
      <c r="C224" s="255">
        <v>0</v>
      </c>
      <c r="D224" s="255">
        <v>0</v>
      </c>
      <c r="E224" s="255">
        <v>0</v>
      </c>
      <c r="F224" s="255">
        <v>0</v>
      </c>
    </row>
    <row r="225" spans="1:6">
      <c r="A225" s="254" t="s">
        <v>214</v>
      </c>
      <c r="B225" s="255">
        <v>0</v>
      </c>
      <c r="C225" s="255">
        <v>0</v>
      </c>
      <c r="D225" s="255">
        <v>0</v>
      </c>
      <c r="E225" s="255">
        <v>0</v>
      </c>
      <c r="F225" s="255">
        <v>0</v>
      </c>
    </row>
    <row r="226" spans="1:6">
      <c r="A226" s="17" t="s">
        <v>215</v>
      </c>
      <c r="B226" s="255">
        <v>0</v>
      </c>
      <c r="C226" s="255">
        <v>0</v>
      </c>
      <c r="D226" s="255">
        <v>0</v>
      </c>
      <c r="E226" s="255">
        <v>0</v>
      </c>
      <c r="F226" s="255">
        <v>0</v>
      </c>
    </row>
    <row r="227" spans="1:6">
      <c r="A227" s="254" t="s">
        <v>216</v>
      </c>
      <c r="B227" s="255">
        <v>0</v>
      </c>
      <c r="C227" s="255">
        <v>0</v>
      </c>
      <c r="D227" s="255">
        <v>0</v>
      </c>
      <c r="E227" s="255">
        <v>0</v>
      </c>
      <c r="F227" s="255">
        <v>0</v>
      </c>
    </row>
    <row r="228" spans="1:6">
      <c r="A228" s="254" t="s">
        <v>217</v>
      </c>
      <c r="B228" s="255">
        <v>0</v>
      </c>
      <c r="C228" s="255">
        <v>0</v>
      </c>
      <c r="D228" s="255">
        <v>0</v>
      </c>
      <c r="E228" s="255">
        <v>0</v>
      </c>
      <c r="F228" s="255">
        <v>0</v>
      </c>
    </row>
    <row r="229" spans="1:6">
      <c r="A229" s="17" t="s">
        <v>218</v>
      </c>
      <c r="B229" s="255">
        <v>4797018.2064499995</v>
      </c>
      <c r="C229" s="255">
        <v>0</v>
      </c>
      <c r="D229" s="255">
        <v>0</v>
      </c>
      <c r="E229" s="255">
        <v>0</v>
      </c>
      <c r="F229" s="255">
        <v>4797018.2064499995</v>
      </c>
    </row>
    <row r="230" spans="1:6">
      <c r="A230" s="254" t="s">
        <v>219</v>
      </c>
      <c r="B230" s="255">
        <v>2773536.9905899996</v>
      </c>
      <c r="C230" s="255">
        <v>0</v>
      </c>
      <c r="D230" s="255">
        <v>0</v>
      </c>
      <c r="E230" s="255">
        <v>0</v>
      </c>
      <c r="F230" s="255">
        <v>2773536.9905899996</v>
      </c>
    </row>
    <row r="231" spans="1:6">
      <c r="A231" s="254" t="s">
        <v>220</v>
      </c>
      <c r="B231" s="255">
        <v>0</v>
      </c>
      <c r="C231" s="255">
        <v>0</v>
      </c>
      <c r="D231" s="255">
        <v>0</v>
      </c>
      <c r="E231" s="255">
        <v>0</v>
      </c>
      <c r="F231" s="255">
        <v>0</v>
      </c>
    </row>
    <row r="232" spans="1:6">
      <c r="A232" s="254" t="s">
        <v>221</v>
      </c>
      <c r="B232" s="255">
        <v>531729.09210000001</v>
      </c>
      <c r="C232" s="255">
        <v>0</v>
      </c>
      <c r="D232" s="255">
        <v>0</v>
      </c>
      <c r="E232" s="255">
        <v>0</v>
      </c>
      <c r="F232" s="255">
        <v>531729.09210000001</v>
      </c>
    </row>
    <row r="233" spans="1:6">
      <c r="A233" s="254" t="s">
        <v>222</v>
      </c>
      <c r="B233" s="255">
        <v>0</v>
      </c>
      <c r="C233" s="255">
        <v>0</v>
      </c>
      <c r="D233" s="255">
        <v>0</v>
      </c>
      <c r="E233" s="255">
        <v>0</v>
      </c>
      <c r="F233" s="255">
        <v>0</v>
      </c>
    </row>
    <row r="234" spans="1:6">
      <c r="A234" s="254" t="s">
        <v>223</v>
      </c>
      <c r="B234" s="254">
        <v>0</v>
      </c>
      <c r="C234" s="254">
        <v>0</v>
      </c>
      <c r="D234" s="254">
        <v>0</v>
      </c>
      <c r="E234" s="254">
        <v>0</v>
      </c>
      <c r="F234" s="254">
        <v>0</v>
      </c>
    </row>
    <row r="235" spans="1:6">
      <c r="A235" s="8" t="s">
        <v>224</v>
      </c>
      <c r="B235" s="254">
        <v>0</v>
      </c>
      <c r="C235" s="254">
        <v>0</v>
      </c>
      <c r="D235" s="254">
        <v>0</v>
      </c>
      <c r="E235" s="254">
        <v>0</v>
      </c>
      <c r="F235" s="254">
        <v>0</v>
      </c>
    </row>
    <row r="236" spans="1:6">
      <c r="A236" s="8" t="s">
        <v>225</v>
      </c>
      <c r="B236" s="254">
        <v>0</v>
      </c>
      <c r="C236" s="254">
        <v>0</v>
      </c>
      <c r="D236" s="254">
        <v>0</v>
      </c>
      <c r="E236" s="254">
        <v>0</v>
      </c>
      <c r="F236" s="254">
        <v>0</v>
      </c>
    </row>
    <row r="237" spans="1:6">
      <c r="A237" s="8" t="s">
        <v>226</v>
      </c>
      <c r="B237" s="254">
        <v>1491752.1237600001</v>
      </c>
      <c r="C237" s="254">
        <v>0</v>
      </c>
      <c r="D237" s="254">
        <v>0</v>
      </c>
      <c r="E237" s="254">
        <v>0</v>
      </c>
      <c r="F237" s="254">
        <v>1491752.1237600001</v>
      </c>
    </row>
    <row r="238" spans="1:6">
      <c r="A238" s="57" t="s">
        <v>227</v>
      </c>
      <c r="B238" s="254">
        <v>4943086.462079999</v>
      </c>
      <c r="C238" s="254">
        <v>873770.72468999994</v>
      </c>
      <c r="D238" s="254">
        <v>0</v>
      </c>
      <c r="E238" s="254">
        <v>0</v>
      </c>
      <c r="F238" s="254">
        <v>5816857.1867699986</v>
      </c>
    </row>
    <row r="239" spans="1:6">
      <c r="A239" s="254" t="s">
        <v>228</v>
      </c>
      <c r="B239" s="254">
        <v>192339.87615</v>
      </c>
      <c r="C239" s="254">
        <v>0</v>
      </c>
      <c r="D239" s="254">
        <v>0</v>
      </c>
      <c r="E239" s="254">
        <v>0</v>
      </c>
      <c r="F239" s="254">
        <v>192339.87615</v>
      </c>
    </row>
    <row r="240" spans="1:6">
      <c r="A240" s="254" t="s">
        <v>229</v>
      </c>
      <c r="B240" s="254">
        <v>0</v>
      </c>
      <c r="C240" s="254">
        <v>75.459999999999994</v>
      </c>
      <c r="D240" s="254">
        <v>0</v>
      </c>
      <c r="E240" s="254">
        <v>0</v>
      </c>
      <c r="F240" s="254">
        <v>75.459999999999994</v>
      </c>
    </row>
    <row r="241" spans="1:6">
      <c r="A241" s="254" t="s">
        <v>230</v>
      </c>
      <c r="B241" s="254">
        <v>51523.674220000001</v>
      </c>
      <c r="C241" s="254">
        <v>2498.9122400000001</v>
      </c>
      <c r="D241" s="254">
        <v>0</v>
      </c>
      <c r="E241" s="254">
        <v>0</v>
      </c>
      <c r="F241" s="254">
        <v>54022.586459999999</v>
      </c>
    </row>
    <row r="242" spans="1:6">
      <c r="A242" s="8" t="s">
        <v>231</v>
      </c>
      <c r="B242" s="254">
        <v>24278.52218</v>
      </c>
      <c r="C242" s="254">
        <v>0</v>
      </c>
      <c r="D242" s="254">
        <v>0</v>
      </c>
      <c r="E242" s="254">
        <v>0</v>
      </c>
      <c r="F242" s="254">
        <v>24278.52218</v>
      </c>
    </row>
    <row r="243" spans="1:6">
      <c r="A243" s="8" t="s">
        <v>232</v>
      </c>
      <c r="B243" s="254">
        <v>0</v>
      </c>
      <c r="C243" s="254">
        <v>0</v>
      </c>
      <c r="D243" s="254">
        <v>0</v>
      </c>
      <c r="E243" s="254">
        <v>0</v>
      </c>
      <c r="F243" s="254">
        <v>0</v>
      </c>
    </row>
    <row r="244" spans="1:6">
      <c r="A244" s="8" t="s">
        <v>233</v>
      </c>
      <c r="B244" s="254">
        <v>4674944.3895299993</v>
      </c>
      <c r="C244" s="254">
        <v>871196.35244999989</v>
      </c>
      <c r="D244" s="254">
        <v>0</v>
      </c>
      <c r="E244" s="254">
        <v>0</v>
      </c>
      <c r="F244" s="254">
        <v>5546140.7419799995</v>
      </c>
    </row>
    <row r="245" spans="1:6">
      <c r="A245" s="17" t="s">
        <v>234</v>
      </c>
      <c r="B245" s="254">
        <v>962545.98932999989</v>
      </c>
      <c r="C245" s="254">
        <v>1219212.1014</v>
      </c>
      <c r="D245" s="254">
        <v>0</v>
      </c>
      <c r="E245" s="254">
        <v>0</v>
      </c>
      <c r="F245" s="254">
        <v>2181758.0907299998</v>
      </c>
    </row>
    <row r="246" spans="1:6">
      <c r="A246" s="254" t="s">
        <v>235</v>
      </c>
      <c r="B246" s="254">
        <v>956375.98578999995</v>
      </c>
      <c r="C246" s="254">
        <v>1217518.29079</v>
      </c>
      <c r="D246" s="254">
        <v>0</v>
      </c>
      <c r="E246" s="254">
        <v>0</v>
      </c>
      <c r="F246" s="254">
        <v>2173894.2765799998</v>
      </c>
    </row>
    <row r="247" spans="1:6">
      <c r="A247" s="254" t="s">
        <v>236</v>
      </c>
      <c r="B247" s="254">
        <v>6170.0035399999997</v>
      </c>
      <c r="C247" s="254">
        <v>1693.8106099999998</v>
      </c>
      <c r="D247" s="254">
        <v>0</v>
      </c>
      <c r="E247" s="254">
        <v>0</v>
      </c>
      <c r="F247" s="254">
        <v>7863.8141499999992</v>
      </c>
    </row>
    <row r="248" spans="1:6">
      <c r="A248" s="17" t="s">
        <v>237</v>
      </c>
      <c r="B248" s="254">
        <v>8824489.8341099974</v>
      </c>
      <c r="C248" s="254">
        <v>667625.32861000008</v>
      </c>
      <c r="D248" s="254">
        <v>0</v>
      </c>
      <c r="E248" s="254">
        <v>0</v>
      </c>
      <c r="F248" s="254">
        <v>9492115.1627199966</v>
      </c>
    </row>
    <row r="249" spans="1:6">
      <c r="A249" s="254" t="s">
        <v>235</v>
      </c>
      <c r="B249" s="254">
        <v>6592041.7309699981</v>
      </c>
      <c r="C249" s="254">
        <v>408187.31722000008</v>
      </c>
      <c r="D249" s="254">
        <v>0</v>
      </c>
      <c r="E249" s="254">
        <v>0</v>
      </c>
      <c r="F249" s="254">
        <v>7000229.0481899977</v>
      </c>
    </row>
    <row r="250" spans="1:6">
      <c r="A250" s="254" t="s">
        <v>236</v>
      </c>
      <c r="B250" s="254">
        <v>2232448.1031399998</v>
      </c>
      <c r="C250" s="254">
        <v>259438.01139</v>
      </c>
      <c r="D250" s="254">
        <v>0</v>
      </c>
      <c r="E250" s="254">
        <v>0</v>
      </c>
      <c r="F250" s="254">
        <v>2491886.1145299999</v>
      </c>
    </row>
    <row r="251" spans="1:6">
      <c r="A251" s="10" t="s">
        <v>238</v>
      </c>
      <c r="B251" s="257">
        <v>517161.36014</v>
      </c>
      <c r="C251" s="257">
        <v>465.19112000000001</v>
      </c>
      <c r="D251" s="257">
        <v>0</v>
      </c>
      <c r="E251" s="257">
        <v>0</v>
      </c>
      <c r="F251" s="257">
        <v>517626.55125999998</v>
      </c>
    </row>
    <row r="252" spans="1:6">
      <c r="A252" s="254" t="s">
        <v>239</v>
      </c>
      <c r="B252" s="255">
        <v>2.0030000000000003E-2</v>
      </c>
      <c r="C252" s="255">
        <v>0</v>
      </c>
      <c r="D252" s="255">
        <v>0</v>
      </c>
      <c r="E252" s="255">
        <v>0</v>
      </c>
      <c r="F252" s="255">
        <v>2.0030000000000003E-2</v>
      </c>
    </row>
    <row r="253" spans="1:6">
      <c r="A253" s="254" t="s">
        <v>240</v>
      </c>
      <c r="B253" s="255">
        <v>25694.360479999999</v>
      </c>
      <c r="C253" s="255">
        <v>293.80707000000001</v>
      </c>
      <c r="D253" s="255">
        <v>0</v>
      </c>
      <c r="E253" s="255">
        <v>0</v>
      </c>
      <c r="F253" s="255">
        <v>25988.167549999998</v>
      </c>
    </row>
    <row r="254" spans="1:6">
      <c r="A254" s="254" t="s">
        <v>241</v>
      </c>
      <c r="B254" s="255">
        <v>457138.18287000002</v>
      </c>
      <c r="C254" s="255">
        <v>29.369389999999999</v>
      </c>
      <c r="D254" s="255">
        <v>0</v>
      </c>
      <c r="E254" s="255">
        <v>0</v>
      </c>
      <c r="F254" s="255">
        <v>457167.55226000003</v>
      </c>
    </row>
    <row r="255" spans="1:6">
      <c r="A255" s="254" t="s">
        <v>242</v>
      </c>
      <c r="B255" s="255">
        <v>2636.0509500000003</v>
      </c>
      <c r="C255" s="255">
        <v>0</v>
      </c>
      <c r="D255" s="255">
        <v>0</v>
      </c>
      <c r="E255" s="255">
        <v>0</v>
      </c>
      <c r="F255" s="255">
        <v>2636.0509500000003</v>
      </c>
    </row>
    <row r="256" spans="1:6">
      <c r="A256" s="254" t="s">
        <v>243</v>
      </c>
      <c r="B256" s="255">
        <v>0</v>
      </c>
      <c r="C256" s="255">
        <v>0</v>
      </c>
      <c r="D256" s="255">
        <v>0</v>
      </c>
      <c r="E256" s="255">
        <v>0</v>
      </c>
      <c r="F256" s="255">
        <v>0</v>
      </c>
    </row>
    <row r="257" spans="1:6">
      <c r="A257" s="254" t="s">
        <v>244</v>
      </c>
      <c r="B257" s="255">
        <v>0</v>
      </c>
      <c r="C257" s="255">
        <v>0</v>
      </c>
      <c r="D257" s="255">
        <v>0</v>
      </c>
      <c r="E257" s="255">
        <v>0</v>
      </c>
      <c r="F257" s="255">
        <v>0</v>
      </c>
    </row>
    <row r="258" spans="1:6">
      <c r="A258" s="254" t="s">
        <v>245</v>
      </c>
      <c r="B258" s="255">
        <v>31692.745810000004</v>
      </c>
      <c r="C258" s="255">
        <v>142.01465999999999</v>
      </c>
      <c r="D258" s="255">
        <v>0</v>
      </c>
      <c r="E258" s="255">
        <v>0</v>
      </c>
      <c r="F258" s="255">
        <v>31834.760470000005</v>
      </c>
    </row>
    <row r="259" spans="1:6">
      <c r="A259" s="254" t="s">
        <v>246</v>
      </c>
      <c r="B259" s="255">
        <v>0</v>
      </c>
      <c r="C259" s="255">
        <v>0</v>
      </c>
      <c r="D259" s="255">
        <v>0</v>
      </c>
      <c r="E259" s="255">
        <v>0</v>
      </c>
      <c r="F259" s="255">
        <v>0</v>
      </c>
    </row>
    <row r="260" spans="1:6">
      <c r="A260" s="10" t="s">
        <v>247</v>
      </c>
      <c r="B260" s="257">
        <v>277848.56893000001</v>
      </c>
      <c r="C260" s="257">
        <v>14519.590980000001</v>
      </c>
      <c r="D260" s="257">
        <v>0</v>
      </c>
      <c r="E260" s="257">
        <v>0</v>
      </c>
      <c r="F260" s="257">
        <v>292368.15990999999</v>
      </c>
    </row>
    <row r="261" spans="1:6">
      <c r="A261" s="254" t="s">
        <v>248</v>
      </c>
      <c r="B261" s="255">
        <v>91677.304459999999</v>
      </c>
      <c r="C261" s="255">
        <v>1220.25523</v>
      </c>
      <c r="D261" s="255">
        <v>0</v>
      </c>
      <c r="E261" s="255">
        <v>0</v>
      </c>
      <c r="F261" s="255">
        <v>92897.559689999995</v>
      </c>
    </row>
    <row r="262" spans="1:6">
      <c r="A262" s="254" t="s">
        <v>249</v>
      </c>
      <c r="B262" s="255">
        <v>0</v>
      </c>
      <c r="C262" s="255">
        <v>0</v>
      </c>
      <c r="D262" s="255">
        <v>0</v>
      </c>
      <c r="E262" s="255">
        <v>0</v>
      </c>
      <c r="F262" s="255">
        <v>0</v>
      </c>
    </row>
    <row r="263" spans="1:6">
      <c r="A263" s="254" t="s">
        <v>250</v>
      </c>
      <c r="B263" s="255">
        <v>93544.419450000001</v>
      </c>
      <c r="C263" s="255">
        <v>13299.33575</v>
      </c>
      <c r="D263" s="255">
        <v>0</v>
      </c>
      <c r="E263" s="255">
        <v>0</v>
      </c>
      <c r="F263" s="255">
        <v>106843.7552</v>
      </c>
    </row>
    <row r="264" spans="1:6">
      <c r="A264" s="254" t="s">
        <v>251</v>
      </c>
      <c r="B264" s="255">
        <v>0</v>
      </c>
      <c r="C264" s="255">
        <v>0</v>
      </c>
      <c r="D264" s="255">
        <v>0</v>
      </c>
      <c r="E264" s="255">
        <v>0</v>
      </c>
      <c r="F264" s="255">
        <v>0</v>
      </c>
    </row>
    <row r="265" spans="1:6">
      <c r="A265" s="254" t="s">
        <v>252</v>
      </c>
      <c r="B265" s="255">
        <v>4500.8601100000005</v>
      </c>
      <c r="C265" s="255">
        <v>0</v>
      </c>
      <c r="D265" s="255">
        <v>0</v>
      </c>
      <c r="E265" s="255">
        <v>0</v>
      </c>
      <c r="F265" s="255">
        <v>4500.8601100000005</v>
      </c>
    </row>
    <row r="266" spans="1:6">
      <c r="A266" s="11" t="s">
        <v>253</v>
      </c>
      <c r="B266" s="255">
        <v>0</v>
      </c>
      <c r="C266" s="255">
        <v>0</v>
      </c>
      <c r="D266" s="255">
        <v>0</v>
      </c>
      <c r="E266" s="255">
        <v>0</v>
      </c>
      <c r="F266" s="255">
        <v>0</v>
      </c>
    </row>
    <row r="267" spans="1:6">
      <c r="A267" s="11" t="s">
        <v>254</v>
      </c>
      <c r="B267" s="255">
        <v>88125.984909999999</v>
      </c>
      <c r="C267" s="255">
        <v>0</v>
      </c>
      <c r="D267" s="255">
        <v>0</v>
      </c>
      <c r="E267" s="255">
        <v>0</v>
      </c>
      <c r="F267" s="255">
        <v>88125.984909999999</v>
      </c>
    </row>
    <row r="268" spans="1:6">
      <c r="A268" s="10" t="s">
        <v>255</v>
      </c>
      <c r="B268" s="257">
        <v>239312.79121</v>
      </c>
      <c r="C268" s="257">
        <v>-14054.399860000001</v>
      </c>
      <c r="D268" s="257">
        <v>0</v>
      </c>
      <c r="E268" s="257">
        <v>0</v>
      </c>
      <c r="F268" s="257">
        <v>225258.39134999999</v>
      </c>
    </row>
    <row r="269" spans="1:6">
      <c r="A269" s="9" t="s">
        <v>256</v>
      </c>
      <c r="B269" s="257">
        <v>65468.855869999999</v>
      </c>
      <c r="C269" s="257">
        <v>3361.2919999999999</v>
      </c>
      <c r="D269" s="257">
        <v>0</v>
      </c>
      <c r="E269" s="257">
        <v>0</v>
      </c>
      <c r="F269" s="257">
        <v>68830.147870000001</v>
      </c>
    </row>
    <row r="270" spans="1:6">
      <c r="A270" s="254" t="s">
        <v>257</v>
      </c>
      <c r="B270" s="255">
        <v>35254.982710000004</v>
      </c>
      <c r="C270" s="255">
        <v>3361.2919999999999</v>
      </c>
      <c r="D270" s="255">
        <v>0</v>
      </c>
      <c r="E270" s="255">
        <v>0</v>
      </c>
      <c r="F270" s="255">
        <v>38616.274710000005</v>
      </c>
    </row>
    <row r="271" spans="1:6">
      <c r="A271" s="254" t="s">
        <v>258</v>
      </c>
      <c r="B271" s="255">
        <v>11.06386</v>
      </c>
      <c r="C271" s="255">
        <v>0</v>
      </c>
      <c r="D271" s="255">
        <v>0</v>
      </c>
      <c r="E271" s="255">
        <v>0</v>
      </c>
      <c r="F271" s="255">
        <v>11.06386</v>
      </c>
    </row>
    <row r="272" spans="1:6">
      <c r="A272" s="254" t="s">
        <v>259</v>
      </c>
      <c r="B272" s="255">
        <v>145.96807000000001</v>
      </c>
      <c r="C272" s="255">
        <v>0</v>
      </c>
      <c r="D272" s="255">
        <v>0</v>
      </c>
      <c r="E272" s="255">
        <v>0</v>
      </c>
      <c r="F272" s="255">
        <v>145.96807000000001</v>
      </c>
    </row>
    <row r="273" spans="1:6">
      <c r="A273" s="254" t="s">
        <v>260</v>
      </c>
      <c r="B273" s="255">
        <v>7134.5357000000004</v>
      </c>
      <c r="C273" s="255">
        <v>0</v>
      </c>
      <c r="D273" s="255">
        <v>0</v>
      </c>
      <c r="E273" s="255">
        <v>0</v>
      </c>
      <c r="F273" s="255">
        <v>7134.5357000000004</v>
      </c>
    </row>
    <row r="274" spans="1:6">
      <c r="A274" s="58" t="s">
        <v>261</v>
      </c>
      <c r="B274" s="255">
        <v>891.83654000000001</v>
      </c>
      <c r="C274" s="255">
        <v>0</v>
      </c>
      <c r="D274" s="255">
        <v>0</v>
      </c>
      <c r="E274" s="255">
        <v>0</v>
      </c>
      <c r="F274" s="255">
        <v>891.83654000000001</v>
      </c>
    </row>
    <row r="275" spans="1:6">
      <c r="A275" s="58" t="s">
        <v>262</v>
      </c>
      <c r="B275" s="255">
        <v>22030.468989999998</v>
      </c>
      <c r="C275" s="255">
        <v>0</v>
      </c>
      <c r="D275" s="255">
        <v>0</v>
      </c>
      <c r="E275" s="255">
        <v>0</v>
      </c>
      <c r="F275" s="255">
        <v>22030.468989999998</v>
      </c>
    </row>
    <row r="276" spans="1:6">
      <c r="A276" s="10" t="s">
        <v>263</v>
      </c>
      <c r="B276" s="257">
        <v>35878.732530000001</v>
      </c>
      <c r="C276" s="257">
        <v>0</v>
      </c>
      <c r="D276" s="257">
        <v>0</v>
      </c>
      <c r="E276" s="257">
        <v>0</v>
      </c>
      <c r="F276" s="257">
        <v>35878.732530000001</v>
      </c>
    </row>
    <row r="277" spans="1:6">
      <c r="A277" s="254" t="s">
        <v>257</v>
      </c>
      <c r="B277" s="255">
        <v>6778.0973400000003</v>
      </c>
      <c r="C277" s="255">
        <v>0</v>
      </c>
      <c r="D277" s="255">
        <v>0</v>
      </c>
      <c r="E277" s="255">
        <v>0</v>
      </c>
      <c r="F277" s="255">
        <v>6778.0973400000003</v>
      </c>
    </row>
    <row r="278" spans="1:6">
      <c r="A278" s="254" t="s">
        <v>264</v>
      </c>
      <c r="B278" s="255">
        <v>22203.00115</v>
      </c>
      <c r="C278" s="255">
        <v>0</v>
      </c>
      <c r="D278" s="255">
        <v>0</v>
      </c>
      <c r="E278" s="255">
        <v>0</v>
      </c>
      <c r="F278" s="255">
        <v>22203.00115</v>
      </c>
    </row>
    <row r="279" spans="1:6">
      <c r="A279" s="254" t="s">
        <v>265</v>
      </c>
      <c r="B279" s="255">
        <v>876.66899999999998</v>
      </c>
      <c r="C279" s="255">
        <v>0</v>
      </c>
      <c r="D279" s="255">
        <v>0</v>
      </c>
      <c r="E279" s="255">
        <v>0</v>
      </c>
      <c r="F279" s="255">
        <v>876.66899999999998</v>
      </c>
    </row>
    <row r="280" spans="1:6">
      <c r="A280" s="254" t="s">
        <v>266</v>
      </c>
      <c r="B280" s="255">
        <v>0</v>
      </c>
      <c r="C280" s="255">
        <v>0</v>
      </c>
      <c r="D280" s="255">
        <v>0</v>
      </c>
      <c r="E280" s="255">
        <v>0</v>
      </c>
      <c r="F280" s="255">
        <v>0</v>
      </c>
    </row>
    <row r="281" spans="1:6">
      <c r="A281" s="11" t="s">
        <v>267</v>
      </c>
      <c r="B281" s="255">
        <v>4067.35707</v>
      </c>
      <c r="C281" s="255">
        <v>0</v>
      </c>
      <c r="D281" s="255">
        <v>0</v>
      </c>
      <c r="E281" s="255">
        <v>0</v>
      </c>
      <c r="F281" s="255">
        <v>4067.35707</v>
      </c>
    </row>
    <row r="282" spans="1:6">
      <c r="A282" s="11" t="s">
        <v>268</v>
      </c>
      <c r="B282" s="255">
        <v>1953.60797</v>
      </c>
      <c r="C282" s="255">
        <v>0</v>
      </c>
      <c r="D282" s="255">
        <v>0</v>
      </c>
      <c r="E282" s="255">
        <v>0</v>
      </c>
      <c r="F282" s="255">
        <v>1953.60797</v>
      </c>
    </row>
    <row r="283" spans="1:6">
      <c r="A283" s="10" t="s">
        <v>269</v>
      </c>
      <c r="B283" s="257">
        <v>268902.91455000004</v>
      </c>
      <c r="C283" s="257">
        <v>-10693.107860000002</v>
      </c>
      <c r="D283" s="257">
        <v>0</v>
      </c>
      <c r="E283" s="257">
        <v>0</v>
      </c>
      <c r="F283" s="257">
        <v>258209.80669000006</v>
      </c>
    </row>
    <row r="284" spans="1:6">
      <c r="A284" s="254" t="s">
        <v>270</v>
      </c>
      <c r="B284" s="255">
        <v>147749.7162</v>
      </c>
      <c r="C284" s="255">
        <v>0</v>
      </c>
      <c r="D284" s="255">
        <v>0</v>
      </c>
      <c r="E284" s="255">
        <v>0</v>
      </c>
      <c r="F284" s="255">
        <v>147749.7162</v>
      </c>
    </row>
    <row r="285" spans="1:6">
      <c r="A285" s="254" t="s">
        <v>271</v>
      </c>
      <c r="B285" s="255">
        <v>335.62806999999998</v>
      </c>
      <c r="C285" s="255">
        <v>0</v>
      </c>
      <c r="D285" s="255">
        <v>0</v>
      </c>
      <c r="E285" s="255">
        <v>0</v>
      </c>
      <c r="F285" s="255">
        <v>335.62806999999998</v>
      </c>
    </row>
    <row r="286" spans="1:6">
      <c r="A286" s="254" t="s">
        <v>272</v>
      </c>
      <c r="B286" s="255">
        <v>147414.08812999999</v>
      </c>
      <c r="C286" s="255">
        <v>0</v>
      </c>
      <c r="D286" s="255">
        <v>0</v>
      </c>
      <c r="E286" s="255">
        <v>0</v>
      </c>
      <c r="F286" s="255">
        <v>147414.08812999999</v>
      </c>
    </row>
    <row r="287" spans="1:6">
      <c r="A287" s="254" t="s">
        <v>273</v>
      </c>
      <c r="B287" s="255">
        <v>0</v>
      </c>
      <c r="C287" s="255">
        <v>0</v>
      </c>
      <c r="D287" s="255">
        <v>0</v>
      </c>
      <c r="E287" s="255">
        <v>0</v>
      </c>
      <c r="F287" s="255">
        <v>0</v>
      </c>
    </row>
    <row r="288" spans="1:6">
      <c r="A288" s="254" t="s">
        <v>274</v>
      </c>
      <c r="B288" s="255">
        <v>0</v>
      </c>
      <c r="C288" s="255">
        <v>0</v>
      </c>
      <c r="D288" s="255">
        <v>0</v>
      </c>
      <c r="E288" s="255">
        <v>0</v>
      </c>
      <c r="F288" s="255">
        <v>0</v>
      </c>
    </row>
    <row r="289" spans="1:6">
      <c r="A289" s="254" t="s">
        <v>275</v>
      </c>
      <c r="B289" s="255">
        <v>0</v>
      </c>
      <c r="C289" s="255">
        <v>0</v>
      </c>
      <c r="D289" s="255">
        <v>0</v>
      </c>
      <c r="E289" s="255">
        <v>0</v>
      </c>
      <c r="F289" s="255">
        <v>0</v>
      </c>
    </row>
    <row r="290" spans="1:6">
      <c r="A290" s="254" t="s">
        <v>276</v>
      </c>
      <c r="B290" s="255">
        <v>0</v>
      </c>
      <c r="C290" s="255">
        <v>0</v>
      </c>
      <c r="D290" s="255">
        <v>0</v>
      </c>
      <c r="E290" s="255">
        <v>0</v>
      </c>
      <c r="F290" s="255">
        <v>0</v>
      </c>
    </row>
    <row r="291" spans="1:6">
      <c r="A291" s="254" t="s">
        <v>277</v>
      </c>
      <c r="B291" s="255">
        <v>0</v>
      </c>
      <c r="C291" s="255">
        <v>0</v>
      </c>
      <c r="D291" s="255">
        <v>0</v>
      </c>
      <c r="E291" s="255">
        <v>0</v>
      </c>
      <c r="F291" s="255">
        <v>0</v>
      </c>
    </row>
    <row r="292" spans="1:6">
      <c r="A292" s="254" t="s">
        <v>278</v>
      </c>
      <c r="B292" s="255">
        <v>197916.47280999998</v>
      </c>
      <c r="C292" s="255">
        <v>0</v>
      </c>
      <c r="D292" s="255">
        <v>0</v>
      </c>
      <c r="E292" s="255">
        <v>0</v>
      </c>
      <c r="F292" s="255">
        <v>197916.47280999998</v>
      </c>
    </row>
    <row r="293" spans="1:6">
      <c r="A293" s="254" t="s">
        <v>279</v>
      </c>
      <c r="B293" s="255">
        <v>184475.00247999997</v>
      </c>
      <c r="C293" s="255">
        <v>0</v>
      </c>
      <c r="D293" s="255">
        <v>0</v>
      </c>
      <c r="E293" s="255">
        <v>0</v>
      </c>
      <c r="F293" s="255">
        <v>184475.00247999997</v>
      </c>
    </row>
    <row r="294" spans="1:6">
      <c r="A294" s="254" t="s">
        <v>280</v>
      </c>
      <c r="B294" s="255">
        <v>10.09043</v>
      </c>
      <c r="C294" s="255">
        <v>0</v>
      </c>
      <c r="D294" s="255">
        <v>0</v>
      </c>
      <c r="E294" s="255">
        <v>0</v>
      </c>
      <c r="F294" s="255">
        <v>10.09043</v>
      </c>
    </row>
    <row r="295" spans="1:6">
      <c r="A295" s="11" t="s">
        <v>281</v>
      </c>
      <c r="B295" s="255">
        <v>642.53323999999998</v>
      </c>
      <c r="C295" s="255">
        <v>0</v>
      </c>
      <c r="D295" s="255">
        <v>0</v>
      </c>
      <c r="E295" s="255">
        <v>0</v>
      </c>
      <c r="F295" s="255">
        <v>642.53323999999998</v>
      </c>
    </row>
    <row r="296" spans="1:6">
      <c r="A296" s="11" t="s">
        <v>282</v>
      </c>
      <c r="B296" s="255">
        <v>12788.846659999999</v>
      </c>
      <c r="C296" s="255">
        <v>0</v>
      </c>
      <c r="D296" s="255">
        <v>0</v>
      </c>
      <c r="E296" s="255">
        <v>0</v>
      </c>
      <c r="F296" s="255">
        <v>12788.846659999999</v>
      </c>
    </row>
    <row r="297" spans="1:6">
      <c r="A297" s="8" t="s">
        <v>283</v>
      </c>
      <c r="B297" s="255">
        <v>0</v>
      </c>
      <c r="C297" s="255">
        <v>0</v>
      </c>
      <c r="D297" s="255">
        <v>0</v>
      </c>
      <c r="E297" s="255">
        <v>0</v>
      </c>
      <c r="F297" s="255">
        <v>0</v>
      </c>
    </row>
    <row r="298" spans="1:6">
      <c r="A298" s="11" t="s">
        <v>284</v>
      </c>
      <c r="B298" s="255">
        <v>0</v>
      </c>
      <c r="C298" s="255">
        <v>0</v>
      </c>
      <c r="D298" s="255">
        <v>0</v>
      </c>
      <c r="E298" s="255">
        <v>0</v>
      </c>
      <c r="F298" s="255">
        <v>0</v>
      </c>
    </row>
    <row r="299" spans="1:6">
      <c r="A299" s="10" t="s">
        <v>285</v>
      </c>
      <c r="B299" s="257">
        <v>218736.15794000003</v>
      </c>
      <c r="C299" s="257">
        <v>-10693.107860000002</v>
      </c>
      <c r="D299" s="257">
        <v>0</v>
      </c>
      <c r="E299" s="257">
        <v>0</v>
      </c>
      <c r="F299" s="257">
        <v>208043.05008000004</v>
      </c>
    </row>
    <row r="300" spans="1:6">
      <c r="A300" s="254" t="s">
        <v>286</v>
      </c>
      <c r="B300" s="255">
        <v>189792.94351999997</v>
      </c>
      <c r="C300" s="255">
        <v>73.036509999999993</v>
      </c>
      <c r="D300" s="255">
        <v>0</v>
      </c>
      <c r="E300" s="255">
        <v>0</v>
      </c>
      <c r="F300" s="255">
        <v>189865.98002999998</v>
      </c>
    </row>
    <row r="301" spans="1:6">
      <c r="A301" s="254" t="s">
        <v>287</v>
      </c>
      <c r="B301" s="255">
        <v>103119.5736</v>
      </c>
      <c r="C301" s="255">
        <v>73.036509999999993</v>
      </c>
      <c r="D301" s="255">
        <v>0</v>
      </c>
      <c r="E301" s="255">
        <v>0</v>
      </c>
      <c r="F301" s="255">
        <v>103192.61011000001</v>
      </c>
    </row>
    <row r="302" spans="1:6">
      <c r="A302" s="254" t="s">
        <v>288</v>
      </c>
      <c r="B302" s="255">
        <v>12122.454459999999</v>
      </c>
      <c r="C302" s="255">
        <v>0</v>
      </c>
      <c r="D302" s="255">
        <v>0</v>
      </c>
      <c r="E302" s="255">
        <v>0</v>
      </c>
      <c r="F302" s="255">
        <v>12122.454459999999</v>
      </c>
    </row>
    <row r="303" spans="1:6">
      <c r="A303" s="254" t="s">
        <v>289</v>
      </c>
      <c r="B303" s="255">
        <v>1883.9886100000001</v>
      </c>
      <c r="C303" s="255">
        <v>0</v>
      </c>
      <c r="D303" s="255">
        <v>0</v>
      </c>
      <c r="E303" s="255">
        <v>0</v>
      </c>
      <c r="F303" s="255">
        <v>1883.9886100000001</v>
      </c>
    </row>
    <row r="304" spans="1:6">
      <c r="A304" s="254" t="s">
        <v>290</v>
      </c>
      <c r="B304" s="255">
        <v>8033.2504500000005</v>
      </c>
      <c r="C304" s="255">
        <v>0</v>
      </c>
      <c r="D304" s="255">
        <v>0</v>
      </c>
      <c r="E304" s="255">
        <v>0</v>
      </c>
      <c r="F304" s="255">
        <v>8033.2504500000005</v>
      </c>
    </row>
    <row r="305" spans="1:6">
      <c r="A305" s="254" t="s">
        <v>291</v>
      </c>
      <c r="B305" s="255">
        <v>16215.30199</v>
      </c>
      <c r="C305" s="255">
        <v>0</v>
      </c>
      <c r="D305" s="255">
        <v>0</v>
      </c>
      <c r="E305" s="255">
        <v>0</v>
      </c>
      <c r="F305" s="255">
        <v>16215.30199</v>
      </c>
    </row>
    <row r="306" spans="1:6">
      <c r="A306" s="254" t="s">
        <v>292</v>
      </c>
      <c r="B306" s="255">
        <v>4442.4342699999997</v>
      </c>
      <c r="C306" s="255">
        <v>0</v>
      </c>
      <c r="D306" s="255">
        <v>0</v>
      </c>
      <c r="E306" s="255">
        <v>0</v>
      </c>
      <c r="F306" s="255">
        <v>4442.4342699999997</v>
      </c>
    </row>
    <row r="307" spans="1:6">
      <c r="A307" s="254" t="s">
        <v>293</v>
      </c>
      <c r="B307" s="255">
        <v>6023.3096199999991</v>
      </c>
      <c r="C307" s="255">
        <v>0</v>
      </c>
      <c r="D307" s="255">
        <v>0</v>
      </c>
      <c r="E307" s="255">
        <v>0</v>
      </c>
      <c r="F307" s="255">
        <v>6023.3096199999991</v>
      </c>
    </row>
    <row r="308" spans="1:6">
      <c r="A308" s="254" t="s">
        <v>294</v>
      </c>
      <c r="B308" s="255">
        <v>2301.7222200000001</v>
      </c>
      <c r="C308" s="255">
        <v>0</v>
      </c>
      <c r="D308" s="255">
        <v>0</v>
      </c>
      <c r="E308" s="255">
        <v>0</v>
      </c>
      <c r="F308" s="255">
        <v>2301.7222200000001</v>
      </c>
    </row>
    <row r="309" spans="1:6">
      <c r="A309" s="11" t="s">
        <v>295</v>
      </c>
      <c r="B309" s="255">
        <v>35650.908299999996</v>
      </c>
      <c r="C309" s="255">
        <v>0</v>
      </c>
      <c r="D309" s="255">
        <v>0</v>
      </c>
      <c r="E309" s="255">
        <v>0</v>
      </c>
      <c r="F309" s="255">
        <v>35650.908299999996</v>
      </c>
    </row>
    <row r="310" spans="1:6">
      <c r="A310" s="10" t="s">
        <v>296</v>
      </c>
      <c r="B310" s="257">
        <v>28943.214420000062</v>
      </c>
      <c r="C310" s="257">
        <v>-10766.144370000002</v>
      </c>
      <c r="D310" s="257">
        <v>0</v>
      </c>
      <c r="E310" s="257">
        <v>0</v>
      </c>
      <c r="F310" s="257">
        <v>18177.07005000006</v>
      </c>
    </row>
    <row r="311" spans="1:6">
      <c r="A311" s="11" t="s">
        <v>297</v>
      </c>
      <c r="B311" s="255">
        <v>135.39127999999999</v>
      </c>
      <c r="C311" s="255">
        <v>0</v>
      </c>
      <c r="D311" s="255">
        <v>0</v>
      </c>
      <c r="E311" s="255">
        <v>0</v>
      </c>
      <c r="F311" s="255">
        <v>135.39127999999999</v>
      </c>
    </row>
    <row r="312" spans="1:6">
      <c r="A312" s="11" t="s">
        <v>298</v>
      </c>
      <c r="B312" s="255">
        <v>0</v>
      </c>
      <c r="C312" s="255">
        <v>0</v>
      </c>
      <c r="D312" s="255">
        <v>0</v>
      </c>
      <c r="E312" s="255">
        <v>0</v>
      </c>
      <c r="F312" s="255">
        <v>0</v>
      </c>
    </row>
    <row r="313" spans="1:6">
      <c r="A313" s="11" t="s">
        <v>299</v>
      </c>
      <c r="B313" s="255">
        <v>135.39127999999999</v>
      </c>
      <c r="C313" s="255">
        <v>0</v>
      </c>
      <c r="D313" s="255">
        <v>0</v>
      </c>
      <c r="E313" s="255">
        <v>0</v>
      </c>
      <c r="F313" s="255">
        <v>135.39127999999999</v>
      </c>
    </row>
    <row r="314" spans="1:6">
      <c r="A314" s="11" t="s">
        <v>300</v>
      </c>
      <c r="B314" s="255">
        <v>0</v>
      </c>
      <c r="C314" s="255">
        <v>0</v>
      </c>
      <c r="D314" s="255">
        <v>0</v>
      </c>
      <c r="E314" s="255">
        <v>0</v>
      </c>
      <c r="F314" s="255">
        <v>0</v>
      </c>
    </row>
    <row r="315" spans="1:6">
      <c r="A315" s="11" t="s">
        <v>301</v>
      </c>
      <c r="B315" s="255">
        <v>0</v>
      </c>
      <c r="C315" s="255">
        <v>0</v>
      </c>
      <c r="D315" s="255">
        <v>0</v>
      </c>
      <c r="E315" s="255">
        <v>0</v>
      </c>
      <c r="F315" s="255">
        <v>0</v>
      </c>
    </row>
    <row r="316" spans="1:6">
      <c r="A316" s="11" t="s">
        <v>302</v>
      </c>
      <c r="B316" s="255">
        <v>0</v>
      </c>
      <c r="C316" s="255">
        <v>0</v>
      </c>
      <c r="D316" s="255">
        <v>0</v>
      </c>
      <c r="E316" s="255">
        <v>0</v>
      </c>
      <c r="F316" s="255">
        <v>0</v>
      </c>
    </row>
    <row r="317" spans="1:6">
      <c r="A317" s="10" t="s">
        <v>303</v>
      </c>
      <c r="B317" s="257">
        <v>29078.605700000062</v>
      </c>
      <c r="C317" s="257">
        <v>-10766.144370000002</v>
      </c>
      <c r="D317" s="257">
        <v>0</v>
      </c>
      <c r="E317" s="257">
        <v>0</v>
      </c>
      <c r="F317" s="257">
        <v>18312.46133000006</v>
      </c>
    </row>
    <row r="318" spans="1:6">
      <c r="A318" s="11" t="s">
        <v>304</v>
      </c>
      <c r="B318" s="255">
        <v>410.71370000000002</v>
      </c>
      <c r="C318" s="255">
        <v>0</v>
      </c>
      <c r="D318" s="255">
        <v>0</v>
      </c>
      <c r="E318" s="255">
        <v>0</v>
      </c>
      <c r="F318" s="255">
        <v>410.71370000000002</v>
      </c>
    </row>
    <row r="319" spans="1:6">
      <c r="A319" s="10" t="s">
        <v>305</v>
      </c>
      <c r="B319" s="257">
        <v>29489.319400000062</v>
      </c>
      <c r="C319" s="257">
        <v>-10766.144370000002</v>
      </c>
      <c r="D319" s="257">
        <v>0</v>
      </c>
      <c r="E319" s="257">
        <v>0</v>
      </c>
      <c r="F319" s="257">
        <v>18723.17503000006</v>
      </c>
    </row>
    <row r="320" spans="1:6">
      <c r="A320" s="11" t="s">
        <v>306</v>
      </c>
      <c r="B320" s="255">
        <v>638.37747000000024</v>
      </c>
      <c r="C320" s="255">
        <v>0</v>
      </c>
      <c r="D320" s="255">
        <v>0</v>
      </c>
      <c r="E320" s="255">
        <v>0</v>
      </c>
      <c r="F320" s="255">
        <v>638.37747000000024</v>
      </c>
    </row>
    <row r="321" spans="1:6">
      <c r="A321" s="10" t="s">
        <v>307</v>
      </c>
      <c r="B321" s="257">
        <v>30127.696870000062</v>
      </c>
      <c r="C321" s="257">
        <v>-10766.144370000002</v>
      </c>
      <c r="D321" s="257">
        <v>0</v>
      </c>
      <c r="E321" s="257">
        <v>0</v>
      </c>
      <c r="F321" s="257">
        <v>19361.55250000006</v>
      </c>
    </row>
    <row r="322" spans="1:6">
      <c r="A322" s="11" t="s">
        <v>308</v>
      </c>
      <c r="B322" s="255">
        <v>0</v>
      </c>
      <c r="C322" s="255">
        <v>0</v>
      </c>
      <c r="D322" s="255">
        <v>0</v>
      </c>
      <c r="E322" s="255">
        <v>0</v>
      </c>
      <c r="F322" s="255">
        <v>0</v>
      </c>
    </row>
    <row r="323" spans="1:6">
      <c r="A323" s="10" t="s">
        <v>309</v>
      </c>
      <c r="B323" s="257">
        <v>30127.696870000062</v>
      </c>
      <c r="C323" s="257">
        <v>-10766.144370000002</v>
      </c>
      <c r="D323" s="257">
        <v>0</v>
      </c>
      <c r="E323" s="257">
        <v>0</v>
      </c>
      <c r="F323" s="257">
        <v>19361.55250000006</v>
      </c>
    </row>
    <row r="324" spans="1:6">
      <c r="A324" s="11" t="s">
        <v>310</v>
      </c>
      <c r="B324" s="255">
        <v>0</v>
      </c>
      <c r="C324" s="255">
        <v>0</v>
      </c>
      <c r="D324" s="255">
        <v>0</v>
      </c>
      <c r="E324" s="255">
        <v>0</v>
      </c>
      <c r="F324" s="255">
        <v>0</v>
      </c>
    </row>
    <row r="325" spans="1:6">
      <c r="A325" s="10" t="s">
        <v>311</v>
      </c>
      <c r="B325" s="257">
        <v>30127.696870000062</v>
      </c>
      <c r="C325" s="257">
        <v>-10766.144370000002</v>
      </c>
      <c r="D325" s="257">
        <v>0</v>
      </c>
      <c r="E325" s="257">
        <v>0</v>
      </c>
      <c r="F325" s="257">
        <v>19361.55250000006</v>
      </c>
    </row>
    <row r="326" spans="1:6" ht="3.75" customHeight="1" thickBot="1">
      <c r="A326" s="59"/>
      <c r="B326" s="60"/>
      <c r="C326" s="60"/>
      <c r="D326" s="60"/>
      <c r="E326" s="60"/>
      <c r="F326" s="60"/>
    </row>
    <row r="327" spans="1:6">
      <c r="A327" s="254"/>
      <c r="B327" s="61"/>
      <c r="C327" s="61"/>
      <c r="D327" s="61"/>
      <c r="E327" s="61"/>
      <c r="F327" s="61"/>
    </row>
    <row r="328" spans="1:6">
      <c r="A328" s="21"/>
      <c r="B328" s="61"/>
      <c r="C328" s="61"/>
      <c r="D328" s="61"/>
      <c r="E328" s="61"/>
      <c r="F328" s="61"/>
    </row>
  </sheetData>
  <mergeCells count="4">
    <mergeCell ref="A1:F1"/>
    <mergeCell ref="A2:F2"/>
    <mergeCell ref="A3:F3"/>
    <mergeCell ref="A4:F4"/>
  </mergeCell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8"/>
  <sheetViews>
    <sheetView zoomScaleNormal="100" workbookViewId="0">
      <selection activeCell="A23" sqref="A23"/>
    </sheetView>
  </sheetViews>
  <sheetFormatPr baseColWidth="10" defaultColWidth="10.7109375" defaultRowHeight="15"/>
  <cols>
    <col min="1" max="1" width="104.42578125" style="260" bestFit="1" customWidth="1"/>
    <col min="2" max="2" width="10.7109375" style="260" bestFit="1" customWidth="1"/>
    <col min="3" max="3" width="11.7109375" style="260" bestFit="1" customWidth="1"/>
    <col min="4" max="4" width="11.42578125" style="260" customWidth="1"/>
    <col min="5" max="5" width="10.7109375" style="260" bestFit="1" customWidth="1"/>
    <col min="6" max="245" width="11.42578125" style="260" customWidth="1"/>
    <col min="246" max="246" width="104.42578125" style="260" bestFit="1" customWidth="1"/>
    <col min="247" max="247" width="10.7109375" style="260" bestFit="1" customWidth="1"/>
    <col min="248" max="248" width="11.7109375" style="260" bestFit="1" customWidth="1"/>
    <col min="249" max="250" width="10.7109375" style="260" bestFit="1" customWidth="1"/>
    <col min="251" max="251" width="11.7109375" style="260" bestFit="1" customWidth="1"/>
    <col min="252" max="254" width="10.7109375" style="260" bestFit="1" customWidth="1"/>
    <col min="255" max="255" width="8.140625" style="260" bestFit="1" customWidth="1"/>
    <col min="256" max="256" width="10.7109375" style="260"/>
    <col min="257" max="257" width="104.42578125" style="260" bestFit="1" customWidth="1"/>
    <col min="258" max="258" width="10.7109375" style="260" bestFit="1" customWidth="1"/>
    <col min="259" max="259" width="11.7109375" style="260" bestFit="1" customWidth="1"/>
    <col min="260" max="260" width="11.42578125" style="260" customWidth="1"/>
    <col min="261" max="261" width="10.7109375" style="260" bestFit="1" customWidth="1"/>
    <col min="262" max="501" width="11.42578125" style="260" customWidth="1"/>
    <col min="502" max="502" width="104.42578125" style="260" bestFit="1" customWidth="1"/>
    <col min="503" max="503" width="10.7109375" style="260" bestFit="1" customWidth="1"/>
    <col min="504" max="504" width="11.7109375" style="260" bestFit="1" customWidth="1"/>
    <col min="505" max="506" width="10.7109375" style="260" bestFit="1" customWidth="1"/>
    <col min="507" max="507" width="11.7109375" style="260" bestFit="1" customWidth="1"/>
    <col min="508" max="510" width="10.7109375" style="260" bestFit="1" customWidth="1"/>
    <col min="511" max="511" width="8.140625" style="260" bestFit="1" customWidth="1"/>
    <col min="512" max="512" width="10.7109375" style="260"/>
    <col min="513" max="513" width="104.42578125" style="260" bestFit="1" customWidth="1"/>
    <col min="514" max="514" width="10.7109375" style="260" bestFit="1" customWidth="1"/>
    <col min="515" max="515" width="11.7109375" style="260" bestFit="1" customWidth="1"/>
    <col min="516" max="516" width="11.42578125" style="260" customWidth="1"/>
    <col min="517" max="517" width="10.7109375" style="260" bestFit="1" customWidth="1"/>
    <col min="518" max="757" width="11.42578125" style="260" customWidth="1"/>
    <col min="758" max="758" width="104.42578125" style="260" bestFit="1" customWidth="1"/>
    <col min="759" max="759" width="10.7109375" style="260" bestFit="1" customWidth="1"/>
    <col min="760" max="760" width="11.7109375" style="260" bestFit="1" customWidth="1"/>
    <col min="761" max="762" width="10.7109375" style="260" bestFit="1" customWidth="1"/>
    <col min="763" max="763" width="11.7109375" style="260" bestFit="1" customWidth="1"/>
    <col min="764" max="766" width="10.7109375" style="260" bestFit="1" customWidth="1"/>
    <col min="767" max="767" width="8.140625" style="260" bestFit="1" customWidth="1"/>
    <col min="768" max="768" width="10.7109375" style="260"/>
    <col min="769" max="769" width="104.42578125" style="260" bestFit="1" customWidth="1"/>
    <col min="770" max="770" width="10.7109375" style="260" bestFit="1" customWidth="1"/>
    <col min="771" max="771" width="11.7109375" style="260" bestFit="1" customWidth="1"/>
    <col min="772" max="772" width="11.42578125" style="260" customWidth="1"/>
    <col min="773" max="773" width="10.7109375" style="260" bestFit="1" customWidth="1"/>
    <col min="774" max="1013" width="11.42578125" style="260" customWidth="1"/>
    <col min="1014" max="1014" width="104.42578125" style="260" bestFit="1" customWidth="1"/>
    <col min="1015" max="1015" width="10.7109375" style="260" bestFit="1" customWidth="1"/>
    <col min="1016" max="1016" width="11.7109375" style="260" bestFit="1" customWidth="1"/>
    <col min="1017" max="1018" width="10.7109375" style="260" bestFit="1" customWidth="1"/>
    <col min="1019" max="1019" width="11.7109375" style="260" bestFit="1" customWidth="1"/>
    <col min="1020" max="1022" width="10.7109375" style="260" bestFit="1" customWidth="1"/>
    <col min="1023" max="1023" width="8.140625" style="260" bestFit="1" customWidth="1"/>
    <col min="1024" max="1024" width="10.7109375" style="260"/>
    <col min="1025" max="1025" width="104.42578125" style="260" bestFit="1" customWidth="1"/>
    <col min="1026" max="1026" width="10.7109375" style="260" bestFit="1" customWidth="1"/>
    <col min="1027" max="1027" width="11.7109375" style="260" bestFit="1" customWidth="1"/>
    <col min="1028" max="1028" width="11.42578125" style="260" customWidth="1"/>
    <col min="1029" max="1029" width="10.7109375" style="260" bestFit="1" customWidth="1"/>
    <col min="1030" max="1269" width="11.42578125" style="260" customWidth="1"/>
    <col min="1270" max="1270" width="104.42578125" style="260" bestFit="1" customWidth="1"/>
    <col min="1271" max="1271" width="10.7109375" style="260" bestFit="1" customWidth="1"/>
    <col min="1272" max="1272" width="11.7109375" style="260" bestFit="1" customWidth="1"/>
    <col min="1273" max="1274" width="10.7109375" style="260" bestFit="1" customWidth="1"/>
    <col min="1275" max="1275" width="11.7109375" style="260" bestFit="1" customWidth="1"/>
    <col min="1276" max="1278" width="10.7109375" style="260" bestFit="1" customWidth="1"/>
    <col min="1279" max="1279" width="8.140625" style="260" bestFit="1" customWidth="1"/>
    <col min="1280" max="1280" width="10.7109375" style="260"/>
    <col min="1281" max="1281" width="104.42578125" style="260" bestFit="1" customWidth="1"/>
    <col min="1282" max="1282" width="10.7109375" style="260" bestFit="1" customWidth="1"/>
    <col min="1283" max="1283" width="11.7109375" style="260" bestFit="1" customWidth="1"/>
    <col min="1284" max="1284" width="11.42578125" style="260" customWidth="1"/>
    <col min="1285" max="1285" width="10.7109375" style="260" bestFit="1" customWidth="1"/>
    <col min="1286" max="1525" width="11.42578125" style="260" customWidth="1"/>
    <col min="1526" max="1526" width="104.42578125" style="260" bestFit="1" customWidth="1"/>
    <col min="1527" max="1527" width="10.7109375" style="260" bestFit="1" customWidth="1"/>
    <col min="1528" max="1528" width="11.7109375" style="260" bestFit="1" customWidth="1"/>
    <col min="1529" max="1530" width="10.7109375" style="260" bestFit="1" customWidth="1"/>
    <col min="1531" max="1531" width="11.7109375" style="260" bestFit="1" customWidth="1"/>
    <col min="1532" max="1534" width="10.7109375" style="260" bestFit="1" customWidth="1"/>
    <col min="1535" max="1535" width="8.140625" style="260" bestFit="1" customWidth="1"/>
    <col min="1536" max="1536" width="10.7109375" style="260"/>
    <col min="1537" max="1537" width="104.42578125" style="260" bestFit="1" customWidth="1"/>
    <col min="1538" max="1538" width="10.7109375" style="260" bestFit="1" customWidth="1"/>
    <col min="1539" max="1539" width="11.7109375" style="260" bestFit="1" customWidth="1"/>
    <col min="1540" max="1540" width="11.42578125" style="260" customWidth="1"/>
    <col min="1541" max="1541" width="10.7109375" style="260" bestFit="1" customWidth="1"/>
    <col min="1542" max="1781" width="11.42578125" style="260" customWidth="1"/>
    <col min="1782" max="1782" width="104.42578125" style="260" bestFit="1" customWidth="1"/>
    <col min="1783" max="1783" width="10.7109375" style="260" bestFit="1" customWidth="1"/>
    <col min="1784" max="1784" width="11.7109375" style="260" bestFit="1" customWidth="1"/>
    <col min="1785" max="1786" width="10.7109375" style="260" bestFit="1" customWidth="1"/>
    <col min="1787" max="1787" width="11.7109375" style="260" bestFit="1" customWidth="1"/>
    <col min="1788" max="1790" width="10.7109375" style="260" bestFit="1" customWidth="1"/>
    <col min="1791" max="1791" width="8.140625" style="260" bestFit="1" customWidth="1"/>
    <col min="1792" max="1792" width="10.7109375" style="260"/>
    <col min="1793" max="1793" width="104.42578125" style="260" bestFit="1" customWidth="1"/>
    <col min="1794" max="1794" width="10.7109375" style="260" bestFit="1" customWidth="1"/>
    <col min="1795" max="1795" width="11.7109375" style="260" bestFit="1" customWidth="1"/>
    <col min="1796" max="1796" width="11.42578125" style="260" customWidth="1"/>
    <col min="1797" max="1797" width="10.7109375" style="260" bestFit="1" customWidth="1"/>
    <col min="1798" max="2037" width="11.42578125" style="260" customWidth="1"/>
    <col min="2038" max="2038" width="104.42578125" style="260" bestFit="1" customWidth="1"/>
    <col min="2039" max="2039" width="10.7109375" style="260" bestFit="1" customWidth="1"/>
    <col min="2040" max="2040" width="11.7109375" style="260" bestFit="1" customWidth="1"/>
    <col min="2041" max="2042" width="10.7109375" style="260" bestFit="1" customWidth="1"/>
    <col min="2043" max="2043" width="11.7109375" style="260" bestFit="1" customWidth="1"/>
    <col min="2044" max="2046" width="10.7109375" style="260" bestFit="1" customWidth="1"/>
    <col min="2047" max="2047" width="8.140625" style="260" bestFit="1" customWidth="1"/>
    <col min="2048" max="2048" width="10.7109375" style="260"/>
    <col min="2049" max="2049" width="104.42578125" style="260" bestFit="1" customWidth="1"/>
    <col min="2050" max="2050" width="10.7109375" style="260" bestFit="1" customWidth="1"/>
    <col min="2051" max="2051" width="11.7109375" style="260" bestFit="1" customWidth="1"/>
    <col min="2052" max="2052" width="11.42578125" style="260" customWidth="1"/>
    <col min="2053" max="2053" width="10.7109375" style="260" bestFit="1" customWidth="1"/>
    <col min="2054" max="2293" width="11.42578125" style="260" customWidth="1"/>
    <col min="2294" max="2294" width="104.42578125" style="260" bestFit="1" customWidth="1"/>
    <col min="2295" max="2295" width="10.7109375" style="260" bestFit="1" customWidth="1"/>
    <col min="2296" max="2296" width="11.7109375" style="260" bestFit="1" customWidth="1"/>
    <col min="2297" max="2298" width="10.7109375" style="260" bestFit="1" customWidth="1"/>
    <col min="2299" max="2299" width="11.7109375" style="260" bestFit="1" customWidth="1"/>
    <col min="2300" max="2302" width="10.7109375" style="260" bestFit="1" customWidth="1"/>
    <col min="2303" max="2303" width="8.140625" style="260" bestFit="1" customWidth="1"/>
    <col min="2304" max="2304" width="10.7109375" style="260"/>
    <col min="2305" max="2305" width="104.42578125" style="260" bestFit="1" customWidth="1"/>
    <col min="2306" max="2306" width="10.7109375" style="260" bestFit="1" customWidth="1"/>
    <col min="2307" max="2307" width="11.7109375" style="260" bestFit="1" customWidth="1"/>
    <col min="2308" max="2308" width="11.42578125" style="260" customWidth="1"/>
    <col min="2309" max="2309" width="10.7109375" style="260" bestFit="1" customWidth="1"/>
    <col min="2310" max="2549" width="11.42578125" style="260" customWidth="1"/>
    <col min="2550" max="2550" width="104.42578125" style="260" bestFit="1" customWidth="1"/>
    <col min="2551" max="2551" width="10.7109375" style="260" bestFit="1" customWidth="1"/>
    <col min="2552" max="2552" width="11.7109375" style="260" bestFit="1" customWidth="1"/>
    <col min="2553" max="2554" width="10.7109375" style="260" bestFit="1" customWidth="1"/>
    <col min="2555" max="2555" width="11.7109375" style="260" bestFit="1" customWidth="1"/>
    <col min="2556" max="2558" width="10.7109375" style="260" bestFit="1" customWidth="1"/>
    <col min="2559" max="2559" width="8.140625" style="260" bestFit="1" customWidth="1"/>
    <col min="2560" max="2560" width="10.7109375" style="260"/>
    <col min="2561" max="2561" width="104.42578125" style="260" bestFit="1" customWidth="1"/>
    <col min="2562" max="2562" width="10.7109375" style="260" bestFit="1" customWidth="1"/>
    <col min="2563" max="2563" width="11.7109375" style="260" bestFit="1" customWidth="1"/>
    <col min="2564" max="2564" width="11.42578125" style="260" customWidth="1"/>
    <col min="2565" max="2565" width="10.7109375" style="260" bestFit="1" customWidth="1"/>
    <col min="2566" max="2805" width="11.42578125" style="260" customWidth="1"/>
    <col min="2806" max="2806" width="104.42578125" style="260" bestFit="1" customWidth="1"/>
    <col min="2807" max="2807" width="10.7109375" style="260" bestFit="1" customWidth="1"/>
    <col min="2808" max="2808" width="11.7109375" style="260" bestFit="1" customWidth="1"/>
    <col min="2809" max="2810" width="10.7109375" style="260" bestFit="1" customWidth="1"/>
    <col min="2811" max="2811" width="11.7109375" style="260" bestFit="1" customWidth="1"/>
    <col min="2812" max="2814" width="10.7109375" style="260" bestFit="1" customWidth="1"/>
    <col min="2815" max="2815" width="8.140625" style="260" bestFit="1" customWidth="1"/>
    <col min="2816" max="2816" width="10.7109375" style="260"/>
    <col min="2817" max="2817" width="104.42578125" style="260" bestFit="1" customWidth="1"/>
    <col min="2818" max="2818" width="10.7109375" style="260" bestFit="1" customWidth="1"/>
    <col min="2819" max="2819" width="11.7109375" style="260" bestFit="1" customWidth="1"/>
    <col min="2820" max="2820" width="11.42578125" style="260" customWidth="1"/>
    <col min="2821" max="2821" width="10.7109375" style="260" bestFit="1" customWidth="1"/>
    <col min="2822" max="3061" width="11.42578125" style="260" customWidth="1"/>
    <col min="3062" max="3062" width="104.42578125" style="260" bestFit="1" customWidth="1"/>
    <col min="3063" max="3063" width="10.7109375" style="260" bestFit="1" customWidth="1"/>
    <col min="3064" max="3064" width="11.7109375" style="260" bestFit="1" customWidth="1"/>
    <col min="3065" max="3066" width="10.7109375" style="260" bestFit="1" customWidth="1"/>
    <col min="3067" max="3067" width="11.7109375" style="260" bestFit="1" customWidth="1"/>
    <col min="3068" max="3070" width="10.7109375" style="260" bestFit="1" customWidth="1"/>
    <col min="3071" max="3071" width="8.140625" style="260" bestFit="1" customWidth="1"/>
    <col min="3072" max="3072" width="10.7109375" style="260"/>
    <col min="3073" max="3073" width="104.42578125" style="260" bestFit="1" customWidth="1"/>
    <col min="3074" max="3074" width="10.7109375" style="260" bestFit="1" customWidth="1"/>
    <col min="3075" max="3075" width="11.7109375" style="260" bestFit="1" customWidth="1"/>
    <col min="3076" max="3076" width="11.42578125" style="260" customWidth="1"/>
    <col min="3077" max="3077" width="10.7109375" style="260" bestFit="1" customWidth="1"/>
    <col min="3078" max="3317" width="11.42578125" style="260" customWidth="1"/>
    <col min="3318" max="3318" width="104.42578125" style="260" bestFit="1" customWidth="1"/>
    <col min="3319" max="3319" width="10.7109375" style="260" bestFit="1" customWidth="1"/>
    <col min="3320" max="3320" width="11.7109375" style="260" bestFit="1" customWidth="1"/>
    <col min="3321" max="3322" width="10.7109375" style="260" bestFit="1" customWidth="1"/>
    <col min="3323" max="3323" width="11.7109375" style="260" bestFit="1" customWidth="1"/>
    <col min="3324" max="3326" width="10.7109375" style="260" bestFit="1" customWidth="1"/>
    <col min="3327" max="3327" width="8.140625" style="260" bestFit="1" customWidth="1"/>
    <col min="3328" max="3328" width="10.7109375" style="260"/>
    <col min="3329" max="3329" width="104.42578125" style="260" bestFit="1" customWidth="1"/>
    <col min="3330" max="3330" width="10.7109375" style="260" bestFit="1" customWidth="1"/>
    <col min="3331" max="3331" width="11.7109375" style="260" bestFit="1" customWidth="1"/>
    <col min="3332" max="3332" width="11.42578125" style="260" customWidth="1"/>
    <col min="3333" max="3333" width="10.7109375" style="260" bestFit="1" customWidth="1"/>
    <col min="3334" max="3573" width="11.42578125" style="260" customWidth="1"/>
    <col min="3574" max="3574" width="104.42578125" style="260" bestFit="1" customWidth="1"/>
    <col min="3575" max="3575" width="10.7109375" style="260" bestFit="1" customWidth="1"/>
    <col min="3576" max="3576" width="11.7109375" style="260" bestFit="1" customWidth="1"/>
    <col min="3577" max="3578" width="10.7109375" style="260" bestFit="1" customWidth="1"/>
    <col min="3579" max="3579" width="11.7109375" style="260" bestFit="1" customWidth="1"/>
    <col min="3580" max="3582" width="10.7109375" style="260" bestFit="1" customWidth="1"/>
    <col min="3583" max="3583" width="8.140625" style="260" bestFit="1" customWidth="1"/>
    <col min="3584" max="3584" width="10.7109375" style="260"/>
    <col min="3585" max="3585" width="104.42578125" style="260" bestFit="1" customWidth="1"/>
    <col min="3586" max="3586" width="10.7109375" style="260" bestFit="1" customWidth="1"/>
    <col min="3587" max="3587" width="11.7109375" style="260" bestFit="1" customWidth="1"/>
    <col min="3588" max="3588" width="11.42578125" style="260" customWidth="1"/>
    <col min="3589" max="3589" width="10.7109375" style="260" bestFit="1" customWidth="1"/>
    <col min="3590" max="3829" width="11.42578125" style="260" customWidth="1"/>
    <col min="3830" max="3830" width="104.42578125" style="260" bestFit="1" customWidth="1"/>
    <col min="3831" max="3831" width="10.7109375" style="260" bestFit="1" customWidth="1"/>
    <col min="3832" max="3832" width="11.7109375" style="260" bestFit="1" customWidth="1"/>
    <col min="3833" max="3834" width="10.7109375" style="260" bestFit="1" customWidth="1"/>
    <col min="3835" max="3835" width="11.7109375" style="260" bestFit="1" customWidth="1"/>
    <col min="3836" max="3838" width="10.7109375" style="260" bestFit="1" customWidth="1"/>
    <col min="3839" max="3839" width="8.140625" style="260" bestFit="1" customWidth="1"/>
    <col min="3840" max="3840" width="10.7109375" style="260"/>
    <col min="3841" max="3841" width="104.42578125" style="260" bestFit="1" customWidth="1"/>
    <col min="3842" max="3842" width="10.7109375" style="260" bestFit="1" customWidth="1"/>
    <col min="3843" max="3843" width="11.7109375" style="260" bestFit="1" customWidth="1"/>
    <col min="3844" max="3844" width="11.42578125" style="260" customWidth="1"/>
    <col min="3845" max="3845" width="10.7109375" style="260" bestFit="1" customWidth="1"/>
    <col min="3846" max="4085" width="11.42578125" style="260" customWidth="1"/>
    <col min="4086" max="4086" width="104.42578125" style="260" bestFit="1" customWidth="1"/>
    <col min="4087" max="4087" width="10.7109375" style="260" bestFit="1" customWidth="1"/>
    <col min="4088" max="4088" width="11.7109375" style="260" bestFit="1" customWidth="1"/>
    <col min="4089" max="4090" width="10.7109375" style="260" bestFit="1" customWidth="1"/>
    <col min="4091" max="4091" width="11.7109375" style="260" bestFit="1" customWidth="1"/>
    <col min="4092" max="4094" width="10.7109375" style="260" bestFit="1" customWidth="1"/>
    <col min="4095" max="4095" width="8.140625" style="260" bestFit="1" customWidth="1"/>
    <col min="4096" max="4096" width="10.7109375" style="260"/>
    <col min="4097" max="4097" width="104.42578125" style="260" bestFit="1" customWidth="1"/>
    <col min="4098" max="4098" width="10.7109375" style="260" bestFit="1" customWidth="1"/>
    <col min="4099" max="4099" width="11.7109375" style="260" bestFit="1" customWidth="1"/>
    <col min="4100" max="4100" width="11.42578125" style="260" customWidth="1"/>
    <col min="4101" max="4101" width="10.7109375" style="260" bestFit="1" customWidth="1"/>
    <col min="4102" max="4341" width="11.42578125" style="260" customWidth="1"/>
    <col min="4342" max="4342" width="104.42578125" style="260" bestFit="1" customWidth="1"/>
    <col min="4343" max="4343" width="10.7109375" style="260" bestFit="1" customWidth="1"/>
    <col min="4344" max="4344" width="11.7109375" style="260" bestFit="1" customWidth="1"/>
    <col min="4345" max="4346" width="10.7109375" style="260" bestFit="1" customWidth="1"/>
    <col min="4347" max="4347" width="11.7109375" style="260" bestFit="1" customWidth="1"/>
    <col min="4348" max="4350" width="10.7109375" style="260" bestFit="1" customWidth="1"/>
    <col min="4351" max="4351" width="8.140625" style="260" bestFit="1" customWidth="1"/>
    <col min="4352" max="4352" width="10.7109375" style="260"/>
    <col min="4353" max="4353" width="104.42578125" style="260" bestFit="1" customWidth="1"/>
    <col min="4354" max="4354" width="10.7109375" style="260" bestFit="1" customWidth="1"/>
    <col min="4355" max="4355" width="11.7109375" style="260" bestFit="1" customWidth="1"/>
    <col min="4356" max="4356" width="11.42578125" style="260" customWidth="1"/>
    <col min="4357" max="4357" width="10.7109375" style="260" bestFit="1" customWidth="1"/>
    <col min="4358" max="4597" width="11.42578125" style="260" customWidth="1"/>
    <col min="4598" max="4598" width="104.42578125" style="260" bestFit="1" customWidth="1"/>
    <col min="4599" max="4599" width="10.7109375" style="260" bestFit="1" customWidth="1"/>
    <col min="4600" max="4600" width="11.7109375" style="260" bestFit="1" customWidth="1"/>
    <col min="4601" max="4602" width="10.7109375" style="260" bestFit="1" customWidth="1"/>
    <col min="4603" max="4603" width="11.7109375" style="260" bestFit="1" customWidth="1"/>
    <col min="4604" max="4606" width="10.7109375" style="260" bestFit="1" customWidth="1"/>
    <col min="4607" max="4607" width="8.140625" style="260" bestFit="1" customWidth="1"/>
    <col min="4608" max="4608" width="10.7109375" style="260"/>
    <col min="4609" max="4609" width="104.42578125" style="260" bestFit="1" customWidth="1"/>
    <col min="4610" max="4610" width="10.7109375" style="260" bestFit="1" customWidth="1"/>
    <col min="4611" max="4611" width="11.7109375" style="260" bestFit="1" customWidth="1"/>
    <col min="4612" max="4612" width="11.42578125" style="260" customWidth="1"/>
    <col min="4613" max="4613" width="10.7109375" style="260" bestFit="1" customWidth="1"/>
    <col min="4614" max="4853" width="11.42578125" style="260" customWidth="1"/>
    <col min="4854" max="4854" width="104.42578125" style="260" bestFit="1" customWidth="1"/>
    <col min="4855" max="4855" width="10.7109375" style="260" bestFit="1" customWidth="1"/>
    <col min="4856" max="4856" width="11.7109375" style="260" bestFit="1" customWidth="1"/>
    <col min="4857" max="4858" width="10.7109375" style="260" bestFit="1" customWidth="1"/>
    <col min="4859" max="4859" width="11.7109375" style="260" bestFit="1" customWidth="1"/>
    <col min="4860" max="4862" width="10.7109375" style="260" bestFit="1" customWidth="1"/>
    <col min="4863" max="4863" width="8.140625" style="260" bestFit="1" customWidth="1"/>
    <col min="4864" max="4864" width="10.7109375" style="260"/>
    <col min="4865" max="4865" width="104.42578125" style="260" bestFit="1" customWidth="1"/>
    <col min="4866" max="4866" width="10.7109375" style="260" bestFit="1" customWidth="1"/>
    <col min="4867" max="4867" width="11.7109375" style="260" bestFit="1" customWidth="1"/>
    <col min="4868" max="4868" width="11.42578125" style="260" customWidth="1"/>
    <col min="4869" max="4869" width="10.7109375" style="260" bestFit="1" customWidth="1"/>
    <col min="4870" max="5109" width="11.42578125" style="260" customWidth="1"/>
    <col min="5110" max="5110" width="104.42578125" style="260" bestFit="1" customWidth="1"/>
    <col min="5111" max="5111" width="10.7109375" style="260" bestFit="1" customWidth="1"/>
    <col min="5112" max="5112" width="11.7109375" style="260" bestFit="1" customWidth="1"/>
    <col min="5113" max="5114" width="10.7109375" style="260" bestFit="1" customWidth="1"/>
    <col min="5115" max="5115" width="11.7109375" style="260" bestFit="1" customWidth="1"/>
    <col min="5116" max="5118" width="10.7109375" style="260" bestFit="1" customWidth="1"/>
    <col min="5119" max="5119" width="8.140625" style="260" bestFit="1" customWidth="1"/>
    <col min="5120" max="5120" width="10.7109375" style="260"/>
    <col min="5121" max="5121" width="104.42578125" style="260" bestFit="1" customWidth="1"/>
    <col min="5122" max="5122" width="10.7109375" style="260" bestFit="1" customWidth="1"/>
    <col min="5123" max="5123" width="11.7109375" style="260" bestFit="1" customWidth="1"/>
    <col min="5124" max="5124" width="11.42578125" style="260" customWidth="1"/>
    <col min="5125" max="5125" width="10.7109375" style="260" bestFit="1" customWidth="1"/>
    <col min="5126" max="5365" width="11.42578125" style="260" customWidth="1"/>
    <col min="5366" max="5366" width="104.42578125" style="260" bestFit="1" customWidth="1"/>
    <col min="5367" max="5367" width="10.7109375" style="260" bestFit="1" customWidth="1"/>
    <col min="5368" max="5368" width="11.7109375" style="260" bestFit="1" customWidth="1"/>
    <col min="5369" max="5370" width="10.7109375" style="260" bestFit="1" customWidth="1"/>
    <col min="5371" max="5371" width="11.7109375" style="260" bestFit="1" customWidth="1"/>
    <col min="5372" max="5374" width="10.7109375" style="260" bestFit="1" customWidth="1"/>
    <col min="5375" max="5375" width="8.140625" style="260" bestFit="1" customWidth="1"/>
    <col min="5376" max="5376" width="10.7109375" style="260"/>
    <col min="5377" max="5377" width="104.42578125" style="260" bestFit="1" customWidth="1"/>
    <col min="5378" max="5378" width="10.7109375" style="260" bestFit="1" customWidth="1"/>
    <col min="5379" max="5379" width="11.7109375" style="260" bestFit="1" customWidth="1"/>
    <col min="5380" max="5380" width="11.42578125" style="260" customWidth="1"/>
    <col min="5381" max="5381" width="10.7109375" style="260" bestFit="1" customWidth="1"/>
    <col min="5382" max="5621" width="11.42578125" style="260" customWidth="1"/>
    <col min="5622" max="5622" width="104.42578125" style="260" bestFit="1" customWidth="1"/>
    <col min="5623" max="5623" width="10.7109375" style="260" bestFit="1" customWidth="1"/>
    <col min="5624" max="5624" width="11.7109375" style="260" bestFit="1" customWidth="1"/>
    <col min="5625" max="5626" width="10.7109375" style="260" bestFit="1" customWidth="1"/>
    <col min="5627" max="5627" width="11.7109375" style="260" bestFit="1" customWidth="1"/>
    <col min="5628" max="5630" width="10.7109375" style="260" bestFit="1" customWidth="1"/>
    <col min="5631" max="5631" width="8.140625" style="260" bestFit="1" customWidth="1"/>
    <col min="5632" max="5632" width="10.7109375" style="260"/>
    <col min="5633" max="5633" width="104.42578125" style="260" bestFit="1" customWidth="1"/>
    <col min="5634" max="5634" width="10.7109375" style="260" bestFit="1" customWidth="1"/>
    <col min="5635" max="5635" width="11.7109375" style="260" bestFit="1" customWidth="1"/>
    <col min="5636" max="5636" width="11.42578125" style="260" customWidth="1"/>
    <col min="5637" max="5637" width="10.7109375" style="260" bestFit="1" customWidth="1"/>
    <col min="5638" max="5877" width="11.42578125" style="260" customWidth="1"/>
    <col min="5878" max="5878" width="104.42578125" style="260" bestFit="1" customWidth="1"/>
    <col min="5879" max="5879" width="10.7109375" style="260" bestFit="1" customWidth="1"/>
    <col min="5880" max="5880" width="11.7109375" style="260" bestFit="1" customWidth="1"/>
    <col min="5881" max="5882" width="10.7109375" style="260" bestFit="1" customWidth="1"/>
    <col min="5883" max="5883" width="11.7109375" style="260" bestFit="1" customWidth="1"/>
    <col min="5884" max="5886" width="10.7109375" style="260" bestFit="1" customWidth="1"/>
    <col min="5887" max="5887" width="8.140625" style="260" bestFit="1" customWidth="1"/>
    <col min="5888" max="5888" width="10.7109375" style="260"/>
    <col min="5889" max="5889" width="104.42578125" style="260" bestFit="1" customWidth="1"/>
    <col min="5890" max="5890" width="10.7109375" style="260" bestFit="1" customWidth="1"/>
    <col min="5891" max="5891" width="11.7109375" style="260" bestFit="1" customWidth="1"/>
    <col min="5892" max="5892" width="11.42578125" style="260" customWidth="1"/>
    <col min="5893" max="5893" width="10.7109375" style="260" bestFit="1" customWidth="1"/>
    <col min="5894" max="6133" width="11.42578125" style="260" customWidth="1"/>
    <col min="6134" max="6134" width="104.42578125" style="260" bestFit="1" customWidth="1"/>
    <col min="6135" max="6135" width="10.7109375" style="260" bestFit="1" customWidth="1"/>
    <col min="6136" max="6136" width="11.7109375" style="260" bestFit="1" customWidth="1"/>
    <col min="6137" max="6138" width="10.7109375" style="260" bestFit="1" customWidth="1"/>
    <col min="6139" max="6139" width="11.7109375" style="260" bestFit="1" customWidth="1"/>
    <col min="6140" max="6142" width="10.7109375" style="260" bestFit="1" customWidth="1"/>
    <col min="6143" max="6143" width="8.140625" style="260" bestFit="1" customWidth="1"/>
    <col min="6144" max="6144" width="10.7109375" style="260"/>
    <col min="6145" max="6145" width="104.42578125" style="260" bestFit="1" customWidth="1"/>
    <col min="6146" max="6146" width="10.7109375" style="260" bestFit="1" customWidth="1"/>
    <col min="6147" max="6147" width="11.7109375" style="260" bestFit="1" customWidth="1"/>
    <col min="6148" max="6148" width="11.42578125" style="260" customWidth="1"/>
    <col min="6149" max="6149" width="10.7109375" style="260" bestFit="1" customWidth="1"/>
    <col min="6150" max="6389" width="11.42578125" style="260" customWidth="1"/>
    <col min="6390" max="6390" width="104.42578125" style="260" bestFit="1" customWidth="1"/>
    <col min="6391" max="6391" width="10.7109375" style="260" bestFit="1" customWidth="1"/>
    <col min="6392" max="6392" width="11.7109375" style="260" bestFit="1" customWidth="1"/>
    <col min="6393" max="6394" width="10.7109375" style="260" bestFit="1" customWidth="1"/>
    <col min="6395" max="6395" width="11.7109375" style="260" bestFit="1" customWidth="1"/>
    <col min="6396" max="6398" width="10.7109375" style="260" bestFit="1" customWidth="1"/>
    <col min="6399" max="6399" width="8.140625" style="260" bestFit="1" customWidth="1"/>
    <col min="6400" max="6400" width="10.7109375" style="260"/>
    <col min="6401" max="6401" width="104.42578125" style="260" bestFit="1" customWidth="1"/>
    <col min="6402" max="6402" width="10.7109375" style="260" bestFit="1" customWidth="1"/>
    <col min="6403" max="6403" width="11.7109375" style="260" bestFit="1" customWidth="1"/>
    <col min="6404" max="6404" width="11.42578125" style="260" customWidth="1"/>
    <col min="6405" max="6405" width="10.7109375" style="260" bestFit="1" customWidth="1"/>
    <col min="6406" max="6645" width="11.42578125" style="260" customWidth="1"/>
    <col min="6646" max="6646" width="104.42578125" style="260" bestFit="1" customWidth="1"/>
    <col min="6647" max="6647" width="10.7109375" style="260" bestFit="1" customWidth="1"/>
    <col min="6648" max="6648" width="11.7109375" style="260" bestFit="1" customWidth="1"/>
    <col min="6649" max="6650" width="10.7109375" style="260" bestFit="1" customWidth="1"/>
    <col min="6651" max="6651" width="11.7109375" style="260" bestFit="1" customWidth="1"/>
    <col min="6652" max="6654" width="10.7109375" style="260" bestFit="1" customWidth="1"/>
    <col min="6655" max="6655" width="8.140625" style="260" bestFit="1" customWidth="1"/>
    <col min="6656" max="6656" width="10.7109375" style="260"/>
    <col min="6657" max="6657" width="104.42578125" style="260" bestFit="1" customWidth="1"/>
    <col min="6658" max="6658" width="10.7109375" style="260" bestFit="1" customWidth="1"/>
    <col min="6659" max="6659" width="11.7109375" style="260" bestFit="1" customWidth="1"/>
    <col min="6660" max="6660" width="11.42578125" style="260" customWidth="1"/>
    <col min="6661" max="6661" width="10.7109375" style="260" bestFit="1" customWidth="1"/>
    <col min="6662" max="6901" width="11.42578125" style="260" customWidth="1"/>
    <col min="6902" max="6902" width="104.42578125" style="260" bestFit="1" customWidth="1"/>
    <col min="6903" max="6903" width="10.7109375" style="260" bestFit="1" customWidth="1"/>
    <col min="6904" max="6904" width="11.7109375" style="260" bestFit="1" customWidth="1"/>
    <col min="6905" max="6906" width="10.7109375" style="260" bestFit="1" customWidth="1"/>
    <col min="6907" max="6907" width="11.7109375" style="260" bestFit="1" customWidth="1"/>
    <col min="6908" max="6910" width="10.7109375" style="260" bestFit="1" customWidth="1"/>
    <col min="6911" max="6911" width="8.140625" style="260" bestFit="1" customWidth="1"/>
    <col min="6912" max="6912" width="10.7109375" style="260"/>
    <col min="6913" max="6913" width="104.42578125" style="260" bestFit="1" customWidth="1"/>
    <col min="6914" max="6914" width="10.7109375" style="260" bestFit="1" customWidth="1"/>
    <col min="6915" max="6915" width="11.7109375" style="260" bestFit="1" customWidth="1"/>
    <col min="6916" max="6916" width="11.42578125" style="260" customWidth="1"/>
    <col min="6917" max="6917" width="10.7109375" style="260" bestFit="1" customWidth="1"/>
    <col min="6918" max="7157" width="11.42578125" style="260" customWidth="1"/>
    <col min="7158" max="7158" width="104.42578125" style="260" bestFit="1" customWidth="1"/>
    <col min="7159" max="7159" width="10.7109375" style="260" bestFit="1" customWidth="1"/>
    <col min="7160" max="7160" width="11.7109375" style="260" bestFit="1" customWidth="1"/>
    <col min="7161" max="7162" width="10.7109375" style="260" bestFit="1" customWidth="1"/>
    <col min="7163" max="7163" width="11.7109375" style="260" bestFit="1" customWidth="1"/>
    <col min="7164" max="7166" width="10.7109375" style="260" bestFit="1" customWidth="1"/>
    <col min="7167" max="7167" width="8.140625" style="260" bestFit="1" customWidth="1"/>
    <col min="7168" max="7168" width="10.7109375" style="260"/>
    <col min="7169" max="7169" width="104.42578125" style="260" bestFit="1" customWidth="1"/>
    <col min="7170" max="7170" width="10.7109375" style="260" bestFit="1" customWidth="1"/>
    <col min="7171" max="7171" width="11.7109375" style="260" bestFit="1" customWidth="1"/>
    <col min="7172" max="7172" width="11.42578125" style="260" customWidth="1"/>
    <col min="7173" max="7173" width="10.7109375" style="260" bestFit="1" customWidth="1"/>
    <col min="7174" max="7413" width="11.42578125" style="260" customWidth="1"/>
    <col min="7414" max="7414" width="104.42578125" style="260" bestFit="1" customWidth="1"/>
    <col min="7415" max="7415" width="10.7109375" style="260" bestFit="1" customWidth="1"/>
    <col min="7416" max="7416" width="11.7109375" style="260" bestFit="1" customWidth="1"/>
    <col min="7417" max="7418" width="10.7109375" style="260" bestFit="1" customWidth="1"/>
    <col min="7419" max="7419" width="11.7109375" style="260" bestFit="1" customWidth="1"/>
    <col min="7420" max="7422" width="10.7109375" style="260" bestFit="1" customWidth="1"/>
    <col min="7423" max="7423" width="8.140625" style="260" bestFit="1" customWidth="1"/>
    <col min="7424" max="7424" width="10.7109375" style="260"/>
    <col min="7425" max="7425" width="104.42578125" style="260" bestFit="1" customWidth="1"/>
    <col min="7426" max="7426" width="10.7109375" style="260" bestFit="1" customWidth="1"/>
    <col min="7427" max="7427" width="11.7109375" style="260" bestFit="1" customWidth="1"/>
    <col min="7428" max="7428" width="11.42578125" style="260" customWidth="1"/>
    <col min="7429" max="7429" width="10.7109375" style="260" bestFit="1" customWidth="1"/>
    <col min="7430" max="7669" width="11.42578125" style="260" customWidth="1"/>
    <col min="7670" max="7670" width="104.42578125" style="260" bestFit="1" customWidth="1"/>
    <col min="7671" max="7671" width="10.7109375" style="260" bestFit="1" customWidth="1"/>
    <col min="7672" max="7672" width="11.7109375" style="260" bestFit="1" customWidth="1"/>
    <col min="7673" max="7674" width="10.7109375" style="260" bestFit="1" customWidth="1"/>
    <col min="7675" max="7675" width="11.7109375" style="260" bestFit="1" customWidth="1"/>
    <col min="7676" max="7678" width="10.7109375" style="260" bestFit="1" customWidth="1"/>
    <col min="7679" max="7679" width="8.140625" style="260" bestFit="1" customWidth="1"/>
    <col min="7680" max="7680" width="10.7109375" style="260"/>
    <col min="7681" max="7681" width="104.42578125" style="260" bestFit="1" customWidth="1"/>
    <col min="7682" max="7682" width="10.7109375" style="260" bestFit="1" customWidth="1"/>
    <col min="7683" max="7683" width="11.7109375" style="260" bestFit="1" customWidth="1"/>
    <col min="7684" max="7684" width="11.42578125" style="260" customWidth="1"/>
    <col min="7685" max="7685" width="10.7109375" style="260" bestFit="1" customWidth="1"/>
    <col min="7686" max="7925" width="11.42578125" style="260" customWidth="1"/>
    <col min="7926" max="7926" width="104.42578125" style="260" bestFit="1" customWidth="1"/>
    <col min="7927" max="7927" width="10.7109375" style="260" bestFit="1" customWidth="1"/>
    <col min="7928" max="7928" width="11.7109375" style="260" bestFit="1" customWidth="1"/>
    <col min="7929" max="7930" width="10.7109375" style="260" bestFit="1" customWidth="1"/>
    <col min="7931" max="7931" width="11.7109375" style="260" bestFit="1" customWidth="1"/>
    <col min="7932" max="7934" width="10.7109375" style="260" bestFit="1" customWidth="1"/>
    <col min="7935" max="7935" width="8.140625" style="260" bestFit="1" customWidth="1"/>
    <col min="7936" max="7936" width="10.7109375" style="260"/>
    <col min="7937" max="7937" width="104.42578125" style="260" bestFit="1" customWidth="1"/>
    <col min="7938" max="7938" width="10.7109375" style="260" bestFit="1" customWidth="1"/>
    <col min="7939" max="7939" width="11.7109375" style="260" bestFit="1" customWidth="1"/>
    <col min="7940" max="7940" width="11.42578125" style="260" customWidth="1"/>
    <col min="7941" max="7941" width="10.7109375" style="260" bestFit="1" customWidth="1"/>
    <col min="7942" max="8181" width="11.42578125" style="260" customWidth="1"/>
    <col min="8182" max="8182" width="104.42578125" style="260" bestFit="1" customWidth="1"/>
    <col min="8183" max="8183" width="10.7109375" style="260" bestFit="1" customWidth="1"/>
    <col min="8184" max="8184" width="11.7109375" style="260" bestFit="1" customWidth="1"/>
    <col min="8185" max="8186" width="10.7109375" style="260" bestFit="1" customWidth="1"/>
    <col min="8187" max="8187" width="11.7109375" style="260" bestFit="1" customWidth="1"/>
    <col min="8188" max="8190" width="10.7109375" style="260" bestFit="1" customWidth="1"/>
    <col min="8191" max="8191" width="8.140625" style="260" bestFit="1" customWidth="1"/>
    <col min="8192" max="8192" width="10.7109375" style="260"/>
    <col min="8193" max="8193" width="104.42578125" style="260" bestFit="1" customWidth="1"/>
    <col min="8194" max="8194" width="10.7109375" style="260" bestFit="1" customWidth="1"/>
    <col min="8195" max="8195" width="11.7109375" style="260" bestFit="1" customWidth="1"/>
    <col min="8196" max="8196" width="11.42578125" style="260" customWidth="1"/>
    <col min="8197" max="8197" width="10.7109375" style="260" bestFit="1" customWidth="1"/>
    <col min="8198" max="8437" width="11.42578125" style="260" customWidth="1"/>
    <col min="8438" max="8438" width="104.42578125" style="260" bestFit="1" customWidth="1"/>
    <col min="8439" max="8439" width="10.7109375" style="260" bestFit="1" customWidth="1"/>
    <col min="8440" max="8440" width="11.7109375" style="260" bestFit="1" customWidth="1"/>
    <col min="8441" max="8442" width="10.7109375" style="260" bestFit="1" customWidth="1"/>
    <col min="8443" max="8443" width="11.7109375" style="260" bestFit="1" customWidth="1"/>
    <col min="8444" max="8446" width="10.7109375" style="260" bestFit="1" customWidth="1"/>
    <col min="8447" max="8447" width="8.140625" style="260" bestFit="1" customWidth="1"/>
    <col min="8448" max="8448" width="10.7109375" style="260"/>
    <col min="8449" max="8449" width="104.42578125" style="260" bestFit="1" customWidth="1"/>
    <col min="8450" max="8450" width="10.7109375" style="260" bestFit="1" customWidth="1"/>
    <col min="8451" max="8451" width="11.7109375" style="260" bestFit="1" customWidth="1"/>
    <col min="8452" max="8452" width="11.42578125" style="260" customWidth="1"/>
    <col min="8453" max="8453" width="10.7109375" style="260" bestFit="1" customWidth="1"/>
    <col min="8454" max="8693" width="11.42578125" style="260" customWidth="1"/>
    <col min="8694" max="8694" width="104.42578125" style="260" bestFit="1" customWidth="1"/>
    <col min="8695" max="8695" width="10.7109375" style="260" bestFit="1" customWidth="1"/>
    <col min="8696" max="8696" width="11.7109375" style="260" bestFit="1" customWidth="1"/>
    <col min="8697" max="8698" width="10.7109375" style="260" bestFit="1" customWidth="1"/>
    <col min="8699" max="8699" width="11.7109375" style="260" bestFit="1" customWidth="1"/>
    <col min="8700" max="8702" width="10.7109375" style="260" bestFit="1" customWidth="1"/>
    <col min="8703" max="8703" width="8.140625" style="260" bestFit="1" customWidth="1"/>
    <col min="8704" max="8704" width="10.7109375" style="260"/>
    <col min="8705" max="8705" width="104.42578125" style="260" bestFit="1" customWidth="1"/>
    <col min="8706" max="8706" width="10.7109375" style="260" bestFit="1" customWidth="1"/>
    <col min="8707" max="8707" width="11.7109375" style="260" bestFit="1" customWidth="1"/>
    <col min="8708" max="8708" width="11.42578125" style="260" customWidth="1"/>
    <col min="8709" max="8709" width="10.7109375" style="260" bestFit="1" customWidth="1"/>
    <col min="8710" max="8949" width="11.42578125" style="260" customWidth="1"/>
    <col min="8950" max="8950" width="104.42578125" style="260" bestFit="1" customWidth="1"/>
    <col min="8951" max="8951" width="10.7109375" style="260" bestFit="1" customWidth="1"/>
    <col min="8952" max="8952" width="11.7109375" style="260" bestFit="1" customWidth="1"/>
    <col min="8953" max="8954" width="10.7109375" style="260" bestFit="1" customWidth="1"/>
    <col min="8955" max="8955" width="11.7109375" style="260" bestFit="1" customWidth="1"/>
    <col min="8956" max="8958" width="10.7109375" style="260" bestFit="1" customWidth="1"/>
    <col min="8959" max="8959" width="8.140625" style="260" bestFit="1" customWidth="1"/>
    <col min="8960" max="8960" width="10.7109375" style="260"/>
    <col min="8961" max="8961" width="104.42578125" style="260" bestFit="1" customWidth="1"/>
    <col min="8962" max="8962" width="10.7109375" style="260" bestFit="1" customWidth="1"/>
    <col min="8963" max="8963" width="11.7109375" style="260" bestFit="1" customWidth="1"/>
    <col min="8964" max="8964" width="11.42578125" style="260" customWidth="1"/>
    <col min="8965" max="8965" width="10.7109375" style="260" bestFit="1" customWidth="1"/>
    <col min="8966" max="9205" width="11.42578125" style="260" customWidth="1"/>
    <col min="9206" max="9206" width="104.42578125" style="260" bestFit="1" customWidth="1"/>
    <col min="9207" max="9207" width="10.7109375" style="260" bestFit="1" customWidth="1"/>
    <col min="9208" max="9208" width="11.7109375" style="260" bestFit="1" customWidth="1"/>
    <col min="9209" max="9210" width="10.7109375" style="260" bestFit="1" customWidth="1"/>
    <col min="9211" max="9211" width="11.7109375" style="260" bestFit="1" customWidth="1"/>
    <col min="9212" max="9214" width="10.7109375" style="260" bestFit="1" customWidth="1"/>
    <col min="9215" max="9215" width="8.140625" style="260" bestFit="1" customWidth="1"/>
    <col min="9216" max="9216" width="10.7109375" style="260"/>
    <col min="9217" max="9217" width="104.42578125" style="260" bestFit="1" customWidth="1"/>
    <col min="9218" max="9218" width="10.7109375" style="260" bestFit="1" customWidth="1"/>
    <col min="9219" max="9219" width="11.7109375" style="260" bestFit="1" customWidth="1"/>
    <col min="9220" max="9220" width="11.42578125" style="260" customWidth="1"/>
    <col min="9221" max="9221" width="10.7109375" style="260" bestFit="1" customWidth="1"/>
    <col min="9222" max="9461" width="11.42578125" style="260" customWidth="1"/>
    <col min="9462" max="9462" width="104.42578125" style="260" bestFit="1" customWidth="1"/>
    <col min="9463" max="9463" width="10.7109375" style="260" bestFit="1" customWidth="1"/>
    <col min="9464" max="9464" width="11.7109375" style="260" bestFit="1" customWidth="1"/>
    <col min="9465" max="9466" width="10.7109375" style="260" bestFit="1" customWidth="1"/>
    <col min="9467" max="9467" width="11.7109375" style="260" bestFit="1" customWidth="1"/>
    <col min="9468" max="9470" width="10.7109375" style="260" bestFit="1" customWidth="1"/>
    <col min="9471" max="9471" width="8.140625" style="260" bestFit="1" customWidth="1"/>
    <col min="9472" max="9472" width="10.7109375" style="260"/>
    <col min="9473" max="9473" width="104.42578125" style="260" bestFit="1" customWidth="1"/>
    <col min="9474" max="9474" width="10.7109375" style="260" bestFit="1" customWidth="1"/>
    <col min="9475" max="9475" width="11.7109375" style="260" bestFit="1" customWidth="1"/>
    <col min="9476" max="9476" width="11.42578125" style="260" customWidth="1"/>
    <col min="9477" max="9477" width="10.7109375" style="260" bestFit="1" customWidth="1"/>
    <col min="9478" max="9717" width="11.42578125" style="260" customWidth="1"/>
    <col min="9718" max="9718" width="104.42578125" style="260" bestFit="1" customWidth="1"/>
    <col min="9719" max="9719" width="10.7109375" style="260" bestFit="1" customWidth="1"/>
    <col min="9720" max="9720" width="11.7109375" style="260" bestFit="1" customWidth="1"/>
    <col min="9721" max="9722" width="10.7109375" style="260" bestFit="1" customWidth="1"/>
    <col min="9723" max="9723" width="11.7109375" style="260" bestFit="1" customWidth="1"/>
    <col min="9724" max="9726" width="10.7109375" style="260" bestFit="1" customWidth="1"/>
    <col min="9727" max="9727" width="8.140625" style="260" bestFit="1" customWidth="1"/>
    <col min="9728" max="9728" width="10.7109375" style="260"/>
    <col min="9729" max="9729" width="104.42578125" style="260" bestFit="1" customWidth="1"/>
    <col min="9730" max="9730" width="10.7109375" style="260" bestFit="1" customWidth="1"/>
    <col min="9731" max="9731" width="11.7109375" style="260" bestFit="1" customWidth="1"/>
    <col min="9732" max="9732" width="11.42578125" style="260" customWidth="1"/>
    <col min="9733" max="9733" width="10.7109375" style="260" bestFit="1" customWidth="1"/>
    <col min="9734" max="9973" width="11.42578125" style="260" customWidth="1"/>
    <col min="9974" max="9974" width="104.42578125" style="260" bestFit="1" customWidth="1"/>
    <col min="9975" max="9975" width="10.7109375" style="260" bestFit="1" customWidth="1"/>
    <col min="9976" max="9976" width="11.7109375" style="260" bestFit="1" customWidth="1"/>
    <col min="9977" max="9978" width="10.7109375" style="260" bestFit="1" customWidth="1"/>
    <col min="9979" max="9979" width="11.7109375" style="260" bestFit="1" customWidth="1"/>
    <col min="9980" max="9982" width="10.7109375" style="260" bestFit="1" customWidth="1"/>
    <col min="9983" max="9983" width="8.140625" style="260" bestFit="1" customWidth="1"/>
    <col min="9984" max="9984" width="10.7109375" style="260"/>
    <col min="9985" max="9985" width="104.42578125" style="260" bestFit="1" customWidth="1"/>
    <col min="9986" max="9986" width="10.7109375" style="260" bestFit="1" customWidth="1"/>
    <col min="9987" max="9987" width="11.7109375" style="260" bestFit="1" customWidth="1"/>
    <col min="9988" max="9988" width="11.42578125" style="260" customWidth="1"/>
    <col min="9989" max="9989" width="10.7109375" style="260" bestFit="1" customWidth="1"/>
    <col min="9990" max="10229" width="11.42578125" style="260" customWidth="1"/>
    <col min="10230" max="10230" width="104.42578125" style="260" bestFit="1" customWidth="1"/>
    <col min="10231" max="10231" width="10.7109375" style="260" bestFit="1" customWidth="1"/>
    <col min="10232" max="10232" width="11.7109375" style="260" bestFit="1" customWidth="1"/>
    <col min="10233" max="10234" width="10.7109375" style="260" bestFit="1" customWidth="1"/>
    <col min="10235" max="10235" width="11.7109375" style="260" bestFit="1" customWidth="1"/>
    <col min="10236" max="10238" width="10.7109375" style="260" bestFit="1" customWidth="1"/>
    <col min="10239" max="10239" width="8.140625" style="260" bestFit="1" customWidth="1"/>
    <col min="10240" max="10240" width="10.7109375" style="260"/>
    <col min="10241" max="10241" width="104.42578125" style="260" bestFit="1" customWidth="1"/>
    <col min="10242" max="10242" width="10.7109375" style="260" bestFit="1" customWidth="1"/>
    <col min="10243" max="10243" width="11.7109375" style="260" bestFit="1" customWidth="1"/>
    <col min="10244" max="10244" width="11.42578125" style="260" customWidth="1"/>
    <col min="10245" max="10245" width="10.7109375" style="260" bestFit="1" customWidth="1"/>
    <col min="10246" max="10485" width="11.42578125" style="260" customWidth="1"/>
    <col min="10486" max="10486" width="104.42578125" style="260" bestFit="1" customWidth="1"/>
    <col min="10487" max="10487" width="10.7109375" style="260" bestFit="1" customWidth="1"/>
    <col min="10488" max="10488" width="11.7109375" style="260" bestFit="1" customWidth="1"/>
    <col min="10489" max="10490" width="10.7109375" style="260" bestFit="1" customWidth="1"/>
    <col min="10491" max="10491" width="11.7109375" style="260" bestFit="1" customWidth="1"/>
    <col min="10492" max="10494" width="10.7109375" style="260" bestFit="1" customWidth="1"/>
    <col min="10495" max="10495" width="8.140625" style="260" bestFit="1" customWidth="1"/>
    <col min="10496" max="10496" width="10.7109375" style="260"/>
    <col min="10497" max="10497" width="104.42578125" style="260" bestFit="1" customWidth="1"/>
    <col min="10498" max="10498" width="10.7109375" style="260" bestFit="1" customWidth="1"/>
    <col min="10499" max="10499" width="11.7109375" style="260" bestFit="1" customWidth="1"/>
    <col min="10500" max="10500" width="11.42578125" style="260" customWidth="1"/>
    <col min="10501" max="10501" width="10.7109375" style="260" bestFit="1" customWidth="1"/>
    <col min="10502" max="10741" width="11.42578125" style="260" customWidth="1"/>
    <col min="10742" max="10742" width="104.42578125" style="260" bestFit="1" customWidth="1"/>
    <col min="10743" max="10743" width="10.7109375" style="260" bestFit="1" customWidth="1"/>
    <col min="10744" max="10744" width="11.7109375" style="260" bestFit="1" customWidth="1"/>
    <col min="10745" max="10746" width="10.7109375" style="260" bestFit="1" customWidth="1"/>
    <col min="10747" max="10747" width="11.7109375" style="260" bestFit="1" customWidth="1"/>
    <col min="10748" max="10750" width="10.7109375" style="260" bestFit="1" customWidth="1"/>
    <col min="10751" max="10751" width="8.140625" style="260" bestFit="1" customWidth="1"/>
    <col min="10752" max="10752" width="10.7109375" style="260"/>
    <col min="10753" max="10753" width="104.42578125" style="260" bestFit="1" customWidth="1"/>
    <col min="10754" max="10754" width="10.7109375" style="260" bestFit="1" customWidth="1"/>
    <col min="10755" max="10755" width="11.7109375" style="260" bestFit="1" customWidth="1"/>
    <col min="10756" max="10756" width="11.42578125" style="260" customWidth="1"/>
    <col min="10757" max="10757" width="10.7109375" style="260" bestFit="1" customWidth="1"/>
    <col min="10758" max="10997" width="11.42578125" style="260" customWidth="1"/>
    <col min="10998" max="10998" width="104.42578125" style="260" bestFit="1" customWidth="1"/>
    <col min="10999" max="10999" width="10.7109375" style="260" bestFit="1" customWidth="1"/>
    <col min="11000" max="11000" width="11.7109375" style="260" bestFit="1" customWidth="1"/>
    <col min="11001" max="11002" width="10.7109375" style="260" bestFit="1" customWidth="1"/>
    <col min="11003" max="11003" width="11.7109375" style="260" bestFit="1" customWidth="1"/>
    <col min="11004" max="11006" width="10.7109375" style="260" bestFit="1" customWidth="1"/>
    <col min="11007" max="11007" width="8.140625" style="260" bestFit="1" customWidth="1"/>
    <col min="11008" max="11008" width="10.7109375" style="260"/>
    <col min="11009" max="11009" width="104.42578125" style="260" bestFit="1" customWidth="1"/>
    <col min="11010" max="11010" width="10.7109375" style="260" bestFit="1" customWidth="1"/>
    <col min="11011" max="11011" width="11.7109375" style="260" bestFit="1" customWidth="1"/>
    <col min="11012" max="11012" width="11.42578125" style="260" customWidth="1"/>
    <col min="11013" max="11013" width="10.7109375" style="260" bestFit="1" customWidth="1"/>
    <col min="11014" max="11253" width="11.42578125" style="260" customWidth="1"/>
    <col min="11254" max="11254" width="104.42578125" style="260" bestFit="1" customWidth="1"/>
    <col min="11255" max="11255" width="10.7109375" style="260" bestFit="1" customWidth="1"/>
    <col min="11256" max="11256" width="11.7109375" style="260" bestFit="1" customWidth="1"/>
    <col min="11257" max="11258" width="10.7109375" style="260" bestFit="1" customWidth="1"/>
    <col min="11259" max="11259" width="11.7109375" style="260" bestFit="1" customWidth="1"/>
    <col min="11260" max="11262" width="10.7109375" style="260" bestFit="1" customWidth="1"/>
    <col min="11263" max="11263" width="8.140625" style="260" bestFit="1" customWidth="1"/>
    <col min="11264" max="11264" width="10.7109375" style="260"/>
    <col min="11265" max="11265" width="104.42578125" style="260" bestFit="1" customWidth="1"/>
    <col min="11266" max="11266" width="10.7109375" style="260" bestFit="1" customWidth="1"/>
    <col min="11267" max="11267" width="11.7109375" style="260" bestFit="1" customWidth="1"/>
    <col min="11268" max="11268" width="11.42578125" style="260" customWidth="1"/>
    <col min="11269" max="11269" width="10.7109375" style="260" bestFit="1" customWidth="1"/>
    <col min="11270" max="11509" width="11.42578125" style="260" customWidth="1"/>
    <col min="11510" max="11510" width="104.42578125" style="260" bestFit="1" customWidth="1"/>
    <col min="11511" max="11511" width="10.7109375" style="260" bestFit="1" customWidth="1"/>
    <col min="11512" max="11512" width="11.7109375" style="260" bestFit="1" customWidth="1"/>
    <col min="11513" max="11514" width="10.7109375" style="260" bestFit="1" customWidth="1"/>
    <col min="11515" max="11515" width="11.7109375" style="260" bestFit="1" customWidth="1"/>
    <col min="11516" max="11518" width="10.7109375" style="260" bestFit="1" customWidth="1"/>
    <col min="11519" max="11519" width="8.140625" style="260" bestFit="1" customWidth="1"/>
    <col min="11520" max="11520" width="10.7109375" style="260"/>
    <col min="11521" max="11521" width="104.42578125" style="260" bestFit="1" customWidth="1"/>
    <col min="11522" max="11522" width="10.7109375" style="260" bestFit="1" customWidth="1"/>
    <col min="11523" max="11523" width="11.7109375" style="260" bestFit="1" customWidth="1"/>
    <col min="11524" max="11524" width="11.42578125" style="260" customWidth="1"/>
    <col min="11525" max="11525" width="10.7109375" style="260" bestFit="1" customWidth="1"/>
    <col min="11526" max="11765" width="11.42578125" style="260" customWidth="1"/>
    <col min="11766" max="11766" width="104.42578125" style="260" bestFit="1" customWidth="1"/>
    <col min="11767" max="11767" width="10.7109375" style="260" bestFit="1" customWidth="1"/>
    <col min="11768" max="11768" width="11.7109375" style="260" bestFit="1" customWidth="1"/>
    <col min="11769" max="11770" width="10.7109375" style="260" bestFit="1" customWidth="1"/>
    <col min="11771" max="11771" width="11.7109375" style="260" bestFit="1" customWidth="1"/>
    <col min="11772" max="11774" width="10.7109375" style="260" bestFit="1" customWidth="1"/>
    <col min="11775" max="11775" width="8.140625" style="260" bestFit="1" customWidth="1"/>
    <col min="11776" max="11776" width="10.7109375" style="260"/>
    <col min="11777" max="11777" width="104.42578125" style="260" bestFit="1" customWidth="1"/>
    <col min="11778" max="11778" width="10.7109375" style="260" bestFit="1" customWidth="1"/>
    <col min="11779" max="11779" width="11.7109375" style="260" bestFit="1" customWidth="1"/>
    <col min="11780" max="11780" width="11.42578125" style="260" customWidth="1"/>
    <col min="11781" max="11781" width="10.7109375" style="260" bestFit="1" customWidth="1"/>
    <col min="11782" max="12021" width="11.42578125" style="260" customWidth="1"/>
    <col min="12022" max="12022" width="104.42578125" style="260" bestFit="1" customWidth="1"/>
    <col min="12023" max="12023" width="10.7109375" style="260" bestFit="1" customWidth="1"/>
    <col min="12024" max="12024" width="11.7109375" style="260" bestFit="1" customWidth="1"/>
    <col min="12025" max="12026" width="10.7109375" style="260" bestFit="1" customWidth="1"/>
    <col min="12027" max="12027" width="11.7109375" style="260" bestFit="1" customWidth="1"/>
    <col min="12028" max="12030" width="10.7109375" style="260" bestFit="1" customWidth="1"/>
    <col min="12031" max="12031" width="8.140625" style="260" bestFit="1" customWidth="1"/>
    <col min="12032" max="12032" width="10.7109375" style="260"/>
    <col min="12033" max="12033" width="104.42578125" style="260" bestFit="1" customWidth="1"/>
    <col min="12034" max="12034" width="10.7109375" style="260" bestFit="1" customWidth="1"/>
    <col min="12035" max="12035" width="11.7109375" style="260" bestFit="1" customWidth="1"/>
    <col min="12036" max="12036" width="11.42578125" style="260" customWidth="1"/>
    <col min="12037" max="12037" width="10.7109375" style="260" bestFit="1" customWidth="1"/>
    <col min="12038" max="12277" width="11.42578125" style="260" customWidth="1"/>
    <col min="12278" max="12278" width="104.42578125" style="260" bestFit="1" customWidth="1"/>
    <col min="12279" max="12279" width="10.7109375" style="260" bestFit="1" customWidth="1"/>
    <col min="12280" max="12280" width="11.7109375" style="260" bestFit="1" customWidth="1"/>
    <col min="12281" max="12282" width="10.7109375" style="260" bestFit="1" customWidth="1"/>
    <col min="12283" max="12283" width="11.7109375" style="260" bestFit="1" customWidth="1"/>
    <col min="12284" max="12286" width="10.7109375" style="260" bestFit="1" customWidth="1"/>
    <col min="12287" max="12287" width="8.140625" style="260" bestFit="1" customWidth="1"/>
    <col min="12288" max="12288" width="10.7109375" style="260"/>
    <col min="12289" max="12289" width="104.42578125" style="260" bestFit="1" customWidth="1"/>
    <col min="12290" max="12290" width="10.7109375" style="260" bestFit="1" customWidth="1"/>
    <col min="12291" max="12291" width="11.7109375" style="260" bestFit="1" customWidth="1"/>
    <col min="12292" max="12292" width="11.42578125" style="260" customWidth="1"/>
    <col min="12293" max="12293" width="10.7109375" style="260" bestFit="1" customWidth="1"/>
    <col min="12294" max="12533" width="11.42578125" style="260" customWidth="1"/>
    <col min="12534" max="12534" width="104.42578125" style="260" bestFit="1" customWidth="1"/>
    <col min="12535" max="12535" width="10.7109375" style="260" bestFit="1" customWidth="1"/>
    <col min="12536" max="12536" width="11.7109375" style="260" bestFit="1" customWidth="1"/>
    <col min="12537" max="12538" width="10.7109375" style="260" bestFit="1" customWidth="1"/>
    <col min="12539" max="12539" width="11.7109375" style="260" bestFit="1" customWidth="1"/>
    <col min="12540" max="12542" width="10.7109375" style="260" bestFit="1" customWidth="1"/>
    <col min="12543" max="12543" width="8.140625" style="260" bestFit="1" customWidth="1"/>
    <col min="12544" max="12544" width="10.7109375" style="260"/>
    <col min="12545" max="12545" width="104.42578125" style="260" bestFit="1" customWidth="1"/>
    <col min="12546" max="12546" width="10.7109375" style="260" bestFit="1" customWidth="1"/>
    <col min="12547" max="12547" width="11.7109375" style="260" bestFit="1" customWidth="1"/>
    <col min="12548" max="12548" width="11.42578125" style="260" customWidth="1"/>
    <col min="12549" max="12549" width="10.7109375" style="260" bestFit="1" customWidth="1"/>
    <col min="12550" max="12789" width="11.42578125" style="260" customWidth="1"/>
    <col min="12790" max="12790" width="104.42578125" style="260" bestFit="1" customWidth="1"/>
    <col min="12791" max="12791" width="10.7109375" style="260" bestFit="1" customWidth="1"/>
    <col min="12792" max="12792" width="11.7109375" style="260" bestFit="1" customWidth="1"/>
    <col min="12793" max="12794" width="10.7109375" style="260" bestFit="1" customWidth="1"/>
    <col min="12795" max="12795" width="11.7109375" style="260" bestFit="1" customWidth="1"/>
    <col min="12796" max="12798" width="10.7109375" style="260" bestFit="1" customWidth="1"/>
    <col min="12799" max="12799" width="8.140625" style="260" bestFit="1" customWidth="1"/>
    <col min="12800" max="12800" width="10.7109375" style="260"/>
    <col min="12801" max="12801" width="104.42578125" style="260" bestFit="1" customWidth="1"/>
    <col min="12802" max="12802" width="10.7109375" style="260" bestFit="1" customWidth="1"/>
    <col min="12803" max="12803" width="11.7109375" style="260" bestFit="1" customWidth="1"/>
    <col min="12804" max="12804" width="11.42578125" style="260" customWidth="1"/>
    <col min="12805" max="12805" width="10.7109375" style="260" bestFit="1" customWidth="1"/>
    <col min="12806" max="13045" width="11.42578125" style="260" customWidth="1"/>
    <col min="13046" max="13046" width="104.42578125" style="260" bestFit="1" customWidth="1"/>
    <col min="13047" max="13047" width="10.7109375" style="260" bestFit="1" customWidth="1"/>
    <col min="13048" max="13048" width="11.7109375" style="260" bestFit="1" customWidth="1"/>
    <col min="13049" max="13050" width="10.7109375" style="260" bestFit="1" customWidth="1"/>
    <col min="13051" max="13051" width="11.7109375" style="260" bestFit="1" customWidth="1"/>
    <col min="13052" max="13054" width="10.7109375" style="260" bestFit="1" customWidth="1"/>
    <col min="13055" max="13055" width="8.140625" style="260" bestFit="1" customWidth="1"/>
    <col min="13056" max="13056" width="10.7109375" style="260"/>
    <col min="13057" max="13057" width="104.42578125" style="260" bestFit="1" customWidth="1"/>
    <col min="13058" max="13058" width="10.7109375" style="260" bestFit="1" customWidth="1"/>
    <col min="13059" max="13059" width="11.7109375" style="260" bestFit="1" customWidth="1"/>
    <col min="13060" max="13060" width="11.42578125" style="260" customWidth="1"/>
    <col min="13061" max="13061" width="10.7109375" style="260" bestFit="1" customWidth="1"/>
    <col min="13062" max="13301" width="11.42578125" style="260" customWidth="1"/>
    <col min="13302" max="13302" width="104.42578125" style="260" bestFit="1" customWidth="1"/>
    <col min="13303" max="13303" width="10.7109375" style="260" bestFit="1" customWidth="1"/>
    <col min="13304" max="13304" width="11.7109375" style="260" bestFit="1" customWidth="1"/>
    <col min="13305" max="13306" width="10.7109375" style="260" bestFit="1" customWidth="1"/>
    <col min="13307" max="13307" width="11.7109375" style="260" bestFit="1" customWidth="1"/>
    <col min="13308" max="13310" width="10.7109375" style="260" bestFit="1" customWidth="1"/>
    <col min="13311" max="13311" width="8.140625" style="260" bestFit="1" customWidth="1"/>
    <col min="13312" max="13312" width="10.7109375" style="260"/>
    <col min="13313" max="13313" width="104.42578125" style="260" bestFit="1" customWidth="1"/>
    <col min="13314" max="13314" width="10.7109375" style="260" bestFit="1" customWidth="1"/>
    <col min="13315" max="13315" width="11.7109375" style="260" bestFit="1" customWidth="1"/>
    <col min="13316" max="13316" width="11.42578125" style="260" customWidth="1"/>
    <col min="13317" max="13317" width="10.7109375" style="260" bestFit="1" customWidth="1"/>
    <col min="13318" max="13557" width="11.42578125" style="260" customWidth="1"/>
    <col min="13558" max="13558" width="104.42578125" style="260" bestFit="1" customWidth="1"/>
    <col min="13559" max="13559" width="10.7109375" style="260" bestFit="1" customWidth="1"/>
    <col min="13560" max="13560" width="11.7109375" style="260" bestFit="1" customWidth="1"/>
    <col min="13561" max="13562" width="10.7109375" style="260" bestFit="1" customWidth="1"/>
    <col min="13563" max="13563" width="11.7109375" style="260" bestFit="1" customWidth="1"/>
    <col min="13564" max="13566" width="10.7109375" style="260" bestFit="1" customWidth="1"/>
    <col min="13567" max="13567" width="8.140625" style="260" bestFit="1" customWidth="1"/>
    <col min="13568" max="13568" width="10.7109375" style="260"/>
    <col min="13569" max="13569" width="104.42578125" style="260" bestFit="1" customWidth="1"/>
    <col min="13570" max="13570" width="10.7109375" style="260" bestFit="1" customWidth="1"/>
    <col min="13571" max="13571" width="11.7109375" style="260" bestFit="1" customWidth="1"/>
    <col min="13572" max="13572" width="11.42578125" style="260" customWidth="1"/>
    <col min="13573" max="13573" width="10.7109375" style="260" bestFit="1" customWidth="1"/>
    <col min="13574" max="13813" width="11.42578125" style="260" customWidth="1"/>
    <col min="13814" max="13814" width="104.42578125" style="260" bestFit="1" customWidth="1"/>
    <col min="13815" max="13815" width="10.7109375" style="260" bestFit="1" customWidth="1"/>
    <col min="13816" max="13816" width="11.7109375" style="260" bestFit="1" customWidth="1"/>
    <col min="13817" max="13818" width="10.7109375" style="260" bestFit="1" customWidth="1"/>
    <col min="13819" max="13819" width="11.7109375" style="260" bestFit="1" customWidth="1"/>
    <col min="13820" max="13822" width="10.7109375" style="260" bestFit="1" customWidth="1"/>
    <col min="13823" max="13823" width="8.140625" style="260" bestFit="1" customWidth="1"/>
    <col min="13824" max="13824" width="10.7109375" style="260"/>
    <col min="13825" max="13825" width="104.42578125" style="260" bestFit="1" customWidth="1"/>
    <col min="13826" max="13826" width="10.7109375" style="260" bestFit="1" customWidth="1"/>
    <col min="13827" max="13827" width="11.7109375" style="260" bestFit="1" customWidth="1"/>
    <col min="13828" max="13828" width="11.42578125" style="260" customWidth="1"/>
    <col min="13829" max="13829" width="10.7109375" style="260" bestFit="1" customWidth="1"/>
    <col min="13830" max="14069" width="11.42578125" style="260" customWidth="1"/>
    <col min="14070" max="14070" width="104.42578125" style="260" bestFit="1" customWidth="1"/>
    <col min="14071" max="14071" width="10.7109375" style="260" bestFit="1" customWidth="1"/>
    <col min="14072" max="14072" width="11.7109375" style="260" bestFit="1" customWidth="1"/>
    <col min="14073" max="14074" width="10.7109375" style="260" bestFit="1" customWidth="1"/>
    <col min="14075" max="14075" width="11.7109375" style="260" bestFit="1" customWidth="1"/>
    <col min="14076" max="14078" width="10.7109375" style="260" bestFit="1" customWidth="1"/>
    <col min="14079" max="14079" width="8.140625" style="260" bestFit="1" customWidth="1"/>
    <col min="14080" max="14080" width="10.7109375" style="260"/>
    <col min="14081" max="14081" width="104.42578125" style="260" bestFit="1" customWidth="1"/>
    <col min="14082" max="14082" width="10.7109375" style="260" bestFit="1" customWidth="1"/>
    <col min="14083" max="14083" width="11.7109375" style="260" bestFit="1" customWidth="1"/>
    <col min="14084" max="14084" width="11.42578125" style="260" customWidth="1"/>
    <col min="14085" max="14085" width="10.7109375" style="260" bestFit="1" customWidth="1"/>
    <col min="14086" max="14325" width="11.42578125" style="260" customWidth="1"/>
    <col min="14326" max="14326" width="104.42578125" style="260" bestFit="1" customWidth="1"/>
    <col min="14327" max="14327" width="10.7109375" style="260" bestFit="1" customWidth="1"/>
    <col min="14328" max="14328" width="11.7109375" style="260" bestFit="1" customWidth="1"/>
    <col min="14329" max="14330" width="10.7109375" style="260" bestFit="1" customWidth="1"/>
    <col min="14331" max="14331" width="11.7109375" style="260" bestFit="1" customWidth="1"/>
    <col min="14332" max="14334" width="10.7109375" style="260" bestFit="1" customWidth="1"/>
    <col min="14335" max="14335" width="8.140625" style="260" bestFit="1" customWidth="1"/>
    <col min="14336" max="14336" width="10.7109375" style="260"/>
    <col min="14337" max="14337" width="104.42578125" style="260" bestFit="1" customWidth="1"/>
    <col min="14338" max="14338" width="10.7109375" style="260" bestFit="1" customWidth="1"/>
    <col min="14339" max="14339" width="11.7109375" style="260" bestFit="1" customWidth="1"/>
    <col min="14340" max="14340" width="11.42578125" style="260" customWidth="1"/>
    <col min="14341" max="14341" width="10.7109375" style="260" bestFit="1" customWidth="1"/>
    <col min="14342" max="14581" width="11.42578125" style="260" customWidth="1"/>
    <col min="14582" max="14582" width="104.42578125" style="260" bestFit="1" customWidth="1"/>
    <col min="14583" max="14583" width="10.7109375" style="260" bestFit="1" customWidth="1"/>
    <col min="14584" max="14584" width="11.7109375" style="260" bestFit="1" customWidth="1"/>
    <col min="14585" max="14586" width="10.7109375" style="260" bestFit="1" customWidth="1"/>
    <col min="14587" max="14587" width="11.7109375" style="260" bestFit="1" customWidth="1"/>
    <col min="14588" max="14590" width="10.7109375" style="260" bestFit="1" customWidth="1"/>
    <col min="14591" max="14591" width="8.140625" style="260" bestFit="1" customWidth="1"/>
    <col min="14592" max="14592" width="10.7109375" style="260"/>
    <col min="14593" max="14593" width="104.42578125" style="260" bestFit="1" customWidth="1"/>
    <col min="14594" max="14594" width="10.7109375" style="260" bestFit="1" customWidth="1"/>
    <col min="14595" max="14595" width="11.7109375" style="260" bestFit="1" customWidth="1"/>
    <col min="14596" max="14596" width="11.42578125" style="260" customWidth="1"/>
    <col min="14597" max="14597" width="10.7109375" style="260" bestFit="1" customWidth="1"/>
    <col min="14598" max="14837" width="11.42578125" style="260" customWidth="1"/>
    <col min="14838" max="14838" width="104.42578125" style="260" bestFit="1" customWidth="1"/>
    <col min="14839" max="14839" width="10.7109375" style="260" bestFit="1" customWidth="1"/>
    <col min="14840" max="14840" width="11.7109375" style="260" bestFit="1" customWidth="1"/>
    <col min="14841" max="14842" width="10.7109375" style="260" bestFit="1" customWidth="1"/>
    <col min="14843" max="14843" width="11.7109375" style="260" bestFit="1" customWidth="1"/>
    <col min="14844" max="14846" width="10.7109375" style="260" bestFit="1" customWidth="1"/>
    <col min="14847" max="14847" width="8.140625" style="260" bestFit="1" customWidth="1"/>
    <col min="14848" max="14848" width="10.7109375" style="260"/>
    <col min="14849" max="14849" width="104.42578125" style="260" bestFit="1" customWidth="1"/>
    <col min="14850" max="14850" width="10.7109375" style="260" bestFit="1" customWidth="1"/>
    <col min="14851" max="14851" width="11.7109375" style="260" bestFit="1" customWidth="1"/>
    <col min="14852" max="14852" width="11.42578125" style="260" customWidth="1"/>
    <col min="14853" max="14853" width="10.7109375" style="260" bestFit="1" customWidth="1"/>
    <col min="14854" max="15093" width="11.42578125" style="260" customWidth="1"/>
    <col min="15094" max="15094" width="104.42578125" style="260" bestFit="1" customWidth="1"/>
    <col min="15095" max="15095" width="10.7109375" style="260" bestFit="1" customWidth="1"/>
    <col min="15096" max="15096" width="11.7109375" style="260" bestFit="1" customWidth="1"/>
    <col min="15097" max="15098" width="10.7109375" style="260" bestFit="1" customWidth="1"/>
    <col min="15099" max="15099" width="11.7109375" style="260" bestFit="1" customWidth="1"/>
    <col min="15100" max="15102" width="10.7109375" style="260" bestFit="1" customWidth="1"/>
    <col min="15103" max="15103" width="8.140625" style="260" bestFit="1" customWidth="1"/>
    <col min="15104" max="15104" width="10.7109375" style="260"/>
    <col min="15105" max="15105" width="104.42578125" style="260" bestFit="1" customWidth="1"/>
    <col min="15106" max="15106" width="10.7109375" style="260" bestFit="1" customWidth="1"/>
    <col min="15107" max="15107" width="11.7109375" style="260" bestFit="1" customWidth="1"/>
    <col min="15108" max="15108" width="11.42578125" style="260" customWidth="1"/>
    <col min="15109" max="15109" width="10.7109375" style="260" bestFit="1" customWidth="1"/>
    <col min="15110" max="15349" width="11.42578125" style="260" customWidth="1"/>
    <col min="15350" max="15350" width="104.42578125" style="260" bestFit="1" customWidth="1"/>
    <col min="15351" max="15351" width="10.7109375" style="260" bestFit="1" customWidth="1"/>
    <col min="15352" max="15352" width="11.7109375" style="260" bestFit="1" customWidth="1"/>
    <col min="15353" max="15354" width="10.7109375" style="260" bestFit="1" customWidth="1"/>
    <col min="15355" max="15355" width="11.7109375" style="260" bestFit="1" customWidth="1"/>
    <col min="15356" max="15358" width="10.7109375" style="260" bestFit="1" customWidth="1"/>
    <col min="15359" max="15359" width="8.140625" style="260" bestFit="1" customWidth="1"/>
    <col min="15360" max="15360" width="10.7109375" style="260"/>
    <col min="15361" max="15361" width="104.42578125" style="260" bestFit="1" customWidth="1"/>
    <col min="15362" max="15362" width="10.7109375" style="260" bestFit="1" customWidth="1"/>
    <col min="15363" max="15363" width="11.7109375" style="260" bestFit="1" customWidth="1"/>
    <col min="15364" max="15364" width="11.42578125" style="260" customWidth="1"/>
    <col min="15365" max="15365" width="10.7109375" style="260" bestFit="1" customWidth="1"/>
    <col min="15366" max="15605" width="11.42578125" style="260" customWidth="1"/>
    <col min="15606" max="15606" width="104.42578125" style="260" bestFit="1" customWidth="1"/>
    <col min="15607" max="15607" width="10.7109375" style="260" bestFit="1" customWidth="1"/>
    <col min="15608" max="15608" width="11.7109375" style="260" bestFit="1" customWidth="1"/>
    <col min="15609" max="15610" width="10.7109375" style="260" bestFit="1" customWidth="1"/>
    <col min="15611" max="15611" width="11.7109375" style="260" bestFit="1" customWidth="1"/>
    <col min="15612" max="15614" width="10.7109375" style="260" bestFit="1" customWidth="1"/>
    <col min="15615" max="15615" width="8.140625" style="260" bestFit="1" customWidth="1"/>
    <col min="15616" max="15616" width="10.7109375" style="260"/>
    <col min="15617" max="15617" width="104.42578125" style="260" bestFit="1" customWidth="1"/>
    <col min="15618" max="15618" width="10.7109375" style="260" bestFit="1" customWidth="1"/>
    <col min="15619" max="15619" width="11.7109375" style="260" bestFit="1" customWidth="1"/>
    <col min="15620" max="15620" width="11.42578125" style="260" customWidth="1"/>
    <col min="15621" max="15621" width="10.7109375" style="260" bestFit="1" customWidth="1"/>
    <col min="15622" max="15861" width="11.42578125" style="260" customWidth="1"/>
    <col min="15862" max="15862" width="104.42578125" style="260" bestFit="1" customWidth="1"/>
    <col min="15863" max="15863" width="10.7109375" style="260" bestFit="1" customWidth="1"/>
    <col min="15864" max="15864" width="11.7109375" style="260" bestFit="1" customWidth="1"/>
    <col min="15865" max="15866" width="10.7109375" style="260" bestFit="1" customWidth="1"/>
    <col min="15867" max="15867" width="11.7109375" style="260" bestFit="1" customWidth="1"/>
    <col min="15868" max="15870" width="10.7109375" style="260" bestFit="1" customWidth="1"/>
    <col min="15871" max="15871" width="8.140625" style="260" bestFit="1" customWidth="1"/>
    <col min="15872" max="15872" width="10.7109375" style="260"/>
    <col min="15873" max="15873" width="104.42578125" style="260" bestFit="1" customWidth="1"/>
    <col min="15874" max="15874" width="10.7109375" style="260" bestFit="1" customWidth="1"/>
    <col min="15875" max="15875" width="11.7109375" style="260" bestFit="1" customWidth="1"/>
    <col min="15876" max="15876" width="11.42578125" style="260" customWidth="1"/>
    <col min="15877" max="15877" width="10.7109375" style="260" bestFit="1" customWidth="1"/>
    <col min="15878" max="16117" width="11.42578125" style="260" customWidth="1"/>
    <col min="16118" max="16118" width="104.42578125" style="260" bestFit="1" customWidth="1"/>
    <col min="16119" max="16119" width="10.7109375" style="260" bestFit="1" customWidth="1"/>
    <col min="16120" max="16120" width="11.7109375" style="260" bestFit="1" customWidth="1"/>
    <col min="16121" max="16122" width="10.7109375" style="260" bestFit="1" customWidth="1"/>
    <col min="16123" max="16123" width="11.7109375" style="260" bestFit="1" customWidth="1"/>
    <col min="16124" max="16126" width="10.7109375" style="260" bestFit="1" customWidth="1"/>
    <col min="16127" max="16127" width="8.140625" style="260" bestFit="1" customWidth="1"/>
    <col min="16128" max="16128" width="10.7109375" style="260"/>
    <col min="16129" max="16129" width="104.42578125" style="260" bestFit="1" customWidth="1"/>
    <col min="16130" max="16130" width="10.7109375" style="260" bestFit="1" customWidth="1"/>
    <col min="16131" max="16131" width="11.7109375" style="260" bestFit="1" customWidth="1"/>
    <col min="16132" max="16132" width="11.42578125" style="260" customWidth="1"/>
    <col min="16133" max="16133" width="10.7109375" style="260" bestFit="1" customWidth="1"/>
    <col min="16134" max="16373" width="11.42578125" style="260" customWidth="1"/>
    <col min="16374" max="16374" width="104.42578125" style="260" bestFit="1" customWidth="1"/>
    <col min="16375" max="16375" width="10.7109375" style="260" bestFit="1" customWidth="1"/>
    <col min="16376" max="16376" width="11.7109375" style="260" bestFit="1" customWidth="1"/>
    <col min="16377" max="16378" width="10.7109375" style="260" bestFit="1" customWidth="1"/>
    <col min="16379" max="16379" width="11.7109375" style="260" bestFit="1" customWidth="1"/>
    <col min="16380" max="16382" width="10.7109375" style="260" bestFit="1" customWidth="1"/>
    <col min="16383" max="16383" width="8.140625" style="260" bestFit="1" customWidth="1"/>
    <col min="16384" max="16384" width="10.7109375" style="260"/>
  </cols>
  <sheetData>
    <row r="1" spans="1:5" ht="30" customHeight="1">
      <c r="A1" s="758" t="s">
        <v>395</v>
      </c>
      <c r="B1" s="758"/>
      <c r="C1" s="758"/>
    </row>
    <row r="2" spans="1:5" ht="18">
      <c r="A2" s="759" t="s">
        <v>433</v>
      </c>
      <c r="B2" s="759"/>
      <c r="C2" s="759"/>
    </row>
    <row r="3" spans="1:5" ht="18">
      <c r="A3" s="759" t="s">
        <v>1293</v>
      </c>
      <c r="B3" s="759"/>
      <c r="C3" s="759"/>
    </row>
    <row r="4" spans="1:5" ht="30" customHeight="1">
      <c r="A4" s="763" t="s">
        <v>2</v>
      </c>
      <c r="B4" s="763"/>
      <c r="C4" s="763"/>
    </row>
    <row r="5" spans="1:5" ht="3.75" customHeight="1">
      <c r="A5" s="51"/>
      <c r="B5" s="51"/>
      <c r="C5" s="51"/>
    </row>
    <row r="6" spans="1:5" ht="30" customHeight="1" thickBot="1">
      <c r="A6" s="9"/>
      <c r="B6" s="52" t="s">
        <v>396</v>
      </c>
      <c r="C6" s="53" t="s">
        <v>434</v>
      </c>
    </row>
    <row r="7" spans="1:5">
      <c r="A7" s="54" t="s">
        <v>8</v>
      </c>
      <c r="B7" s="258">
        <v>10085993.840459999</v>
      </c>
      <c r="C7" s="258">
        <v>10085993.840459999</v>
      </c>
      <c r="E7" s="266"/>
    </row>
    <row r="8" spans="1:5">
      <c r="A8" s="10" t="s">
        <v>9</v>
      </c>
      <c r="B8" s="257">
        <v>288960.12216999999</v>
      </c>
      <c r="C8" s="257">
        <v>288960.12216999999</v>
      </c>
      <c r="E8" s="266"/>
    </row>
    <row r="9" spans="1:5">
      <c r="A9" s="254" t="s">
        <v>10</v>
      </c>
      <c r="B9" s="255">
        <v>0</v>
      </c>
      <c r="C9" s="255">
        <v>0</v>
      </c>
    </row>
    <row r="10" spans="1:5">
      <c r="A10" s="254" t="s">
        <v>11</v>
      </c>
      <c r="B10" s="255">
        <v>184397.03725999998</v>
      </c>
      <c r="C10" s="255">
        <v>184397.03725999998</v>
      </c>
    </row>
    <row r="11" spans="1:5">
      <c r="A11" s="254" t="s">
        <v>12</v>
      </c>
      <c r="B11" s="255">
        <v>104563.08490999999</v>
      </c>
      <c r="C11" s="255">
        <v>104563.08490999999</v>
      </c>
    </row>
    <row r="12" spans="1:5">
      <c r="A12" s="254" t="s">
        <v>13</v>
      </c>
      <c r="B12" s="255">
        <v>0</v>
      </c>
      <c r="C12" s="255">
        <v>0</v>
      </c>
    </row>
    <row r="13" spans="1:5">
      <c r="A13" s="254" t="s">
        <v>14</v>
      </c>
      <c r="B13" s="255">
        <v>0</v>
      </c>
      <c r="C13" s="255">
        <v>0</v>
      </c>
    </row>
    <row r="14" spans="1:5">
      <c r="A14" s="8" t="s">
        <v>15</v>
      </c>
      <c r="B14" s="255">
        <v>0</v>
      </c>
      <c r="C14" s="255">
        <v>0</v>
      </c>
    </row>
    <row r="15" spans="1:5">
      <c r="A15" s="254" t="s">
        <v>16</v>
      </c>
      <c r="B15" s="255">
        <v>0</v>
      </c>
      <c r="C15" s="255">
        <v>0</v>
      </c>
    </row>
    <row r="16" spans="1:5">
      <c r="A16" s="254" t="s">
        <v>17</v>
      </c>
      <c r="B16" s="255">
        <v>0</v>
      </c>
      <c r="C16" s="255">
        <v>0</v>
      </c>
    </row>
    <row r="17" spans="1:3">
      <c r="A17" s="10" t="s">
        <v>18</v>
      </c>
      <c r="B17" s="257">
        <v>1061629.8227899999</v>
      </c>
      <c r="C17" s="257">
        <v>1061629.8227899999</v>
      </c>
    </row>
    <row r="18" spans="1:3">
      <c r="A18" s="254" t="s">
        <v>19</v>
      </c>
      <c r="B18" s="255">
        <v>0</v>
      </c>
      <c r="C18" s="255">
        <v>0</v>
      </c>
    </row>
    <row r="19" spans="1:3">
      <c r="A19" s="254" t="s">
        <v>20</v>
      </c>
      <c r="B19" s="255">
        <v>939172.31900000002</v>
      </c>
      <c r="C19" s="255">
        <v>939172.31900000002</v>
      </c>
    </row>
    <row r="20" spans="1:3">
      <c r="A20" s="254" t="s">
        <v>21</v>
      </c>
      <c r="B20" s="255">
        <v>0</v>
      </c>
      <c r="C20" s="255">
        <v>0</v>
      </c>
    </row>
    <row r="21" spans="1:3">
      <c r="A21" s="254" t="s">
        <v>22</v>
      </c>
      <c r="B21" s="255">
        <v>0</v>
      </c>
      <c r="C21" s="255">
        <v>0</v>
      </c>
    </row>
    <row r="22" spans="1:3">
      <c r="A22" s="8" t="s">
        <v>23</v>
      </c>
      <c r="B22" s="255">
        <v>115135.3864</v>
      </c>
      <c r="C22" s="255">
        <v>115135.3864</v>
      </c>
    </row>
    <row r="23" spans="1:3">
      <c r="A23" s="254" t="s">
        <v>24</v>
      </c>
      <c r="B23" s="255">
        <v>5132.3736399999998</v>
      </c>
      <c r="C23" s="255">
        <v>5132.3736399999998</v>
      </c>
    </row>
    <row r="24" spans="1:3">
      <c r="A24" s="254" t="s">
        <v>25</v>
      </c>
      <c r="B24" s="255">
        <v>2189.7437500000001</v>
      </c>
      <c r="C24" s="255">
        <v>2189.7437500000001</v>
      </c>
    </row>
    <row r="25" spans="1:3">
      <c r="A25" s="254" t="s">
        <v>26</v>
      </c>
      <c r="B25" s="255">
        <v>0</v>
      </c>
      <c r="C25" s="255">
        <v>0</v>
      </c>
    </row>
    <row r="26" spans="1:3">
      <c r="A26" s="10" t="s">
        <v>27</v>
      </c>
      <c r="B26" s="257">
        <v>6796015.1409799997</v>
      </c>
      <c r="C26" s="257">
        <v>6796015.1409799997</v>
      </c>
    </row>
    <row r="27" spans="1:3">
      <c r="A27" s="17" t="s">
        <v>28</v>
      </c>
      <c r="B27" s="255">
        <v>6552978.6270700004</v>
      </c>
      <c r="C27" s="255">
        <v>6552978.6270700004</v>
      </c>
    </row>
    <row r="28" spans="1:3">
      <c r="A28" s="254" t="s">
        <v>29</v>
      </c>
      <c r="B28" s="255">
        <v>5906183.5873500006</v>
      </c>
      <c r="C28" s="255">
        <v>5906183.5873500006</v>
      </c>
    </row>
    <row r="29" spans="1:3">
      <c r="A29" s="254" t="s">
        <v>1033</v>
      </c>
      <c r="B29" s="255">
        <v>646795.03972</v>
      </c>
      <c r="C29" s="255">
        <v>646795.03972</v>
      </c>
    </row>
    <row r="30" spans="1:3">
      <c r="A30" s="17" t="s">
        <v>30</v>
      </c>
      <c r="B30" s="255">
        <v>42363.534220000001</v>
      </c>
      <c r="C30" s="255">
        <v>42363.534220000001</v>
      </c>
    </row>
    <row r="31" spans="1:3">
      <c r="A31" s="254" t="s">
        <v>31</v>
      </c>
      <c r="B31" s="255">
        <v>23116.733240000001</v>
      </c>
      <c r="C31" s="255">
        <v>23116.733240000001</v>
      </c>
    </row>
    <row r="32" spans="1:3">
      <c r="A32" s="254" t="s">
        <v>1034</v>
      </c>
      <c r="B32" s="255">
        <v>19246.80098</v>
      </c>
      <c r="C32" s="255">
        <v>19246.80098</v>
      </c>
    </row>
    <row r="33" spans="1:3">
      <c r="A33" s="17" t="s">
        <v>32</v>
      </c>
      <c r="B33" s="255">
        <v>99222.855260000011</v>
      </c>
      <c r="C33" s="255">
        <v>99222.855260000011</v>
      </c>
    </row>
    <row r="34" spans="1:3">
      <c r="A34" s="254" t="s">
        <v>33</v>
      </c>
      <c r="B34" s="255">
        <v>65625.126510000002</v>
      </c>
      <c r="C34" s="255">
        <v>65625.126510000002</v>
      </c>
    </row>
    <row r="35" spans="1:3">
      <c r="A35" s="254" t="s">
        <v>1035</v>
      </c>
      <c r="B35" s="255">
        <v>33597.728750000002</v>
      </c>
      <c r="C35" s="255">
        <v>33597.728750000002</v>
      </c>
    </row>
    <row r="36" spans="1:3">
      <c r="A36" s="17" t="s">
        <v>34</v>
      </c>
      <c r="B36" s="255">
        <v>244875.21553999998</v>
      </c>
      <c r="C36" s="255">
        <v>244875.21553999998</v>
      </c>
    </row>
    <row r="37" spans="1:3">
      <c r="A37" s="11" t="s">
        <v>35</v>
      </c>
      <c r="B37" s="255">
        <v>97791.165629999989</v>
      </c>
      <c r="C37" s="255">
        <v>97791.165629999989</v>
      </c>
    </row>
    <row r="38" spans="1:3">
      <c r="A38" s="254" t="s">
        <v>36</v>
      </c>
      <c r="B38" s="255">
        <v>87014.913509999998</v>
      </c>
      <c r="C38" s="255">
        <v>87014.913509999998</v>
      </c>
    </row>
    <row r="39" spans="1:3">
      <c r="A39" s="254" t="s">
        <v>37</v>
      </c>
      <c r="B39" s="255">
        <v>45.639530000000001</v>
      </c>
      <c r="C39" s="255">
        <v>45.639530000000001</v>
      </c>
    </row>
    <row r="40" spans="1:3">
      <c r="A40" s="254" t="s">
        <v>38</v>
      </c>
      <c r="B40" s="255">
        <v>120.45130999999999</v>
      </c>
      <c r="C40" s="255">
        <v>120.45130999999999</v>
      </c>
    </row>
    <row r="41" spans="1:3">
      <c r="A41" s="254" t="s">
        <v>39</v>
      </c>
      <c r="B41" s="255">
        <v>0</v>
      </c>
      <c r="C41" s="255">
        <v>0</v>
      </c>
    </row>
    <row r="42" spans="1:3">
      <c r="A42" s="12" t="s">
        <v>40</v>
      </c>
      <c r="B42" s="255">
        <v>61.449330000000003</v>
      </c>
      <c r="C42" s="255">
        <v>61.449330000000003</v>
      </c>
    </row>
    <row r="43" spans="1:3">
      <c r="A43" s="11" t="s">
        <v>41</v>
      </c>
      <c r="B43" s="255">
        <v>23820.523229999999</v>
      </c>
      <c r="C43" s="255">
        <v>23820.523229999999</v>
      </c>
    </row>
    <row r="44" spans="1:3">
      <c r="A44" s="254" t="s">
        <v>42</v>
      </c>
      <c r="B44" s="255">
        <v>30268.278009999998</v>
      </c>
      <c r="C44" s="255">
        <v>30268.278009999998</v>
      </c>
    </row>
    <row r="45" spans="1:3">
      <c r="A45" s="254" t="s">
        <v>43</v>
      </c>
      <c r="B45" s="255">
        <v>860.49621000000002</v>
      </c>
      <c r="C45" s="255">
        <v>860.49621000000002</v>
      </c>
    </row>
    <row r="46" spans="1:3">
      <c r="A46" s="254" t="s">
        <v>44</v>
      </c>
      <c r="B46" s="255">
        <v>1234.42028</v>
      </c>
      <c r="C46" s="255">
        <v>1234.42028</v>
      </c>
    </row>
    <row r="47" spans="1:3">
      <c r="A47" s="254" t="s">
        <v>45</v>
      </c>
      <c r="B47" s="255">
        <v>1630.3788300000001</v>
      </c>
      <c r="C47" s="255">
        <v>1630.3788300000001</v>
      </c>
    </row>
    <row r="48" spans="1:3">
      <c r="A48" s="12" t="s">
        <v>46</v>
      </c>
      <c r="B48" s="255">
        <v>2027.4996699999999</v>
      </c>
      <c r="C48" s="255">
        <v>2027.4996699999999</v>
      </c>
    </row>
    <row r="49" spans="1:3">
      <c r="A49" s="55" t="s">
        <v>47</v>
      </c>
      <c r="B49" s="255">
        <v>-143425.09111000004</v>
      </c>
      <c r="C49" s="255">
        <v>-143425.09111000004</v>
      </c>
    </row>
    <row r="50" spans="1:3">
      <c r="A50" s="254" t="s">
        <v>48</v>
      </c>
      <c r="B50" s="255">
        <v>-1567.45794</v>
      </c>
      <c r="C50" s="255">
        <v>-1567.45794</v>
      </c>
    </row>
    <row r="51" spans="1:3">
      <c r="A51" s="254" t="s">
        <v>49</v>
      </c>
      <c r="B51" s="255">
        <v>-5577.97012</v>
      </c>
      <c r="C51" s="255">
        <v>-5577.97012</v>
      </c>
    </row>
    <row r="52" spans="1:3">
      <c r="A52" s="254" t="s">
        <v>50</v>
      </c>
      <c r="B52" s="255">
        <v>-19685.091909999999</v>
      </c>
      <c r="C52" s="255">
        <v>-19685.091909999999</v>
      </c>
    </row>
    <row r="53" spans="1:3">
      <c r="A53" s="254" t="s">
        <v>51</v>
      </c>
      <c r="B53" s="255">
        <v>-14840.302210000002</v>
      </c>
      <c r="C53" s="255">
        <v>-14840.302210000002</v>
      </c>
    </row>
    <row r="54" spans="1:3">
      <c r="A54" s="254" t="s">
        <v>52</v>
      </c>
      <c r="B54" s="255">
        <v>-23443.196929999998</v>
      </c>
      <c r="C54" s="255">
        <v>-23443.196929999998</v>
      </c>
    </row>
    <row r="55" spans="1:3">
      <c r="A55" s="254" t="s">
        <v>53</v>
      </c>
      <c r="B55" s="255">
        <v>-16166.342869999999</v>
      </c>
      <c r="C55" s="255">
        <v>-16166.342869999999</v>
      </c>
    </row>
    <row r="56" spans="1:3">
      <c r="A56" s="254" t="s">
        <v>54</v>
      </c>
      <c r="B56" s="255">
        <v>-27928.014420000003</v>
      </c>
      <c r="C56" s="255">
        <v>-27928.014420000003</v>
      </c>
    </row>
    <row r="57" spans="1:3">
      <c r="A57" s="254" t="s">
        <v>55</v>
      </c>
      <c r="B57" s="255">
        <v>-10076.468779999999</v>
      </c>
      <c r="C57" s="255">
        <v>-10076.468779999999</v>
      </c>
    </row>
    <row r="58" spans="1:3">
      <c r="A58" s="254" t="s">
        <v>56</v>
      </c>
      <c r="B58" s="255">
        <v>0</v>
      </c>
      <c r="C58" s="255">
        <v>0</v>
      </c>
    </row>
    <row r="59" spans="1:3">
      <c r="A59" s="254" t="s">
        <v>57</v>
      </c>
      <c r="B59" s="255">
        <v>0</v>
      </c>
      <c r="C59" s="255">
        <v>0</v>
      </c>
    </row>
    <row r="60" spans="1:3">
      <c r="A60" s="254" t="s">
        <v>58</v>
      </c>
      <c r="B60" s="255">
        <v>-52.512419999999999</v>
      </c>
      <c r="C60" s="255">
        <v>-52.512419999999999</v>
      </c>
    </row>
    <row r="61" spans="1:3">
      <c r="A61" s="254" t="s">
        <v>59</v>
      </c>
      <c r="B61" s="255">
        <v>-300.50934000000001</v>
      </c>
      <c r="C61" s="255">
        <v>-300.50934000000001</v>
      </c>
    </row>
    <row r="62" spans="1:3">
      <c r="A62" s="254" t="s">
        <v>60</v>
      </c>
      <c r="B62" s="255">
        <v>-2407.0152699999999</v>
      </c>
      <c r="C62" s="255">
        <v>-2407.0152699999999</v>
      </c>
    </row>
    <row r="63" spans="1:3">
      <c r="A63" s="254" t="s">
        <v>61</v>
      </c>
      <c r="B63" s="255">
        <v>-3382.61294</v>
      </c>
      <c r="C63" s="255">
        <v>-3382.61294</v>
      </c>
    </row>
    <row r="64" spans="1:3">
      <c r="A64" s="254" t="s">
        <v>62</v>
      </c>
      <c r="B64" s="255">
        <v>-16527.504119999998</v>
      </c>
      <c r="C64" s="255">
        <v>-16527.504119999998</v>
      </c>
    </row>
    <row r="65" spans="1:3">
      <c r="A65" s="254" t="s">
        <v>63</v>
      </c>
      <c r="B65" s="255">
        <v>-1470.09184</v>
      </c>
      <c r="C65" s="255">
        <v>-1470.09184</v>
      </c>
    </row>
    <row r="66" spans="1:3">
      <c r="A66" s="10" t="s">
        <v>64</v>
      </c>
      <c r="B66" s="257">
        <v>6593.4765299999999</v>
      </c>
      <c r="C66" s="257">
        <v>6593.4765299999999</v>
      </c>
    </row>
    <row r="67" spans="1:3">
      <c r="A67" s="254" t="s">
        <v>65</v>
      </c>
      <c r="B67" s="255">
        <v>0</v>
      </c>
      <c r="C67" s="255">
        <v>0</v>
      </c>
    </row>
    <row r="68" spans="1:3">
      <c r="A68" s="254" t="s">
        <v>66</v>
      </c>
      <c r="B68" s="255">
        <v>4032.7657000000004</v>
      </c>
      <c r="C68" s="255">
        <v>4032.7657000000004</v>
      </c>
    </row>
    <row r="69" spans="1:3">
      <c r="A69" s="254" t="s">
        <v>67</v>
      </c>
      <c r="B69" s="255">
        <v>2821.6657500000001</v>
      </c>
      <c r="C69" s="255">
        <v>2821.6657500000001</v>
      </c>
    </row>
    <row r="70" spans="1:3">
      <c r="A70" s="254" t="s">
        <v>68</v>
      </c>
      <c r="B70" s="255">
        <v>0</v>
      </c>
      <c r="C70" s="255">
        <v>0</v>
      </c>
    </row>
    <row r="71" spans="1:3">
      <c r="A71" s="254" t="s">
        <v>69</v>
      </c>
      <c r="B71" s="255">
        <v>-260.95492000000002</v>
      </c>
      <c r="C71" s="255">
        <v>-260.95492000000002</v>
      </c>
    </row>
    <row r="72" spans="1:3">
      <c r="A72" s="10" t="s">
        <v>70</v>
      </c>
      <c r="B72" s="257">
        <v>10966.236899999996</v>
      </c>
      <c r="C72" s="257">
        <v>10966.236899999996</v>
      </c>
    </row>
    <row r="73" spans="1:3">
      <c r="A73" s="254" t="s">
        <v>71</v>
      </c>
      <c r="B73" s="255">
        <v>0</v>
      </c>
      <c r="C73" s="255">
        <v>0</v>
      </c>
    </row>
    <row r="74" spans="1:3">
      <c r="A74" s="254" t="s">
        <v>72</v>
      </c>
      <c r="B74" s="255">
        <v>60738.108369999994</v>
      </c>
      <c r="C74" s="255">
        <v>60738.108369999994</v>
      </c>
    </row>
    <row r="75" spans="1:3">
      <c r="A75" s="254" t="s">
        <v>73</v>
      </c>
      <c r="B75" s="255">
        <v>0</v>
      </c>
      <c r="C75" s="255">
        <v>0</v>
      </c>
    </row>
    <row r="76" spans="1:3">
      <c r="A76" s="254" t="s">
        <v>74</v>
      </c>
      <c r="B76" s="255">
        <v>0</v>
      </c>
      <c r="C76" s="255">
        <v>0</v>
      </c>
    </row>
    <row r="77" spans="1:3">
      <c r="A77" s="254" t="s">
        <v>75</v>
      </c>
      <c r="B77" s="255">
        <v>-49771.871469999998</v>
      </c>
      <c r="C77" s="255">
        <v>-49771.871469999998</v>
      </c>
    </row>
    <row r="78" spans="1:3">
      <c r="A78" s="10" t="s">
        <v>76</v>
      </c>
      <c r="B78" s="257">
        <v>1198944.8078400001</v>
      </c>
      <c r="C78" s="257">
        <v>1198944.8078400001</v>
      </c>
    </row>
    <row r="79" spans="1:3">
      <c r="A79" s="254" t="s">
        <v>19</v>
      </c>
      <c r="B79" s="255">
        <v>0</v>
      </c>
      <c r="C79" s="255">
        <v>0</v>
      </c>
    </row>
    <row r="80" spans="1:3">
      <c r="A80" s="254" t="s">
        <v>20</v>
      </c>
      <c r="B80" s="255">
        <v>763689.89197</v>
      </c>
      <c r="C80" s="255">
        <v>763689.89197</v>
      </c>
    </row>
    <row r="81" spans="1:3">
      <c r="A81" s="254" t="s">
        <v>21</v>
      </c>
      <c r="B81" s="255">
        <v>0</v>
      </c>
      <c r="C81" s="255">
        <v>0</v>
      </c>
    </row>
    <row r="82" spans="1:3">
      <c r="A82" s="254" t="s">
        <v>22</v>
      </c>
      <c r="B82" s="255">
        <v>0</v>
      </c>
      <c r="C82" s="255">
        <v>0</v>
      </c>
    </row>
    <row r="83" spans="1:3">
      <c r="A83" s="254" t="s">
        <v>77</v>
      </c>
      <c r="B83" s="255">
        <v>66075.575899999996</v>
      </c>
      <c r="C83" s="255">
        <v>66075.575899999996</v>
      </c>
    </row>
    <row r="84" spans="1:3">
      <c r="A84" s="254" t="s">
        <v>23</v>
      </c>
      <c r="B84" s="255">
        <v>24289.790199999999</v>
      </c>
      <c r="C84" s="255">
        <v>24289.790199999999</v>
      </c>
    </row>
    <row r="85" spans="1:3">
      <c r="A85" s="254" t="s">
        <v>24</v>
      </c>
      <c r="B85" s="255">
        <v>235625.51725999999</v>
      </c>
      <c r="C85" s="255">
        <v>235625.51725999999</v>
      </c>
    </row>
    <row r="86" spans="1:3">
      <c r="A86" s="254" t="s">
        <v>78</v>
      </c>
      <c r="B86" s="255">
        <v>110523.45754999999</v>
      </c>
      <c r="C86" s="255">
        <v>110523.45754999999</v>
      </c>
    </row>
    <row r="87" spans="1:3">
      <c r="A87" s="254" t="s">
        <v>79</v>
      </c>
      <c r="B87" s="255">
        <v>-1259.4250400000001</v>
      </c>
      <c r="C87" s="255">
        <v>-1259.4250400000001</v>
      </c>
    </row>
    <row r="88" spans="1:3">
      <c r="A88" s="10" t="s">
        <v>80</v>
      </c>
      <c r="B88" s="257">
        <v>46920.615830000002</v>
      </c>
      <c r="C88" s="257">
        <v>46920.615830000002</v>
      </c>
    </row>
    <row r="89" spans="1:3">
      <c r="A89" s="254" t="s">
        <v>81</v>
      </c>
      <c r="B89" s="255">
        <v>0</v>
      </c>
      <c r="C89" s="255">
        <v>0</v>
      </c>
    </row>
    <row r="90" spans="1:3">
      <c r="A90" s="254" t="s">
        <v>82</v>
      </c>
      <c r="B90" s="255">
        <v>27387.262770000001</v>
      </c>
      <c r="C90" s="255">
        <v>27387.262770000001</v>
      </c>
    </row>
    <row r="91" spans="1:3">
      <c r="A91" s="254" t="s">
        <v>83</v>
      </c>
      <c r="B91" s="255">
        <v>4126.4648800000004</v>
      </c>
      <c r="C91" s="255">
        <v>4126.4648800000004</v>
      </c>
    </row>
    <row r="92" spans="1:3">
      <c r="A92" s="254" t="s">
        <v>84</v>
      </c>
      <c r="B92" s="255">
        <v>3438.8695199999997</v>
      </c>
      <c r="C92" s="255">
        <v>3438.8695199999997</v>
      </c>
    </row>
    <row r="93" spans="1:3">
      <c r="A93" s="254" t="s">
        <v>85</v>
      </c>
      <c r="B93" s="255">
        <v>6830.319459999997</v>
      </c>
      <c r="C93" s="255">
        <v>6830.319459999997</v>
      </c>
    </row>
    <row r="94" spans="1:3">
      <c r="A94" s="254" t="s">
        <v>86</v>
      </c>
      <c r="B94" s="255">
        <v>5136.6700900000005</v>
      </c>
      <c r="C94" s="255">
        <v>5136.6700900000005</v>
      </c>
    </row>
    <row r="95" spans="1:3">
      <c r="A95" s="254" t="s">
        <v>87</v>
      </c>
      <c r="B95" s="255">
        <v>1.02911</v>
      </c>
      <c r="C95" s="255">
        <v>1.02911</v>
      </c>
    </row>
    <row r="96" spans="1:3">
      <c r="A96" s="254" t="s">
        <v>88</v>
      </c>
      <c r="B96" s="255">
        <v>0</v>
      </c>
      <c r="C96" s="255">
        <v>0</v>
      </c>
    </row>
    <row r="97" spans="1:3">
      <c r="A97" s="254" t="s">
        <v>89</v>
      </c>
      <c r="B97" s="255">
        <v>0</v>
      </c>
      <c r="C97" s="255">
        <v>0</v>
      </c>
    </row>
    <row r="98" spans="1:3">
      <c r="A98" s="10" t="s">
        <v>90</v>
      </c>
      <c r="B98" s="257">
        <v>1202.5673400000001</v>
      </c>
      <c r="C98" s="257">
        <v>1202.5673400000001</v>
      </c>
    </row>
    <row r="99" spans="1:3">
      <c r="A99" s="254" t="s">
        <v>91</v>
      </c>
      <c r="B99" s="255">
        <v>181.99107999999998</v>
      </c>
      <c r="C99" s="255">
        <v>181.99107999999998</v>
      </c>
    </row>
    <row r="100" spans="1:3">
      <c r="A100" s="254" t="s">
        <v>92</v>
      </c>
      <c r="B100" s="255">
        <v>217.83760000000001</v>
      </c>
      <c r="C100" s="255">
        <v>217.83760000000001</v>
      </c>
    </row>
    <row r="101" spans="1:3">
      <c r="A101" s="254" t="s">
        <v>93</v>
      </c>
      <c r="B101" s="255">
        <v>44.387650000000001</v>
      </c>
      <c r="C101" s="255">
        <v>44.387650000000001</v>
      </c>
    </row>
    <row r="102" spans="1:3">
      <c r="A102" s="254" t="s">
        <v>94</v>
      </c>
      <c r="B102" s="255">
        <v>758.35100999999997</v>
      </c>
      <c r="C102" s="255">
        <v>758.35100999999997</v>
      </c>
    </row>
    <row r="103" spans="1:3">
      <c r="A103" s="12" t="s">
        <v>95</v>
      </c>
      <c r="B103" s="255">
        <v>0</v>
      </c>
      <c r="C103" s="255">
        <v>0</v>
      </c>
    </row>
    <row r="104" spans="1:3">
      <c r="A104" s="10" t="s">
        <v>96</v>
      </c>
      <c r="B104" s="257">
        <v>674761.05008000007</v>
      </c>
      <c r="C104" s="257">
        <v>674761.05008000007</v>
      </c>
    </row>
    <row r="105" spans="1:3">
      <c r="A105" s="254" t="s">
        <v>97</v>
      </c>
      <c r="B105" s="255">
        <v>646356.74384000001</v>
      </c>
      <c r="C105" s="255">
        <v>646356.74384000001</v>
      </c>
    </row>
    <row r="106" spans="1:3">
      <c r="A106" s="254" t="s">
        <v>98</v>
      </c>
      <c r="B106" s="255">
        <v>0</v>
      </c>
      <c r="C106" s="255">
        <v>0</v>
      </c>
    </row>
    <row r="107" spans="1:3">
      <c r="A107" s="254" t="s">
        <v>99</v>
      </c>
      <c r="B107" s="255">
        <v>0</v>
      </c>
      <c r="C107" s="255">
        <v>0</v>
      </c>
    </row>
    <row r="108" spans="1:3">
      <c r="A108" s="254" t="s">
        <v>100</v>
      </c>
      <c r="B108" s="255">
        <v>0</v>
      </c>
      <c r="C108" s="255">
        <v>0</v>
      </c>
    </row>
    <row r="109" spans="1:3">
      <c r="A109" s="254" t="s">
        <v>101</v>
      </c>
      <c r="B109" s="255">
        <v>66484.988079999996</v>
      </c>
      <c r="C109" s="255">
        <v>66484.988079999996</v>
      </c>
    </row>
    <row r="110" spans="1:3">
      <c r="A110" s="254" t="s">
        <v>102</v>
      </c>
      <c r="B110" s="255">
        <v>-38080.681840000005</v>
      </c>
      <c r="C110" s="255">
        <v>-38080.681840000005</v>
      </c>
    </row>
    <row r="111" spans="1:3">
      <c r="A111" s="10" t="s">
        <v>103</v>
      </c>
      <c r="B111" s="257">
        <v>9175174.7584699988</v>
      </c>
      <c r="C111" s="257">
        <v>9175174.7584699988</v>
      </c>
    </row>
    <row r="112" spans="1:3">
      <c r="A112" s="10" t="s">
        <v>104</v>
      </c>
      <c r="B112" s="257">
        <v>4564976.6012899997</v>
      </c>
      <c r="C112" s="257">
        <v>4564976.6012899997</v>
      </c>
    </row>
    <row r="113" spans="1:3">
      <c r="A113" s="254" t="s">
        <v>105</v>
      </c>
      <c r="B113" s="255">
        <v>0</v>
      </c>
      <c r="C113" s="255">
        <v>0</v>
      </c>
    </row>
    <row r="114" spans="1:3">
      <c r="A114" s="254" t="s">
        <v>106</v>
      </c>
      <c r="B114" s="255">
        <v>0</v>
      </c>
      <c r="C114" s="255">
        <v>0</v>
      </c>
    </row>
    <row r="115" spans="1:3">
      <c r="A115" s="254" t="s">
        <v>107</v>
      </c>
      <c r="B115" s="255">
        <v>0</v>
      </c>
      <c r="C115" s="255">
        <v>0</v>
      </c>
    </row>
    <row r="116" spans="1:3">
      <c r="A116" s="254" t="s">
        <v>108</v>
      </c>
      <c r="B116" s="255">
        <v>0</v>
      </c>
      <c r="C116" s="255">
        <v>0</v>
      </c>
    </row>
    <row r="117" spans="1:3">
      <c r="A117" s="254" t="s">
        <v>109</v>
      </c>
      <c r="B117" s="255">
        <v>0</v>
      </c>
      <c r="C117" s="255">
        <v>0</v>
      </c>
    </row>
    <row r="118" spans="1:3">
      <c r="A118" s="11" t="s">
        <v>110</v>
      </c>
      <c r="B118" s="255">
        <v>0</v>
      </c>
      <c r="C118" s="255">
        <v>0</v>
      </c>
    </row>
    <row r="119" spans="1:3">
      <c r="A119" s="12" t="s">
        <v>111</v>
      </c>
      <c r="B119" s="255">
        <v>0</v>
      </c>
      <c r="C119" s="255">
        <v>0</v>
      </c>
    </row>
    <row r="120" spans="1:3">
      <c r="A120" s="12" t="s">
        <v>112</v>
      </c>
      <c r="B120" s="255">
        <v>0</v>
      </c>
      <c r="C120" s="255">
        <v>0</v>
      </c>
    </row>
    <row r="121" spans="1:3">
      <c r="A121" s="12" t="s">
        <v>113</v>
      </c>
      <c r="B121" s="255">
        <v>0</v>
      </c>
      <c r="C121" s="255">
        <v>0</v>
      </c>
    </row>
    <row r="122" spans="1:3">
      <c r="A122" s="12" t="s">
        <v>114</v>
      </c>
      <c r="B122" s="255">
        <v>0</v>
      </c>
      <c r="C122" s="255">
        <v>0</v>
      </c>
    </row>
    <row r="123" spans="1:3">
      <c r="A123" s="12" t="s">
        <v>115</v>
      </c>
      <c r="B123" s="255">
        <v>0</v>
      </c>
      <c r="C123" s="255">
        <v>0</v>
      </c>
    </row>
    <row r="124" spans="1:3">
      <c r="A124" s="13" t="s">
        <v>116</v>
      </c>
      <c r="B124" s="255">
        <v>0</v>
      </c>
      <c r="C124" s="255">
        <v>0</v>
      </c>
    </row>
    <row r="125" spans="1:3">
      <c r="A125" s="14" t="s">
        <v>117</v>
      </c>
      <c r="B125" s="255">
        <v>0</v>
      </c>
      <c r="C125" s="255">
        <v>0</v>
      </c>
    </row>
    <row r="126" spans="1:3">
      <c r="A126" s="15" t="s">
        <v>118</v>
      </c>
      <c r="B126" s="255">
        <v>0</v>
      </c>
      <c r="C126" s="255">
        <v>0</v>
      </c>
    </row>
    <row r="127" spans="1:3">
      <c r="A127" s="254" t="s">
        <v>119</v>
      </c>
      <c r="B127" s="255">
        <v>4300493.1798899993</v>
      </c>
      <c r="C127" s="255">
        <v>4300493.1798899993</v>
      </c>
    </row>
    <row r="128" spans="1:3">
      <c r="A128" s="254" t="s">
        <v>120</v>
      </c>
      <c r="B128" s="255">
        <v>264483.42139999999</v>
      </c>
      <c r="C128" s="255">
        <v>264483.42139999999</v>
      </c>
    </row>
    <row r="129" spans="1:3">
      <c r="A129" s="10" t="s">
        <v>121</v>
      </c>
      <c r="B129" s="257">
        <v>0</v>
      </c>
      <c r="C129" s="257">
        <v>0</v>
      </c>
    </row>
    <row r="130" spans="1:3">
      <c r="A130" s="10" t="s">
        <v>122</v>
      </c>
      <c r="B130" s="257">
        <v>0</v>
      </c>
      <c r="C130" s="257">
        <v>0</v>
      </c>
    </row>
    <row r="131" spans="1:3">
      <c r="A131" s="254" t="s">
        <v>123</v>
      </c>
      <c r="B131" s="255">
        <v>0</v>
      </c>
      <c r="C131" s="255">
        <v>0</v>
      </c>
    </row>
    <row r="132" spans="1:3">
      <c r="A132" s="254" t="s">
        <v>124</v>
      </c>
      <c r="B132" s="255">
        <v>0</v>
      </c>
      <c r="C132" s="255">
        <v>0</v>
      </c>
    </row>
    <row r="133" spans="1:3">
      <c r="A133" s="254" t="s">
        <v>125</v>
      </c>
      <c r="B133" s="255">
        <v>0</v>
      </c>
      <c r="C133" s="255">
        <v>0</v>
      </c>
    </row>
    <row r="134" spans="1:3">
      <c r="A134" s="254" t="s">
        <v>126</v>
      </c>
      <c r="B134" s="255">
        <v>0</v>
      </c>
      <c r="C134" s="255">
        <v>0</v>
      </c>
    </row>
    <row r="135" spans="1:3">
      <c r="A135" s="254" t="s">
        <v>127</v>
      </c>
      <c r="B135" s="255">
        <v>0</v>
      </c>
      <c r="C135" s="255">
        <v>0</v>
      </c>
    </row>
    <row r="136" spans="1:3">
      <c r="A136" s="254" t="s">
        <v>128</v>
      </c>
      <c r="B136" s="255">
        <v>0</v>
      </c>
      <c r="C136" s="255">
        <v>0</v>
      </c>
    </row>
    <row r="137" spans="1:3">
      <c r="A137" s="10" t="s">
        <v>129</v>
      </c>
      <c r="B137" s="257">
        <v>4389880.1587299993</v>
      </c>
      <c r="C137" s="257">
        <v>4389880.1587299993</v>
      </c>
    </row>
    <row r="138" spans="1:3">
      <c r="A138" s="254" t="s">
        <v>130</v>
      </c>
      <c r="B138" s="255">
        <v>0</v>
      </c>
      <c r="C138" s="255">
        <v>0</v>
      </c>
    </row>
    <row r="139" spans="1:3">
      <c r="A139" s="254" t="s">
        <v>131</v>
      </c>
      <c r="B139" s="255">
        <v>680495.00797999999</v>
      </c>
      <c r="C139" s="255">
        <v>680495.00797999999</v>
      </c>
    </row>
    <row r="140" spans="1:3">
      <c r="A140" s="254" t="s">
        <v>132</v>
      </c>
      <c r="B140" s="255">
        <v>0</v>
      </c>
      <c r="C140" s="255">
        <v>0</v>
      </c>
    </row>
    <row r="141" spans="1:3">
      <c r="A141" s="254" t="s">
        <v>133</v>
      </c>
      <c r="B141" s="255">
        <v>0</v>
      </c>
      <c r="C141" s="255">
        <v>0</v>
      </c>
    </row>
    <row r="142" spans="1:3">
      <c r="A142" s="8" t="s">
        <v>134</v>
      </c>
      <c r="B142" s="255">
        <v>1607287.65273</v>
      </c>
      <c r="C142" s="255">
        <v>1607287.65273</v>
      </c>
    </row>
    <row r="143" spans="1:3">
      <c r="A143" s="254" t="s">
        <v>135</v>
      </c>
      <c r="B143" s="255">
        <v>1975148.0820799998</v>
      </c>
      <c r="C143" s="255">
        <v>1975148.0820799998</v>
      </c>
    </row>
    <row r="144" spans="1:3">
      <c r="A144" s="254" t="s">
        <v>136</v>
      </c>
      <c r="B144" s="255">
        <v>68600.000069999995</v>
      </c>
      <c r="C144" s="255">
        <v>68600.000069999995</v>
      </c>
    </row>
    <row r="145" spans="1:3">
      <c r="A145" s="254" t="s">
        <v>137</v>
      </c>
      <c r="B145" s="255">
        <v>58349.415869999997</v>
      </c>
      <c r="C145" s="255">
        <v>58349.415869999997</v>
      </c>
    </row>
    <row r="146" spans="1:3">
      <c r="A146" s="10" t="s">
        <v>138</v>
      </c>
      <c r="B146" s="257">
        <v>66182.905590000009</v>
      </c>
      <c r="C146" s="257">
        <v>66182.905590000009</v>
      </c>
    </row>
    <row r="147" spans="1:3">
      <c r="A147" s="254" t="s">
        <v>65</v>
      </c>
      <c r="B147" s="255">
        <v>0</v>
      </c>
      <c r="C147" s="255">
        <v>0</v>
      </c>
    </row>
    <row r="148" spans="1:3">
      <c r="A148" s="254" t="s">
        <v>67</v>
      </c>
      <c r="B148" s="255">
        <v>20853.290690000002</v>
      </c>
      <c r="C148" s="255">
        <v>20853.290690000002</v>
      </c>
    </row>
    <row r="149" spans="1:3">
      <c r="A149" s="254" t="s">
        <v>139</v>
      </c>
      <c r="B149" s="255">
        <v>45329.6149</v>
      </c>
      <c r="C149" s="255">
        <v>45329.6149</v>
      </c>
    </row>
    <row r="150" spans="1:3">
      <c r="A150" s="254" t="s">
        <v>93</v>
      </c>
      <c r="B150" s="255">
        <v>0</v>
      </c>
      <c r="C150" s="255">
        <v>0</v>
      </c>
    </row>
    <row r="151" spans="1:3">
      <c r="A151" s="254" t="s">
        <v>140</v>
      </c>
      <c r="B151" s="255">
        <v>0</v>
      </c>
      <c r="C151" s="255">
        <v>0</v>
      </c>
    </row>
    <row r="152" spans="1:3">
      <c r="A152" s="10" t="s">
        <v>141</v>
      </c>
      <c r="B152" s="257">
        <v>49004.818200000002</v>
      </c>
      <c r="C152" s="257">
        <v>49004.818200000002</v>
      </c>
    </row>
    <row r="153" spans="1:3">
      <c r="A153" s="254" t="s">
        <v>142</v>
      </c>
      <c r="B153" s="255">
        <v>0</v>
      </c>
      <c r="C153" s="255">
        <v>0</v>
      </c>
    </row>
    <row r="154" spans="1:3">
      <c r="A154" s="254" t="s">
        <v>143</v>
      </c>
      <c r="B154" s="255">
        <v>0</v>
      </c>
      <c r="C154" s="255">
        <v>0</v>
      </c>
    </row>
    <row r="155" spans="1:3">
      <c r="A155" s="254" t="s">
        <v>144</v>
      </c>
      <c r="B155" s="255">
        <v>4817.6170899999997</v>
      </c>
      <c r="C155" s="255">
        <v>4817.6170899999997</v>
      </c>
    </row>
    <row r="156" spans="1:3">
      <c r="A156" s="254" t="s">
        <v>145</v>
      </c>
      <c r="B156" s="255">
        <v>0</v>
      </c>
      <c r="C156" s="255">
        <v>0</v>
      </c>
    </row>
    <row r="157" spans="1:3">
      <c r="A157" s="254" t="s">
        <v>146</v>
      </c>
      <c r="B157" s="255">
        <v>44187.201110000002</v>
      </c>
      <c r="C157" s="255">
        <v>44187.201110000002</v>
      </c>
    </row>
    <row r="158" spans="1:3">
      <c r="A158" s="254" t="s">
        <v>147</v>
      </c>
      <c r="B158" s="255">
        <v>0</v>
      </c>
      <c r="C158" s="255">
        <v>0</v>
      </c>
    </row>
    <row r="159" spans="1:3">
      <c r="A159" s="10" t="s">
        <v>148</v>
      </c>
      <c r="B159" s="257">
        <v>105130.27466</v>
      </c>
      <c r="C159" s="257">
        <v>105130.27466</v>
      </c>
    </row>
    <row r="160" spans="1:3">
      <c r="A160" s="254" t="s">
        <v>149</v>
      </c>
      <c r="B160" s="255">
        <v>102900</v>
      </c>
      <c r="C160" s="255">
        <v>102900</v>
      </c>
    </row>
    <row r="161" spans="1:3">
      <c r="A161" s="254" t="s">
        <v>150</v>
      </c>
      <c r="B161" s="255">
        <v>0</v>
      </c>
      <c r="C161" s="255">
        <v>0</v>
      </c>
    </row>
    <row r="162" spans="1:3">
      <c r="A162" s="8" t="s">
        <v>151</v>
      </c>
      <c r="B162" s="255">
        <v>0</v>
      </c>
      <c r="C162" s="255">
        <v>0</v>
      </c>
    </row>
    <row r="163" spans="1:3">
      <c r="A163" s="254" t="s">
        <v>152</v>
      </c>
      <c r="B163" s="255">
        <v>2230.27466</v>
      </c>
      <c r="C163" s="255">
        <v>2230.27466</v>
      </c>
    </row>
    <row r="164" spans="1:3">
      <c r="A164" s="10" t="s">
        <v>153</v>
      </c>
      <c r="B164" s="257">
        <v>0</v>
      </c>
      <c r="C164" s="257">
        <v>0</v>
      </c>
    </row>
    <row r="165" spans="1:3">
      <c r="A165" s="254" t="s">
        <v>154</v>
      </c>
      <c r="B165" s="255">
        <v>0</v>
      </c>
      <c r="C165" s="255">
        <v>0</v>
      </c>
    </row>
    <row r="166" spans="1:3">
      <c r="A166" s="254" t="s">
        <v>155</v>
      </c>
      <c r="B166" s="255">
        <v>0</v>
      </c>
      <c r="C166" s="255">
        <v>0</v>
      </c>
    </row>
    <row r="167" spans="1:3">
      <c r="A167" s="254" t="s">
        <v>156</v>
      </c>
      <c r="B167" s="255">
        <v>0</v>
      </c>
      <c r="C167" s="255">
        <v>0</v>
      </c>
    </row>
    <row r="168" spans="1:3">
      <c r="A168" s="254" t="s">
        <v>157</v>
      </c>
      <c r="B168" s="255">
        <v>0</v>
      </c>
      <c r="C168" s="255">
        <v>0</v>
      </c>
    </row>
    <row r="169" spans="1:3">
      <c r="A169" s="254" t="s">
        <v>158</v>
      </c>
      <c r="B169" s="255">
        <v>0</v>
      </c>
      <c r="C169" s="255">
        <v>0</v>
      </c>
    </row>
    <row r="170" spans="1:3">
      <c r="A170" s="254" t="s">
        <v>159</v>
      </c>
      <c r="B170" s="255">
        <v>0</v>
      </c>
      <c r="C170" s="255">
        <v>0</v>
      </c>
    </row>
    <row r="171" spans="1:3">
      <c r="A171" s="254" t="s">
        <v>160</v>
      </c>
      <c r="B171" s="255">
        <v>0</v>
      </c>
      <c r="C171" s="255">
        <v>0</v>
      </c>
    </row>
    <row r="172" spans="1:3">
      <c r="A172" s="254" t="s">
        <v>161</v>
      </c>
      <c r="B172" s="255">
        <v>0</v>
      </c>
      <c r="C172" s="255">
        <v>0</v>
      </c>
    </row>
    <row r="173" spans="1:3">
      <c r="A173" s="10" t="s">
        <v>162</v>
      </c>
      <c r="B173" s="257">
        <v>910819.08125000005</v>
      </c>
      <c r="C173" s="257">
        <v>910819.08125000005</v>
      </c>
    </row>
    <row r="174" spans="1:3">
      <c r="A174" s="17" t="s">
        <v>163</v>
      </c>
      <c r="B174" s="255">
        <v>757352</v>
      </c>
      <c r="C174" s="255">
        <v>757352</v>
      </c>
    </row>
    <row r="175" spans="1:3">
      <c r="A175" s="254" t="s">
        <v>164</v>
      </c>
      <c r="B175" s="255">
        <v>757352</v>
      </c>
      <c r="C175" s="255">
        <v>757352</v>
      </c>
    </row>
    <row r="176" spans="1:3">
      <c r="A176" s="254" t="s">
        <v>165</v>
      </c>
      <c r="B176" s="255">
        <v>0</v>
      </c>
      <c r="C176" s="255">
        <v>0</v>
      </c>
    </row>
    <row r="177" spans="1:3">
      <c r="A177" s="254" t="s">
        <v>166</v>
      </c>
      <c r="B177" s="255">
        <v>0</v>
      </c>
      <c r="C177" s="255">
        <v>0</v>
      </c>
    </row>
    <row r="178" spans="1:3">
      <c r="A178" s="17" t="s">
        <v>167</v>
      </c>
      <c r="B178" s="255">
        <v>0</v>
      </c>
      <c r="C178" s="255">
        <v>0</v>
      </c>
    </row>
    <row r="179" spans="1:3">
      <c r="A179" s="254" t="s">
        <v>168</v>
      </c>
      <c r="B179" s="255">
        <v>0</v>
      </c>
      <c r="C179" s="255">
        <v>0</v>
      </c>
    </row>
    <row r="180" spans="1:3">
      <c r="A180" s="254" t="s">
        <v>169</v>
      </c>
      <c r="B180" s="255">
        <v>0</v>
      </c>
      <c r="C180" s="255">
        <v>0</v>
      </c>
    </row>
    <row r="181" spans="1:3">
      <c r="A181" s="254" t="s">
        <v>170</v>
      </c>
      <c r="B181" s="255">
        <v>0</v>
      </c>
      <c r="C181" s="255">
        <v>0</v>
      </c>
    </row>
    <row r="182" spans="1:3">
      <c r="A182" s="17" t="s">
        <v>171</v>
      </c>
      <c r="B182" s="255">
        <v>0</v>
      </c>
      <c r="C182" s="255">
        <v>0</v>
      </c>
    </row>
    <row r="183" spans="1:3">
      <c r="A183" s="254" t="s">
        <v>172</v>
      </c>
      <c r="B183" s="255">
        <v>0</v>
      </c>
      <c r="C183" s="255">
        <v>0</v>
      </c>
    </row>
    <row r="184" spans="1:3">
      <c r="A184" s="17" t="s">
        <v>173</v>
      </c>
      <c r="B184" s="255">
        <v>134105.4638</v>
      </c>
      <c r="C184" s="255">
        <v>134105.4638</v>
      </c>
    </row>
    <row r="185" spans="1:3">
      <c r="A185" s="254" t="s">
        <v>174</v>
      </c>
      <c r="B185" s="255">
        <v>59430.641779999998</v>
      </c>
      <c r="C185" s="255">
        <v>59430.641779999998</v>
      </c>
    </row>
    <row r="186" spans="1:3">
      <c r="A186" s="254" t="s">
        <v>175</v>
      </c>
      <c r="B186" s="255">
        <v>47494.563019999994</v>
      </c>
      <c r="C186" s="255">
        <v>47494.563019999994</v>
      </c>
    </row>
    <row r="187" spans="1:3">
      <c r="A187" s="254" t="s">
        <v>176</v>
      </c>
      <c r="B187" s="255">
        <v>27180.258999999998</v>
      </c>
      <c r="C187" s="255">
        <v>27180.258999999998</v>
      </c>
    </row>
    <row r="188" spans="1:3">
      <c r="A188" s="17" t="s">
        <v>177</v>
      </c>
      <c r="B188" s="255">
        <v>19361.617450000002</v>
      </c>
      <c r="C188" s="255">
        <v>19361.617450000002</v>
      </c>
    </row>
    <row r="189" spans="1:3">
      <c r="A189" s="254" t="s">
        <v>178</v>
      </c>
      <c r="B189" s="255">
        <v>6.497E-2</v>
      </c>
      <c r="C189" s="255">
        <v>6.497E-2</v>
      </c>
    </row>
    <row r="190" spans="1:3">
      <c r="A190" s="56" t="s">
        <v>179</v>
      </c>
      <c r="B190" s="255">
        <v>19361.552480000002</v>
      </c>
      <c r="C190" s="255">
        <v>19361.552480000002</v>
      </c>
    </row>
    <row r="191" spans="1:3">
      <c r="A191" s="9" t="s">
        <v>180</v>
      </c>
      <c r="B191" s="257">
        <v>10085993.83972</v>
      </c>
      <c r="C191" s="257">
        <v>10085993.83972</v>
      </c>
    </row>
    <row r="192" spans="1:3">
      <c r="A192" s="10" t="s">
        <v>181</v>
      </c>
      <c r="B192" s="257">
        <v>0</v>
      </c>
      <c r="C192" s="257">
        <v>0</v>
      </c>
    </row>
    <row r="193" spans="1:3">
      <c r="A193" s="17" t="s">
        <v>182</v>
      </c>
      <c r="B193" s="255">
        <v>0</v>
      </c>
      <c r="C193" s="255">
        <v>0</v>
      </c>
    </row>
    <row r="194" spans="1:3">
      <c r="A194" s="254" t="s">
        <v>183</v>
      </c>
      <c r="B194" s="255">
        <v>0</v>
      </c>
      <c r="C194" s="255">
        <v>0</v>
      </c>
    </row>
    <row r="195" spans="1:3">
      <c r="A195" s="254" t="s">
        <v>184</v>
      </c>
      <c r="B195" s="255">
        <v>0</v>
      </c>
      <c r="C195" s="255">
        <v>0</v>
      </c>
    </row>
    <row r="196" spans="1:3">
      <c r="A196" s="254" t="s">
        <v>185</v>
      </c>
      <c r="B196" s="255">
        <v>0</v>
      </c>
      <c r="C196" s="255">
        <v>0</v>
      </c>
    </row>
    <row r="197" spans="1:3">
      <c r="A197" s="254" t="s">
        <v>186</v>
      </c>
      <c r="B197" s="255">
        <v>0</v>
      </c>
      <c r="C197" s="255">
        <v>0</v>
      </c>
    </row>
    <row r="198" spans="1:3">
      <c r="A198" s="254" t="s">
        <v>187</v>
      </c>
      <c r="B198" s="255">
        <v>0</v>
      </c>
      <c r="C198" s="255">
        <v>0</v>
      </c>
    </row>
    <row r="199" spans="1:3">
      <c r="A199" s="17" t="s">
        <v>188</v>
      </c>
      <c r="B199" s="255">
        <v>0</v>
      </c>
      <c r="C199" s="255">
        <v>0</v>
      </c>
    </row>
    <row r="200" spans="1:3">
      <c r="A200" s="254" t="s">
        <v>189</v>
      </c>
      <c r="B200" s="255">
        <v>0</v>
      </c>
      <c r="C200" s="255">
        <v>0</v>
      </c>
    </row>
    <row r="201" spans="1:3">
      <c r="A201" s="8" t="s">
        <v>190</v>
      </c>
      <c r="B201" s="255">
        <v>0</v>
      </c>
      <c r="C201" s="255">
        <v>0</v>
      </c>
    </row>
    <row r="202" spans="1:3">
      <c r="A202" s="8" t="s">
        <v>191</v>
      </c>
      <c r="B202" s="255">
        <v>0</v>
      </c>
      <c r="C202" s="255">
        <v>0</v>
      </c>
    </row>
    <row r="203" spans="1:3">
      <c r="A203" s="8" t="s">
        <v>192</v>
      </c>
      <c r="B203" s="255">
        <v>0</v>
      </c>
      <c r="C203" s="255">
        <v>0</v>
      </c>
    </row>
    <row r="204" spans="1:3">
      <c r="A204" s="8" t="s">
        <v>193</v>
      </c>
      <c r="B204" s="255">
        <v>0</v>
      </c>
      <c r="C204" s="255">
        <v>0</v>
      </c>
    </row>
    <row r="205" spans="1:3">
      <c r="A205" s="17" t="s">
        <v>194</v>
      </c>
      <c r="B205" s="255">
        <v>0</v>
      </c>
      <c r="C205" s="255">
        <v>0</v>
      </c>
    </row>
    <row r="206" spans="1:3">
      <c r="A206" s="17" t="s">
        <v>195</v>
      </c>
      <c r="B206" s="255">
        <v>0</v>
      </c>
      <c r="C206" s="255">
        <v>0</v>
      </c>
    </row>
    <row r="207" spans="1:3">
      <c r="A207" s="254" t="s">
        <v>196</v>
      </c>
      <c r="B207" s="255">
        <v>0</v>
      </c>
      <c r="C207" s="255">
        <v>0</v>
      </c>
    </row>
    <row r="208" spans="1:3">
      <c r="A208" s="254" t="s">
        <v>197</v>
      </c>
      <c r="B208" s="255">
        <v>0</v>
      </c>
      <c r="C208" s="255">
        <v>0</v>
      </c>
    </row>
    <row r="209" spans="1:3">
      <c r="A209" s="254" t="s">
        <v>198</v>
      </c>
      <c r="B209" s="255">
        <v>0</v>
      </c>
      <c r="C209" s="255">
        <v>0</v>
      </c>
    </row>
    <row r="210" spans="1:3">
      <c r="A210" s="254" t="s">
        <v>199</v>
      </c>
      <c r="B210" s="255">
        <v>0</v>
      </c>
      <c r="C210" s="255">
        <v>0</v>
      </c>
    </row>
    <row r="211" spans="1:3">
      <c r="A211" s="17" t="s">
        <v>200</v>
      </c>
      <c r="B211" s="255">
        <v>0</v>
      </c>
      <c r="C211" s="255">
        <v>0</v>
      </c>
    </row>
    <row r="212" spans="1:3">
      <c r="A212" s="10" t="s">
        <v>201</v>
      </c>
      <c r="B212" s="257">
        <v>22287748.646669999</v>
      </c>
      <c r="C212" s="257">
        <v>22287748.646669999</v>
      </c>
    </row>
    <row r="213" spans="1:3">
      <c r="A213" s="17" t="s">
        <v>202</v>
      </c>
      <c r="B213" s="255">
        <v>0</v>
      </c>
      <c r="C213" s="255">
        <v>0</v>
      </c>
    </row>
    <row r="214" spans="1:3">
      <c r="A214" s="254" t="s">
        <v>203</v>
      </c>
      <c r="B214" s="255">
        <v>0</v>
      </c>
      <c r="C214" s="255">
        <v>0</v>
      </c>
    </row>
    <row r="215" spans="1:3">
      <c r="A215" s="254" t="s">
        <v>204</v>
      </c>
      <c r="B215" s="255">
        <v>0</v>
      </c>
      <c r="C215" s="255">
        <v>0</v>
      </c>
    </row>
    <row r="216" spans="1:3">
      <c r="A216" s="254" t="s">
        <v>205</v>
      </c>
      <c r="B216" s="255">
        <v>0</v>
      </c>
      <c r="C216" s="255">
        <v>0</v>
      </c>
    </row>
    <row r="217" spans="1:3">
      <c r="A217" s="17" t="s">
        <v>206</v>
      </c>
      <c r="B217" s="255">
        <v>0</v>
      </c>
      <c r="C217" s="255">
        <v>0</v>
      </c>
    </row>
    <row r="218" spans="1:3">
      <c r="A218" s="11" t="s">
        <v>207</v>
      </c>
      <c r="B218" s="255">
        <v>0</v>
      </c>
      <c r="C218" s="255">
        <v>0</v>
      </c>
    </row>
    <row r="219" spans="1:3">
      <c r="A219" s="254" t="s">
        <v>208</v>
      </c>
      <c r="B219" s="255">
        <v>0</v>
      </c>
      <c r="C219" s="255">
        <v>0</v>
      </c>
    </row>
    <row r="220" spans="1:3">
      <c r="A220" s="254" t="s">
        <v>209</v>
      </c>
      <c r="B220" s="255">
        <v>0</v>
      </c>
      <c r="C220" s="255">
        <v>0</v>
      </c>
    </row>
    <row r="221" spans="1:3">
      <c r="A221" s="254" t="s">
        <v>210</v>
      </c>
      <c r="B221" s="255">
        <v>0</v>
      </c>
      <c r="C221" s="255">
        <v>0</v>
      </c>
    </row>
    <row r="222" spans="1:3">
      <c r="A222" s="254" t="s">
        <v>211</v>
      </c>
      <c r="B222" s="255">
        <v>0</v>
      </c>
      <c r="C222" s="255">
        <v>0</v>
      </c>
    </row>
    <row r="223" spans="1:3">
      <c r="A223" s="17" t="s">
        <v>212</v>
      </c>
      <c r="B223" s="255">
        <v>0</v>
      </c>
      <c r="C223" s="255">
        <v>0</v>
      </c>
    </row>
    <row r="224" spans="1:3">
      <c r="A224" s="254" t="s">
        <v>213</v>
      </c>
      <c r="B224" s="255">
        <v>0</v>
      </c>
      <c r="C224" s="255">
        <v>0</v>
      </c>
    </row>
    <row r="225" spans="1:3">
      <c r="A225" s="254" t="s">
        <v>214</v>
      </c>
      <c r="B225" s="255">
        <v>0</v>
      </c>
      <c r="C225" s="255">
        <v>0</v>
      </c>
    </row>
    <row r="226" spans="1:3">
      <c r="A226" s="17" t="s">
        <v>215</v>
      </c>
      <c r="B226" s="255">
        <v>0</v>
      </c>
      <c r="C226" s="255">
        <v>0</v>
      </c>
    </row>
    <row r="227" spans="1:3">
      <c r="A227" s="254" t="s">
        <v>216</v>
      </c>
      <c r="B227" s="255">
        <v>0</v>
      </c>
      <c r="C227" s="255">
        <v>0</v>
      </c>
    </row>
    <row r="228" spans="1:3">
      <c r="A228" s="254" t="s">
        <v>217</v>
      </c>
      <c r="B228" s="255">
        <v>0</v>
      </c>
      <c r="C228" s="255">
        <v>0</v>
      </c>
    </row>
    <row r="229" spans="1:3">
      <c r="A229" s="17" t="s">
        <v>218</v>
      </c>
      <c r="B229" s="255">
        <v>4797018.2064499995</v>
      </c>
      <c r="C229" s="255">
        <v>4797018.2064499995</v>
      </c>
    </row>
    <row r="230" spans="1:3">
      <c r="A230" s="254" t="s">
        <v>219</v>
      </c>
      <c r="B230" s="255">
        <v>2773536.9905899996</v>
      </c>
      <c r="C230" s="255">
        <v>2773536.9905899996</v>
      </c>
    </row>
    <row r="231" spans="1:3">
      <c r="A231" s="254" t="s">
        <v>220</v>
      </c>
      <c r="B231" s="255">
        <v>0</v>
      </c>
      <c r="C231" s="255">
        <v>0</v>
      </c>
    </row>
    <row r="232" spans="1:3">
      <c r="A232" s="254" t="s">
        <v>221</v>
      </c>
      <c r="B232" s="255">
        <v>531729.09210000001</v>
      </c>
      <c r="C232" s="255">
        <v>531729.09210000001</v>
      </c>
    </row>
    <row r="233" spans="1:3">
      <c r="A233" s="254" t="s">
        <v>222</v>
      </c>
      <c r="B233" s="255">
        <v>0</v>
      </c>
      <c r="C233" s="255">
        <v>0</v>
      </c>
    </row>
    <row r="234" spans="1:3">
      <c r="A234" s="254" t="s">
        <v>223</v>
      </c>
      <c r="B234" s="254">
        <v>0</v>
      </c>
      <c r="C234" s="254">
        <v>0</v>
      </c>
    </row>
    <row r="235" spans="1:3">
      <c r="A235" s="8" t="s">
        <v>224</v>
      </c>
      <c r="B235" s="254">
        <v>0</v>
      </c>
      <c r="C235" s="254">
        <v>0</v>
      </c>
    </row>
    <row r="236" spans="1:3">
      <c r="A236" s="8" t="s">
        <v>225</v>
      </c>
      <c r="B236" s="254">
        <v>0</v>
      </c>
      <c r="C236" s="254">
        <v>0</v>
      </c>
    </row>
    <row r="237" spans="1:3">
      <c r="A237" s="8" t="s">
        <v>226</v>
      </c>
      <c r="B237" s="254">
        <v>1491752.1237600001</v>
      </c>
      <c r="C237" s="254">
        <v>1491752.1237600001</v>
      </c>
    </row>
    <row r="238" spans="1:3">
      <c r="A238" s="57" t="s">
        <v>227</v>
      </c>
      <c r="B238" s="254">
        <v>5816857.1867700005</v>
      </c>
      <c r="C238" s="254">
        <v>5816857.1867700005</v>
      </c>
    </row>
    <row r="239" spans="1:3">
      <c r="A239" s="254" t="s">
        <v>228</v>
      </c>
      <c r="B239" s="254">
        <v>192339.87615</v>
      </c>
      <c r="C239" s="254">
        <v>192339.87615</v>
      </c>
    </row>
    <row r="240" spans="1:3">
      <c r="A240" s="254" t="s">
        <v>229</v>
      </c>
      <c r="B240" s="254">
        <v>75.459999999999994</v>
      </c>
      <c r="C240" s="254">
        <v>75.459999999999994</v>
      </c>
    </row>
    <row r="241" spans="1:3">
      <c r="A241" s="254" t="s">
        <v>230</v>
      </c>
      <c r="B241" s="254">
        <v>54022.586459999991</v>
      </c>
      <c r="C241" s="254">
        <v>54022.586459999991</v>
      </c>
    </row>
    <row r="242" spans="1:3">
      <c r="A242" s="8" t="s">
        <v>231</v>
      </c>
      <c r="B242" s="254">
        <v>24278.52218</v>
      </c>
      <c r="C242" s="254">
        <v>24278.52218</v>
      </c>
    </row>
    <row r="243" spans="1:3">
      <c r="A243" s="8" t="s">
        <v>232</v>
      </c>
      <c r="B243" s="254">
        <v>0</v>
      </c>
      <c r="C243" s="254">
        <v>0</v>
      </c>
    </row>
    <row r="244" spans="1:3">
      <c r="A244" s="8" t="s">
        <v>233</v>
      </c>
      <c r="B244" s="254">
        <v>5546140.7419800004</v>
      </c>
      <c r="C244" s="254">
        <v>5546140.7419800004</v>
      </c>
    </row>
    <row r="245" spans="1:3">
      <c r="A245" s="17" t="s">
        <v>234</v>
      </c>
      <c r="B245" s="254">
        <v>2181758.0907299998</v>
      </c>
      <c r="C245" s="254">
        <v>2181758.0907299998</v>
      </c>
    </row>
    <row r="246" spans="1:3">
      <c r="A246" s="254" t="s">
        <v>235</v>
      </c>
      <c r="B246" s="254">
        <v>2173894.2765799998</v>
      </c>
      <c r="C246" s="254">
        <v>2173894.2765799998</v>
      </c>
    </row>
    <row r="247" spans="1:3">
      <c r="A247" s="254" t="s">
        <v>236</v>
      </c>
      <c r="B247" s="254">
        <v>7863.8141500000002</v>
      </c>
      <c r="C247" s="254">
        <v>7863.8141500000002</v>
      </c>
    </row>
    <row r="248" spans="1:3">
      <c r="A248" s="17" t="s">
        <v>237</v>
      </c>
      <c r="B248" s="254">
        <v>9492115.1627199985</v>
      </c>
      <c r="C248" s="254">
        <v>9492115.1627199985</v>
      </c>
    </row>
    <row r="249" spans="1:3">
      <c r="A249" s="254" t="s">
        <v>235</v>
      </c>
      <c r="B249" s="254">
        <v>7000229.0481899995</v>
      </c>
      <c r="C249" s="254">
        <v>7000229.0481899995</v>
      </c>
    </row>
    <row r="250" spans="1:3">
      <c r="A250" s="254" t="s">
        <v>236</v>
      </c>
      <c r="B250" s="254">
        <v>2491886.1145299999</v>
      </c>
      <c r="C250" s="254">
        <v>2491886.1145299999</v>
      </c>
    </row>
    <row r="251" spans="1:3">
      <c r="A251" s="10" t="s">
        <v>238</v>
      </c>
      <c r="B251" s="257">
        <v>517626.55125999992</v>
      </c>
      <c r="C251" s="257">
        <v>517626.55125999992</v>
      </c>
    </row>
    <row r="252" spans="1:3">
      <c r="A252" s="254" t="s">
        <v>239</v>
      </c>
      <c r="B252" s="255">
        <v>2.0030000000000003E-2</v>
      </c>
      <c r="C252" s="255">
        <v>2.0030000000000003E-2</v>
      </c>
    </row>
    <row r="253" spans="1:3">
      <c r="A253" s="254" t="s">
        <v>240</v>
      </c>
      <c r="B253" s="255">
        <v>25988.167549999998</v>
      </c>
      <c r="C253" s="255">
        <v>25988.167549999998</v>
      </c>
    </row>
    <row r="254" spans="1:3">
      <c r="A254" s="254" t="s">
        <v>241</v>
      </c>
      <c r="B254" s="255">
        <v>457167.55225999997</v>
      </c>
      <c r="C254" s="255">
        <v>457167.55225999997</v>
      </c>
    </row>
    <row r="255" spans="1:3">
      <c r="A255" s="254" t="s">
        <v>242</v>
      </c>
      <c r="B255" s="255">
        <v>2636.0509500000003</v>
      </c>
      <c r="C255" s="255">
        <v>2636.0509500000003</v>
      </c>
    </row>
    <row r="256" spans="1:3">
      <c r="A256" s="254" t="s">
        <v>243</v>
      </c>
      <c r="B256" s="255">
        <v>0</v>
      </c>
      <c r="C256" s="255">
        <v>0</v>
      </c>
    </row>
    <row r="257" spans="1:3">
      <c r="A257" s="254" t="s">
        <v>244</v>
      </c>
      <c r="B257" s="255">
        <v>0</v>
      </c>
      <c r="C257" s="255">
        <v>0</v>
      </c>
    </row>
    <row r="258" spans="1:3">
      <c r="A258" s="254" t="s">
        <v>245</v>
      </c>
      <c r="B258" s="255">
        <v>31834.760469999997</v>
      </c>
      <c r="C258" s="255">
        <v>31834.760469999997</v>
      </c>
    </row>
    <row r="259" spans="1:3">
      <c r="A259" s="254" t="s">
        <v>246</v>
      </c>
      <c r="B259" s="255">
        <v>0</v>
      </c>
      <c r="C259" s="255">
        <v>0</v>
      </c>
    </row>
    <row r="260" spans="1:3">
      <c r="A260" s="10" t="s">
        <v>247</v>
      </c>
      <c r="B260" s="257">
        <v>292368.15990999999</v>
      </c>
      <c r="C260" s="257">
        <v>292368.15990999999</v>
      </c>
    </row>
    <row r="261" spans="1:3">
      <c r="A261" s="254" t="s">
        <v>248</v>
      </c>
      <c r="B261" s="255">
        <v>92897.559689999995</v>
      </c>
      <c r="C261" s="255">
        <v>92897.559689999995</v>
      </c>
    </row>
    <row r="262" spans="1:3">
      <c r="A262" s="254" t="s">
        <v>249</v>
      </c>
      <c r="B262" s="255">
        <v>0</v>
      </c>
      <c r="C262" s="255">
        <v>0</v>
      </c>
    </row>
    <row r="263" spans="1:3">
      <c r="A263" s="254" t="s">
        <v>250</v>
      </c>
      <c r="B263" s="255">
        <v>106843.7552</v>
      </c>
      <c r="C263" s="255">
        <v>106843.7552</v>
      </c>
    </row>
    <row r="264" spans="1:3">
      <c r="A264" s="254" t="s">
        <v>251</v>
      </c>
      <c r="B264" s="255">
        <v>0</v>
      </c>
      <c r="C264" s="255">
        <v>0</v>
      </c>
    </row>
    <row r="265" spans="1:3">
      <c r="A265" s="254" t="s">
        <v>252</v>
      </c>
      <c r="B265" s="255">
        <v>4500.8601100000005</v>
      </c>
      <c r="C265" s="255">
        <v>4500.8601100000005</v>
      </c>
    </row>
    <row r="266" spans="1:3">
      <c r="A266" s="11" t="s">
        <v>253</v>
      </c>
      <c r="B266" s="255">
        <v>0</v>
      </c>
      <c r="C266" s="255">
        <v>0</v>
      </c>
    </row>
    <row r="267" spans="1:3">
      <c r="A267" s="11" t="s">
        <v>254</v>
      </c>
      <c r="B267" s="255">
        <v>88125.984909999999</v>
      </c>
      <c r="C267" s="255">
        <v>88125.984909999999</v>
      </c>
    </row>
    <row r="268" spans="1:3">
      <c r="A268" s="10" t="s">
        <v>255</v>
      </c>
      <c r="B268" s="257">
        <v>225258.39134999993</v>
      </c>
      <c r="C268" s="257">
        <v>225258.39134999993</v>
      </c>
    </row>
    <row r="269" spans="1:3">
      <c r="A269" s="9" t="s">
        <v>256</v>
      </c>
      <c r="B269" s="257">
        <v>68830.147870000001</v>
      </c>
      <c r="C269" s="257">
        <v>68830.147870000001</v>
      </c>
    </row>
    <row r="270" spans="1:3">
      <c r="A270" s="254" t="s">
        <v>257</v>
      </c>
      <c r="B270" s="255">
        <v>38616.274709999998</v>
      </c>
      <c r="C270" s="255">
        <v>38616.274709999998</v>
      </c>
    </row>
    <row r="271" spans="1:3">
      <c r="A271" s="254" t="s">
        <v>258</v>
      </c>
      <c r="B271" s="255">
        <v>11.06386</v>
      </c>
      <c r="C271" s="255">
        <v>11.06386</v>
      </c>
    </row>
    <row r="272" spans="1:3">
      <c r="A272" s="254" t="s">
        <v>259</v>
      </c>
      <c r="B272" s="255">
        <v>145.96807000000001</v>
      </c>
      <c r="C272" s="255">
        <v>145.96807000000001</v>
      </c>
    </row>
    <row r="273" spans="1:3">
      <c r="A273" s="254" t="s">
        <v>260</v>
      </c>
      <c r="B273" s="255">
        <v>7134.5357000000004</v>
      </c>
      <c r="C273" s="255">
        <v>7134.5357000000004</v>
      </c>
    </row>
    <row r="274" spans="1:3">
      <c r="A274" s="58" t="s">
        <v>261</v>
      </c>
      <c r="B274" s="255">
        <v>891.83654000000001</v>
      </c>
      <c r="C274" s="255">
        <v>891.83654000000001</v>
      </c>
    </row>
    <row r="275" spans="1:3">
      <c r="A275" s="58" t="s">
        <v>262</v>
      </c>
      <c r="B275" s="255">
        <v>22030.468989999998</v>
      </c>
      <c r="C275" s="255">
        <v>22030.468989999998</v>
      </c>
    </row>
    <row r="276" spans="1:3">
      <c r="A276" s="10" t="s">
        <v>263</v>
      </c>
      <c r="B276" s="257">
        <v>35878.732530000001</v>
      </c>
      <c r="C276" s="257">
        <v>35878.732530000001</v>
      </c>
    </row>
    <row r="277" spans="1:3">
      <c r="A277" s="254" t="s">
        <v>257</v>
      </c>
      <c r="B277" s="255">
        <v>6778.0973400000003</v>
      </c>
      <c r="C277" s="255">
        <v>6778.0973400000003</v>
      </c>
    </row>
    <row r="278" spans="1:3">
      <c r="A278" s="254" t="s">
        <v>264</v>
      </c>
      <c r="B278" s="255">
        <v>22203.00115</v>
      </c>
      <c r="C278" s="255">
        <v>22203.00115</v>
      </c>
    </row>
    <row r="279" spans="1:3">
      <c r="A279" s="254" t="s">
        <v>265</v>
      </c>
      <c r="B279" s="255">
        <v>876.66899999999998</v>
      </c>
      <c r="C279" s="255">
        <v>876.66899999999998</v>
      </c>
    </row>
    <row r="280" spans="1:3">
      <c r="A280" s="254" t="s">
        <v>266</v>
      </c>
      <c r="B280" s="255">
        <v>0</v>
      </c>
      <c r="C280" s="255">
        <v>0</v>
      </c>
    </row>
    <row r="281" spans="1:3">
      <c r="A281" s="11" t="s">
        <v>267</v>
      </c>
      <c r="B281" s="255">
        <v>4067.35707</v>
      </c>
      <c r="C281" s="255">
        <v>4067.35707</v>
      </c>
    </row>
    <row r="282" spans="1:3">
      <c r="A282" s="11" t="s">
        <v>268</v>
      </c>
      <c r="B282" s="255">
        <v>1953.60797</v>
      </c>
      <c r="C282" s="255">
        <v>1953.60797</v>
      </c>
    </row>
    <row r="283" spans="1:3">
      <c r="A283" s="10" t="s">
        <v>269</v>
      </c>
      <c r="B283" s="257">
        <v>258209.80668999991</v>
      </c>
      <c r="C283" s="257">
        <v>258209.80668999991</v>
      </c>
    </row>
    <row r="284" spans="1:3">
      <c r="A284" s="254" t="s">
        <v>270</v>
      </c>
      <c r="B284" s="255">
        <v>147749.7162</v>
      </c>
      <c r="C284" s="255">
        <v>147749.7162</v>
      </c>
    </row>
    <row r="285" spans="1:3">
      <c r="A285" s="254" t="s">
        <v>271</v>
      </c>
      <c r="B285" s="255">
        <v>335.62806999999998</v>
      </c>
      <c r="C285" s="255">
        <v>335.62806999999998</v>
      </c>
    </row>
    <row r="286" spans="1:3">
      <c r="A286" s="254" t="s">
        <v>272</v>
      </c>
      <c r="B286" s="255">
        <v>147414.08812999999</v>
      </c>
      <c r="C286" s="255">
        <v>147414.08812999999</v>
      </c>
    </row>
    <row r="287" spans="1:3">
      <c r="A287" s="254" t="s">
        <v>273</v>
      </c>
      <c r="B287" s="255">
        <v>0</v>
      </c>
      <c r="C287" s="255">
        <v>0</v>
      </c>
    </row>
    <row r="288" spans="1:3">
      <c r="A288" s="254" t="s">
        <v>274</v>
      </c>
      <c r="B288" s="255">
        <v>0</v>
      </c>
      <c r="C288" s="255">
        <v>0</v>
      </c>
    </row>
    <row r="289" spans="1:3">
      <c r="A289" s="254" t="s">
        <v>275</v>
      </c>
      <c r="B289" s="255">
        <v>0</v>
      </c>
      <c r="C289" s="255">
        <v>0</v>
      </c>
    </row>
    <row r="290" spans="1:3">
      <c r="A290" s="254" t="s">
        <v>276</v>
      </c>
      <c r="B290" s="255">
        <v>0</v>
      </c>
      <c r="C290" s="255">
        <v>0</v>
      </c>
    </row>
    <row r="291" spans="1:3">
      <c r="A291" s="254" t="s">
        <v>277</v>
      </c>
      <c r="B291" s="255">
        <v>0</v>
      </c>
      <c r="C291" s="255">
        <v>0</v>
      </c>
    </row>
    <row r="292" spans="1:3">
      <c r="A292" s="254" t="s">
        <v>278</v>
      </c>
      <c r="B292" s="255">
        <v>197916.47280999998</v>
      </c>
      <c r="C292" s="255">
        <v>197916.47280999998</v>
      </c>
    </row>
    <row r="293" spans="1:3">
      <c r="A293" s="254" t="s">
        <v>279</v>
      </c>
      <c r="B293" s="255">
        <v>184475.00247999997</v>
      </c>
      <c r="C293" s="255">
        <v>184475.00247999997</v>
      </c>
    </row>
    <row r="294" spans="1:3">
      <c r="A294" s="254" t="s">
        <v>280</v>
      </c>
      <c r="B294" s="255">
        <v>10.09043</v>
      </c>
      <c r="C294" s="255">
        <v>10.09043</v>
      </c>
    </row>
    <row r="295" spans="1:3">
      <c r="A295" s="11" t="s">
        <v>281</v>
      </c>
      <c r="B295" s="255">
        <v>642.53323999999998</v>
      </c>
      <c r="C295" s="255">
        <v>642.53323999999998</v>
      </c>
    </row>
    <row r="296" spans="1:3">
      <c r="A296" s="11" t="s">
        <v>282</v>
      </c>
      <c r="B296" s="255">
        <v>12788.846659999999</v>
      </c>
      <c r="C296" s="255">
        <v>12788.846659999999</v>
      </c>
    </row>
    <row r="297" spans="1:3">
      <c r="A297" s="8" t="s">
        <v>283</v>
      </c>
      <c r="B297" s="255">
        <v>0</v>
      </c>
      <c r="C297" s="255">
        <v>0</v>
      </c>
    </row>
    <row r="298" spans="1:3">
      <c r="A298" s="11" t="s">
        <v>284</v>
      </c>
      <c r="B298" s="255">
        <v>0</v>
      </c>
      <c r="C298" s="255">
        <v>0</v>
      </c>
    </row>
    <row r="299" spans="1:3">
      <c r="A299" s="10" t="s">
        <v>285</v>
      </c>
      <c r="B299" s="257">
        <v>208043.05007999993</v>
      </c>
      <c r="C299" s="257">
        <v>208043.05007999993</v>
      </c>
    </row>
    <row r="300" spans="1:3">
      <c r="A300" s="254" t="s">
        <v>286</v>
      </c>
      <c r="B300" s="255">
        <v>189865.98002999998</v>
      </c>
      <c r="C300" s="255">
        <v>189865.98002999998</v>
      </c>
    </row>
    <row r="301" spans="1:3">
      <c r="A301" s="254" t="s">
        <v>287</v>
      </c>
      <c r="B301" s="255">
        <v>103192.61011000001</v>
      </c>
      <c r="C301" s="255">
        <v>103192.61011000001</v>
      </c>
    </row>
    <row r="302" spans="1:3">
      <c r="A302" s="254" t="s">
        <v>288</v>
      </c>
      <c r="B302" s="255">
        <v>12122.454459999999</v>
      </c>
      <c r="C302" s="255">
        <v>12122.454459999999</v>
      </c>
    </row>
    <row r="303" spans="1:3">
      <c r="A303" s="254" t="s">
        <v>289</v>
      </c>
      <c r="B303" s="255">
        <v>1883.9886100000001</v>
      </c>
      <c r="C303" s="255">
        <v>1883.9886100000001</v>
      </c>
    </row>
    <row r="304" spans="1:3">
      <c r="A304" s="254" t="s">
        <v>290</v>
      </c>
      <c r="B304" s="255">
        <v>8033.2504500000005</v>
      </c>
      <c r="C304" s="255">
        <v>8033.2504500000005</v>
      </c>
    </row>
    <row r="305" spans="1:3">
      <c r="A305" s="254" t="s">
        <v>291</v>
      </c>
      <c r="B305" s="255">
        <v>16215.30199</v>
      </c>
      <c r="C305" s="255">
        <v>16215.30199</v>
      </c>
    </row>
    <row r="306" spans="1:3">
      <c r="A306" s="254" t="s">
        <v>292</v>
      </c>
      <c r="B306" s="255">
        <v>4442.4342699999997</v>
      </c>
      <c r="C306" s="255">
        <v>4442.4342699999997</v>
      </c>
    </row>
    <row r="307" spans="1:3">
      <c r="A307" s="254" t="s">
        <v>293</v>
      </c>
      <c r="B307" s="255">
        <v>6023.3096199999991</v>
      </c>
      <c r="C307" s="255">
        <v>6023.3096199999991</v>
      </c>
    </row>
    <row r="308" spans="1:3">
      <c r="A308" s="254" t="s">
        <v>294</v>
      </c>
      <c r="B308" s="255">
        <v>2301.7222200000001</v>
      </c>
      <c r="C308" s="255">
        <v>2301.7222200000001</v>
      </c>
    </row>
    <row r="309" spans="1:3">
      <c r="A309" s="11" t="s">
        <v>295</v>
      </c>
      <c r="B309" s="255">
        <v>35650.908299999996</v>
      </c>
      <c r="C309" s="255">
        <v>35650.908299999996</v>
      </c>
    </row>
    <row r="310" spans="1:3">
      <c r="A310" s="10" t="s">
        <v>296</v>
      </c>
      <c r="B310" s="257">
        <v>18177.070049999951</v>
      </c>
      <c r="C310" s="257">
        <v>18177.070049999951</v>
      </c>
    </row>
    <row r="311" spans="1:3">
      <c r="A311" s="11" t="s">
        <v>297</v>
      </c>
      <c r="B311" s="255">
        <v>135.39127999999999</v>
      </c>
      <c r="C311" s="255">
        <v>135.39127999999999</v>
      </c>
    </row>
    <row r="312" spans="1:3">
      <c r="A312" s="11" t="s">
        <v>298</v>
      </c>
      <c r="B312" s="255">
        <v>0</v>
      </c>
      <c r="C312" s="255">
        <v>0</v>
      </c>
    </row>
    <row r="313" spans="1:3">
      <c r="A313" s="11" t="s">
        <v>299</v>
      </c>
      <c r="B313" s="255">
        <v>135.39127999999999</v>
      </c>
      <c r="C313" s="255">
        <v>135.39127999999999</v>
      </c>
    </row>
    <row r="314" spans="1:3">
      <c r="A314" s="11" t="s">
        <v>300</v>
      </c>
      <c r="B314" s="255">
        <v>0</v>
      </c>
      <c r="C314" s="255">
        <v>0</v>
      </c>
    </row>
    <row r="315" spans="1:3">
      <c r="A315" s="11" t="s">
        <v>301</v>
      </c>
      <c r="B315" s="255">
        <v>0</v>
      </c>
      <c r="C315" s="255">
        <v>0</v>
      </c>
    </row>
    <row r="316" spans="1:3">
      <c r="A316" s="11" t="s">
        <v>302</v>
      </c>
      <c r="B316" s="255">
        <v>0</v>
      </c>
      <c r="C316" s="255">
        <v>0</v>
      </c>
    </row>
    <row r="317" spans="1:3">
      <c r="A317" s="10" t="s">
        <v>303</v>
      </c>
      <c r="B317" s="257">
        <v>18312.461329999951</v>
      </c>
      <c r="C317" s="257">
        <v>18312.461329999951</v>
      </c>
    </row>
    <row r="318" spans="1:3">
      <c r="A318" s="11" t="s">
        <v>304</v>
      </c>
      <c r="B318" s="255">
        <v>410.71370000000002</v>
      </c>
      <c r="C318" s="255">
        <v>410.71370000000002</v>
      </c>
    </row>
    <row r="319" spans="1:3">
      <c r="A319" s="10" t="s">
        <v>305</v>
      </c>
      <c r="B319" s="257">
        <v>18723.175029999951</v>
      </c>
      <c r="C319" s="257">
        <v>18723.175029999951</v>
      </c>
    </row>
    <row r="320" spans="1:3">
      <c r="A320" s="11" t="s">
        <v>306</v>
      </c>
      <c r="B320" s="255">
        <v>638.37747000000024</v>
      </c>
      <c r="C320" s="255">
        <v>638.37747000000024</v>
      </c>
    </row>
    <row r="321" spans="1:3">
      <c r="A321" s="10" t="s">
        <v>307</v>
      </c>
      <c r="B321" s="257">
        <v>19361.552499999951</v>
      </c>
      <c r="C321" s="257">
        <v>19361.552499999951</v>
      </c>
    </row>
    <row r="322" spans="1:3">
      <c r="A322" s="11" t="s">
        <v>308</v>
      </c>
      <c r="B322" s="255">
        <v>0</v>
      </c>
      <c r="C322" s="255">
        <v>0</v>
      </c>
    </row>
    <row r="323" spans="1:3">
      <c r="A323" s="10" t="s">
        <v>309</v>
      </c>
      <c r="B323" s="257">
        <v>19361.552499999951</v>
      </c>
      <c r="C323" s="257">
        <v>19361.552499999951</v>
      </c>
    </row>
    <row r="324" spans="1:3">
      <c r="A324" s="11" t="s">
        <v>310</v>
      </c>
      <c r="B324" s="255">
        <v>0</v>
      </c>
      <c r="C324" s="255">
        <v>0</v>
      </c>
    </row>
    <row r="325" spans="1:3">
      <c r="A325" s="10" t="s">
        <v>311</v>
      </c>
      <c r="B325" s="257">
        <v>19361.552499999951</v>
      </c>
      <c r="C325" s="257">
        <v>19361.552499999951</v>
      </c>
    </row>
    <row r="326" spans="1:3" ht="3.75" customHeight="1" thickBot="1">
      <c r="A326" s="59"/>
      <c r="B326" s="60"/>
      <c r="C326" s="60"/>
    </row>
    <row r="327" spans="1:3">
      <c r="A327" s="254"/>
      <c r="B327" s="61"/>
      <c r="C327" s="61"/>
    </row>
    <row r="328" spans="1:3">
      <c r="A328" s="21"/>
      <c r="B328" s="61"/>
      <c r="C328" s="61"/>
    </row>
  </sheetData>
  <mergeCells count="4">
    <mergeCell ref="A1:C1"/>
    <mergeCell ref="A2:C2"/>
    <mergeCell ref="A3:C3"/>
    <mergeCell ref="A4:C4"/>
  </mergeCell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
  <sheetViews>
    <sheetView workbookViewId="0">
      <selection activeCell="A12" sqref="A12"/>
    </sheetView>
  </sheetViews>
  <sheetFormatPr baseColWidth="10" defaultRowHeight="15"/>
  <cols>
    <col min="1" max="1" width="99.5703125" style="260" customWidth="1"/>
    <col min="2" max="256" width="11.42578125" style="260"/>
    <col min="257" max="257" width="99.5703125" style="260" customWidth="1"/>
    <col min="258" max="512" width="11.42578125" style="260"/>
    <col min="513" max="513" width="99.5703125" style="260" customWidth="1"/>
    <col min="514" max="768" width="11.42578125" style="260"/>
    <col min="769" max="769" width="99.5703125" style="260" customWidth="1"/>
    <col min="770" max="1024" width="11.42578125" style="260"/>
    <col min="1025" max="1025" width="99.5703125" style="260" customWidth="1"/>
    <col min="1026" max="1280" width="11.42578125" style="260"/>
    <col min="1281" max="1281" width="99.5703125" style="260" customWidth="1"/>
    <col min="1282" max="1536" width="11.42578125" style="260"/>
    <col min="1537" max="1537" width="99.5703125" style="260" customWidth="1"/>
    <col min="1538" max="1792" width="11.42578125" style="260"/>
    <col min="1793" max="1793" width="99.5703125" style="260" customWidth="1"/>
    <col min="1794" max="2048" width="11.42578125" style="260"/>
    <col min="2049" max="2049" width="99.5703125" style="260" customWidth="1"/>
    <col min="2050" max="2304" width="11.42578125" style="260"/>
    <col min="2305" max="2305" width="99.5703125" style="260" customWidth="1"/>
    <col min="2306" max="2560" width="11.42578125" style="260"/>
    <col min="2561" max="2561" width="99.5703125" style="260" customWidth="1"/>
    <col min="2562" max="2816" width="11.42578125" style="260"/>
    <col min="2817" max="2817" width="99.5703125" style="260" customWidth="1"/>
    <col min="2818" max="3072" width="11.42578125" style="260"/>
    <col min="3073" max="3073" width="99.5703125" style="260" customWidth="1"/>
    <col min="3074" max="3328" width="11.42578125" style="260"/>
    <col min="3329" max="3329" width="99.5703125" style="260" customWidth="1"/>
    <col min="3330" max="3584" width="11.42578125" style="260"/>
    <col min="3585" max="3585" width="99.5703125" style="260" customWidth="1"/>
    <col min="3586" max="3840" width="11.42578125" style="260"/>
    <col min="3841" max="3841" width="99.5703125" style="260" customWidth="1"/>
    <col min="3842" max="4096" width="11.42578125" style="260"/>
    <col min="4097" max="4097" width="99.5703125" style="260" customWidth="1"/>
    <col min="4098" max="4352" width="11.42578125" style="260"/>
    <col min="4353" max="4353" width="99.5703125" style="260" customWidth="1"/>
    <col min="4354" max="4608" width="11.42578125" style="260"/>
    <col min="4609" max="4609" width="99.5703125" style="260" customWidth="1"/>
    <col min="4610" max="4864" width="11.42578125" style="260"/>
    <col min="4865" max="4865" width="99.5703125" style="260" customWidth="1"/>
    <col min="4866" max="5120" width="11.42578125" style="260"/>
    <col min="5121" max="5121" width="99.5703125" style="260" customWidth="1"/>
    <col min="5122" max="5376" width="11.42578125" style="260"/>
    <col min="5377" max="5377" width="99.5703125" style="260" customWidth="1"/>
    <col min="5378" max="5632" width="11.42578125" style="260"/>
    <col min="5633" max="5633" width="99.5703125" style="260" customWidth="1"/>
    <col min="5634" max="5888" width="11.42578125" style="260"/>
    <col min="5889" max="5889" width="99.5703125" style="260" customWidth="1"/>
    <col min="5890" max="6144" width="11.42578125" style="260"/>
    <col min="6145" max="6145" width="99.5703125" style="260" customWidth="1"/>
    <col min="6146" max="6400" width="11.42578125" style="260"/>
    <col min="6401" max="6401" width="99.5703125" style="260" customWidth="1"/>
    <col min="6402" max="6656" width="11.42578125" style="260"/>
    <col min="6657" max="6657" width="99.5703125" style="260" customWidth="1"/>
    <col min="6658" max="6912" width="11.42578125" style="260"/>
    <col min="6913" max="6913" width="99.5703125" style="260" customWidth="1"/>
    <col min="6914" max="7168" width="11.42578125" style="260"/>
    <col min="7169" max="7169" width="99.5703125" style="260" customWidth="1"/>
    <col min="7170" max="7424" width="11.42578125" style="260"/>
    <col min="7425" max="7425" width="99.5703125" style="260" customWidth="1"/>
    <col min="7426" max="7680" width="11.42578125" style="260"/>
    <col min="7681" max="7681" width="99.5703125" style="260" customWidth="1"/>
    <col min="7682" max="7936" width="11.42578125" style="260"/>
    <col min="7937" max="7937" width="99.5703125" style="260" customWidth="1"/>
    <col min="7938" max="8192" width="11.42578125" style="260"/>
    <col min="8193" max="8193" width="99.5703125" style="260" customWidth="1"/>
    <col min="8194" max="8448" width="11.42578125" style="260"/>
    <col min="8449" max="8449" width="99.5703125" style="260" customWidth="1"/>
    <col min="8450" max="8704" width="11.42578125" style="260"/>
    <col min="8705" max="8705" width="99.5703125" style="260" customWidth="1"/>
    <col min="8706" max="8960" width="11.42578125" style="260"/>
    <col min="8961" max="8961" width="99.5703125" style="260" customWidth="1"/>
    <col min="8962" max="9216" width="11.42578125" style="260"/>
    <col min="9217" max="9217" width="99.5703125" style="260" customWidth="1"/>
    <col min="9218" max="9472" width="11.42578125" style="260"/>
    <col min="9473" max="9473" width="99.5703125" style="260" customWidth="1"/>
    <col min="9474" max="9728" width="11.42578125" style="260"/>
    <col min="9729" max="9729" width="99.5703125" style="260" customWidth="1"/>
    <col min="9730" max="9984" width="11.42578125" style="260"/>
    <col min="9985" max="9985" width="99.5703125" style="260" customWidth="1"/>
    <col min="9986" max="10240" width="11.42578125" style="260"/>
    <col min="10241" max="10241" width="99.5703125" style="260" customWidth="1"/>
    <col min="10242" max="10496" width="11.42578125" style="260"/>
    <col min="10497" max="10497" width="99.5703125" style="260" customWidth="1"/>
    <col min="10498" max="10752" width="11.42578125" style="260"/>
    <col min="10753" max="10753" width="99.5703125" style="260" customWidth="1"/>
    <col min="10754" max="11008" width="11.42578125" style="260"/>
    <col min="11009" max="11009" width="99.5703125" style="260" customWidth="1"/>
    <col min="11010" max="11264" width="11.42578125" style="260"/>
    <col min="11265" max="11265" width="99.5703125" style="260" customWidth="1"/>
    <col min="11266" max="11520" width="11.42578125" style="260"/>
    <col min="11521" max="11521" width="99.5703125" style="260" customWidth="1"/>
    <col min="11522" max="11776" width="11.42578125" style="260"/>
    <col min="11777" max="11777" width="99.5703125" style="260" customWidth="1"/>
    <col min="11778" max="12032" width="11.42578125" style="260"/>
    <col min="12033" max="12033" width="99.5703125" style="260" customWidth="1"/>
    <col min="12034" max="12288" width="11.42578125" style="260"/>
    <col min="12289" max="12289" width="99.5703125" style="260" customWidth="1"/>
    <col min="12290" max="12544" width="11.42578125" style="260"/>
    <col min="12545" max="12545" width="99.5703125" style="260" customWidth="1"/>
    <col min="12546" max="12800" width="11.42578125" style="260"/>
    <col min="12801" max="12801" width="99.5703125" style="260" customWidth="1"/>
    <col min="12802" max="13056" width="11.42578125" style="260"/>
    <col min="13057" max="13057" width="99.5703125" style="260" customWidth="1"/>
    <col min="13058" max="13312" width="11.42578125" style="260"/>
    <col min="13313" max="13313" width="99.5703125" style="260" customWidth="1"/>
    <col min="13314" max="13568" width="11.42578125" style="260"/>
    <col min="13569" max="13569" width="99.5703125" style="260" customWidth="1"/>
    <col min="13570" max="13824" width="11.42578125" style="260"/>
    <col min="13825" max="13825" width="99.5703125" style="260" customWidth="1"/>
    <col min="13826" max="14080" width="11.42578125" style="260"/>
    <col min="14081" max="14081" width="99.5703125" style="260" customWidth="1"/>
    <col min="14082" max="14336" width="11.42578125" style="260"/>
    <col min="14337" max="14337" width="99.5703125" style="260" customWidth="1"/>
    <col min="14338" max="14592" width="11.42578125" style="260"/>
    <col min="14593" max="14593" width="99.5703125" style="260" customWidth="1"/>
    <col min="14594" max="14848" width="11.42578125" style="260"/>
    <col min="14849" max="14849" width="99.5703125" style="260" customWidth="1"/>
    <col min="14850" max="15104" width="11.42578125" style="260"/>
    <col min="15105" max="15105" width="99.5703125" style="260" customWidth="1"/>
    <col min="15106" max="15360" width="11.42578125" style="260"/>
    <col min="15361" max="15361" width="99.5703125" style="260" customWidth="1"/>
    <col min="15362" max="15616" width="11.42578125" style="260"/>
    <col min="15617" max="15617" width="99.5703125" style="260" customWidth="1"/>
    <col min="15618" max="15872" width="11.42578125" style="260"/>
    <col min="15873" max="15873" width="99.5703125" style="260" customWidth="1"/>
    <col min="15874" max="16128" width="11.42578125" style="260"/>
    <col min="16129" max="16129" width="99.5703125" style="260" customWidth="1"/>
    <col min="16130" max="16384" width="11.42578125" style="260"/>
  </cols>
  <sheetData>
    <row r="1" spans="1:3" ht="30" customHeight="1">
      <c r="A1" s="758" t="s">
        <v>395</v>
      </c>
      <c r="B1" s="758"/>
      <c r="C1" s="758"/>
    </row>
    <row r="2" spans="1:3" ht="18">
      <c r="A2" s="759" t="s">
        <v>435</v>
      </c>
      <c r="B2" s="759"/>
      <c r="C2" s="759"/>
    </row>
    <row r="3" spans="1:3" ht="30" customHeight="1">
      <c r="A3" s="767" t="s">
        <v>1293</v>
      </c>
      <c r="B3" s="767"/>
      <c r="C3" s="767"/>
    </row>
    <row r="4" spans="1:3">
      <c r="A4" s="62"/>
      <c r="B4" s="63"/>
      <c r="C4" s="63"/>
    </row>
    <row r="5" spans="1:3" ht="30" customHeight="1">
      <c r="A5" s="64"/>
      <c r="B5" s="70" t="s">
        <v>396</v>
      </c>
      <c r="C5" s="66" t="s">
        <v>396</v>
      </c>
    </row>
    <row r="6" spans="1:3">
      <c r="A6" s="62"/>
      <c r="B6" s="67"/>
      <c r="C6" s="68"/>
    </row>
    <row r="7" spans="1:3">
      <c r="A7" s="18" t="s">
        <v>436</v>
      </c>
      <c r="B7" s="65"/>
      <c r="C7" s="66"/>
    </row>
    <row r="8" spans="1:3">
      <c r="A8" s="62" t="s">
        <v>437</v>
      </c>
      <c r="B8" s="72">
        <v>2.8649642934624395E-2</v>
      </c>
      <c r="C8" s="72">
        <v>2.8649642934624395E-2</v>
      </c>
    </row>
    <row r="9" spans="1:3">
      <c r="A9" s="62" t="s">
        <v>438</v>
      </c>
      <c r="B9" s="72">
        <v>0.67380718732126932</v>
      </c>
      <c r="C9" s="72">
        <v>0.67380718732126932</v>
      </c>
    </row>
    <row r="10" spans="1:3">
      <c r="A10" s="18" t="s">
        <v>439</v>
      </c>
      <c r="B10" s="73"/>
      <c r="C10" s="73"/>
    </row>
    <row r="11" spans="1:3">
      <c r="A11" s="74" t="s">
        <v>440</v>
      </c>
      <c r="B11" s="72">
        <v>0.45260553137683951</v>
      </c>
      <c r="C11" s="72">
        <v>0.45260553137683951</v>
      </c>
    </row>
    <row r="12" spans="1:3">
      <c r="A12" s="74" t="s">
        <v>441</v>
      </c>
      <c r="B12" s="72">
        <v>0.45260553137683951</v>
      </c>
      <c r="C12" s="72">
        <v>0.45260553137683951</v>
      </c>
    </row>
    <row r="13" spans="1:3">
      <c r="A13" s="62" t="s">
        <v>442</v>
      </c>
      <c r="B13" s="72">
        <v>0.43524517548702663</v>
      </c>
      <c r="C13" s="72">
        <v>0.43524517548702663</v>
      </c>
    </row>
    <row r="14" spans="1:3">
      <c r="A14" s="74" t="s">
        <v>443</v>
      </c>
      <c r="B14" s="72">
        <v>0</v>
      </c>
      <c r="C14" s="72">
        <v>0</v>
      </c>
    </row>
    <row r="15" spans="1:3">
      <c r="A15" s="75" t="s">
        <v>444</v>
      </c>
      <c r="B15" s="73"/>
      <c r="C15" s="73"/>
    </row>
    <row r="16" spans="1:3">
      <c r="A16" s="74" t="s">
        <v>445</v>
      </c>
      <c r="B16" s="72">
        <v>1</v>
      </c>
      <c r="C16" s="72">
        <v>1</v>
      </c>
    </row>
    <row r="17" spans="1:3">
      <c r="A17" s="74" t="s">
        <v>446</v>
      </c>
      <c r="B17" s="72">
        <v>0</v>
      </c>
      <c r="C17" s="72">
        <v>0</v>
      </c>
    </row>
    <row r="18" spans="1:3">
      <c r="A18" s="74" t="s">
        <v>447</v>
      </c>
      <c r="B18" s="267">
        <v>1002.0544927941559</v>
      </c>
      <c r="C18" s="267">
        <v>1002.0544927941559</v>
      </c>
    </row>
    <row r="19" spans="1:3">
      <c r="A19" s="75" t="s">
        <v>448</v>
      </c>
      <c r="B19" s="268"/>
      <c r="C19" s="268"/>
    </row>
    <row r="20" spans="1:3">
      <c r="A20" s="62" t="s">
        <v>449</v>
      </c>
      <c r="B20" s="72">
        <v>0.97885054680476236</v>
      </c>
      <c r="C20" s="72">
        <v>0.97885054680476236</v>
      </c>
    </row>
    <row r="21" spans="1:3">
      <c r="A21" s="62" t="s">
        <v>450</v>
      </c>
      <c r="B21" s="72">
        <v>0.1045085928242362</v>
      </c>
      <c r="C21" s="72">
        <v>0.1045085928242362</v>
      </c>
    </row>
    <row r="22" spans="1:3">
      <c r="A22" s="74" t="s">
        <v>451</v>
      </c>
      <c r="B22" s="72">
        <v>2.1149453195237713E-2</v>
      </c>
      <c r="C22" s="72">
        <v>2.1149453195237713E-2</v>
      </c>
    </row>
    <row r="23" spans="1:3">
      <c r="A23" s="74" t="s">
        <v>452</v>
      </c>
      <c r="B23" s="72">
        <v>9.8702449150089494E-2</v>
      </c>
      <c r="C23" s="72">
        <v>9.8702449150089494E-2</v>
      </c>
    </row>
    <row r="24" spans="1:3">
      <c r="A24" s="74" t="s">
        <v>453</v>
      </c>
      <c r="B24" s="72">
        <v>7.5531076339124287E-2</v>
      </c>
      <c r="C24" s="72">
        <v>7.5531076339124287E-2</v>
      </c>
    </row>
    <row r="25" spans="1:3">
      <c r="A25" s="74" t="s">
        <v>454</v>
      </c>
      <c r="B25" s="72">
        <v>3.657821156932984E-2</v>
      </c>
      <c r="C25" s="72">
        <v>3.657821156932984E-2</v>
      </c>
    </row>
    <row r="26" spans="1:3">
      <c r="A26" s="74" t="s">
        <v>455</v>
      </c>
      <c r="B26" s="72">
        <v>2.2143740158400302E-2</v>
      </c>
      <c r="C26" s="72">
        <v>2.2143740158400302E-2</v>
      </c>
    </row>
    <row r="27" spans="1:3">
      <c r="A27" s="74" t="s">
        <v>456</v>
      </c>
      <c r="B27" s="72">
        <v>0.95948867846237462</v>
      </c>
      <c r="C27" s="72">
        <v>0.95948867846237462</v>
      </c>
    </row>
    <row r="28" spans="1:3">
      <c r="A28" s="74" t="s">
        <v>457</v>
      </c>
      <c r="B28" s="72">
        <v>1.4313892293689744E-2</v>
      </c>
      <c r="C28" s="72">
        <v>1.4313892293689744E-2</v>
      </c>
    </row>
    <row r="29" spans="1:3">
      <c r="A29" s="74" t="s">
        <v>458</v>
      </c>
      <c r="B29" s="72">
        <v>4.7544645128269891E-3</v>
      </c>
      <c r="C29" s="72">
        <v>4.7544645128269891E-3</v>
      </c>
    </row>
    <row r="30" spans="1:3">
      <c r="A30" s="74" t="s">
        <v>459</v>
      </c>
      <c r="B30" s="72">
        <v>2.4050245624916393E-4</v>
      </c>
      <c r="C30" s="72">
        <v>2.4050245624916393E-4</v>
      </c>
    </row>
    <row r="31" spans="1:3">
      <c r="A31" s="74" t="s">
        <v>460</v>
      </c>
      <c r="B31" s="72">
        <v>7.9242618585155956E-3</v>
      </c>
      <c r="C31" s="72">
        <v>7.9242618585155956E-3</v>
      </c>
    </row>
    <row r="32" spans="1:3">
      <c r="A32" s="74" t="s">
        <v>461</v>
      </c>
      <c r="B32" s="72">
        <v>1.3278200540325739E-2</v>
      </c>
      <c r="C32" s="72">
        <v>1.3278200540325739E-2</v>
      </c>
    </row>
    <row r="33" spans="1:3">
      <c r="A33" s="75" t="s">
        <v>462</v>
      </c>
      <c r="B33" s="73"/>
      <c r="C33" s="73"/>
    </row>
    <row r="34" spans="1:3">
      <c r="A34" s="74" t="s">
        <v>463</v>
      </c>
      <c r="B34" s="72">
        <v>0</v>
      </c>
      <c r="C34" s="72">
        <v>0</v>
      </c>
    </row>
    <row r="35" spans="1:3">
      <c r="A35" s="74" t="s">
        <v>464</v>
      </c>
      <c r="B35" s="72">
        <v>0</v>
      </c>
      <c r="C35" s="72">
        <v>0</v>
      </c>
    </row>
    <row r="36" spans="1:3">
      <c r="A36" s="74" t="s">
        <v>465</v>
      </c>
      <c r="B36" s="72">
        <v>0.14720045999267892</v>
      </c>
      <c r="C36" s="72">
        <v>0.14720045999267892</v>
      </c>
    </row>
    <row r="37" spans="1:3">
      <c r="A37" s="74" t="s">
        <v>466</v>
      </c>
      <c r="B37" s="72">
        <v>0.13390747271152434</v>
      </c>
      <c r="C37" s="72">
        <v>0.13390747271152434</v>
      </c>
    </row>
    <row r="38" spans="1:3">
      <c r="A38" s="62" t="s">
        <v>467</v>
      </c>
      <c r="B38" s="72">
        <v>0.54134122123342132</v>
      </c>
      <c r="C38" s="72">
        <v>0.54134122123342132</v>
      </c>
    </row>
    <row r="39" spans="1:3">
      <c r="A39" s="18" t="s">
        <v>468</v>
      </c>
      <c r="B39" s="73"/>
      <c r="C39" s="73"/>
    </row>
    <row r="40" spans="1:3">
      <c r="A40" s="74" t="s">
        <v>469</v>
      </c>
      <c r="B40" s="72">
        <v>9.0305337843480132E-2</v>
      </c>
      <c r="C40" s="72">
        <v>9.0305337843480132E-2</v>
      </c>
    </row>
    <row r="41" spans="1:3">
      <c r="A41" s="74" t="s">
        <v>470</v>
      </c>
      <c r="B41" s="72">
        <v>9.0305337843480132E-2</v>
      </c>
      <c r="C41" s="72">
        <v>9.0305337843480132E-2</v>
      </c>
    </row>
    <row r="42" spans="1:3">
      <c r="A42" s="74" t="s">
        <v>471</v>
      </c>
      <c r="B42" s="72">
        <v>0.15544952054110253</v>
      </c>
      <c r="C42" s="72">
        <v>0.15544952054110253</v>
      </c>
    </row>
    <row r="43" spans="1:3">
      <c r="A43" s="74" t="s">
        <v>472</v>
      </c>
      <c r="B43" s="72">
        <v>5.8018689790157493E-2</v>
      </c>
      <c r="C43" s="72">
        <v>5.8018689790157493E-2</v>
      </c>
    </row>
    <row r="44" spans="1:3">
      <c r="A44" s="74" t="s">
        <v>473</v>
      </c>
      <c r="B44" s="72">
        <v>7.4055821785628625E-2</v>
      </c>
      <c r="C44" s="72">
        <v>7.4055821785628625E-2</v>
      </c>
    </row>
    <row r="45" spans="1:3">
      <c r="A45" s="74" t="s">
        <v>474</v>
      </c>
      <c r="B45" s="72">
        <v>0.13120475173743026</v>
      </c>
      <c r="C45" s="72">
        <v>0.13120475173743026</v>
      </c>
    </row>
    <row r="46" spans="1:3">
      <c r="A46" s="75" t="s">
        <v>475</v>
      </c>
      <c r="B46" s="73"/>
      <c r="C46" s="73"/>
    </row>
    <row r="47" spans="1:3">
      <c r="A47" s="74" t="s">
        <v>476</v>
      </c>
      <c r="B47" s="72">
        <v>0.8619561419386611</v>
      </c>
      <c r="C47" s="72">
        <v>0.8619561419386611</v>
      </c>
    </row>
    <row r="48" spans="1:3">
      <c r="A48" s="74" t="s">
        <v>477</v>
      </c>
      <c r="B48" s="72">
        <v>0.95201717162786625</v>
      </c>
      <c r="C48" s="72">
        <v>0.95201717162786625</v>
      </c>
    </row>
    <row r="49" spans="1:4">
      <c r="A49" s="74" t="s">
        <v>478</v>
      </c>
      <c r="B49" s="72">
        <v>-4.7212299471307423E-3</v>
      </c>
      <c r="C49" s="72">
        <v>-4.7212299471307423E-3</v>
      </c>
    </row>
    <row r="50" spans="1:4" ht="15.75" thickBot="1">
      <c r="A50" s="127" t="s">
        <v>479</v>
      </c>
      <c r="B50" s="269">
        <v>1.5286345343239909</v>
      </c>
      <c r="C50" s="269">
        <v>1.5286345343239909</v>
      </c>
    </row>
    <row r="51" spans="1:4" ht="27" customHeight="1" thickTop="1">
      <c r="A51" s="830" t="s">
        <v>480</v>
      </c>
      <c r="B51" s="830"/>
      <c r="C51" s="830"/>
    </row>
    <row r="52" spans="1:4" ht="83.25" customHeight="1">
      <c r="A52" s="769" t="s">
        <v>481</v>
      </c>
      <c r="B52" s="769"/>
      <c r="C52" s="769"/>
    </row>
    <row r="53" spans="1:4" ht="82.5" customHeight="1">
      <c r="A53" s="769" t="s">
        <v>482</v>
      </c>
      <c r="B53" s="769"/>
      <c r="C53" s="769"/>
    </row>
    <row r="54" spans="1:4">
      <c r="A54" s="771" t="s">
        <v>483</v>
      </c>
      <c r="B54" s="771"/>
      <c r="C54" s="771"/>
    </row>
    <row r="55" spans="1:4" ht="28.5" customHeight="1">
      <c r="A55" s="828" t="s">
        <v>484</v>
      </c>
      <c r="B55" s="828"/>
      <c r="C55" s="828"/>
    </row>
    <row r="56" spans="1:4" ht="39.75" customHeight="1">
      <c r="A56" s="807" t="s">
        <v>936</v>
      </c>
      <c r="B56" s="807"/>
      <c r="C56" s="807"/>
      <c r="D56" s="264"/>
    </row>
    <row r="57" spans="1:4" ht="25.5">
      <c r="A57" s="77"/>
      <c r="B57" s="78" t="s">
        <v>396</v>
      </c>
      <c r="C57" s="79" t="s">
        <v>434</v>
      </c>
    </row>
    <row r="58" spans="1:4">
      <c r="A58" s="1"/>
      <c r="B58" s="1"/>
      <c r="C58" s="1"/>
    </row>
    <row r="59" spans="1:4">
      <c r="A59" s="75" t="s">
        <v>486</v>
      </c>
      <c r="B59" s="78"/>
      <c r="C59" s="79"/>
    </row>
    <row r="60" spans="1:4">
      <c r="A60" s="83" t="s">
        <v>487</v>
      </c>
      <c r="B60" s="72">
        <v>2.5252405927077715E-2</v>
      </c>
      <c r="C60" s="72">
        <v>2.5252405927077715E-2</v>
      </c>
    </row>
    <row r="61" spans="1:4">
      <c r="A61" s="83" t="s">
        <v>488</v>
      </c>
      <c r="B61" s="72">
        <v>2.8946397130027033E-2</v>
      </c>
      <c r="C61" s="72">
        <v>2.8946397130027033E-2</v>
      </c>
    </row>
    <row r="62" spans="1:4">
      <c r="A62" s="83" t="s">
        <v>489</v>
      </c>
      <c r="B62" s="72">
        <v>2.3322494311719757E-2</v>
      </c>
      <c r="C62" s="72">
        <v>2.3322494311719757E-2</v>
      </c>
    </row>
    <row r="63" spans="1:4">
      <c r="A63" s="83" t="s">
        <v>490</v>
      </c>
      <c r="B63" s="72">
        <v>2.0377254259723592E-3</v>
      </c>
      <c r="C63" s="72">
        <v>2.0377254259723592E-3</v>
      </c>
    </row>
    <row r="64" spans="1:4">
      <c r="A64" s="83" t="s">
        <v>491</v>
      </c>
      <c r="B64" s="72">
        <v>2.170510852795481E-3</v>
      </c>
      <c r="C64" s="72">
        <v>2.170510852795481E-3</v>
      </c>
    </row>
    <row r="65" spans="1:3">
      <c r="A65" s="83" t="s">
        <v>492</v>
      </c>
      <c r="B65" s="72">
        <v>2.170510852795481E-3</v>
      </c>
      <c r="C65" s="72">
        <v>2.170510852795481E-3</v>
      </c>
    </row>
    <row r="66" spans="1:3">
      <c r="A66" s="83" t="s">
        <v>493</v>
      </c>
      <c r="B66" s="72">
        <v>2.3438903350279025E-2</v>
      </c>
      <c r="C66" s="72">
        <v>2.3438903350279025E-2</v>
      </c>
    </row>
    <row r="67" spans="1:3">
      <c r="A67" s="75" t="s">
        <v>494</v>
      </c>
      <c r="B67" s="85"/>
      <c r="C67" s="85"/>
    </row>
    <row r="68" spans="1:3">
      <c r="A68" s="83" t="s">
        <v>495</v>
      </c>
      <c r="B68" s="72">
        <v>5.8028097034311978E-2</v>
      </c>
      <c r="C68" s="72">
        <v>5.8028097034311978E-2</v>
      </c>
    </row>
    <row r="69" spans="1:3">
      <c r="A69" s="83" t="s">
        <v>496</v>
      </c>
      <c r="B69" s="72">
        <v>-3.2775691107234259E-2</v>
      </c>
      <c r="C69" s="72">
        <v>-3.2775691107234259E-2</v>
      </c>
    </row>
    <row r="70" spans="1:3">
      <c r="A70" s="83" t="s">
        <v>497</v>
      </c>
      <c r="B70" s="72">
        <v>3.7911101471147471E-2</v>
      </c>
      <c r="C70" s="72">
        <v>3.7911101471147471E-2</v>
      </c>
    </row>
    <row r="71" spans="1:3">
      <c r="A71" s="83" t="s">
        <v>498</v>
      </c>
      <c r="B71" s="72">
        <v>1.5177927628162644E-5</v>
      </c>
      <c r="C71" s="72">
        <v>1.5177927628162644E-5</v>
      </c>
    </row>
    <row r="72" spans="1:3">
      <c r="A72" s="83" t="s">
        <v>499</v>
      </c>
      <c r="B72" s="72">
        <v>-5.6239028183072779E-3</v>
      </c>
      <c r="C72" s="72">
        <v>-5.6239028183072779E-3</v>
      </c>
    </row>
    <row r="73" spans="1:3">
      <c r="A73" s="83" t="s">
        <v>500</v>
      </c>
      <c r="B73" s="72">
        <v>3.6939912029493233E-3</v>
      </c>
      <c r="C73" s="72">
        <v>3.6939912029493233E-3</v>
      </c>
    </row>
    <row r="74" spans="1:3">
      <c r="A74" s="83" t="s">
        <v>501</v>
      </c>
      <c r="B74" s="72">
        <v>-2.1284768885747402E-2</v>
      </c>
      <c r="C74" s="72">
        <v>-2.1284768885747402E-2</v>
      </c>
    </row>
    <row r="75" spans="1:3">
      <c r="A75" s="83" t="s">
        <v>502</v>
      </c>
      <c r="B75" s="72">
        <v>1.1760749919495909E-4</v>
      </c>
      <c r="C75" s="72">
        <v>1.1760749919495909E-4</v>
      </c>
    </row>
    <row r="76" spans="1:3">
      <c r="A76" s="83" t="s">
        <v>503</v>
      </c>
      <c r="B76" s="72">
        <v>0.14066807437468373</v>
      </c>
      <c r="C76" s="72">
        <v>0.14066807437468373</v>
      </c>
    </row>
    <row r="77" spans="1:3">
      <c r="A77" s="75" t="s">
        <v>504</v>
      </c>
      <c r="B77" s="85"/>
      <c r="C77" s="85"/>
    </row>
    <row r="78" spans="1:3">
      <c r="A78" s="83" t="s">
        <v>505</v>
      </c>
      <c r="B78" s="72">
        <v>8.8260043813242553E-2</v>
      </c>
      <c r="C78" s="72">
        <v>8.8260043813242553E-2</v>
      </c>
    </row>
    <row r="79" spans="1:3">
      <c r="A79" s="83" t="s">
        <v>506</v>
      </c>
      <c r="B79" s="72">
        <v>0</v>
      </c>
      <c r="C79" s="72">
        <v>0</v>
      </c>
    </row>
    <row r="80" spans="1:3">
      <c r="A80" s="83" t="s">
        <v>507</v>
      </c>
      <c r="B80" s="72">
        <v>3.1534521135701273E-2</v>
      </c>
      <c r="C80" s="72">
        <v>3.1534521135701273E-2</v>
      </c>
    </row>
    <row r="81" spans="1:3">
      <c r="A81" s="83" t="s">
        <v>508</v>
      </c>
      <c r="B81" s="72">
        <v>0</v>
      </c>
      <c r="C81" s="72">
        <v>0</v>
      </c>
    </row>
    <row r="82" spans="1:3">
      <c r="A82" s="83" t="s">
        <v>509</v>
      </c>
      <c r="B82" s="72">
        <v>0</v>
      </c>
      <c r="C82" s="72">
        <v>0</v>
      </c>
    </row>
    <row r="83" spans="1:3">
      <c r="A83" s="83" t="s">
        <v>510</v>
      </c>
      <c r="B83" s="72">
        <v>0</v>
      </c>
      <c r="C83" s="72">
        <v>0</v>
      </c>
    </row>
    <row r="84" spans="1:3">
      <c r="A84" s="83" t="s">
        <v>511</v>
      </c>
      <c r="B84" s="72">
        <v>0</v>
      </c>
      <c r="C84" s="72">
        <v>0</v>
      </c>
    </row>
    <row r="85" spans="1:3">
      <c r="A85" s="83" t="s">
        <v>512</v>
      </c>
      <c r="B85" s="72">
        <v>0</v>
      </c>
      <c r="C85" s="72">
        <v>0</v>
      </c>
    </row>
    <row r="86" spans="1:3">
      <c r="A86" s="83" t="s">
        <v>513</v>
      </c>
      <c r="B86" s="72">
        <v>0</v>
      </c>
      <c r="C86" s="72">
        <v>0</v>
      </c>
    </row>
    <row r="87" spans="1:3">
      <c r="A87" s="83" t="s">
        <v>514</v>
      </c>
      <c r="B87" s="72">
        <v>3.626116408677018E-2</v>
      </c>
      <c r="C87" s="72">
        <v>3.626116408677018E-2</v>
      </c>
    </row>
    <row r="88" spans="1:3">
      <c r="A88" s="83" t="s">
        <v>515</v>
      </c>
      <c r="B88" s="72">
        <v>5.9294685344704327E-2</v>
      </c>
      <c r="C88" s="72">
        <v>5.9294685344704327E-2</v>
      </c>
    </row>
    <row r="89" spans="1:3">
      <c r="A89" s="83" t="s">
        <v>516</v>
      </c>
      <c r="B89" s="72">
        <v>1.5492780040232246E-2</v>
      </c>
      <c r="C89" s="72">
        <v>1.5492780040232246E-2</v>
      </c>
    </row>
    <row r="90" spans="1:3">
      <c r="A90" s="75" t="s">
        <v>517</v>
      </c>
      <c r="B90" s="85"/>
      <c r="C90" s="85"/>
    </row>
    <row r="91" spans="1:3">
      <c r="A91" s="75" t="s">
        <v>518</v>
      </c>
      <c r="B91" s="85"/>
      <c r="C91" s="85"/>
    </row>
    <row r="92" spans="1:3">
      <c r="A92" s="83" t="s">
        <v>519</v>
      </c>
      <c r="B92" s="72">
        <v>2.1284768885747402E-2</v>
      </c>
      <c r="C92" s="72">
        <v>2.1284768885747402E-2</v>
      </c>
    </row>
    <row r="93" spans="1:3">
      <c r="A93" s="83" t="s">
        <v>520</v>
      </c>
      <c r="B93" s="72">
        <v>2.48078261162211E-2</v>
      </c>
      <c r="C93" s="72">
        <v>2.48078261162211E-2</v>
      </c>
    </row>
    <row r="94" spans="1:3">
      <c r="A94" s="83" t="s">
        <v>521</v>
      </c>
      <c r="B94" s="72">
        <v>3.2284400098183293E-2</v>
      </c>
      <c r="C94" s="72">
        <v>3.2284400098183293E-2</v>
      </c>
    </row>
    <row r="95" spans="1:3">
      <c r="A95" s="83" t="s">
        <v>522</v>
      </c>
      <c r="B95" s="72">
        <v>7.4111327351738532E-2</v>
      </c>
      <c r="C95" s="72">
        <v>7.4111327351738532E-2</v>
      </c>
    </row>
    <row r="96" spans="1:3">
      <c r="A96" s="75" t="s">
        <v>523</v>
      </c>
      <c r="B96" s="85"/>
      <c r="C96" s="85"/>
    </row>
    <row r="97" spans="1:3">
      <c r="A97" s="83" t="s">
        <v>524</v>
      </c>
      <c r="B97" s="72">
        <v>0.54350236990162715</v>
      </c>
      <c r="C97" s="72">
        <v>0.54350236990162715</v>
      </c>
    </row>
    <row r="98" spans="1:3">
      <c r="A98" s="83" t="s">
        <v>525</v>
      </c>
      <c r="B98" s="72">
        <v>4.384688525392802E-2</v>
      </c>
      <c r="C98" s="72">
        <v>4.384688525392802E-2</v>
      </c>
    </row>
    <row r="99" spans="1:3">
      <c r="A99" s="83" t="s">
        <v>526</v>
      </c>
      <c r="B99" s="72">
        <v>0.41265074484444481</v>
      </c>
      <c r="C99" s="72">
        <v>0.41265074484444481</v>
      </c>
    </row>
    <row r="100" spans="1:3">
      <c r="A100" s="83" t="s">
        <v>527</v>
      </c>
      <c r="B100" s="72">
        <v>0.26368581628503696</v>
      </c>
      <c r="C100" s="72">
        <v>0.26368581628503696</v>
      </c>
    </row>
    <row r="101" spans="1:3">
      <c r="A101" s="75" t="s">
        <v>528</v>
      </c>
      <c r="B101" s="85"/>
      <c r="C101" s="85"/>
    </row>
    <row r="102" spans="1:3">
      <c r="A102" s="74" t="s">
        <v>529</v>
      </c>
      <c r="B102" s="72">
        <v>2.7512714037193069E-2</v>
      </c>
      <c r="C102" s="72">
        <v>2.7512714037193069E-2</v>
      </c>
    </row>
    <row r="103" spans="1:3">
      <c r="A103" s="74" t="s">
        <v>530</v>
      </c>
      <c r="B103" s="72">
        <v>2.3818722834243744E-2</v>
      </c>
      <c r="C103" s="72">
        <v>2.3818722834243744E-2</v>
      </c>
    </row>
    <row r="104" spans="1:3">
      <c r="A104" s="62" t="s">
        <v>531</v>
      </c>
      <c r="B104" s="72">
        <v>3.28418081422817E-2</v>
      </c>
      <c r="C104" s="72">
        <v>3.28418081422817E-2</v>
      </c>
    </row>
    <row r="105" spans="1:3">
      <c r="A105" s="62" t="s">
        <v>532</v>
      </c>
      <c r="B105" s="72">
        <v>6.5617499249515959E-2</v>
      </c>
      <c r="C105" s="72">
        <v>6.5617499249515959E-2</v>
      </c>
    </row>
    <row r="106" spans="1:3">
      <c r="A106" s="62" t="s">
        <v>533</v>
      </c>
      <c r="B106" s="72">
        <v>-3.2775691107234259E-2</v>
      </c>
      <c r="C106" s="72">
        <v>-3.2775691107234259E-2</v>
      </c>
    </row>
    <row r="107" spans="1:3">
      <c r="A107" s="62" t="s">
        <v>534</v>
      </c>
      <c r="B107" s="72">
        <v>-9.0230853080379547E-3</v>
      </c>
      <c r="C107" s="72">
        <v>-9.0230853080379547E-3</v>
      </c>
    </row>
    <row r="108" spans="1:3">
      <c r="A108" s="62" t="s">
        <v>535</v>
      </c>
      <c r="B108" s="72">
        <v>3.6939912029493233E-3</v>
      </c>
      <c r="C108" s="72">
        <v>3.6939912029493233E-3</v>
      </c>
    </row>
    <row r="109" spans="1:3">
      <c r="A109" s="75" t="s">
        <v>536</v>
      </c>
      <c r="B109" s="85"/>
      <c r="C109" s="85"/>
    </row>
    <row r="110" spans="1:3">
      <c r="A110" s="62" t="s">
        <v>529</v>
      </c>
      <c r="B110" s="72">
        <v>2.7512714037193069E-2</v>
      </c>
      <c r="C110" s="72">
        <v>2.7512714037193069E-2</v>
      </c>
    </row>
    <row r="111" spans="1:3">
      <c r="A111" s="62" t="s">
        <v>537</v>
      </c>
      <c r="B111" s="72">
        <v>-4.1902197254733119E-3</v>
      </c>
      <c r="C111" s="72">
        <v>-4.1902197254733119E-3</v>
      </c>
    </row>
    <row r="112" spans="1:3">
      <c r="A112" s="62" t="s">
        <v>538</v>
      </c>
      <c r="B112" s="72">
        <v>-2.1284768885747402E-2</v>
      </c>
      <c r="C112" s="72">
        <v>-2.1284768885747402E-2</v>
      </c>
    </row>
    <row r="113" spans="1:3">
      <c r="A113" s="62" t="s">
        <v>539</v>
      </c>
      <c r="B113" s="72">
        <v>4.6042720140432276E-5</v>
      </c>
      <c r="C113" s="72">
        <v>4.6042720140432276E-5</v>
      </c>
    </row>
    <row r="114" spans="1:3">
      <c r="A114" s="62" t="s">
        <v>540</v>
      </c>
      <c r="B114" s="72">
        <v>7.1564779054526803E-5</v>
      </c>
      <c r="C114" s="72">
        <v>7.1564779054526803E-5</v>
      </c>
    </row>
    <row r="115" spans="1:3">
      <c r="A115" s="62" t="s">
        <v>541</v>
      </c>
      <c r="B115" s="72">
        <v>1.5177927628162644E-5</v>
      </c>
      <c r="C115" s="72">
        <v>1.5177927628162644E-5</v>
      </c>
    </row>
    <row r="116" spans="1:3">
      <c r="A116" s="18" t="s">
        <v>542</v>
      </c>
      <c r="B116" s="270">
        <v>2.2687891070216999E-3</v>
      </c>
      <c r="C116" s="270">
        <v>2.2687891070216999E-3</v>
      </c>
    </row>
    <row r="117" spans="1:3" ht="3.75" customHeight="1" thickBot="1">
      <c r="A117" s="88"/>
      <c r="B117" s="90"/>
      <c r="C117" s="90"/>
    </row>
    <row r="118" spans="1:3" ht="15.75" thickTop="1">
      <c r="A118" s="831" t="s">
        <v>543</v>
      </c>
      <c r="B118" s="831"/>
      <c r="C118" s="831"/>
    </row>
    <row r="119" spans="1:3">
      <c r="A119" s="829" t="s">
        <v>544</v>
      </c>
      <c r="B119" s="829"/>
      <c r="C119" s="829"/>
    </row>
    <row r="120" spans="1:3">
      <c r="A120" s="829" t="s">
        <v>545</v>
      </c>
      <c r="B120" s="829"/>
      <c r="C120" s="829"/>
    </row>
    <row r="121" spans="1:3">
      <c r="A121" s="829" t="s">
        <v>546</v>
      </c>
      <c r="B121" s="829"/>
      <c r="C121" s="829"/>
    </row>
    <row r="122" spans="1:3">
      <c r="A122" s="829" t="s">
        <v>963</v>
      </c>
      <c r="B122" s="829"/>
      <c r="C122" s="829"/>
    </row>
    <row r="123" spans="1:3" ht="30" customHeight="1">
      <c r="A123" s="766" t="s">
        <v>548</v>
      </c>
      <c r="B123" s="766"/>
      <c r="C123" s="766"/>
    </row>
    <row r="124" spans="1:3">
      <c r="A124" s="829" t="s">
        <v>549</v>
      </c>
      <c r="B124" s="829"/>
      <c r="C124" s="829"/>
    </row>
    <row r="125" spans="1:3" ht="30" customHeight="1">
      <c r="A125" s="766" t="s">
        <v>550</v>
      </c>
      <c r="B125" s="766"/>
      <c r="C125" s="766"/>
    </row>
    <row r="126" spans="1:3">
      <c r="A126" s="1"/>
      <c r="B126" s="61"/>
      <c r="C126" s="61"/>
    </row>
  </sheetData>
  <mergeCells count="17">
    <mergeCell ref="A121:C121"/>
    <mergeCell ref="A122:C122"/>
    <mergeCell ref="A123:C123"/>
    <mergeCell ref="A124:C124"/>
    <mergeCell ref="A125:C125"/>
    <mergeCell ref="A120:C120"/>
    <mergeCell ref="A1:C1"/>
    <mergeCell ref="A2:C2"/>
    <mergeCell ref="A3:C3"/>
    <mergeCell ref="A51:C51"/>
    <mergeCell ref="A52:C52"/>
    <mergeCell ref="A53:C53"/>
    <mergeCell ref="A54:C54"/>
    <mergeCell ref="A55:C55"/>
    <mergeCell ref="A56:C56"/>
    <mergeCell ref="A118:C118"/>
    <mergeCell ref="A119:C119"/>
  </mergeCell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5"/>
  <sheetViews>
    <sheetView zoomScale="70" zoomScaleNormal="70" workbookViewId="0">
      <selection activeCell="N22" sqref="N22"/>
    </sheetView>
  </sheetViews>
  <sheetFormatPr baseColWidth="10" defaultColWidth="9.140625" defaultRowHeight="18"/>
  <cols>
    <col min="1" max="1" width="89.85546875" style="273" bestFit="1" customWidth="1"/>
    <col min="2" max="9" width="10.7109375" style="273" bestFit="1" customWidth="1"/>
    <col min="10" max="11" width="10.7109375" style="273" customWidth="1"/>
    <col min="12" max="12" width="10.7109375" style="293" bestFit="1" customWidth="1"/>
    <col min="13" max="256" width="9.140625" style="273"/>
    <col min="257" max="257" width="89.85546875" style="273" bestFit="1" customWidth="1"/>
    <col min="258" max="265" width="10.7109375" style="273" bestFit="1" customWidth="1"/>
    <col min="266" max="267" width="10.7109375" style="273" customWidth="1"/>
    <col min="268" max="268" width="10.7109375" style="273" bestFit="1" customWidth="1"/>
    <col min="269" max="512" width="9.140625" style="273"/>
    <col min="513" max="513" width="89.85546875" style="273" bestFit="1" customWidth="1"/>
    <col min="514" max="521" width="10.7109375" style="273" bestFit="1" customWidth="1"/>
    <col min="522" max="523" width="10.7109375" style="273" customWidth="1"/>
    <col min="524" max="524" width="10.7109375" style="273" bestFit="1" customWidth="1"/>
    <col min="525" max="768" width="9.140625" style="273"/>
    <col min="769" max="769" width="89.85546875" style="273" bestFit="1" customWidth="1"/>
    <col min="770" max="777" width="10.7109375" style="273" bestFit="1" customWidth="1"/>
    <col min="778" max="779" width="10.7109375" style="273" customWidth="1"/>
    <col min="780" max="780" width="10.7109375" style="273" bestFit="1" customWidth="1"/>
    <col min="781" max="1024" width="9.140625" style="273"/>
    <col min="1025" max="1025" width="89.85546875" style="273" bestFit="1" customWidth="1"/>
    <col min="1026" max="1033" width="10.7109375" style="273" bestFit="1" customWidth="1"/>
    <col min="1034" max="1035" width="10.7109375" style="273" customWidth="1"/>
    <col min="1036" max="1036" width="10.7109375" style="273" bestFit="1" customWidth="1"/>
    <col min="1037" max="1280" width="9.140625" style="273"/>
    <col min="1281" max="1281" width="89.85546875" style="273" bestFit="1" customWidth="1"/>
    <col min="1282" max="1289" width="10.7109375" style="273" bestFit="1" customWidth="1"/>
    <col min="1290" max="1291" width="10.7109375" style="273" customWidth="1"/>
    <col min="1292" max="1292" width="10.7109375" style="273" bestFit="1" customWidth="1"/>
    <col min="1293" max="1536" width="9.140625" style="273"/>
    <col min="1537" max="1537" width="89.85546875" style="273" bestFit="1" customWidth="1"/>
    <col min="1538" max="1545" width="10.7109375" style="273" bestFit="1" customWidth="1"/>
    <col min="1546" max="1547" width="10.7109375" style="273" customWidth="1"/>
    <col min="1548" max="1548" width="10.7109375" style="273" bestFit="1" customWidth="1"/>
    <col min="1549" max="1792" width="9.140625" style="273"/>
    <col min="1793" max="1793" width="89.85546875" style="273" bestFit="1" customWidth="1"/>
    <col min="1794" max="1801" width="10.7109375" style="273" bestFit="1" customWidth="1"/>
    <col min="1802" max="1803" width="10.7109375" style="273" customWidth="1"/>
    <col min="1804" max="1804" width="10.7109375" style="273" bestFit="1" customWidth="1"/>
    <col min="1805" max="2048" width="9.140625" style="273"/>
    <col min="2049" max="2049" width="89.85546875" style="273" bestFit="1" customWidth="1"/>
    <col min="2050" max="2057" width="10.7109375" style="273" bestFit="1" customWidth="1"/>
    <col min="2058" max="2059" width="10.7109375" style="273" customWidth="1"/>
    <col min="2060" max="2060" width="10.7109375" style="273" bestFit="1" customWidth="1"/>
    <col min="2061" max="2304" width="9.140625" style="273"/>
    <col min="2305" max="2305" width="89.85546875" style="273" bestFit="1" customWidth="1"/>
    <col min="2306" max="2313" width="10.7109375" style="273" bestFit="1" customWidth="1"/>
    <col min="2314" max="2315" width="10.7109375" style="273" customWidth="1"/>
    <col min="2316" max="2316" width="10.7109375" style="273" bestFit="1" customWidth="1"/>
    <col min="2317" max="2560" width="9.140625" style="273"/>
    <col min="2561" max="2561" width="89.85546875" style="273" bestFit="1" customWidth="1"/>
    <col min="2562" max="2569" width="10.7109375" style="273" bestFit="1" customWidth="1"/>
    <col min="2570" max="2571" width="10.7109375" style="273" customWidth="1"/>
    <col min="2572" max="2572" width="10.7109375" style="273" bestFit="1" customWidth="1"/>
    <col min="2573" max="2816" width="9.140625" style="273"/>
    <col min="2817" max="2817" width="89.85546875" style="273" bestFit="1" customWidth="1"/>
    <col min="2818" max="2825" width="10.7109375" style="273" bestFit="1" customWidth="1"/>
    <col min="2826" max="2827" width="10.7109375" style="273" customWidth="1"/>
    <col min="2828" max="2828" width="10.7109375" style="273" bestFit="1" customWidth="1"/>
    <col min="2829" max="3072" width="9.140625" style="273"/>
    <col min="3073" max="3073" width="89.85546875" style="273" bestFit="1" customWidth="1"/>
    <col min="3074" max="3081" width="10.7109375" style="273" bestFit="1" customWidth="1"/>
    <col min="3082" max="3083" width="10.7109375" style="273" customWidth="1"/>
    <col min="3084" max="3084" width="10.7109375" style="273" bestFit="1" customWidth="1"/>
    <col min="3085" max="3328" width="9.140625" style="273"/>
    <col min="3329" max="3329" width="89.85546875" style="273" bestFit="1" customWidth="1"/>
    <col min="3330" max="3337" width="10.7109375" style="273" bestFit="1" customWidth="1"/>
    <col min="3338" max="3339" width="10.7109375" style="273" customWidth="1"/>
    <col min="3340" max="3340" width="10.7109375" style="273" bestFit="1" customWidth="1"/>
    <col min="3341" max="3584" width="9.140625" style="273"/>
    <col min="3585" max="3585" width="89.85546875" style="273" bestFit="1" customWidth="1"/>
    <col min="3586" max="3593" width="10.7109375" style="273" bestFit="1" customWidth="1"/>
    <col min="3594" max="3595" width="10.7109375" style="273" customWidth="1"/>
    <col min="3596" max="3596" width="10.7109375" style="273" bestFit="1" customWidth="1"/>
    <col min="3597" max="3840" width="9.140625" style="273"/>
    <col min="3841" max="3841" width="89.85546875" style="273" bestFit="1" customWidth="1"/>
    <col min="3842" max="3849" width="10.7109375" style="273" bestFit="1" customWidth="1"/>
    <col min="3850" max="3851" width="10.7109375" style="273" customWidth="1"/>
    <col min="3852" max="3852" width="10.7109375" style="273" bestFit="1" customWidth="1"/>
    <col min="3853" max="4096" width="9.140625" style="273"/>
    <col min="4097" max="4097" width="89.85546875" style="273" bestFit="1" customWidth="1"/>
    <col min="4098" max="4105" width="10.7109375" style="273" bestFit="1" customWidth="1"/>
    <col min="4106" max="4107" width="10.7109375" style="273" customWidth="1"/>
    <col min="4108" max="4108" width="10.7109375" style="273" bestFit="1" customWidth="1"/>
    <col min="4109" max="4352" width="9.140625" style="273"/>
    <col min="4353" max="4353" width="89.85546875" style="273" bestFit="1" customWidth="1"/>
    <col min="4354" max="4361" width="10.7109375" style="273" bestFit="1" customWidth="1"/>
    <col min="4362" max="4363" width="10.7109375" style="273" customWidth="1"/>
    <col min="4364" max="4364" width="10.7109375" style="273" bestFit="1" customWidth="1"/>
    <col min="4365" max="4608" width="9.140625" style="273"/>
    <col min="4609" max="4609" width="89.85546875" style="273" bestFit="1" customWidth="1"/>
    <col min="4610" max="4617" width="10.7109375" style="273" bestFit="1" customWidth="1"/>
    <col min="4618" max="4619" width="10.7109375" style="273" customWidth="1"/>
    <col min="4620" max="4620" width="10.7109375" style="273" bestFit="1" customWidth="1"/>
    <col min="4621" max="4864" width="9.140625" style="273"/>
    <col min="4865" max="4865" width="89.85546875" style="273" bestFit="1" customWidth="1"/>
    <col min="4866" max="4873" width="10.7109375" style="273" bestFit="1" customWidth="1"/>
    <col min="4874" max="4875" width="10.7109375" style="273" customWidth="1"/>
    <col min="4876" max="4876" width="10.7109375" style="273" bestFit="1" customWidth="1"/>
    <col min="4877" max="5120" width="9.140625" style="273"/>
    <col min="5121" max="5121" width="89.85546875" style="273" bestFit="1" customWidth="1"/>
    <col min="5122" max="5129" width="10.7109375" style="273" bestFit="1" customWidth="1"/>
    <col min="5130" max="5131" width="10.7109375" style="273" customWidth="1"/>
    <col min="5132" max="5132" width="10.7109375" style="273" bestFit="1" customWidth="1"/>
    <col min="5133" max="5376" width="9.140625" style="273"/>
    <col min="5377" max="5377" width="89.85546875" style="273" bestFit="1" customWidth="1"/>
    <col min="5378" max="5385" width="10.7109375" style="273" bestFit="1" customWidth="1"/>
    <col min="5386" max="5387" width="10.7109375" style="273" customWidth="1"/>
    <col min="5388" max="5388" width="10.7109375" style="273" bestFit="1" customWidth="1"/>
    <col min="5389" max="5632" width="9.140625" style="273"/>
    <col min="5633" max="5633" width="89.85546875" style="273" bestFit="1" customWidth="1"/>
    <col min="5634" max="5641" width="10.7109375" style="273" bestFit="1" customWidth="1"/>
    <col min="5642" max="5643" width="10.7109375" style="273" customWidth="1"/>
    <col min="5644" max="5644" width="10.7109375" style="273" bestFit="1" customWidth="1"/>
    <col min="5645" max="5888" width="9.140625" style="273"/>
    <col min="5889" max="5889" width="89.85546875" style="273" bestFit="1" customWidth="1"/>
    <col min="5890" max="5897" width="10.7109375" style="273" bestFit="1" customWidth="1"/>
    <col min="5898" max="5899" width="10.7109375" style="273" customWidth="1"/>
    <col min="5900" max="5900" width="10.7109375" style="273" bestFit="1" customWidth="1"/>
    <col min="5901" max="6144" width="9.140625" style="273"/>
    <col min="6145" max="6145" width="89.85546875" style="273" bestFit="1" customWidth="1"/>
    <col min="6146" max="6153" width="10.7109375" style="273" bestFit="1" customWidth="1"/>
    <col min="6154" max="6155" width="10.7109375" style="273" customWidth="1"/>
    <col min="6156" max="6156" width="10.7109375" style="273" bestFit="1" customWidth="1"/>
    <col min="6157" max="6400" width="9.140625" style="273"/>
    <col min="6401" max="6401" width="89.85546875" style="273" bestFit="1" customWidth="1"/>
    <col min="6402" max="6409" width="10.7109375" style="273" bestFit="1" customWidth="1"/>
    <col min="6410" max="6411" width="10.7109375" style="273" customWidth="1"/>
    <col min="6412" max="6412" width="10.7109375" style="273" bestFit="1" customWidth="1"/>
    <col min="6413" max="6656" width="9.140625" style="273"/>
    <col min="6657" max="6657" width="89.85546875" style="273" bestFit="1" customWidth="1"/>
    <col min="6658" max="6665" width="10.7109375" style="273" bestFit="1" customWidth="1"/>
    <col min="6666" max="6667" width="10.7109375" style="273" customWidth="1"/>
    <col min="6668" max="6668" width="10.7109375" style="273" bestFit="1" customWidth="1"/>
    <col min="6669" max="6912" width="9.140625" style="273"/>
    <col min="6913" max="6913" width="89.85546875" style="273" bestFit="1" customWidth="1"/>
    <col min="6914" max="6921" width="10.7109375" style="273" bestFit="1" customWidth="1"/>
    <col min="6922" max="6923" width="10.7109375" style="273" customWidth="1"/>
    <col min="6924" max="6924" width="10.7109375" style="273" bestFit="1" customWidth="1"/>
    <col min="6925" max="7168" width="9.140625" style="273"/>
    <col min="7169" max="7169" width="89.85546875" style="273" bestFit="1" customWidth="1"/>
    <col min="7170" max="7177" width="10.7109375" style="273" bestFit="1" customWidth="1"/>
    <col min="7178" max="7179" width="10.7109375" style="273" customWidth="1"/>
    <col min="7180" max="7180" width="10.7109375" style="273" bestFit="1" customWidth="1"/>
    <col min="7181" max="7424" width="9.140625" style="273"/>
    <col min="7425" max="7425" width="89.85546875" style="273" bestFit="1" customWidth="1"/>
    <col min="7426" max="7433" width="10.7109375" style="273" bestFit="1" customWidth="1"/>
    <col min="7434" max="7435" width="10.7109375" style="273" customWidth="1"/>
    <col min="7436" max="7436" width="10.7109375" style="273" bestFit="1" customWidth="1"/>
    <col min="7437" max="7680" width="9.140625" style="273"/>
    <col min="7681" max="7681" width="89.85546875" style="273" bestFit="1" customWidth="1"/>
    <col min="7682" max="7689" width="10.7109375" style="273" bestFit="1" customWidth="1"/>
    <col min="7690" max="7691" width="10.7109375" style="273" customWidth="1"/>
    <col min="7692" max="7692" width="10.7109375" style="273" bestFit="1" customWidth="1"/>
    <col min="7693" max="7936" width="9.140625" style="273"/>
    <col min="7937" max="7937" width="89.85546875" style="273" bestFit="1" customWidth="1"/>
    <col min="7938" max="7945" width="10.7109375" style="273" bestFit="1" customWidth="1"/>
    <col min="7946" max="7947" width="10.7109375" style="273" customWidth="1"/>
    <col min="7948" max="7948" width="10.7109375" style="273" bestFit="1" customWidth="1"/>
    <col min="7949" max="8192" width="9.140625" style="273"/>
    <col min="8193" max="8193" width="89.85546875" style="273" bestFit="1" customWidth="1"/>
    <col min="8194" max="8201" width="10.7109375" style="273" bestFit="1" customWidth="1"/>
    <col min="8202" max="8203" width="10.7109375" style="273" customWidth="1"/>
    <col min="8204" max="8204" width="10.7109375" style="273" bestFit="1" customWidth="1"/>
    <col min="8205" max="8448" width="9.140625" style="273"/>
    <col min="8449" max="8449" width="89.85546875" style="273" bestFit="1" customWidth="1"/>
    <col min="8450" max="8457" width="10.7109375" style="273" bestFit="1" customWidth="1"/>
    <col min="8458" max="8459" width="10.7109375" style="273" customWidth="1"/>
    <col min="8460" max="8460" width="10.7109375" style="273" bestFit="1" customWidth="1"/>
    <col min="8461" max="8704" width="9.140625" style="273"/>
    <col min="8705" max="8705" width="89.85546875" style="273" bestFit="1" customWidth="1"/>
    <col min="8706" max="8713" width="10.7109375" style="273" bestFit="1" customWidth="1"/>
    <col min="8714" max="8715" width="10.7109375" style="273" customWidth="1"/>
    <col min="8716" max="8716" width="10.7109375" style="273" bestFit="1" customWidth="1"/>
    <col min="8717" max="8960" width="9.140625" style="273"/>
    <col min="8961" max="8961" width="89.85546875" style="273" bestFit="1" customWidth="1"/>
    <col min="8962" max="8969" width="10.7109375" style="273" bestFit="1" customWidth="1"/>
    <col min="8970" max="8971" width="10.7109375" style="273" customWidth="1"/>
    <col min="8972" max="8972" width="10.7109375" style="273" bestFit="1" customWidth="1"/>
    <col min="8973" max="9216" width="9.140625" style="273"/>
    <col min="9217" max="9217" width="89.85546875" style="273" bestFit="1" customWidth="1"/>
    <col min="9218" max="9225" width="10.7109375" style="273" bestFit="1" customWidth="1"/>
    <col min="9226" max="9227" width="10.7109375" style="273" customWidth="1"/>
    <col min="9228" max="9228" width="10.7109375" style="273" bestFit="1" customWidth="1"/>
    <col min="9229" max="9472" width="9.140625" style="273"/>
    <col min="9473" max="9473" width="89.85546875" style="273" bestFit="1" customWidth="1"/>
    <col min="9474" max="9481" width="10.7109375" style="273" bestFit="1" customWidth="1"/>
    <col min="9482" max="9483" width="10.7109375" style="273" customWidth="1"/>
    <col min="9484" max="9484" width="10.7109375" style="273" bestFit="1" customWidth="1"/>
    <col min="9485" max="9728" width="9.140625" style="273"/>
    <col min="9729" max="9729" width="89.85546875" style="273" bestFit="1" customWidth="1"/>
    <col min="9730" max="9737" width="10.7109375" style="273" bestFit="1" customWidth="1"/>
    <col min="9738" max="9739" width="10.7109375" style="273" customWidth="1"/>
    <col min="9740" max="9740" width="10.7109375" style="273" bestFit="1" customWidth="1"/>
    <col min="9741" max="9984" width="9.140625" style="273"/>
    <col min="9985" max="9985" width="89.85546875" style="273" bestFit="1" customWidth="1"/>
    <col min="9986" max="9993" width="10.7109375" style="273" bestFit="1" customWidth="1"/>
    <col min="9994" max="9995" width="10.7109375" style="273" customWidth="1"/>
    <col min="9996" max="9996" width="10.7109375" style="273" bestFit="1" customWidth="1"/>
    <col min="9997" max="10240" width="9.140625" style="273"/>
    <col min="10241" max="10241" width="89.85546875" style="273" bestFit="1" customWidth="1"/>
    <col min="10242" max="10249" width="10.7109375" style="273" bestFit="1" customWidth="1"/>
    <col min="10250" max="10251" width="10.7109375" style="273" customWidth="1"/>
    <col min="10252" max="10252" width="10.7109375" style="273" bestFit="1" customWidth="1"/>
    <col min="10253" max="10496" width="9.140625" style="273"/>
    <col min="10497" max="10497" width="89.85546875" style="273" bestFit="1" customWidth="1"/>
    <col min="10498" max="10505" width="10.7109375" style="273" bestFit="1" customWidth="1"/>
    <col min="10506" max="10507" width="10.7109375" style="273" customWidth="1"/>
    <col min="10508" max="10508" width="10.7109375" style="273" bestFit="1" customWidth="1"/>
    <col min="10509" max="10752" width="9.140625" style="273"/>
    <col min="10753" max="10753" width="89.85546875" style="273" bestFit="1" customWidth="1"/>
    <col min="10754" max="10761" width="10.7109375" style="273" bestFit="1" customWidth="1"/>
    <col min="10762" max="10763" width="10.7109375" style="273" customWidth="1"/>
    <col min="10764" max="10764" width="10.7109375" style="273" bestFit="1" customWidth="1"/>
    <col min="10765" max="11008" width="9.140625" style="273"/>
    <col min="11009" max="11009" width="89.85546875" style="273" bestFit="1" customWidth="1"/>
    <col min="11010" max="11017" width="10.7109375" style="273" bestFit="1" customWidth="1"/>
    <col min="11018" max="11019" width="10.7109375" style="273" customWidth="1"/>
    <col min="11020" max="11020" width="10.7109375" style="273" bestFit="1" customWidth="1"/>
    <col min="11021" max="11264" width="9.140625" style="273"/>
    <col min="11265" max="11265" width="89.85546875" style="273" bestFit="1" customWidth="1"/>
    <col min="11266" max="11273" width="10.7109375" style="273" bestFit="1" customWidth="1"/>
    <col min="11274" max="11275" width="10.7109375" style="273" customWidth="1"/>
    <col min="11276" max="11276" width="10.7109375" style="273" bestFit="1" customWidth="1"/>
    <col min="11277" max="11520" width="9.140625" style="273"/>
    <col min="11521" max="11521" width="89.85546875" style="273" bestFit="1" customWidth="1"/>
    <col min="11522" max="11529" width="10.7109375" style="273" bestFit="1" customWidth="1"/>
    <col min="11530" max="11531" width="10.7109375" style="273" customWidth="1"/>
    <col min="11532" max="11532" width="10.7109375" style="273" bestFit="1" customWidth="1"/>
    <col min="11533" max="11776" width="9.140625" style="273"/>
    <col min="11777" max="11777" width="89.85546875" style="273" bestFit="1" customWidth="1"/>
    <col min="11778" max="11785" width="10.7109375" style="273" bestFit="1" customWidth="1"/>
    <col min="11786" max="11787" width="10.7109375" style="273" customWidth="1"/>
    <col min="11788" max="11788" width="10.7109375" style="273" bestFit="1" customWidth="1"/>
    <col min="11789" max="12032" width="9.140625" style="273"/>
    <col min="12033" max="12033" width="89.85546875" style="273" bestFit="1" customWidth="1"/>
    <col min="12034" max="12041" width="10.7109375" style="273" bestFit="1" customWidth="1"/>
    <col min="12042" max="12043" width="10.7109375" style="273" customWidth="1"/>
    <col min="12044" max="12044" width="10.7109375" style="273" bestFit="1" customWidth="1"/>
    <col min="12045" max="12288" width="9.140625" style="273"/>
    <col min="12289" max="12289" width="89.85546875" style="273" bestFit="1" customWidth="1"/>
    <col min="12290" max="12297" width="10.7109375" style="273" bestFit="1" customWidth="1"/>
    <col min="12298" max="12299" width="10.7109375" style="273" customWidth="1"/>
    <col min="12300" max="12300" width="10.7109375" style="273" bestFit="1" customWidth="1"/>
    <col min="12301" max="12544" width="9.140625" style="273"/>
    <col min="12545" max="12545" width="89.85546875" style="273" bestFit="1" customWidth="1"/>
    <col min="12546" max="12553" width="10.7109375" style="273" bestFit="1" customWidth="1"/>
    <col min="12554" max="12555" width="10.7109375" style="273" customWidth="1"/>
    <col min="12556" max="12556" width="10.7109375" style="273" bestFit="1" customWidth="1"/>
    <col min="12557" max="12800" width="9.140625" style="273"/>
    <col min="12801" max="12801" width="89.85546875" style="273" bestFit="1" customWidth="1"/>
    <col min="12802" max="12809" width="10.7109375" style="273" bestFit="1" customWidth="1"/>
    <col min="12810" max="12811" width="10.7109375" style="273" customWidth="1"/>
    <col min="12812" max="12812" width="10.7109375" style="273" bestFit="1" customWidth="1"/>
    <col min="12813" max="13056" width="9.140625" style="273"/>
    <col min="13057" max="13057" width="89.85546875" style="273" bestFit="1" customWidth="1"/>
    <col min="13058" max="13065" width="10.7109375" style="273" bestFit="1" customWidth="1"/>
    <col min="13066" max="13067" width="10.7109375" style="273" customWidth="1"/>
    <col min="13068" max="13068" width="10.7109375" style="273" bestFit="1" customWidth="1"/>
    <col min="13069" max="13312" width="9.140625" style="273"/>
    <col min="13313" max="13313" width="89.85546875" style="273" bestFit="1" customWidth="1"/>
    <col min="13314" max="13321" width="10.7109375" style="273" bestFit="1" customWidth="1"/>
    <col min="13322" max="13323" width="10.7109375" style="273" customWidth="1"/>
    <col min="13324" max="13324" width="10.7109375" style="273" bestFit="1" customWidth="1"/>
    <col min="13325" max="13568" width="9.140625" style="273"/>
    <col min="13569" max="13569" width="89.85546875" style="273" bestFit="1" customWidth="1"/>
    <col min="13570" max="13577" width="10.7109375" style="273" bestFit="1" customWidth="1"/>
    <col min="13578" max="13579" width="10.7109375" style="273" customWidth="1"/>
    <col min="13580" max="13580" width="10.7109375" style="273" bestFit="1" customWidth="1"/>
    <col min="13581" max="13824" width="9.140625" style="273"/>
    <col min="13825" max="13825" width="89.85546875" style="273" bestFit="1" customWidth="1"/>
    <col min="13826" max="13833" width="10.7109375" style="273" bestFit="1" customWidth="1"/>
    <col min="13834" max="13835" width="10.7109375" style="273" customWidth="1"/>
    <col min="13836" max="13836" width="10.7109375" style="273" bestFit="1" customWidth="1"/>
    <col min="13837" max="14080" width="9.140625" style="273"/>
    <col min="14081" max="14081" width="89.85546875" style="273" bestFit="1" customWidth="1"/>
    <col min="14082" max="14089" width="10.7109375" style="273" bestFit="1" customWidth="1"/>
    <col min="14090" max="14091" width="10.7109375" style="273" customWidth="1"/>
    <col min="14092" max="14092" width="10.7109375" style="273" bestFit="1" customWidth="1"/>
    <col min="14093" max="14336" width="9.140625" style="273"/>
    <col min="14337" max="14337" width="89.85546875" style="273" bestFit="1" customWidth="1"/>
    <col min="14338" max="14345" width="10.7109375" style="273" bestFit="1" customWidth="1"/>
    <col min="14346" max="14347" width="10.7109375" style="273" customWidth="1"/>
    <col min="14348" max="14348" width="10.7109375" style="273" bestFit="1" customWidth="1"/>
    <col min="14349" max="14592" width="9.140625" style="273"/>
    <col min="14593" max="14593" width="89.85546875" style="273" bestFit="1" customWidth="1"/>
    <col min="14594" max="14601" width="10.7109375" style="273" bestFit="1" customWidth="1"/>
    <col min="14602" max="14603" width="10.7109375" style="273" customWidth="1"/>
    <col min="14604" max="14604" width="10.7109375" style="273" bestFit="1" customWidth="1"/>
    <col min="14605" max="14848" width="9.140625" style="273"/>
    <col min="14849" max="14849" width="89.85546875" style="273" bestFit="1" customWidth="1"/>
    <col min="14850" max="14857" width="10.7109375" style="273" bestFit="1" customWidth="1"/>
    <col min="14858" max="14859" width="10.7109375" style="273" customWidth="1"/>
    <col min="14860" max="14860" width="10.7109375" style="273" bestFit="1" customWidth="1"/>
    <col min="14861" max="15104" width="9.140625" style="273"/>
    <col min="15105" max="15105" width="89.85546875" style="273" bestFit="1" customWidth="1"/>
    <col min="15106" max="15113" width="10.7109375" style="273" bestFit="1" customWidth="1"/>
    <col min="15114" max="15115" width="10.7109375" style="273" customWidth="1"/>
    <col min="15116" max="15116" width="10.7109375" style="273" bestFit="1" customWidth="1"/>
    <col min="15117" max="15360" width="9.140625" style="273"/>
    <col min="15361" max="15361" width="89.85546875" style="273" bestFit="1" customWidth="1"/>
    <col min="15362" max="15369" width="10.7109375" style="273" bestFit="1" customWidth="1"/>
    <col min="15370" max="15371" width="10.7109375" style="273" customWidth="1"/>
    <col min="15372" max="15372" width="10.7109375" style="273" bestFit="1" customWidth="1"/>
    <col min="15373" max="15616" width="9.140625" style="273"/>
    <col min="15617" max="15617" width="89.85546875" style="273" bestFit="1" customWidth="1"/>
    <col min="15618" max="15625" width="10.7109375" style="273" bestFit="1" customWidth="1"/>
    <col min="15626" max="15627" width="10.7109375" style="273" customWidth="1"/>
    <col min="15628" max="15628" width="10.7109375" style="273" bestFit="1" customWidth="1"/>
    <col min="15629" max="15872" width="9.140625" style="273"/>
    <col min="15873" max="15873" width="89.85546875" style="273" bestFit="1" customWidth="1"/>
    <col min="15874" max="15881" width="10.7109375" style="273" bestFit="1" customWidth="1"/>
    <col min="15882" max="15883" width="10.7109375" style="273" customWidth="1"/>
    <col min="15884" max="15884" width="10.7109375" style="273" bestFit="1" customWidth="1"/>
    <col min="15885" max="16128" width="9.140625" style="273"/>
    <col min="16129" max="16129" width="89.85546875" style="273" bestFit="1" customWidth="1"/>
    <col min="16130" max="16137" width="10.7109375" style="273" bestFit="1" customWidth="1"/>
    <col min="16138" max="16139" width="10.7109375" style="273" customWidth="1"/>
    <col min="16140" max="16140" width="10.7109375" style="273" bestFit="1" customWidth="1"/>
    <col min="16141" max="16384" width="9.140625" style="273"/>
  </cols>
  <sheetData>
    <row r="1" spans="1:23" ht="30" customHeight="1">
      <c r="A1" s="774" t="s">
        <v>395</v>
      </c>
      <c r="B1" s="774"/>
      <c r="C1" s="774"/>
      <c r="D1" s="774"/>
      <c r="E1" s="774"/>
      <c r="F1" s="774"/>
      <c r="G1" s="774"/>
      <c r="H1" s="774"/>
      <c r="I1" s="774"/>
      <c r="J1" s="774"/>
      <c r="K1" s="774"/>
      <c r="L1" s="774"/>
      <c r="M1" s="272"/>
      <c r="N1" s="272"/>
      <c r="O1" s="272"/>
      <c r="P1" s="272"/>
      <c r="Q1" s="272"/>
      <c r="R1" s="272"/>
      <c r="S1" s="272"/>
      <c r="T1" s="272"/>
      <c r="U1" s="272"/>
      <c r="V1" s="272"/>
      <c r="W1" s="272"/>
    </row>
    <row r="2" spans="1:23" ht="15" customHeight="1">
      <c r="A2" s="775" t="s">
        <v>551</v>
      </c>
      <c r="B2" s="775"/>
      <c r="C2" s="775"/>
      <c r="D2" s="775"/>
      <c r="E2" s="775"/>
      <c r="F2" s="775"/>
      <c r="G2" s="775"/>
      <c r="H2" s="775"/>
      <c r="I2" s="775"/>
      <c r="J2" s="775"/>
      <c r="K2" s="775"/>
      <c r="L2" s="775"/>
      <c r="M2" s="272"/>
      <c r="N2" s="272"/>
      <c r="O2" s="272"/>
      <c r="P2" s="272"/>
      <c r="Q2" s="272"/>
      <c r="R2" s="272"/>
      <c r="S2" s="272"/>
      <c r="T2" s="272"/>
      <c r="U2" s="272"/>
      <c r="V2" s="272"/>
      <c r="W2" s="272"/>
    </row>
    <row r="3" spans="1:23" ht="30" customHeight="1">
      <c r="A3" s="776" t="s">
        <v>2</v>
      </c>
      <c r="B3" s="776"/>
      <c r="C3" s="776"/>
      <c r="D3" s="776"/>
      <c r="E3" s="776"/>
      <c r="F3" s="776"/>
      <c r="G3" s="776"/>
      <c r="H3" s="776"/>
      <c r="I3" s="776"/>
      <c r="J3" s="776"/>
      <c r="K3" s="776"/>
      <c r="L3" s="776"/>
      <c r="M3" s="272"/>
      <c r="N3" s="272"/>
      <c r="O3" s="272"/>
      <c r="P3" s="272"/>
      <c r="Q3" s="272"/>
      <c r="R3" s="272"/>
      <c r="S3" s="272"/>
      <c r="T3" s="272"/>
      <c r="U3" s="272"/>
      <c r="V3" s="272"/>
      <c r="W3" s="272"/>
    </row>
    <row r="4" spans="1:23" ht="3.75" customHeight="1" thickBot="1">
      <c r="A4" s="272"/>
      <c r="B4" s="272"/>
      <c r="C4" s="272"/>
      <c r="D4" s="272"/>
      <c r="E4" s="272"/>
      <c r="F4" s="272"/>
      <c r="G4" s="272"/>
      <c r="H4" s="272"/>
      <c r="I4" s="272"/>
      <c r="J4" s="272"/>
      <c r="K4" s="272"/>
      <c r="L4" s="272"/>
      <c r="M4" s="272"/>
      <c r="N4" s="272"/>
      <c r="O4" s="272"/>
      <c r="P4" s="272"/>
      <c r="Q4" s="272"/>
      <c r="R4" s="272"/>
      <c r="S4" s="272"/>
      <c r="T4" s="272"/>
      <c r="U4" s="272"/>
      <c r="V4" s="272"/>
      <c r="W4" s="272"/>
    </row>
    <row r="5" spans="1:23" s="275" customFormat="1" ht="30" customHeight="1" thickTop="1" thickBot="1">
      <c r="A5" s="342"/>
      <c r="B5" s="333" t="s">
        <v>553</v>
      </c>
      <c r="C5" s="333" t="s">
        <v>554</v>
      </c>
      <c r="D5" s="333" t="s">
        <v>555</v>
      </c>
      <c r="E5" s="333" t="s">
        <v>556</v>
      </c>
      <c r="F5" s="333" t="s">
        <v>557</v>
      </c>
      <c r="G5" s="333" t="s">
        <v>558</v>
      </c>
      <c r="H5" s="333" t="s">
        <v>559</v>
      </c>
      <c r="I5" s="333" t="s">
        <v>560</v>
      </c>
      <c r="J5" s="333" t="s">
        <v>1294</v>
      </c>
      <c r="K5" s="333" t="s">
        <v>561</v>
      </c>
      <c r="L5" s="333" t="s">
        <v>1295</v>
      </c>
      <c r="M5" s="274"/>
      <c r="N5" s="274"/>
      <c r="O5" s="274"/>
      <c r="P5" s="274"/>
      <c r="Q5" s="274"/>
      <c r="R5" s="274"/>
      <c r="S5" s="274"/>
      <c r="T5" s="274"/>
      <c r="U5" s="274"/>
      <c r="V5" s="274"/>
      <c r="W5" s="274"/>
    </row>
    <row r="6" spans="1:23" ht="15" customHeight="1" thickTop="1" thickBot="1">
      <c r="A6" s="343" t="s">
        <v>562</v>
      </c>
      <c r="B6" s="344">
        <v>2291179.05798</v>
      </c>
      <c r="C6" s="344">
        <v>2802304.4663200001</v>
      </c>
      <c r="D6" s="344">
        <v>3551069.3998799999</v>
      </c>
      <c r="E6" s="344">
        <v>4374583.7067399994</v>
      </c>
      <c r="F6" s="344">
        <v>5551518.2495799996</v>
      </c>
      <c r="G6" s="344">
        <v>7126139.2755200006</v>
      </c>
      <c r="H6" s="344">
        <v>7718467.9462099997</v>
      </c>
      <c r="I6" s="344">
        <v>8203668.6418699995</v>
      </c>
      <c r="J6" s="656">
        <v>9359765.3774299994</v>
      </c>
      <c r="K6" s="344">
        <v>9376423.1377000008</v>
      </c>
      <c r="L6" s="344">
        <v>10085993.840459999</v>
      </c>
      <c r="M6" s="272"/>
      <c r="O6" s="272"/>
      <c r="P6" s="272"/>
      <c r="Q6" s="272"/>
      <c r="R6" s="272"/>
      <c r="S6" s="272"/>
      <c r="T6" s="272"/>
      <c r="U6" s="272"/>
      <c r="V6" s="272"/>
      <c r="W6" s="272"/>
    </row>
    <row r="7" spans="1:23" s="280" customFormat="1" ht="15" customHeight="1" thickTop="1">
      <c r="A7" s="278" t="s">
        <v>9</v>
      </c>
      <c r="B7" s="279">
        <v>75632.465469999996</v>
      </c>
      <c r="C7" s="279">
        <v>34558.96746</v>
      </c>
      <c r="D7" s="279">
        <v>105194.50708</v>
      </c>
      <c r="E7" s="279">
        <v>33660.982349999998</v>
      </c>
      <c r="F7" s="279">
        <v>40160.804299999996</v>
      </c>
      <c r="G7" s="279">
        <v>98902.918049999993</v>
      </c>
      <c r="H7" s="279">
        <v>466205.15279000002</v>
      </c>
      <c r="I7" s="279">
        <v>214862.37891999999</v>
      </c>
      <c r="J7" s="655">
        <v>213377.95306</v>
      </c>
      <c r="K7" s="279">
        <v>225722.84510000001</v>
      </c>
      <c r="L7" s="279">
        <v>288960.12216999999</v>
      </c>
      <c r="M7" s="272"/>
      <c r="N7" s="272"/>
      <c r="O7" s="272"/>
      <c r="P7" s="272"/>
      <c r="Q7" s="272"/>
      <c r="R7" s="272"/>
      <c r="S7" s="272"/>
      <c r="T7" s="272"/>
      <c r="U7" s="272"/>
      <c r="V7" s="272"/>
      <c r="W7" s="272"/>
    </row>
    <row r="8" spans="1:23" s="280" customFormat="1" ht="15" customHeight="1">
      <c r="A8" s="278" t="s">
        <v>18</v>
      </c>
      <c r="B8" s="279">
        <v>169545.55041</v>
      </c>
      <c r="C8" s="279">
        <v>209188.99453</v>
      </c>
      <c r="D8" s="279">
        <v>52720.908520000005</v>
      </c>
      <c r="E8" s="279">
        <v>77401.024120000002</v>
      </c>
      <c r="F8" s="279">
        <v>112718.76996999999</v>
      </c>
      <c r="G8" s="279">
        <v>666063.89358000003</v>
      </c>
      <c r="H8" s="279">
        <v>741465.46629999997</v>
      </c>
      <c r="I8" s="279">
        <v>779477.17559</v>
      </c>
      <c r="J8" s="655">
        <v>1017508.0350700001</v>
      </c>
      <c r="K8" s="279">
        <v>995212.00127999997</v>
      </c>
      <c r="L8" s="279">
        <v>1061629.8227899999</v>
      </c>
      <c r="M8" s="272"/>
      <c r="N8" s="272"/>
      <c r="O8" s="272"/>
      <c r="P8" s="272"/>
      <c r="Q8" s="272"/>
      <c r="R8" s="272"/>
      <c r="S8" s="272"/>
      <c r="T8" s="272"/>
      <c r="U8" s="272"/>
      <c r="V8" s="272"/>
      <c r="W8" s="272"/>
    </row>
    <row r="9" spans="1:23" s="280" customFormat="1" ht="15" customHeight="1">
      <c r="A9" s="278" t="s">
        <v>27</v>
      </c>
      <c r="B9" s="279">
        <v>1486801.8136800001</v>
      </c>
      <c r="C9" s="279">
        <v>1824959.8581400001</v>
      </c>
      <c r="D9" s="279">
        <v>2485672.6386299999</v>
      </c>
      <c r="E9" s="279">
        <v>3225565.4301499999</v>
      </c>
      <c r="F9" s="279">
        <v>3840059.01498</v>
      </c>
      <c r="G9" s="279">
        <v>4662769.7634300003</v>
      </c>
      <c r="H9" s="279">
        <v>4696239.3191099996</v>
      </c>
      <c r="I9" s="279">
        <v>5407359.5464700004</v>
      </c>
      <c r="J9" s="655">
        <v>6163281.9987599999</v>
      </c>
      <c r="K9" s="279">
        <v>6241378.33189</v>
      </c>
      <c r="L9" s="279">
        <v>6796015.1409799997</v>
      </c>
      <c r="M9" s="272"/>
      <c r="N9" s="272"/>
      <c r="O9" s="272"/>
      <c r="P9" s="272"/>
      <c r="Q9" s="272"/>
      <c r="R9" s="272"/>
      <c r="S9" s="272"/>
      <c r="T9" s="272"/>
      <c r="U9" s="272"/>
      <c r="V9" s="272"/>
      <c r="W9" s="272"/>
    </row>
    <row r="10" spans="1:23" s="280" customFormat="1" ht="15" customHeight="1">
      <c r="A10" s="281" t="s">
        <v>563</v>
      </c>
      <c r="B10" s="279">
        <v>1552127.4343099999</v>
      </c>
      <c r="C10" s="279">
        <v>1885782.0617</v>
      </c>
      <c r="D10" s="279">
        <v>2534144.3994</v>
      </c>
      <c r="E10" s="279">
        <v>3249109.3643</v>
      </c>
      <c r="F10" s="279">
        <v>3835789.1685799998</v>
      </c>
      <c r="G10" s="279">
        <v>4537783.40142</v>
      </c>
      <c r="H10" s="279">
        <v>4536708.8538300004</v>
      </c>
      <c r="I10" s="279">
        <v>5233406.0194799993</v>
      </c>
      <c r="J10" s="655">
        <v>5936125.6671899995</v>
      </c>
      <c r="K10" s="279">
        <v>6017661.9220399996</v>
      </c>
      <c r="L10" s="279">
        <v>6552978.6270700004</v>
      </c>
      <c r="M10" s="272"/>
      <c r="N10" s="272"/>
      <c r="O10" s="272"/>
      <c r="P10" s="272"/>
      <c r="Q10" s="272"/>
      <c r="R10" s="272"/>
      <c r="S10" s="272"/>
      <c r="T10" s="272"/>
      <c r="U10" s="272"/>
      <c r="V10" s="272"/>
      <c r="W10" s="272"/>
    </row>
    <row r="11" spans="1:23" s="280" customFormat="1" ht="15" customHeight="1">
      <c r="A11" s="281" t="s">
        <v>564</v>
      </c>
      <c r="B11" s="279">
        <v>1552127.4343099999</v>
      </c>
      <c r="C11" s="279">
        <v>1885680.0671700002</v>
      </c>
      <c r="D11" s="279">
        <v>2533688.4385700002</v>
      </c>
      <c r="E11" s="279">
        <v>3244212.6769099999</v>
      </c>
      <c r="F11" s="279">
        <v>3828902.1836599996</v>
      </c>
      <c r="G11" s="279">
        <v>4530854.6741899997</v>
      </c>
      <c r="H11" s="279">
        <v>4159796.0914600003</v>
      </c>
      <c r="I11" s="279">
        <v>4632206.1421000008</v>
      </c>
      <c r="J11" s="655">
        <v>5305356.1330800001</v>
      </c>
      <c r="K11" s="279">
        <v>5395153.1734699998</v>
      </c>
      <c r="L11" s="279">
        <v>5906183.5873500006</v>
      </c>
      <c r="M11" s="272"/>
      <c r="N11" s="272"/>
      <c r="O11" s="272"/>
      <c r="P11" s="272"/>
      <c r="Q11" s="272"/>
      <c r="R11" s="272"/>
      <c r="S11" s="272"/>
      <c r="T11" s="272"/>
      <c r="U11" s="272"/>
      <c r="V11" s="272"/>
      <c r="W11" s="272"/>
    </row>
    <row r="12" spans="1:23" s="280" customFormat="1" ht="15" customHeight="1">
      <c r="A12" s="281" t="s">
        <v>565</v>
      </c>
      <c r="B12" s="279">
        <v>0</v>
      </c>
      <c r="C12" s="279">
        <v>101.99453</v>
      </c>
      <c r="D12" s="279">
        <v>455.96083000000004</v>
      </c>
      <c r="E12" s="279">
        <v>4896.6873900000001</v>
      </c>
      <c r="F12" s="279">
        <v>6886.9849199999999</v>
      </c>
      <c r="G12" s="279">
        <v>6928.7272300000004</v>
      </c>
      <c r="H12" s="279">
        <v>376912.76237000001</v>
      </c>
      <c r="I12" s="279">
        <v>601199.87737999996</v>
      </c>
      <c r="J12" s="655">
        <v>630769.53411000001</v>
      </c>
      <c r="K12" s="279">
        <v>622508.74857000005</v>
      </c>
      <c r="L12" s="279">
        <v>646795.03972</v>
      </c>
      <c r="M12" s="272"/>
      <c r="N12" s="272"/>
      <c r="O12" s="272"/>
      <c r="P12" s="272"/>
      <c r="Q12" s="272"/>
      <c r="R12" s="272"/>
      <c r="S12" s="272"/>
      <c r="T12" s="272"/>
      <c r="U12" s="272"/>
      <c r="V12" s="272"/>
      <c r="W12" s="272"/>
    </row>
    <row r="13" spans="1:23" s="280" customFormat="1" ht="15" customHeight="1">
      <c r="A13" s="281" t="s">
        <v>566</v>
      </c>
      <c r="B13" s="279">
        <v>0</v>
      </c>
      <c r="C13" s="279">
        <v>238.09289000000001</v>
      </c>
      <c r="D13" s="279">
        <v>1185.52369</v>
      </c>
      <c r="E13" s="279">
        <v>5204.1306599999998</v>
      </c>
      <c r="F13" s="279">
        <v>6794.9845599999999</v>
      </c>
      <c r="G13" s="279">
        <v>6519.7216799999997</v>
      </c>
      <c r="H13" s="279">
        <v>35103.383090000003</v>
      </c>
      <c r="I13" s="279">
        <v>28966.958620000001</v>
      </c>
      <c r="J13" s="655">
        <v>46593.700840000005</v>
      </c>
      <c r="K13" s="279">
        <v>36346.437810000003</v>
      </c>
      <c r="L13" s="279">
        <v>42363.534220000001</v>
      </c>
      <c r="M13" s="272"/>
      <c r="N13" s="272"/>
      <c r="O13" s="272"/>
      <c r="P13" s="272"/>
      <c r="Q13" s="272"/>
      <c r="R13" s="272"/>
      <c r="S13" s="272"/>
      <c r="T13" s="272"/>
      <c r="U13" s="272"/>
      <c r="V13" s="272"/>
      <c r="W13" s="272"/>
    </row>
    <row r="14" spans="1:23" s="280" customFormat="1" ht="15" customHeight="1">
      <c r="A14" s="281" t="s">
        <v>567</v>
      </c>
      <c r="B14" s="279">
        <v>0</v>
      </c>
      <c r="C14" s="279">
        <v>238.09289000000001</v>
      </c>
      <c r="D14" s="279">
        <v>1185.52369</v>
      </c>
      <c r="E14" s="279">
        <v>5204.1306599999998</v>
      </c>
      <c r="F14" s="279">
        <v>6480.3633600000003</v>
      </c>
      <c r="G14" s="279">
        <v>6387.9201600000006</v>
      </c>
      <c r="H14" s="279">
        <v>34998.154350000004</v>
      </c>
      <c r="I14" s="279">
        <v>21382.160479999999</v>
      </c>
      <c r="J14" s="655">
        <v>28100.40799</v>
      </c>
      <c r="K14" s="279">
        <v>22244.084059999997</v>
      </c>
      <c r="L14" s="279">
        <v>23116.733240000001</v>
      </c>
      <c r="M14" s="272"/>
      <c r="N14" s="272"/>
      <c r="O14" s="272"/>
      <c r="P14" s="272"/>
      <c r="Q14" s="272"/>
      <c r="R14" s="272"/>
      <c r="S14" s="272"/>
      <c r="T14" s="272"/>
      <c r="U14" s="272"/>
      <c r="V14" s="272"/>
      <c r="W14" s="272"/>
    </row>
    <row r="15" spans="1:23" s="280" customFormat="1" ht="15" customHeight="1">
      <c r="A15" s="281" t="s">
        <v>568</v>
      </c>
      <c r="B15" s="279">
        <v>0</v>
      </c>
      <c r="C15" s="279">
        <v>0</v>
      </c>
      <c r="D15" s="279">
        <v>0</v>
      </c>
      <c r="E15" s="279">
        <v>0</v>
      </c>
      <c r="F15" s="279">
        <v>314.62119999999999</v>
      </c>
      <c r="G15" s="279">
        <v>131.80151999999998</v>
      </c>
      <c r="H15" s="279">
        <v>105.22874</v>
      </c>
      <c r="I15" s="279">
        <v>7584.7981399999999</v>
      </c>
      <c r="J15" s="655">
        <v>18493.292850000002</v>
      </c>
      <c r="K15" s="279">
        <v>14102.35375</v>
      </c>
      <c r="L15" s="279">
        <v>19246.80098</v>
      </c>
      <c r="M15" s="272"/>
      <c r="N15" s="272"/>
      <c r="O15" s="272"/>
      <c r="P15" s="272"/>
      <c r="Q15" s="272"/>
      <c r="R15" s="272"/>
      <c r="S15" s="272"/>
      <c r="T15" s="272"/>
      <c r="U15" s="272"/>
      <c r="V15" s="272"/>
      <c r="W15" s="272"/>
    </row>
    <row r="16" spans="1:23" s="280" customFormat="1" ht="15" customHeight="1">
      <c r="A16" s="281" t="s">
        <v>569</v>
      </c>
      <c r="B16" s="279">
        <v>0</v>
      </c>
      <c r="C16" s="279">
        <v>0</v>
      </c>
      <c r="D16" s="279">
        <v>5483.9552199999998</v>
      </c>
      <c r="E16" s="279">
        <v>11439.58258</v>
      </c>
      <c r="F16" s="279">
        <v>13588.96924</v>
      </c>
      <c r="G16" s="279">
        <v>17016.194820000001</v>
      </c>
      <c r="H16" s="279">
        <v>13849.36643</v>
      </c>
      <c r="I16" s="279">
        <v>40937.28314</v>
      </c>
      <c r="J16" s="655">
        <v>83893.334459999998</v>
      </c>
      <c r="K16" s="279">
        <v>82795.522459999993</v>
      </c>
      <c r="L16" s="279">
        <v>99222.855260000011</v>
      </c>
      <c r="M16" s="272"/>
      <c r="N16" s="272"/>
      <c r="O16" s="272"/>
      <c r="P16" s="272"/>
      <c r="Q16" s="272"/>
      <c r="R16" s="272"/>
      <c r="S16" s="272"/>
      <c r="T16" s="272"/>
      <c r="U16" s="272"/>
      <c r="V16" s="272"/>
      <c r="W16" s="272"/>
    </row>
    <row r="17" spans="1:23" s="280" customFormat="1" ht="15" customHeight="1">
      <c r="A17" s="281" t="s">
        <v>570</v>
      </c>
      <c r="B17" s="279">
        <v>0</v>
      </c>
      <c r="C17" s="279">
        <v>0</v>
      </c>
      <c r="D17" s="279">
        <v>5442.9860699999999</v>
      </c>
      <c r="E17" s="279">
        <v>11169.441939999999</v>
      </c>
      <c r="F17" s="279">
        <v>13549.746289999999</v>
      </c>
      <c r="G17" s="279">
        <v>16723.901229999999</v>
      </c>
      <c r="H17" s="279">
        <v>13684.610140000001</v>
      </c>
      <c r="I17" s="279">
        <v>37700.270200000006</v>
      </c>
      <c r="J17" s="655">
        <v>72087.014599999995</v>
      </c>
      <c r="K17" s="279">
        <v>71397.79578</v>
      </c>
      <c r="L17" s="279">
        <v>65625.126510000002</v>
      </c>
      <c r="M17" s="272"/>
      <c r="N17" s="272"/>
      <c r="O17" s="272"/>
      <c r="P17" s="272"/>
      <c r="Q17" s="272"/>
      <c r="R17" s="272"/>
      <c r="S17" s="272"/>
      <c r="T17" s="272"/>
      <c r="U17" s="272"/>
      <c r="V17" s="272"/>
      <c r="W17" s="272"/>
    </row>
    <row r="18" spans="1:23" s="280" customFormat="1" ht="15" customHeight="1">
      <c r="A18" s="281" t="s">
        <v>571</v>
      </c>
      <c r="B18" s="279">
        <v>0</v>
      </c>
      <c r="C18" s="279">
        <v>0</v>
      </c>
      <c r="D18" s="279">
        <v>40.969149999999999</v>
      </c>
      <c r="E18" s="279">
        <v>270.14064000000002</v>
      </c>
      <c r="F18" s="279">
        <v>39.222949999999997</v>
      </c>
      <c r="G18" s="279">
        <v>292.29359000000005</v>
      </c>
      <c r="H18" s="279">
        <v>164.75629000000001</v>
      </c>
      <c r="I18" s="279">
        <v>3237.0129400000001</v>
      </c>
      <c r="J18" s="655">
        <v>11806.31986</v>
      </c>
      <c r="K18" s="279">
        <v>11397.72668</v>
      </c>
      <c r="L18" s="279">
        <v>33597.728750000002</v>
      </c>
      <c r="M18" s="272"/>
      <c r="N18" s="272"/>
      <c r="O18" s="272"/>
      <c r="P18" s="272"/>
      <c r="Q18" s="272"/>
      <c r="R18" s="272"/>
      <c r="S18" s="272"/>
      <c r="T18" s="272"/>
      <c r="U18" s="272"/>
      <c r="V18" s="272"/>
      <c r="W18" s="272"/>
    </row>
    <row r="19" spans="1:23" s="280" customFormat="1" ht="15" customHeight="1">
      <c r="A19" s="281" t="s">
        <v>34</v>
      </c>
      <c r="B19" s="279">
        <v>10237.28866</v>
      </c>
      <c r="C19" s="279">
        <v>15127.060380000001</v>
      </c>
      <c r="D19" s="279">
        <v>25297.943079999997</v>
      </c>
      <c r="E19" s="279">
        <v>36336.759060000004</v>
      </c>
      <c r="F19" s="279">
        <v>53580.459259999996</v>
      </c>
      <c r="G19" s="279">
        <v>172323.94190000001</v>
      </c>
      <c r="H19" s="279">
        <v>194268.03704</v>
      </c>
      <c r="I19" s="279">
        <v>212306.0876</v>
      </c>
      <c r="J19" s="655">
        <v>223391.8585</v>
      </c>
      <c r="K19" s="279">
        <v>227584.09823</v>
      </c>
      <c r="L19" s="279">
        <v>244875.21553999998</v>
      </c>
      <c r="M19" s="272"/>
      <c r="N19" s="272"/>
      <c r="O19" s="272"/>
      <c r="P19" s="272"/>
      <c r="Q19" s="272"/>
      <c r="R19" s="272"/>
      <c r="S19" s="272"/>
      <c r="T19" s="272"/>
      <c r="U19" s="272"/>
      <c r="V19" s="272"/>
      <c r="W19" s="272"/>
    </row>
    <row r="20" spans="1:23" s="280" customFormat="1" ht="15" customHeight="1">
      <c r="A20" s="281" t="s">
        <v>572</v>
      </c>
      <c r="B20" s="279">
        <v>-75562.909290000011</v>
      </c>
      <c r="C20" s="279">
        <v>-76187.356830000004</v>
      </c>
      <c r="D20" s="279">
        <v>-80439.182760000011</v>
      </c>
      <c r="E20" s="279">
        <v>-76524.406450000009</v>
      </c>
      <c r="F20" s="279">
        <v>-69694.566659999997</v>
      </c>
      <c r="G20" s="279">
        <v>-70873.49639</v>
      </c>
      <c r="H20" s="279">
        <v>-83690.321280000004</v>
      </c>
      <c r="I20" s="279">
        <v>-108256.80237</v>
      </c>
      <c r="J20" s="655">
        <v>-126722.56223000001</v>
      </c>
      <c r="K20" s="279">
        <v>-123009.64865</v>
      </c>
      <c r="L20" s="279">
        <v>-143425.09111000004</v>
      </c>
      <c r="M20" s="272"/>
      <c r="N20" s="272"/>
      <c r="O20" s="272"/>
      <c r="P20" s="272"/>
      <c r="Q20" s="272"/>
      <c r="R20" s="272"/>
      <c r="S20" s="272"/>
      <c r="T20" s="272"/>
      <c r="U20" s="272"/>
      <c r="V20" s="272"/>
      <c r="W20" s="272"/>
    </row>
    <row r="21" spans="1:23" s="280" customFormat="1" ht="15" customHeight="1">
      <c r="A21" s="278" t="s">
        <v>64</v>
      </c>
      <c r="B21" s="279">
        <v>3417.3564200000001</v>
      </c>
      <c r="C21" s="279">
        <v>3872.97883</v>
      </c>
      <c r="D21" s="279">
        <v>11960.472599999999</v>
      </c>
      <c r="E21" s="279">
        <v>5371.7016700000004</v>
      </c>
      <c r="F21" s="279">
        <v>7144.6997899999997</v>
      </c>
      <c r="G21" s="279">
        <v>7990.2418899999993</v>
      </c>
      <c r="H21" s="279">
        <v>7035.8343499999992</v>
      </c>
      <c r="I21" s="279">
        <v>5503.2050499999996</v>
      </c>
      <c r="J21" s="655">
        <v>44686.931039999996</v>
      </c>
      <c r="K21" s="279">
        <v>46041.675009999999</v>
      </c>
      <c r="L21" s="279">
        <v>6593.4765299999999</v>
      </c>
      <c r="M21" s="272"/>
      <c r="N21" s="272"/>
      <c r="O21" s="272"/>
      <c r="P21" s="272"/>
      <c r="Q21" s="272"/>
      <c r="R21" s="272"/>
      <c r="S21" s="272"/>
      <c r="T21" s="272"/>
      <c r="U21" s="272"/>
      <c r="V21" s="272"/>
      <c r="W21" s="272"/>
    </row>
    <row r="22" spans="1:23" s="280" customFormat="1" ht="15" customHeight="1">
      <c r="A22" s="278" t="s">
        <v>70</v>
      </c>
      <c r="B22" s="279">
        <v>0</v>
      </c>
      <c r="C22" s="279">
        <v>0</v>
      </c>
      <c r="D22" s="279">
        <v>0</v>
      </c>
      <c r="E22" s="279">
        <v>0</v>
      </c>
      <c r="F22" s="279">
        <v>2170.9320299999999</v>
      </c>
      <c r="G22" s="279">
        <v>1877.4249499999999</v>
      </c>
      <c r="H22" s="279">
        <v>130.96244999999999</v>
      </c>
      <c r="I22" s="279">
        <v>1652.47504</v>
      </c>
      <c r="J22" s="655">
        <v>29617.785019999999</v>
      </c>
      <c r="K22" s="279">
        <v>28483.57401</v>
      </c>
      <c r="L22" s="279">
        <v>10966.236899999996</v>
      </c>
      <c r="M22" s="272"/>
      <c r="N22" s="272"/>
      <c r="O22" s="272"/>
      <c r="P22" s="272"/>
      <c r="Q22" s="272"/>
      <c r="R22" s="272"/>
      <c r="S22" s="272"/>
      <c r="T22" s="272"/>
      <c r="U22" s="272"/>
      <c r="V22" s="272"/>
      <c r="W22" s="272"/>
    </row>
    <row r="23" spans="1:23" s="280" customFormat="1" ht="15" customHeight="1">
      <c r="A23" s="278" t="s">
        <v>573</v>
      </c>
      <c r="B23" s="279">
        <v>177137.31</v>
      </c>
      <c r="C23" s="279">
        <v>294010.51874999999</v>
      </c>
      <c r="D23" s="279">
        <v>404160.53443</v>
      </c>
      <c r="E23" s="279">
        <v>427233.46183999995</v>
      </c>
      <c r="F23" s="279">
        <v>834552.09460000007</v>
      </c>
      <c r="G23" s="279">
        <v>949042.61014999996</v>
      </c>
      <c r="H23" s="279">
        <v>1075627.80382</v>
      </c>
      <c r="I23" s="279">
        <v>1064132.5024900001</v>
      </c>
      <c r="J23" s="655">
        <v>1148007.32604</v>
      </c>
      <c r="K23" s="279">
        <v>1089316.3524100001</v>
      </c>
      <c r="L23" s="279">
        <v>1198944.8078400001</v>
      </c>
      <c r="M23" s="272"/>
      <c r="N23" s="272"/>
      <c r="O23" s="272"/>
      <c r="P23" s="272"/>
      <c r="Q23" s="272"/>
      <c r="R23" s="272"/>
      <c r="S23" s="272"/>
      <c r="T23" s="272"/>
      <c r="U23" s="272"/>
      <c r="V23" s="272"/>
      <c r="W23" s="272"/>
    </row>
    <row r="24" spans="1:23" s="280" customFormat="1" ht="15" customHeight="1">
      <c r="A24" s="278" t="s">
        <v>80</v>
      </c>
      <c r="B24" s="279">
        <v>10914.90108</v>
      </c>
      <c r="C24" s="279">
        <v>12228.05315</v>
      </c>
      <c r="D24" s="279">
        <v>13807.42438</v>
      </c>
      <c r="E24" s="279">
        <v>20190.886589999998</v>
      </c>
      <c r="F24" s="279">
        <v>19343.554960000001</v>
      </c>
      <c r="G24" s="279">
        <v>17240.276320000001</v>
      </c>
      <c r="H24" s="279">
        <v>14798.949689999999</v>
      </c>
      <c r="I24" s="279">
        <v>17316.33322</v>
      </c>
      <c r="J24" s="655">
        <v>41872.049180000002</v>
      </c>
      <c r="K24" s="279">
        <v>46503.329170000005</v>
      </c>
      <c r="L24" s="279">
        <v>46920.615830000002</v>
      </c>
      <c r="M24" s="272"/>
      <c r="N24" s="272"/>
      <c r="O24" s="272"/>
      <c r="P24" s="272"/>
      <c r="Q24" s="272"/>
      <c r="R24" s="272"/>
      <c r="S24" s="272"/>
      <c r="T24" s="272"/>
      <c r="U24" s="272"/>
      <c r="V24" s="272"/>
      <c r="W24" s="272"/>
    </row>
    <row r="25" spans="1:23" s="280" customFormat="1" ht="15" customHeight="1">
      <c r="A25" s="278" t="s">
        <v>574</v>
      </c>
      <c r="B25" s="279">
        <v>2668.92848</v>
      </c>
      <c r="C25" s="279">
        <v>1611.7813899999999</v>
      </c>
      <c r="D25" s="279">
        <v>2145.3939300000002</v>
      </c>
      <c r="E25" s="279">
        <v>3408.6325899999997</v>
      </c>
      <c r="F25" s="279">
        <v>3052.9101800000003</v>
      </c>
      <c r="G25" s="279">
        <v>1698.2263400000002</v>
      </c>
      <c r="H25" s="279">
        <v>1714.1817800000001</v>
      </c>
      <c r="I25" s="279">
        <v>1994.7172</v>
      </c>
      <c r="J25" s="655">
        <v>2404.74073</v>
      </c>
      <c r="K25" s="279">
        <v>2159.8528500000002</v>
      </c>
      <c r="L25" s="279">
        <v>1202.5673400000001</v>
      </c>
      <c r="M25" s="272"/>
      <c r="N25" s="272"/>
      <c r="O25" s="272"/>
      <c r="P25" s="272"/>
      <c r="Q25" s="272"/>
      <c r="R25" s="272"/>
      <c r="S25" s="272"/>
      <c r="T25" s="272"/>
      <c r="U25" s="272"/>
      <c r="V25" s="272"/>
      <c r="W25" s="272"/>
    </row>
    <row r="26" spans="1:23" s="282" customFormat="1" ht="15" customHeight="1" thickBot="1">
      <c r="A26" s="278" t="s">
        <v>96</v>
      </c>
      <c r="B26" s="279">
        <v>365060.73243999999</v>
      </c>
      <c r="C26" s="279">
        <v>421873.31406999996</v>
      </c>
      <c r="D26" s="279">
        <v>475407.52030999999</v>
      </c>
      <c r="E26" s="279">
        <v>581751.58742999996</v>
      </c>
      <c r="F26" s="279">
        <v>692315.46877000004</v>
      </c>
      <c r="G26" s="279">
        <v>720553.92080999992</v>
      </c>
      <c r="H26" s="279">
        <v>715250.27591999993</v>
      </c>
      <c r="I26" s="279">
        <v>711370.30788999994</v>
      </c>
      <c r="J26" s="655">
        <v>699008.55852999992</v>
      </c>
      <c r="K26" s="279">
        <v>701605.17598000006</v>
      </c>
      <c r="L26" s="279">
        <v>674761.05008000007</v>
      </c>
      <c r="M26" s="272"/>
      <c r="N26" s="272"/>
      <c r="O26" s="272"/>
      <c r="P26" s="272"/>
      <c r="Q26" s="272"/>
      <c r="R26" s="272"/>
      <c r="S26" s="272"/>
      <c r="T26" s="272"/>
      <c r="U26" s="272"/>
      <c r="V26" s="272"/>
      <c r="W26" s="272"/>
    </row>
    <row r="27" spans="1:23" ht="15" customHeight="1" thickTop="1" thickBot="1">
      <c r="A27" s="343" t="s">
        <v>575</v>
      </c>
      <c r="B27" s="344">
        <v>1780051.96477</v>
      </c>
      <c r="C27" s="344">
        <v>2266993.9284299999</v>
      </c>
      <c r="D27" s="344">
        <v>2986189.5417199996</v>
      </c>
      <c r="E27" s="344">
        <v>3787857.0433700001</v>
      </c>
      <c r="F27" s="344">
        <v>4936844.1802700004</v>
      </c>
      <c r="G27" s="344">
        <v>6498334.6071300004</v>
      </c>
      <c r="H27" s="344">
        <v>6908322.7295600008</v>
      </c>
      <c r="I27" s="344">
        <v>7332476.3367499998</v>
      </c>
      <c r="J27" s="656">
        <v>8471576.8487</v>
      </c>
      <c r="K27" s="344">
        <v>8484965.6081900001</v>
      </c>
      <c r="L27" s="344">
        <v>9175174.7584699988</v>
      </c>
      <c r="M27" s="272"/>
      <c r="N27" s="272"/>
      <c r="O27" s="272"/>
      <c r="P27" s="272"/>
      <c r="Q27" s="272"/>
      <c r="R27" s="272"/>
      <c r="S27" s="272"/>
      <c r="T27" s="272"/>
      <c r="U27" s="272"/>
      <c r="V27" s="272"/>
      <c r="W27" s="272"/>
    </row>
    <row r="28" spans="1:23" s="280" customFormat="1" ht="15" customHeight="1" thickTop="1">
      <c r="A28" s="278" t="s">
        <v>576</v>
      </c>
      <c r="B28" s="279">
        <v>223036.06664999999</v>
      </c>
      <c r="C28" s="279">
        <v>929801.73284000007</v>
      </c>
      <c r="D28" s="279">
        <v>1848995.7657399999</v>
      </c>
      <c r="E28" s="279">
        <v>2448022.9246900002</v>
      </c>
      <c r="F28" s="279">
        <v>3270963.2093500001</v>
      </c>
      <c r="G28" s="279">
        <v>4164228.74474</v>
      </c>
      <c r="H28" s="279">
        <v>4180403.3288499997</v>
      </c>
      <c r="I28" s="279">
        <v>4548226.7915000003</v>
      </c>
      <c r="J28" s="655">
        <v>1367839.8050799998</v>
      </c>
      <c r="K28" s="279">
        <v>1337415.16732</v>
      </c>
      <c r="L28" s="279">
        <v>4564976.6012899997</v>
      </c>
      <c r="M28" s="272"/>
      <c r="N28" s="272"/>
      <c r="O28" s="272"/>
      <c r="P28" s="272"/>
      <c r="Q28" s="272"/>
      <c r="R28" s="272"/>
      <c r="S28" s="272"/>
      <c r="T28" s="272"/>
      <c r="U28" s="272"/>
      <c r="V28" s="272"/>
      <c r="W28" s="272"/>
    </row>
    <row r="29" spans="1:23" s="280" customFormat="1" ht="15" customHeight="1">
      <c r="A29" s="281" t="s">
        <v>577</v>
      </c>
      <c r="B29" s="279">
        <v>0</v>
      </c>
      <c r="C29" s="279">
        <v>0</v>
      </c>
      <c r="D29" s="279">
        <v>0</v>
      </c>
      <c r="E29" s="279">
        <v>0</v>
      </c>
      <c r="F29" s="279">
        <v>0</v>
      </c>
      <c r="G29" s="279">
        <v>0</v>
      </c>
      <c r="H29" s="279">
        <v>0</v>
      </c>
      <c r="I29" s="279">
        <v>0</v>
      </c>
      <c r="J29" s="655">
        <v>0</v>
      </c>
      <c r="K29" s="279">
        <v>0</v>
      </c>
      <c r="L29" s="279">
        <v>0</v>
      </c>
      <c r="M29" s="272"/>
      <c r="N29" s="272"/>
      <c r="O29" s="272"/>
      <c r="P29" s="272"/>
      <c r="Q29" s="272"/>
      <c r="R29" s="272"/>
      <c r="S29" s="272"/>
      <c r="T29" s="272"/>
      <c r="U29" s="272"/>
      <c r="V29" s="272"/>
      <c r="W29" s="272"/>
    </row>
    <row r="30" spans="1:23" s="280" customFormat="1" ht="15" customHeight="1">
      <c r="A30" s="281" t="s">
        <v>578</v>
      </c>
      <c r="B30" s="279">
        <v>0</v>
      </c>
      <c r="C30" s="279">
        <v>0</v>
      </c>
      <c r="D30" s="279">
        <v>0</v>
      </c>
      <c r="E30" s="279">
        <v>0</v>
      </c>
      <c r="F30" s="279">
        <v>0</v>
      </c>
      <c r="G30" s="279">
        <v>0</v>
      </c>
      <c r="H30" s="279">
        <v>0</v>
      </c>
      <c r="I30" s="279">
        <v>0</v>
      </c>
      <c r="J30" s="655">
        <v>0</v>
      </c>
      <c r="K30" s="279">
        <v>0</v>
      </c>
      <c r="L30" s="279">
        <v>0</v>
      </c>
      <c r="M30" s="272"/>
      <c r="N30" s="272"/>
      <c r="O30" s="272"/>
      <c r="P30" s="272"/>
      <c r="Q30" s="272"/>
      <c r="R30" s="272"/>
      <c r="S30" s="272"/>
      <c r="T30" s="272"/>
      <c r="U30" s="272"/>
      <c r="V30" s="272"/>
      <c r="W30" s="272"/>
    </row>
    <row r="31" spans="1:23" s="280" customFormat="1" ht="15" customHeight="1">
      <c r="A31" s="281" t="s">
        <v>579</v>
      </c>
      <c r="B31" s="279">
        <v>0</v>
      </c>
      <c r="C31" s="279">
        <v>0</v>
      </c>
      <c r="D31" s="279">
        <v>0</v>
      </c>
      <c r="E31" s="279">
        <v>0</v>
      </c>
      <c r="F31" s="279">
        <v>0</v>
      </c>
      <c r="G31" s="279">
        <v>0</v>
      </c>
      <c r="H31" s="279">
        <v>0</v>
      </c>
      <c r="I31" s="279">
        <v>0</v>
      </c>
      <c r="J31" s="655">
        <v>0</v>
      </c>
      <c r="K31" s="279">
        <v>0</v>
      </c>
      <c r="L31" s="279">
        <v>0</v>
      </c>
      <c r="M31" s="272"/>
      <c r="N31" s="272"/>
      <c r="O31" s="272"/>
      <c r="P31" s="272"/>
      <c r="Q31" s="272"/>
      <c r="R31" s="272"/>
      <c r="S31" s="272"/>
      <c r="T31" s="272"/>
      <c r="U31" s="272"/>
      <c r="V31" s="272"/>
      <c r="W31" s="272"/>
    </row>
    <row r="32" spans="1:23" s="280" customFormat="1" ht="15" customHeight="1">
      <c r="A32" s="281" t="s">
        <v>580</v>
      </c>
      <c r="B32" s="279">
        <v>0</v>
      </c>
      <c r="C32" s="279">
        <v>0</v>
      </c>
      <c r="D32" s="279">
        <v>0</v>
      </c>
      <c r="E32" s="279">
        <v>0</v>
      </c>
      <c r="F32" s="279">
        <v>0</v>
      </c>
      <c r="G32" s="279">
        <v>0</v>
      </c>
      <c r="H32" s="279">
        <v>0</v>
      </c>
      <c r="I32" s="279">
        <v>0</v>
      </c>
      <c r="J32" s="655">
        <v>0</v>
      </c>
      <c r="K32" s="279">
        <v>0</v>
      </c>
      <c r="L32" s="279">
        <v>0</v>
      </c>
      <c r="M32" s="272"/>
      <c r="N32" s="272"/>
      <c r="O32" s="272"/>
      <c r="P32" s="272"/>
      <c r="Q32" s="272"/>
      <c r="R32" s="272"/>
      <c r="S32" s="272"/>
      <c r="T32" s="272"/>
      <c r="U32" s="272"/>
      <c r="V32" s="272"/>
      <c r="W32" s="272"/>
    </row>
    <row r="33" spans="1:23" s="280" customFormat="1" ht="15" customHeight="1">
      <c r="A33" s="281" t="s">
        <v>581</v>
      </c>
      <c r="B33" s="279">
        <v>223000</v>
      </c>
      <c r="C33" s="279">
        <v>913860</v>
      </c>
      <c r="D33" s="279">
        <v>1805199</v>
      </c>
      <c r="E33" s="279">
        <v>2351510</v>
      </c>
      <c r="F33" s="279">
        <v>3142023.13858</v>
      </c>
      <c r="G33" s="279">
        <v>3980121.2406000001</v>
      </c>
      <c r="H33" s="279">
        <v>3999937.96324</v>
      </c>
      <c r="I33" s="279">
        <v>4346356.0021200003</v>
      </c>
      <c r="J33" s="655">
        <v>1320400.4705699999</v>
      </c>
      <c r="K33" s="279">
        <v>1289111.83922</v>
      </c>
      <c r="L33" s="279">
        <v>4300493.1798899993</v>
      </c>
      <c r="M33" s="272"/>
      <c r="N33" s="272"/>
      <c r="O33" s="272"/>
      <c r="P33" s="272"/>
      <c r="Q33" s="272"/>
      <c r="R33" s="272"/>
      <c r="S33" s="272"/>
      <c r="T33" s="272"/>
      <c r="U33" s="272"/>
      <c r="V33" s="272"/>
      <c r="W33" s="272"/>
    </row>
    <row r="34" spans="1:23" s="280" customFormat="1" ht="15" customHeight="1">
      <c r="A34" s="281" t="s">
        <v>582</v>
      </c>
      <c r="B34" s="279">
        <v>36.066650000000003</v>
      </c>
      <c r="C34" s="279">
        <v>15941.732840000001</v>
      </c>
      <c r="D34" s="279">
        <v>43796.765740000003</v>
      </c>
      <c r="E34" s="279">
        <v>96512.92469</v>
      </c>
      <c r="F34" s="279">
        <v>128940.07076999999</v>
      </c>
      <c r="G34" s="279">
        <v>184107.50413999998</v>
      </c>
      <c r="H34" s="279">
        <v>180465.36561000001</v>
      </c>
      <c r="I34" s="279">
        <v>201870.78938</v>
      </c>
      <c r="J34" s="655">
        <v>47439.334510000001</v>
      </c>
      <c r="K34" s="279">
        <v>48303.328099999999</v>
      </c>
      <c r="L34" s="279">
        <v>264483.42139999999</v>
      </c>
      <c r="M34" s="272"/>
      <c r="N34" s="272"/>
      <c r="O34" s="272"/>
      <c r="P34" s="272"/>
      <c r="Q34" s="272"/>
      <c r="R34" s="272"/>
      <c r="S34" s="272"/>
      <c r="T34" s="272"/>
      <c r="U34" s="272"/>
      <c r="V34" s="272"/>
      <c r="W34" s="272"/>
    </row>
    <row r="35" spans="1:23" s="280" customFormat="1" ht="15" customHeight="1">
      <c r="A35" s="278" t="s">
        <v>583</v>
      </c>
      <c r="B35" s="279">
        <v>0</v>
      </c>
      <c r="C35" s="279">
        <v>0</v>
      </c>
      <c r="D35" s="279">
        <v>0</v>
      </c>
      <c r="E35" s="279">
        <v>0</v>
      </c>
      <c r="F35" s="279">
        <v>0</v>
      </c>
      <c r="G35" s="279">
        <v>0</v>
      </c>
      <c r="H35" s="279">
        <v>0</v>
      </c>
      <c r="I35" s="279">
        <v>0</v>
      </c>
      <c r="J35" s="655">
        <v>0</v>
      </c>
      <c r="K35" s="279">
        <v>0</v>
      </c>
      <c r="L35" s="279">
        <v>0</v>
      </c>
      <c r="M35" s="272"/>
      <c r="N35" s="272"/>
      <c r="O35" s="272"/>
      <c r="P35" s="272"/>
      <c r="Q35" s="272"/>
      <c r="R35" s="272"/>
      <c r="S35" s="272"/>
      <c r="T35" s="272"/>
      <c r="U35" s="272"/>
      <c r="V35" s="272"/>
      <c r="W35" s="272"/>
    </row>
    <row r="36" spans="1:23" s="280" customFormat="1" ht="15" customHeight="1">
      <c r="A36" s="278" t="s">
        <v>584</v>
      </c>
      <c r="B36" s="279">
        <v>920347.80855999992</v>
      </c>
      <c r="C36" s="279">
        <v>876343.64245000004</v>
      </c>
      <c r="D36" s="279">
        <v>856566.92619000003</v>
      </c>
      <c r="E36" s="279">
        <v>1220221.5493099999</v>
      </c>
      <c r="F36" s="279">
        <v>1614354.1113900002</v>
      </c>
      <c r="G36" s="279">
        <v>2236792.3911700002</v>
      </c>
      <c r="H36" s="279">
        <v>2666128.4313600003</v>
      </c>
      <c r="I36" s="279">
        <v>2697253.1375899999</v>
      </c>
      <c r="J36" s="655">
        <v>3571579.8848000001</v>
      </c>
      <c r="K36" s="279">
        <v>3529854.6035199999</v>
      </c>
      <c r="L36" s="279">
        <v>4389880.1587299993</v>
      </c>
      <c r="M36" s="272"/>
      <c r="N36" s="272"/>
      <c r="O36" s="272"/>
      <c r="P36" s="272"/>
      <c r="Q36" s="272"/>
      <c r="R36" s="272"/>
      <c r="S36" s="272"/>
      <c r="T36" s="272"/>
      <c r="U36" s="272"/>
      <c r="V36" s="272"/>
      <c r="W36" s="272"/>
    </row>
    <row r="37" spans="1:23" s="280" customFormat="1" ht="15" customHeight="1">
      <c r="A37" s="278" t="s">
        <v>585</v>
      </c>
      <c r="B37" s="279">
        <v>9517.8359700000001</v>
      </c>
      <c r="C37" s="279">
        <v>11077.612499999999</v>
      </c>
      <c r="D37" s="279">
        <v>14666.026260000001</v>
      </c>
      <c r="E37" s="279">
        <v>19368.209170000002</v>
      </c>
      <c r="F37" s="279">
        <v>30173.757600000001</v>
      </c>
      <c r="G37" s="279">
        <v>33716.231690000001</v>
      </c>
      <c r="H37" s="279">
        <v>33734.248479999995</v>
      </c>
      <c r="I37" s="279">
        <v>40961.861939999995</v>
      </c>
      <c r="J37" s="655">
        <v>48263.640599999999</v>
      </c>
      <c r="K37" s="279">
        <v>36900.516689999997</v>
      </c>
      <c r="L37" s="279">
        <v>66182.905590000009</v>
      </c>
      <c r="M37" s="272"/>
      <c r="N37" s="272"/>
      <c r="O37" s="272"/>
      <c r="P37" s="272"/>
      <c r="Q37" s="272"/>
      <c r="R37" s="272"/>
      <c r="S37" s="272"/>
      <c r="T37" s="272"/>
      <c r="U37" s="272"/>
      <c r="V37" s="272"/>
      <c r="W37" s="272"/>
    </row>
    <row r="38" spans="1:23" s="280" customFormat="1" ht="15" customHeight="1">
      <c r="A38" s="278" t="s">
        <v>141</v>
      </c>
      <c r="B38" s="279">
        <v>5159.3535899999997</v>
      </c>
      <c r="C38" s="279">
        <v>6992.5106399999995</v>
      </c>
      <c r="D38" s="279">
        <v>10415.633529999999</v>
      </c>
      <c r="E38" s="279">
        <v>15030.670199999999</v>
      </c>
      <c r="F38" s="279">
        <v>21353.101930000001</v>
      </c>
      <c r="G38" s="279">
        <v>25750.239530000003</v>
      </c>
      <c r="H38" s="279">
        <v>28056.720870000001</v>
      </c>
      <c r="I38" s="279">
        <v>36161.221409999998</v>
      </c>
      <c r="J38" s="655">
        <v>43725.383000000002</v>
      </c>
      <c r="K38" s="279">
        <v>44176.711170000002</v>
      </c>
      <c r="L38" s="279">
        <v>49004.818200000002</v>
      </c>
      <c r="M38" s="272"/>
      <c r="N38" s="272"/>
      <c r="O38" s="272"/>
      <c r="P38" s="272"/>
      <c r="Q38" s="272"/>
      <c r="R38" s="272"/>
      <c r="S38" s="272"/>
      <c r="T38" s="272"/>
      <c r="U38" s="272"/>
      <c r="V38" s="272"/>
      <c r="W38" s="272"/>
    </row>
    <row r="39" spans="1:23" s="280" customFormat="1" ht="15" customHeight="1">
      <c r="A39" s="278" t="s">
        <v>148</v>
      </c>
      <c r="B39" s="279">
        <v>621990.9</v>
      </c>
      <c r="C39" s="279">
        <v>442778.43</v>
      </c>
      <c r="D39" s="279">
        <v>255545.19</v>
      </c>
      <c r="E39" s="279">
        <v>85213.69</v>
      </c>
      <c r="F39" s="279">
        <v>0</v>
      </c>
      <c r="G39" s="279">
        <v>0</v>
      </c>
      <c r="H39" s="279">
        <v>0</v>
      </c>
      <c r="I39" s="279">
        <v>0</v>
      </c>
      <c r="J39" s="655">
        <v>0</v>
      </c>
      <c r="K39" s="279">
        <v>103047.56455</v>
      </c>
      <c r="L39" s="279">
        <v>105130.27466</v>
      </c>
      <c r="M39" s="272"/>
      <c r="N39" s="272"/>
      <c r="O39" s="272"/>
      <c r="P39" s="272"/>
      <c r="Q39" s="272"/>
      <c r="R39" s="272"/>
      <c r="S39" s="272"/>
      <c r="T39" s="272"/>
      <c r="U39" s="272"/>
      <c r="V39" s="272"/>
      <c r="W39" s="272"/>
    </row>
    <row r="40" spans="1:23" s="280" customFormat="1" ht="15" customHeight="1">
      <c r="A40" s="278" t="s">
        <v>586</v>
      </c>
      <c r="B40" s="279">
        <v>0</v>
      </c>
      <c r="C40" s="279">
        <v>0</v>
      </c>
      <c r="D40" s="279">
        <v>0</v>
      </c>
      <c r="E40" s="279">
        <v>0</v>
      </c>
      <c r="F40" s="279">
        <v>0</v>
      </c>
      <c r="G40" s="279">
        <v>0</v>
      </c>
      <c r="H40" s="279">
        <v>0</v>
      </c>
      <c r="I40" s="279">
        <v>0</v>
      </c>
      <c r="J40" s="655">
        <v>0</v>
      </c>
      <c r="K40" s="279">
        <v>0</v>
      </c>
      <c r="L40" s="279">
        <v>0</v>
      </c>
      <c r="M40" s="272"/>
      <c r="N40" s="272"/>
      <c r="O40" s="272"/>
      <c r="P40" s="272"/>
      <c r="Q40" s="272"/>
      <c r="R40" s="272"/>
      <c r="S40" s="272"/>
      <c r="T40" s="272"/>
      <c r="U40" s="272"/>
      <c r="V40" s="272"/>
      <c r="W40" s="272"/>
    </row>
    <row r="41" spans="1:23" s="282" customFormat="1" ht="15" customHeight="1" thickBot="1">
      <c r="A41" s="278" t="s">
        <v>122</v>
      </c>
      <c r="B41" s="279">
        <v>0</v>
      </c>
      <c r="C41" s="279">
        <v>0</v>
      </c>
      <c r="D41" s="279">
        <v>0</v>
      </c>
      <c r="E41" s="279">
        <v>0</v>
      </c>
      <c r="F41" s="279">
        <v>0</v>
      </c>
      <c r="G41" s="279">
        <v>37847</v>
      </c>
      <c r="H41" s="279">
        <v>0</v>
      </c>
      <c r="I41" s="279">
        <v>9873.32431</v>
      </c>
      <c r="J41" s="655">
        <v>3440168.1352199996</v>
      </c>
      <c r="K41" s="279">
        <v>3433571.0449399999</v>
      </c>
      <c r="L41" s="279">
        <v>0</v>
      </c>
      <c r="M41" s="272"/>
      <c r="N41" s="272"/>
      <c r="O41" s="272"/>
      <c r="P41" s="272"/>
      <c r="Q41" s="272"/>
      <c r="R41" s="272"/>
      <c r="S41" s="272"/>
      <c r="T41" s="272"/>
      <c r="U41" s="272"/>
      <c r="V41" s="272"/>
      <c r="W41" s="272"/>
    </row>
    <row r="42" spans="1:23" ht="15" customHeight="1" thickTop="1" thickBot="1">
      <c r="A42" s="343" t="s">
        <v>587</v>
      </c>
      <c r="B42" s="344">
        <v>511127.09324000002</v>
      </c>
      <c r="C42" s="344">
        <v>535310.53786000004</v>
      </c>
      <c r="D42" s="344">
        <v>564879.85744000005</v>
      </c>
      <c r="E42" s="344">
        <v>586726.66265999991</v>
      </c>
      <c r="F42" s="344">
        <v>614674.06858000008</v>
      </c>
      <c r="G42" s="344">
        <v>627804.66764999996</v>
      </c>
      <c r="H42" s="344">
        <v>810145.21594000002</v>
      </c>
      <c r="I42" s="344">
        <v>871192.30434999999</v>
      </c>
      <c r="J42" s="656">
        <v>888188.52795000002</v>
      </c>
      <c r="K42" s="344">
        <v>891457.52876999998</v>
      </c>
      <c r="L42" s="344">
        <v>910819.08125000005</v>
      </c>
      <c r="M42" s="272"/>
      <c r="N42" s="272"/>
      <c r="O42" s="272"/>
      <c r="P42" s="272"/>
      <c r="Q42" s="272"/>
      <c r="R42" s="272"/>
      <c r="S42" s="272"/>
      <c r="T42" s="272"/>
      <c r="U42" s="272"/>
      <c r="V42" s="272"/>
      <c r="W42" s="272"/>
    </row>
    <row r="43" spans="1:23" s="280" customFormat="1" ht="15" customHeight="1" thickTop="1">
      <c r="A43" s="278" t="s">
        <v>163</v>
      </c>
      <c r="B43" s="279">
        <v>300163.5</v>
      </c>
      <c r="C43" s="279">
        <v>300163.5</v>
      </c>
      <c r="D43" s="279">
        <v>416239.5</v>
      </c>
      <c r="E43" s="279">
        <v>442851.5</v>
      </c>
      <c r="F43" s="279">
        <v>462513.5</v>
      </c>
      <c r="G43" s="279">
        <v>487666</v>
      </c>
      <c r="H43" s="279">
        <v>499483.5</v>
      </c>
      <c r="I43" s="279">
        <v>721213.5</v>
      </c>
      <c r="J43" s="655">
        <v>739113</v>
      </c>
      <c r="K43" s="279">
        <v>739113</v>
      </c>
      <c r="L43" s="279">
        <v>757352</v>
      </c>
      <c r="M43" s="272"/>
      <c r="N43" s="272"/>
      <c r="O43" s="272"/>
      <c r="P43" s="272"/>
      <c r="Q43" s="272"/>
      <c r="R43" s="272"/>
      <c r="S43" s="272"/>
      <c r="T43" s="272"/>
      <c r="U43" s="272"/>
      <c r="V43" s="272"/>
      <c r="W43" s="272"/>
    </row>
    <row r="44" spans="1:23" s="280" customFormat="1" ht="15" customHeight="1">
      <c r="A44" s="278" t="s">
        <v>167</v>
      </c>
      <c r="B44" s="279">
        <v>0</v>
      </c>
      <c r="C44" s="279">
        <v>0</v>
      </c>
      <c r="D44" s="279">
        <v>0</v>
      </c>
      <c r="E44" s="279">
        <v>0</v>
      </c>
      <c r="F44" s="279">
        <v>0</v>
      </c>
      <c r="G44" s="279">
        <v>0</v>
      </c>
      <c r="H44" s="279">
        <v>164640</v>
      </c>
      <c r="I44" s="279">
        <v>0</v>
      </c>
      <c r="J44" s="655">
        <v>0</v>
      </c>
      <c r="K44" s="279">
        <v>0</v>
      </c>
      <c r="L44" s="279">
        <v>0</v>
      </c>
      <c r="M44" s="272"/>
      <c r="N44" s="272"/>
      <c r="O44" s="272"/>
      <c r="P44" s="272"/>
      <c r="Q44" s="272"/>
      <c r="R44" s="272"/>
      <c r="S44" s="272"/>
      <c r="T44" s="272"/>
      <c r="U44" s="272"/>
      <c r="V44" s="272"/>
      <c r="W44" s="272"/>
    </row>
    <row r="45" spans="1:23" s="280" customFormat="1" ht="15" customHeight="1">
      <c r="A45" s="278" t="s">
        <v>171</v>
      </c>
      <c r="B45" s="279">
        <v>0</v>
      </c>
      <c r="C45" s="279">
        <v>0</v>
      </c>
      <c r="D45" s="279">
        <v>0</v>
      </c>
      <c r="E45" s="279">
        <v>0</v>
      </c>
      <c r="F45" s="279">
        <v>0</v>
      </c>
      <c r="G45" s="279">
        <v>0</v>
      </c>
      <c r="H45" s="279">
        <v>0</v>
      </c>
      <c r="I45" s="279">
        <v>0</v>
      </c>
      <c r="J45" s="655">
        <v>0</v>
      </c>
      <c r="K45" s="279">
        <v>0</v>
      </c>
      <c r="L45" s="279">
        <v>0</v>
      </c>
      <c r="M45" s="272"/>
      <c r="N45" s="272"/>
      <c r="O45" s="272"/>
      <c r="P45" s="272"/>
      <c r="Q45" s="272"/>
      <c r="R45" s="272"/>
      <c r="S45" s="272"/>
      <c r="T45" s="272"/>
      <c r="U45" s="272"/>
      <c r="V45" s="272"/>
      <c r="W45" s="272"/>
    </row>
    <row r="46" spans="1:23" s="280" customFormat="1" ht="15" customHeight="1">
      <c r="A46" s="278" t="s">
        <v>588</v>
      </c>
      <c r="B46" s="279">
        <v>113577.01564</v>
      </c>
      <c r="C46" s="279">
        <v>116652.42020000001</v>
      </c>
      <c r="D46" s="279">
        <v>119070.76467</v>
      </c>
      <c r="E46" s="279">
        <v>122027.69667</v>
      </c>
      <c r="F46" s="279">
        <v>124212.37719</v>
      </c>
      <c r="G46" s="279">
        <v>127007.11778</v>
      </c>
      <c r="H46" s="279">
        <v>128320.17769</v>
      </c>
      <c r="I46" s="279">
        <v>130090.23251999999</v>
      </c>
      <c r="J46" s="655">
        <v>132078.94136</v>
      </c>
      <c r="K46" s="279">
        <v>132078.94136</v>
      </c>
      <c r="L46" s="279">
        <v>134105.4638</v>
      </c>
      <c r="M46" s="272"/>
      <c r="N46" s="272"/>
      <c r="O46" s="272"/>
      <c r="P46" s="272"/>
      <c r="Q46" s="272"/>
      <c r="R46" s="272"/>
      <c r="S46" s="272"/>
      <c r="T46" s="272"/>
      <c r="U46" s="272"/>
      <c r="V46" s="272"/>
      <c r="W46" s="272"/>
    </row>
    <row r="47" spans="1:23" s="280" customFormat="1" ht="15" customHeight="1">
      <c r="A47" s="278" t="s">
        <v>177</v>
      </c>
      <c r="B47" s="279">
        <v>97386.57759999999</v>
      </c>
      <c r="C47" s="279">
        <v>118494.61766</v>
      </c>
      <c r="D47" s="279">
        <v>29569.592769999999</v>
      </c>
      <c r="E47" s="279">
        <v>21847.465989999997</v>
      </c>
      <c r="F47" s="279">
        <v>27948.19139</v>
      </c>
      <c r="G47" s="279">
        <v>13131.549869999999</v>
      </c>
      <c r="H47" s="279">
        <v>17701.538250000001</v>
      </c>
      <c r="I47" s="279">
        <v>19888.571829999997</v>
      </c>
      <c r="J47" s="655">
        <v>16996.586589999999</v>
      </c>
      <c r="K47" s="279">
        <v>20265.58741</v>
      </c>
      <c r="L47" s="279">
        <v>19361.617450000002</v>
      </c>
      <c r="M47" s="272"/>
      <c r="N47" s="272"/>
      <c r="O47" s="272"/>
      <c r="P47" s="272"/>
      <c r="Q47" s="272"/>
      <c r="R47" s="272"/>
      <c r="S47" s="272"/>
      <c r="T47" s="272"/>
      <c r="U47" s="272"/>
      <c r="V47" s="272"/>
      <c r="W47" s="272"/>
    </row>
    <row r="48" spans="1:23" s="280" customFormat="1" ht="15" customHeight="1">
      <c r="A48" s="281" t="s">
        <v>589</v>
      </c>
      <c r="B48" s="279">
        <v>66632.532000000007</v>
      </c>
      <c r="C48" s="279">
        <v>94311.173009999999</v>
      </c>
      <c r="D48" s="279">
        <v>0.27318999999999999</v>
      </c>
      <c r="E48" s="279">
        <v>0.66076999999999997</v>
      </c>
      <c r="F48" s="279">
        <v>0.78547</v>
      </c>
      <c r="G48" s="279">
        <v>0.95079999999999998</v>
      </c>
      <c r="H48" s="279">
        <v>0.98996000000000006</v>
      </c>
      <c r="I48" s="279">
        <v>1.4834200000000002</v>
      </c>
      <c r="J48" s="655">
        <v>0.36299000000000003</v>
      </c>
      <c r="K48" s="279">
        <v>0.36299000000000003</v>
      </c>
      <c r="L48" s="279">
        <v>6.497E-2</v>
      </c>
      <c r="M48" s="272"/>
      <c r="N48" s="272"/>
      <c r="O48" s="272"/>
      <c r="P48" s="272"/>
      <c r="Q48" s="272"/>
      <c r="R48" s="272"/>
      <c r="S48" s="272"/>
      <c r="T48" s="272"/>
      <c r="U48" s="272"/>
      <c r="V48" s="272"/>
      <c r="W48" s="272"/>
    </row>
    <row r="49" spans="1:23" s="282" customFormat="1" ht="15" customHeight="1" thickBot="1">
      <c r="A49" s="281" t="s">
        <v>590</v>
      </c>
      <c r="B49" s="279">
        <v>30754.045600000001</v>
      </c>
      <c r="C49" s="279">
        <v>24183.444649999998</v>
      </c>
      <c r="D49" s="279">
        <v>29569.319579999999</v>
      </c>
      <c r="E49" s="279">
        <v>21846.805219999998</v>
      </c>
      <c r="F49" s="279">
        <v>27947.405920000001</v>
      </c>
      <c r="G49" s="279">
        <v>13130.59907</v>
      </c>
      <c r="H49" s="279">
        <v>17700.548289999999</v>
      </c>
      <c r="I49" s="279">
        <v>19887.08841</v>
      </c>
      <c r="J49" s="655">
        <v>16996.223600000001</v>
      </c>
      <c r="K49" s="279">
        <v>20265.224420000002</v>
      </c>
      <c r="L49" s="279">
        <v>19361.552480000002</v>
      </c>
      <c r="M49" s="272"/>
      <c r="N49" s="272"/>
      <c r="O49" s="272"/>
      <c r="P49" s="272"/>
      <c r="Q49" s="272"/>
      <c r="R49" s="272"/>
      <c r="S49" s="272"/>
      <c r="T49" s="272"/>
      <c r="U49" s="272"/>
      <c r="V49" s="272"/>
      <c r="W49" s="272"/>
    </row>
    <row r="50" spans="1:23" ht="15" customHeight="1" thickTop="1" thickBot="1">
      <c r="A50" s="343" t="s">
        <v>591</v>
      </c>
      <c r="B50" s="344">
        <v>2291179.0580100003</v>
      </c>
      <c r="C50" s="344">
        <v>2802304.4662899999</v>
      </c>
      <c r="D50" s="344">
        <v>3551069.39916</v>
      </c>
      <c r="E50" s="344">
        <v>4374583.70603</v>
      </c>
      <c r="F50" s="344">
        <v>5551518.2488500001</v>
      </c>
      <c r="G50" s="344">
        <v>7126139.2747799996</v>
      </c>
      <c r="H50" s="344">
        <v>7718467.9455000004</v>
      </c>
      <c r="I50" s="344">
        <v>8203668.6411000006</v>
      </c>
      <c r="J50" s="656">
        <v>9359765.37665</v>
      </c>
      <c r="K50" s="344">
        <v>9376423.1369599998</v>
      </c>
      <c r="L50" s="344">
        <v>10085993.83972</v>
      </c>
      <c r="M50" s="272"/>
      <c r="N50" s="272"/>
      <c r="O50" s="272"/>
      <c r="P50" s="272"/>
      <c r="Q50" s="272"/>
      <c r="R50" s="272"/>
      <c r="S50" s="272"/>
      <c r="T50" s="272"/>
      <c r="U50" s="272"/>
      <c r="V50" s="272"/>
      <c r="W50" s="272"/>
    </row>
    <row r="51" spans="1:23" s="280" customFormat="1" ht="15" customHeight="1" thickTop="1">
      <c r="A51" s="283" t="s">
        <v>592</v>
      </c>
      <c r="B51" s="279">
        <v>0</v>
      </c>
      <c r="C51" s="279">
        <v>0</v>
      </c>
      <c r="D51" s="279">
        <v>0</v>
      </c>
      <c r="E51" s="279">
        <v>0</v>
      </c>
      <c r="F51" s="279">
        <v>0</v>
      </c>
      <c r="G51" s="279">
        <v>0</v>
      </c>
      <c r="H51" s="279">
        <v>0</v>
      </c>
      <c r="I51" s="279">
        <v>0</v>
      </c>
      <c r="J51" s="655">
        <v>0</v>
      </c>
      <c r="K51" s="279">
        <v>0</v>
      </c>
      <c r="L51" s="279">
        <v>0</v>
      </c>
      <c r="M51" s="272"/>
      <c r="N51" s="272"/>
      <c r="O51" s="272"/>
      <c r="P51" s="272"/>
      <c r="Q51" s="272"/>
      <c r="R51" s="272"/>
      <c r="S51" s="272"/>
      <c r="T51" s="272"/>
      <c r="U51" s="272"/>
      <c r="V51" s="272"/>
      <c r="W51" s="272"/>
    </row>
    <row r="52" spans="1:23" s="282" customFormat="1" ht="15" customHeight="1">
      <c r="A52" s="281" t="s">
        <v>593</v>
      </c>
      <c r="B52" s="279">
        <v>0</v>
      </c>
      <c r="C52" s="279">
        <v>0</v>
      </c>
      <c r="D52" s="279">
        <v>0</v>
      </c>
      <c r="E52" s="279">
        <v>0</v>
      </c>
      <c r="F52" s="279">
        <v>0</v>
      </c>
      <c r="G52" s="279">
        <v>0</v>
      </c>
      <c r="H52" s="279">
        <v>0</v>
      </c>
      <c r="I52" s="279">
        <v>0</v>
      </c>
      <c r="J52" s="655">
        <v>0</v>
      </c>
      <c r="K52" s="279">
        <v>0</v>
      </c>
      <c r="L52" s="279">
        <v>0</v>
      </c>
      <c r="M52" s="272"/>
      <c r="N52" s="272"/>
      <c r="O52" s="272"/>
      <c r="P52" s="272"/>
      <c r="Q52" s="272"/>
      <c r="R52" s="272"/>
      <c r="S52" s="272"/>
      <c r="T52" s="272"/>
      <c r="U52" s="272"/>
      <c r="V52" s="272"/>
      <c r="W52" s="272"/>
    </row>
    <row r="53" spans="1:23" s="282" customFormat="1" ht="15" customHeight="1">
      <c r="A53" s="281" t="s">
        <v>594</v>
      </c>
      <c r="B53" s="279">
        <v>0</v>
      </c>
      <c r="C53" s="279">
        <v>0</v>
      </c>
      <c r="D53" s="279">
        <v>0</v>
      </c>
      <c r="E53" s="279">
        <v>0</v>
      </c>
      <c r="F53" s="279">
        <v>0</v>
      </c>
      <c r="G53" s="279">
        <v>0</v>
      </c>
      <c r="H53" s="279">
        <v>0</v>
      </c>
      <c r="I53" s="279">
        <v>0</v>
      </c>
      <c r="J53" s="655">
        <v>0</v>
      </c>
      <c r="K53" s="279">
        <v>0</v>
      </c>
      <c r="L53" s="279">
        <v>0</v>
      </c>
      <c r="M53" s="272"/>
      <c r="N53" s="272"/>
      <c r="O53" s="272"/>
      <c r="P53" s="272"/>
      <c r="Q53" s="272"/>
      <c r="R53" s="272"/>
      <c r="S53" s="272"/>
      <c r="T53" s="272"/>
      <c r="U53" s="272"/>
      <c r="V53" s="272"/>
      <c r="W53" s="272"/>
    </row>
    <row r="54" spans="1:23" s="282" customFormat="1" ht="15" customHeight="1">
      <c r="A54" s="281" t="s">
        <v>595</v>
      </c>
      <c r="B54" s="279">
        <v>0</v>
      </c>
      <c r="C54" s="279">
        <v>0</v>
      </c>
      <c r="D54" s="279">
        <v>0</v>
      </c>
      <c r="E54" s="279">
        <v>0</v>
      </c>
      <c r="F54" s="279">
        <v>0</v>
      </c>
      <c r="G54" s="279">
        <v>0</v>
      </c>
      <c r="H54" s="279">
        <v>0</v>
      </c>
      <c r="I54" s="279">
        <v>0</v>
      </c>
      <c r="J54" s="655">
        <v>0</v>
      </c>
      <c r="K54" s="279">
        <v>0</v>
      </c>
      <c r="L54" s="279">
        <v>0</v>
      </c>
      <c r="M54" s="272"/>
      <c r="N54" s="272"/>
      <c r="O54" s="272"/>
      <c r="P54" s="272"/>
      <c r="Q54" s="272"/>
      <c r="R54" s="272"/>
      <c r="S54" s="272"/>
      <c r="T54" s="272"/>
      <c r="U54" s="272"/>
      <c r="V54" s="272"/>
      <c r="W54" s="272"/>
    </row>
    <row r="55" spans="1:23" s="282" customFormat="1" ht="15" customHeight="1">
      <c r="A55" s="281" t="s">
        <v>596</v>
      </c>
      <c r="B55" s="279">
        <v>0</v>
      </c>
      <c r="C55" s="279">
        <v>0</v>
      </c>
      <c r="D55" s="279">
        <v>0</v>
      </c>
      <c r="E55" s="279">
        <v>0</v>
      </c>
      <c r="F55" s="279">
        <v>0</v>
      </c>
      <c r="G55" s="279">
        <v>0</v>
      </c>
      <c r="H55" s="279">
        <v>0</v>
      </c>
      <c r="I55" s="279">
        <v>0</v>
      </c>
      <c r="J55" s="655">
        <v>0</v>
      </c>
      <c r="K55" s="279">
        <v>0</v>
      </c>
      <c r="L55" s="279">
        <v>0</v>
      </c>
      <c r="M55" s="272"/>
      <c r="N55" s="272"/>
      <c r="O55" s="272"/>
      <c r="P55" s="272"/>
      <c r="Q55" s="272"/>
      <c r="R55" s="272"/>
      <c r="S55" s="272"/>
      <c r="T55" s="272"/>
      <c r="U55" s="272"/>
      <c r="V55" s="272"/>
      <c r="W55" s="272"/>
    </row>
    <row r="56" spans="1:23" s="282" customFormat="1" ht="15" customHeight="1">
      <c r="A56" s="281" t="s">
        <v>597</v>
      </c>
      <c r="B56" s="279">
        <v>0</v>
      </c>
      <c r="C56" s="279">
        <v>0</v>
      </c>
      <c r="D56" s="279">
        <v>0</v>
      </c>
      <c r="E56" s="279">
        <v>0</v>
      </c>
      <c r="F56" s="279">
        <v>0</v>
      </c>
      <c r="G56" s="279">
        <v>0</v>
      </c>
      <c r="H56" s="279">
        <v>0</v>
      </c>
      <c r="I56" s="279">
        <v>0</v>
      </c>
      <c r="J56" s="655">
        <v>0</v>
      </c>
      <c r="K56" s="279">
        <v>0</v>
      </c>
      <c r="L56" s="279">
        <v>0</v>
      </c>
      <c r="M56" s="272"/>
      <c r="N56" s="272"/>
      <c r="O56" s="272"/>
      <c r="P56" s="272"/>
      <c r="Q56" s="272"/>
      <c r="R56" s="272"/>
      <c r="S56" s="272"/>
      <c r="T56" s="272"/>
      <c r="U56" s="272"/>
      <c r="V56" s="272"/>
      <c r="W56" s="272"/>
    </row>
    <row r="57" spans="1:23" s="282" customFormat="1" ht="15" customHeight="1">
      <c r="A57" s="278" t="s">
        <v>598</v>
      </c>
      <c r="B57" s="279">
        <v>14429848.82478</v>
      </c>
      <c r="C57" s="279">
        <v>14702543.18176</v>
      </c>
      <c r="D57" s="279">
        <v>20073727.421069998</v>
      </c>
      <c r="E57" s="279">
        <v>17533207.13036</v>
      </c>
      <c r="F57" s="279">
        <v>19782129.122919999</v>
      </c>
      <c r="G57" s="279">
        <v>22282778.375610001</v>
      </c>
      <c r="H57" s="279">
        <v>23555066.35438</v>
      </c>
      <c r="I57" s="279">
        <v>22365482.44585</v>
      </c>
      <c r="J57" s="655">
        <v>23177856.669069998</v>
      </c>
      <c r="K57" s="279">
        <v>23334880.05844</v>
      </c>
      <c r="L57" s="279">
        <v>22287748.646669999</v>
      </c>
      <c r="M57" s="272"/>
      <c r="N57" s="272"/>
      <c r="O57" s="272"/>
      <c r="P57" s="272"/>
      <c r="Q57" s="272"/>
      <c r="R57" s="272"/>
      <c r="S57" s="272"/>
      <c r="T57" s="272"/>
      <c r="U57" s="272"/>
      <c r="V57" s="272"/>
      <c r="W57" s="272"/>
    </row>
    <row r="58" spans="1:23">
      <c r="A58" s="345" t="s">
        <v>599</v>
      </c>
      <c r="B58" s="346">
        <v>74978.445139999996</v>
      </c>
      <c r="C58" s="346">
        <v>93162.987099999998</v>
      </c>
      <c r="D58" s="346">
        <v>125133.99462</v>
      </c>
      <c r="E58" s="346">
        <v>199725.23152999999</v>
      </c>
      <c r="F58" s="346">
        <v>260637.94158000001</v>
      </c>
      <c r="G58" s="346">
        <v>320209.94935000001</v>
      </c>
      <c r="H58" s="346">
        <v>389852.52152999997</v>
      </c>
      <c r="I58" s="346">
        <v>448087.22196</v>
      </c>
      <c r="J58" s="657">
        <v>464208.16449</v>
      </c>
      <c r="K58" s="346">
        <v>508981.29826999997</v>
      </c>
      <c r="L58" s="346">
        <v>517626.55125999992</v>
      </c>
      <c r="M58" s="272"/>
      <c r="N58" s="272"/>
      <c r="O58" s="272"/>
      <c r="P58" s="272"/>
      <c r="Q58" s="272"/>
      <c r="R58" s="272"/>
      <c r="S58" s="272"/>
      <c r="T58" s="272"/>
      <c r="U58" s="272"/>
      <c r="V58" s="272"/>
      <c r="W58" s="272"/>
    </row>
    <row r="59" spans="1:23" ht="15" customHeight="1">
      <c r="A59" s="281" t="s">
        <v>600</v>
      </c>
      <c r="B59" s="279">
        <v>-35082.135560000002</v>
      </c>
      <c r="C59" s="279">
        <v>-46083.885670000003</v>
      </c>
      <c r="D59" s="279">
        <v>-57975.694499999998</v>
      </c>
      <c r="E59" s="279">
        <v>-105631.24209</v>
      </c>
      <c r="F59" s="279">
        <v>-136425.96909999999</v>
      </c>
      <c r="G59" s="279">
        <v>-208754.58140999998</v>
      </c>
      <c r="H59" s="279">
        <v>-249141.60037999999</v>
      </c>
      <c r="I59" s="279">
        <v>-257857.03688</v>
      </c>
      <c r="J59" s="655">
        <v>-267459.43533000001</v>
      </c>
      <c r="K59" s="279">
        <v>-294237.14799000003</v>
      </c>
      <c r="L59" s="279">
        <v>292368.15990999999</v>
      </c>
      <c r="M59" s="272"/>
      <c r="N59" s="272"/>
      <c r="O59" s="272"/>
      <c r="P59" s="272"/>
      <c r="Q59" s="272"/>
      <c r="R59" s="272"/>
      <c r="S59" s="272"/>
      <c r="T59" s="272"/>
      <c r="U59" s="272"/>
      <c r="V59" s="272"/>
      <c r="W59" s="272"/>
    </row>
    <row r="60" spans="1:23" ht="15" customHeight="1">
      <c r="A60" s="278" t="s">
        <v>601</v>
      </c>
      <c r="B60" s="279">
        <v>39896.309580000001</v>
      </c>
      <c r="C60" s="279">
        <v>47079.101430000002</v>
      </c>
      <c r="D60" s="279">
        <v>67158.30012</v>
      </c>
      <c r="E60" s="279">
        <v>94093.989440000005</v>
      </c>
      <c r="F60" s="279">
        <v>124211.97248000001</v>
      </c>
      <c r="G60" s="279">
        <v>111455.36794</v>
      </c>
      <c r="H60" s="279">
        <v>140710.92115000001</v>
      </c>
      <c r="I60" s="279">
        <v>190230.18508000002</v>
      </c>
      <c r="J60" s="655">
        <v>196748.72915999999</v>
      </c>
      <c r="K60" s="279">
        <v>214744.15028</v>
      </c>
      <c r="L60" s="279">
        <v>225258.39134999993</v>
      </c>
      <c r="M60" s="272"/>
      <c r="N60" s="272"/>
      <c r="O60" s="272"/>
      <c r="P60" s="272"/>
      <c r="Q60" s="272"/>
      <c r="R60" s="272"/>
      <c r="S60" s="272"/>
      <c r="T60" s="272"/>
      <c r="U60" s="272"/>
      <c r="V60" s="272"/>
      <c r="W60" s="272"/>
    </row>
    <row r="61" spans="1:23" ht="15" customHeight="1">
      <c r="A61" s="284" t="s">
        <v>602</v>
      </c>
      <c r="B61" s="279">
        <v>32780.557910000003</v>
      </c>
      <c r="C61" s="279">
        <v>35282.691500000001</v>
      </c>
      <c r="D61" s="279">
        <v>46570.700469999996</v>
      </c>
      <c r="E61" s="279">
        <v>41302.617030000001</v>
      </c>
      <c r="F61" s="279">
        <v>49514.929659999994</v>
      </c>
      <c r="G61" s="279">
        <v>51902.052389999997</v>
      </c>
      <c r="H61" s="279">
        <v>59332.89759</v>
      </c>
      <c r="I61" s="279">
        <v>56157.206789999997</v>
      </c>
      <c r="J61" s="655">
        <v>71585.528590000002</v>
      </c>
      <c r="K61" s="279">
        <v>77753.909209999998</v>
      </c>
      <c r="L61" s="279">
        <v>68830.147870000001</v>
      </c>
      <c r="M61" s="272"/>
      <c r="N61" s="272"/>
      <c r="O61" s="272"/>
      <c r="P61" s="272"/>
      <c r="Q61" s="272"/>
      <c r="R61" s="272"/>
      <c r="S61" s="272"/>
      <c r="T61" s="272"/>
      <c r="U61" s="272"/>
      <c r="V61" s="272"/>
      <c r="W61" s="272"/>
    </row>
    <row r="62" spans="1:23" ht="15" customHeight="1">
      <c r="A62" s="281" t="s">
        <v>603</v>
      </c>
      <c r="B62" s="279">
        <v>-1665.5329400000001</v>
      </c>
      <c r="C62" s="279">
        <v>-5225.8845700000002</v>
      </c>
      <c r="D62" s="279">
        <v>-4415.4586500000005</v>
      </c>
      <c r="E62" s="279">
        <v>-8040.7725499999997</v>
      </c>
      <c r="F62" s="279">
        <v>-9719.5255099999995</v>
      </c>
      <c r="G62" s="279">
        <v>-7766.1376300000002</v>
      </c>
      <c r="H62" s="279">
        <v>-7763.8121500000007</v>
      </c>
      <c r="I62" s="279">
        <v>-7576.2473099999997</v>
      </c>
      <c r="J62" s="655">
        <v>-31494.55788</v>
      </c>
      <c r="K62" s="279">
        <v>-33467.254560000001</v>
      </c>
      <c r="L62" s="279">
        <v>35878.732530000001</v>
      </c>
      <c r="M62" s="272"/>
      <c r="N62" s="272"/>
      <c r="O62" s="272"/>
      <c r="P62" s="272"/>
      <c r="Q62" s="272"/>
      <c r="R62" s="272"/>
      <c r="S62" s="272"/>
      <c r="T62" s="272"/>
      <c r="U62" s="272"/>
      <c r="V62" s="272"/>
      <c r="W62" s="272"/>
    </row>
    <row r="63" spans="1:23" ht="15" customHeight="1">
      <c r="A63" s="285" t="s">
        <v>604</v>
      </c>
      <c r="B63" s="279">
        <v>71011.33455</v>
      </c>
      <c r="C63" s="279">
        <v>77135.908360000001</v>
      </c>
      <c r="D63" s="279">
        <v>109313.54194</v>
      </c>
      <c r="E63" s="279">
        <v>127355.83392</v>
      </c>
      <c r="F63" s="279">
        <v>164007.37662999998</v>
      </c>
      <c r="G63" s="279">
        <v>155591.28269999998</v>
      </c>
      <c r="H63" s="279">
        <v>192280.00659</v>
      </c>
      <c r="I63" s="279">
        <v>238811.14456000002</v>
      </c>
      <c r="J63" s="655">
        <v>236839.69987000001</v>
      </c>
      <c r="K63" s="279">
        <v>259030.80493000001</v>
      </c>
      <c r="L63" s="279">
        <v>258209.80668999991</v>
      </c>
      <c r="M63" s="272"/>
      <c r="N63" s="272"/>
      <c r="O63" s="272"/>
      <c r="P63" s="272"/>
      <c r="Q63" s="272"/>
      <c r="R63" s="272"/>
      <c r="S63" s="272"/>
      <c r="T63" s="272"/>
      <c r="U63" s="272"/>
      <c r="V63" s="272"/>
      <c r="W63" s="272"/>
    </row>
    <row r="64" spans="1:23" ht="15" customHeight="1">
      <c r="A64" s="284" t="s">
        <v>605</v>
      </c>
      <c r="B64" s="279">
        <v>664.82204000000002</v>
      </c>
      <c r="C64" s="279">
        <v>504.65251000000001</v>
      </c>
      <c r="D64" s="279">
        <v>34086.586020000002</v>
      </c>
      <c r="E64" s="279">
        <v>36747.075039999996</v>
      </c>
      <c r="F64" s="279">
        <v>67907.819090000005</v>
      </c>
      <c r="G64" s="279">
        <v>53909.065340000001</v>
      </c>
      <c r="H64" s="279">
        <v>221805.87278000001</v>
      </c>
      <c r="I64" s="279">
        <v>250347.81600999998</v>
      </c>
      <c r="J64" s="655">
        <v>146768.58213</v>
      </c>
      <c r="K64" s="279">
        <v>164571.02825999999</v>
      </c>
      <c r="L64" s="279">
        <v>147749.7162</v>
      </c>
      <c r="M64" s="272"/>
      <c r="N64" s="272"/>
      <c r="O64" s="272"/>
      <c r="P64" s="272"/>
      <c r="Q64" s="272"/>
      <c r="R64" s="272"/>
      <c r="S64" s="272"/>
      <c r="T64" s="272"/>
      <c r="U64" s="272"/>
      <c r="V64" s="272"/>
      <c r="W64" s="272"/>
    </row>
    <row r="65" spans="1:23" ht="15" customHeight="1">
      <c r="A65" s="284" t="s">
        <v>606</v>
      </c>
      <c r="B65" s="279">
        <v>-1002.75206</v>
      </c>
      <c r="C65" s="279">
        <v>-3838.2973400000001</v>
      </c>
      <c r="D65" s="279">
        <v>-42656.227299999999</v>
      </c>
      <c r="E65" s="279">
        <v>-39766.550909999998</v>
      </c>
      <c r="F65" s="279">
        <v>-82838.503970000005</v>
      </c>
      <c r="G65" s="279">
        <v>-62471.606749999999</v>
      </c>
      <c r="H65" s="279">
        <v>-257770.76519000001</v>
      </c>
      <c r="I65" s="279">
        <v>-307436.93458999996</v>
      </c>
      <c r="J65" s="655">
        <v>-198594.19021</v>
      </c>
      <c r="K65" s="279">
        <v>-223811.43471</v>
      </c>
      <c r="L65" s="279">
        <v>197916.47280999998</v>
      </c>
      <c r="M65" s="272"/>
      <c r="N65" s="272"/>
      <c r="O65" s="272"/>
      <c r="P65" s="272"/>
      <c r="Q65" s="272"/>
      <c r="R65" s="272"/>
      <c r="S65" s="272"/>
      <c r="T65" s="272"/>
      <c r="U65" s="272"/>
      <c r="V65" s="272"/>
      <c r="W65" s="272"/>
    </row>
    <row r="66" spans="1:23" ht="15" customHeight="1">
      <c r="A66" s="278" t="s">
        <v>607</v>
      </c>
      <c r="B66" s="279">
        <v>70673.40453</v>
      </c>
      <c r="C66" s="279">
        <v>73802.263529999997</v>
      </c>
      <c r="D66" s="279">
        <v>100743.90066</v>
      </c>
      <c r="E66" s="279">
        <v>124336.35805</v>
      </c>
      <c r="F66" s="279">
        <v>149076.69175</v>
      </c>
      <c r="G66" s="279">
        <v>147028.74129000001</v>
      </c>
      <c r="H66" s="279">
        <v>156315.11418</v>
      </c>
      <c r="I66" s="279">
        <v>181722.02597999998</v>
      </c>
      <c r="J66" s="655">
        <v>185014.09179000001</v>
      </c>
      <c r="K66" s="279">
        <v>199790.39848</v>
      </c>
      <c r="L66" s="279">
        <v>208043.05007999993</v>
      </c>
      <c r="M66" s="272"/>
      <c r="N66" s="272"/>
      <c r="O66" s="272"/>
      <c r="P66" s="272"/>
      <c r="Q66" s="272"/>
      <c r="R66" s="272"/>
      <c r="S66" s="272"/>
      <c r="T66" s="272"/>
      <c r="U66" s="272"/>
      <c r="V66" s="272"/>
      <c r="W66" s="272"/>
    </row>
    <row r="67" spans="1:23" ht="15" customHeight="1">
      <c r="A67" s="281" t="s">
        <v>608</v>
      </c>
      <c r="B67" s="279">
        <v>-40492.590609999999</v>
      </c>
      <c r="C67" s="279">
        <v>-50911.4755</v>
      </c>
      <c r="D67" s="279">
        <v>-73897.461249999993</v>
      </c>
      <c r="E67" s="279">
        <v>-102052.55589</v>
      </c>
      <c r="F67" s="279">
        <v>-117063.38782999999</v>
      </c>
      <c r="G67" s="279">
        <v>-132304.23933000001</v>
      </c>
      <c r="H67" s="279">
        <v>-138551.88053999998</v>
      </c>
      <c r="I67" s="279">
        <v>-164115.31397999998</v>
      </c>
      <c r="J67" s="655">
        <v>-174770.25853999998</v>
      </c>
      <c r="K67" s="279">
        <v>-184849.90913999997</v>
      </c>
      <c r="L67" s="279">
        <v>189865.98002999998</v>
      </c>
      <c r="M67" s="272"/>
      <c r="N67" s="272"/>
      <c r="O67" s="272"/>
      <c r="P67" s="272"/>
      <c r="Q67" s="272"/>
      <c r="R67" s="272"/>
      <c r="S67" s="272"/>
      <c r="T67" s="272"/>
      <c r="U67" s="272"/>
      <c r="V67" s="272"/>
      <c r="W67" s="272"/>
    </row>
    <row r="68" spans="1:23" ht="15" customHeight="1">
      <c r="A68" s="285" t="s">
        <v>609</v>
      </c>
      <c r="B68" s="279">
        <v>30180.813920000001</v>
      </c>
      <c r="C68" s="279">
        <v>22890.78803</v>
      </c>
      <c r="D68" s="279">
        <v>26846.439409999999</v>
      </c>
      <c r="E68" s="279">
        <v>22283.802159999999</v>
      </c>
      <c r="F68" s="279">
        <v>32013.303920000002</v>
      </c>
      <c r="G68" s="279">
        <v>14724.501960000001</v>
      </c>
      <c r="H68" s="279">
        <v>17763.233640000002</v>
      </c>
      <c r="I68" s="279">
        <v>17606.712</v>
      </c>
      <c r="J68" s="655">
        <v>10243.83325</v>
      </c>
      <c r="K68" s="279">
        <v>14940.48934</v>
      </c>
      <c r="L68" s="279">
        <v>18177.070049999951</v>
      </c>
      <c r="M68" s="272"/>
      <c r="N68" s="272"/>
      <c r="O68" s="272"/>
      <c r="P68" s="272"/>
      <c r="Q68" s="272"/>
      <c r="R68" s="272"/>
      <c r="S68" s="272"/>
      <c r="T68" s="272"/>
      <c r="U68" s="272"/>
      <c r="V68" s="272"/>
      <c r="W68" s="272"/>
    </row>
    <row r="69" spans="1:23" ht="15" customHeight="1">
      <c r="A69" s="285" t="s">
        <v>610</v>
      </c>
      <c r="B69" s="279">
        <v>111.30597</v>
      </c>
      <c r="C69" s="279">
        <v>284.96609000000001</v>
      </c>
      <c r="D69" s="279">
        <v>2.4739999999999998E-2</v>
      </c>
      <c r="E69" s="279">
        <v>2.4719999999999999E-2</v>
      </c>
      <c r="F69" s="279">
        <v>1.8539999999999997E-2</v>
      </c>
      <c r="G69" s="279">
        <v>1.2199999999999999E-2</v>
      </c>
      <c r="H69" s="279">
        <v>6.4099999999999999E-3</v>
      </c>
      <c r="I69" s="279">
        <v>1.5900000000000001E-2</v>
      </c>
      <c r="J69" s="655">
        <v>2.836E-2</v>
      </c>
      <c r="K69" s="279">
        <v>0.03</v>
      </c>
      <c r="L69" s="279">
        <v>135.39127999999999</v>
      </c>
      <c r="M69" s="272"/>
      <c r="N69" s="272"/>
      <c r="O69" s="272"/>
      <c r="P69" s="272"/>
      <c r="Q69" s="272"/>
      <c r="R69" s="272"/>
      <c r="S69" s="272"/>
      <c r="T69" s="272"/>
      <c r="U69" s="272"/>
      <c r="V69" s="272"/>
      <c r="W69" s="272"/>
    </row>
    <row r="70" spans="1:23" ht="15" customHeight="1">
      <c r="A70" s="286" t="s">
        <v>611</v>
      </c>
      <c r="B70" s="279">
        <v>0</v>
      </c>
      <c r="C70" s="279">
        <v>0</v>
      </c>
      <c r="D70" s="279">
        <v>0</v>
      </c>
      <c r="E70" s="279">
        <v>7.5000000000000002E-4</v>
      </c>
      <c r="F70" s="279">
        <v>1E-3</v>
      </c>
      <c r="G70" s="279">
        <v>1.1999999999999999E-4</v>
      </c>
      <c r="H70" s="279">
        <v>2.0000000000000001E-4</v>
      </c>
      <c r="I70" s="279">
        <v>0</v>
      </c>
      <c r="J70" s="655">
        <v>0</v>
      </c>
      <c r="K70" s="279">
        <v>0</v>
      </c>
      <c r="L70" s="279">
        <v>0</v>
      </c>
      <c r="M70" s="272"/>
      <c r="N70" s="272"/>
      <c r="O70" s="272"/>
      <c r="P70" s="272"/>
      <c r="Q70" s="272"/>
      <c r="R70" s="272"/>
      <c r="S70" s="272"/>
      <c r="T70" s="272"/>
      <c r="U70" s="272"/>
      <c r="V70" s="272"/>
      <c r="W70" s="272"/>
    </row>
    <row r="71" spans="1:23" ht="15" customHeight="1">
      <c r="A71" s="286" t="s">
        <v>612</v>
      </c>
      <c r="B71" s="279">
        <v>111.30597</v>
      </c>
      <c r="C71" s="279">
        <v>284.96609000000001</v>
      </c>
      <c r="D71" s="279">
        <v>2.4739999999999998E-2</v>
      </c>
      <c r="E71" s="279">
        <v>2.3969999999999998E-2</v>
      </c>
      <c r="F71" s="279">
        <v>1.754E-2</v>
      </c>
      <c r="G71" s="279">
        <v>1.208E-2</v>
      </c>
      <c r="H71" s="279">
        <v>6.2100000000000002E-3</v>
      </c>
      <c r="I71" s="279">
        <v>1.5900000000000001E-2</v>
      </c>
      <c r="J71" s="655">
        <v>2.836E-2</v>
      </c>
      <c r="K71" s="279">
        <v>0.03</v>
      </c>
      <c r="L71" s="279">
        <v>135.39127999999999</v>
      </c>
      <c r="M71" s="272"/>
      <c r="N71" s="272"/>
      <c r="O71" s="272"/>
      <c r="P71" s="272"/>
      <c r="Q71" s="272"/>
      <c r="R71" s="272"/>
      <c r="S71" s="272"/>
      <c r="T71" s="272"/>
      <c r="U71" s="272"/>
      <c r="V71" s="272"/>
      <c r="W71" s="272"/>
    </row>
    <row r="72" spans="1:23" ht="15" customHeight="1">
      <c r="A72" s="278" t="s">
        <v>613</v>
      </c>
      <c r="B72" s="279">
        <v>0</v>
      </c>
      <c r="C72" s="279">
        <v>0</v>
      </c>
      <c r="D72" s="279">
        <v>0</v>
      </c>
      <c r="E72" s="279">
        <v>0</v>
      </c>
      <c r="F72" s="279">
        <v>0</v>
      </c>
      <c r="G72" s="279">
        <v>0</v>
      </c>
      <c r="H72" s="279">
        <v>0</v>
      </c>
      <c r="I72" s="279">
        <v>0</v>
      </c>
      <c r="J72" s="655">
        <v>0</v>
      </c>
      <c r="K72" s="279">
        <v>0</v>
      </c>
      <c r="L72" s="279">
        <v>0</v>
      </c>
      <c r="M72" s="272"/>
      <c r="N72" s="272"/>
      <c r="O72" s="272"/>
      <c r="P72" s="272"/>
      <c r="Q72" s="272"/>
      <c r="R72" s="272"/>
      <c r="S72" s="272"/>
      <c r="T72" s="272"/>
      <c r="U72" s="272"/>
      <c r="V72" s="272"/>
      <c r="W72" s="272"/>
    </row>
    <row r="73" spans="1:23" ht="15" customHeight="1">
      <c r="A73" s="278" t="s">
        <v>614</v>
      </c>
      <c r="B73" s="279">
        <v>0</v>
      </c>
      <c r="C73" s="279">
        <v>0</v>
      </c>
      <c r="D73" s="279">
        <v>0</v>
      </c>
      <c r="E73" s="279">
        <v>0</v>
      </c>
      <c r="F73" s="279">
        <v>0</v>
      </c>
      <c r="G73" s="279">
        <v>0</v>
      </c>
      <c r="H73" s="279">
        <v>0</v>
      </c>
      <c r="I73" s="279">
        <v>0</v>
      </c>
      <c r="J73" s="655">
        <v>0</v>
      </c>
      <c r="K73" s="279">
        <v>0</v>
      </c>
      <c r="L73" s="279">
        <v>0</v>
      </c>
      <c r="M73" s="272"/>
      <c r="N73" s="272"/>
      <c r="O73" s="272"/>
      <c r="P73" s="272"/>
      <c r="Q73" s="272"/>
      <c r="R73" s="272"/>
      <c r="S73" s="272"/>
      <c r="T73" s="272"/>
      <c r="U73" s="272"/>
      <c r="V73" s="272"/>
      <c r="W73" s="272"/>
    </row>
    <row r="74" spans="1:23" ht="15" customHeight="1">
      <c r="A74" s="281" t="s">
        <v>615</v>
      </c>
      <c r="B74" s="279">
        <v>0</v>
      </c>
      <c r="C74" s="279">
        <v>0</v>
      </c>
      <c r="D74" s="279">
        <v>0</v>
      </c>
      <c r="E74" s="279">
        <v>0</v>
      </c>
      <c r="F74" s="279">
        <v>0</v>
      </c>
      <c r="G74" s="279">
        <v>0</v>
      </c>
      <c r="H74" s="279">
        <v>0</v>
      </c>
      <c r="I74" s="279">
        <v>0</v>
      </c>
      <c r="J74" s="655">
        <v>0</v>
      </c>
      <c r="K74" s="279">
        <v>0</v>
      </c>
      <c r="L74" s="279">
        <v>0</v>
      </c>
      <c r="M74" s="272"/>
      <c r="N74" s="272"/>
      <c r="O74" s="272"/>
      <c r="P74" s="272"/>
      <c r="Q74" s="272"/>
      <c r="R74" s="272"/>
      <c r="S74" s="272"/>
      <c r="T74" s="272"/>
      <c r="U74" s="272"/>
      <c r="V74" s="272"/>
      <c r="W74" s="272"/>
    </row>
    <row r="75" spans="1:23" ht="15" customHeight="1">
      <c r="A75" s="278" t="s">
        <v>616</v>
      </c>
      <c r="B75" s="279">
        <v>30292.119890000002</v>
      </c>
      <c r="C75" s="279">
        <v>23175.754120000001</v>
      </c>
      <c r="D75" s="279">
        <v>26846.46415</v>
      </c>
      <c r="E75" s="279">
        <v>22283.826880000001</v>
      </c>
      <c r="F75" s="279">
        <v>32013.322459999999</v>
      </c>
      <c r="G75" s="279">
        <v>14724.514160000001</v>
      </c>
      <c r="H75" s="279">
        <v>17763.24005</v>
      </c>
      <c r="I75" s="279">
        <v>17606.727899999998</v>
      </c>
      <c r="J75" s="655">
        <v>10243.86161</v>
      </c>
      <c r="K75" s="279">
        <v>14940.519340000001</v>
      </c>
      <c r="L75" s="279">
        <v>18312.461329999951</v>
      </c>
      <c r="M75" s="272"/>
      <c r="N75" s="272"/>
      <c r="O75" s="272"/>
      <c r="P75" s="272"/>
      <c r="Q75" s="272"/>
      <c r="R75" s="272"/>
      <c r="S75" s="272"/>
      <c r="T75" s="272"/>
      <c r="U75" s="272"/>
      <c r="V75" s="272"/>
      <c r="W75" s="272"/>
    </row>
    <row r="76" spans="1:23" ht="15" customHeight="1">
      <c r="A76" s="287" t="s">
        <v>617</v>
      </c>
      <c r="B76" s="279">
        <v>289.46652</v>
      </c>
      <c r="C76" s="279">
        <v>327.86859999999996</v>
      </c>
      <c r="D76" s="279">
        <v>681.94938999999999</v>
      </c>
      <c r="E76" s="279">
        <v>826.76631999999995</v>
      </c>
      <c r="F76" s="279">
        <v>623.02379000000008</v>
      </c>
      <c r="G76" s="279">
        <v>396.34631999999999</v>
      </c>
      <c r="H76" s="279">
        <v>1741.98504</v>
      </c>
      <c r="I76" s="279">
        <v>2990.4499100000003</v>
      </c>
      <c r="J76" s="655">
        <v>2342.7075099999997</v>
      </c>
      <c r="K76" s="279">
        <v>2472.0664999999999</v>
      </c>
      <c r="L76" s="279">
        <v>410.71370000000002</v>
      </c>
      <c r="M76" s="272"/>
      <c r="N76" s="272"/>
      <c r="O76" s="272"/>
      <c r="P76" s="272"/>
      <c r="Q76" s="272"/>
      <c r="R76" s="272"/>
      <c r="S76" s="272"/>
      <c r="T76" s="272"/>
      <c r="U76" s="272"/>
      <c r="V76" s="272"/>
      <c r="W76" s="272"/>
    </row>
    <row r="77" spans="1:23" ht="15" customHeight="1">
      <c r="A77" s="285" t="s">
        <v>618</v>
      </c>
      <c r="B77" s="279">
        <v>30581.58641</v>
      </c>
      <c r="C77" s="279">
        <v>23503.622719999999</v>
      </c>
      <c r="D77" s="279">
        <v>27528.413539999998</v>
      </c>
      <c r="E77" s="279">
        <v>23110.593199999999</v>
      </c>
      <c r="F77" s="279">
        <v>32636.346249999999</v>
      </c>
      <c r="G77" s="279">
        <v>15120.860480000001</v>
      </c>
      <c r="H77" s="279">
        <v>19505.22509</v>
      </c>
      <c r="I77" s="279">
        <v>20597.177809999997</v>
      </c>
      <c r="J77" s="655">
        <v>12586.569119999998</v>
      </c>
      <c r="K77" s="279">
        <v>17412.58584</v>
      </c>
      <c r="L77" s="279">
        <v>18723.175029999951</v>
      </c>
      <c r="M77" s="272"/>
      <c r="N77" s="272"/>
      <c r="O77" s="272"/>
      <c r="P77" s="272"/>
      <c r="Q77" s="272"/>
      <c r="R77" s="272"/>
      <c r="S77" s="272"/>
      <c r="T77" s="272"/>
      <c r="U77" s="272"/>
      <c r="V77" s="272"/>
      <c r="W77" s="272"/>
    </row>
    <row r="78" spans="1:23" ht="15" customHeight="1">
      <c r="A78" s="284" t="s">
        <v>619</v>
      </c>
      <c r="B78" s="279">
        <v>172.45919000000001</v>
      </c>
      <c r="C78" s="279">
        <v>679.82193000000007</v>
      </c>
      <c r="D78" s="279">
        <v>2040.9060400000001</v>
      </c>
      <c r="E78" s="279">
        <v>-157.55798000000001</v>
      </c>
      <c r="F78" s="279">
        <v>-840.23032999999998</v>
      </c>
      <c r="G78" s="279">
        <v>909.67858999999999</v>
      </c>
      <c r="H78" s="279">
        <v>1054.96847</v>
      </c>
      <c r="I78" s="279">
        <v>2388.6705999999999</v>
      </c>
      <c r="J78" s="655">
        <v>4409.6544800000001</v>
      </c>
      <c r="K78" s="279">
        <v>4390.4024800000007</v>
      </c>
      <c r="L78" s="279">
        <v>638.37747000000024</v>
      </c>
      <c r="M78" s="272"/>
      <c r="N78" s="272"/>
      <c r="O78" s="272"/>
      <c r="P78" s="272"/>
      <c r="Q78" s="272"/>
      <c r="R78" s="272"/>
      <c r="S78" s="272"/>
      <c r="T78" s="272"/>
      <c r="U78" s="272"/>
      <c r="V78" s="272"/>
      <c r="W78" s="272"/>
    </row>
    <row r="79" spans="1:23" ht="15" customHeight="1">
      <c r="A79" s="278" t="s">
        <v>620</v>
      </c>
      <c r="B79" s="279">
        <v>30754.045600000001</v>
      </c>
      <c r="C79" s="279">
        <v>24183.444649999998</v>
      </c>
      <c r="D79" s="279">
        <v>29569.319579999999</v>
      </c>
      <c r="E79" s="279">
        <v>22953.035219999998</v>
      </c>
      <c r="F79" s="279">
        <v>31796.11592</v>
      </c>
      <c r="G79" s="279">
        <v>16030.539070000001</v>
      </c>
      <c r="H79" s="279">
        <v>20560.19356</v>
      </c>
      <c r="I79" s="279">
        <v>22985.848409999999</v>
      </c>
      <c r="J79" s="655">
        <v>16996.223600000001</v>
      </c>
      <c r="K79" s="279">
        <v>21802.98832</v>
      </c>
      <c r="L79" s="279">
        <v>19361.552499999951</v>
      </c>
      <c r="M79" s="272"/>
      <c r="N79" s="272"/>
      <c r="O79" s="272"/>
      <c r="P79" s="272"/>
      <c r="Q79" s="272"/>
      <c r="R79" s="272"/>
      <c r="S79" s="272"/>
      <c r="T79" s="272"/>
      <c r="U79" s="272"/>
      <c r="V79" s="272"/>
      <c r="W79" s="272"/>
    </row>
    <row r="80" spans="1:23" ht="15" customHeight="1">
      <c r="A80" s="284" t="s">
        <v>621</v>
      </c>
      <c r="B80" s="279">
        <v>0</v>
      </c>
      <c r="C80" s="279">
        <v>0</v>
      </c>
      <c r="D80" s="279">
        <v>0</v>
      </c>
      <c r="E80" s="279">
        <v>0</v>
      </c>
      <c r="F80" s="279">
        <v>0</v>
      </c>
      <c r="G80" s="279">
        <v>0</v>
      </c>
      <c r="H80" s="279">
        <v>0</v>
      </c>
      <c r="I80" s="279">
        <v>0</v>
      </c>
      <c r="J80" s="655">
        <v>0</v>
      </c>
      <c r="K80" s="279">
        <v>0</v>
      </c>
      <c r="L80" s="279">
        <v>0</v>
      </c>
      <c r="M80" s="272"/>
      <c r="N80" s="272"/>
      <c r="O80" s="272"/>
      <c r="P80" s="272"/>
      <c r="Q80" s="272"/>
      <c r="R80" s="272"/>
      <c r="S80" s="272"/>
      <c r="T80" s="272"/>
      <c r="U80" s="272"/>
      <c r="V80" s="272"/>
      <c r="W80" s="272"/>
    </row>
    <row r="81" spans="1:23" ht="15" customHeight="1">
      <c r="A81" s="278" t="s">
        <v>622</v>
      </c>
      <c r="B81" s="279">
        <v>30754.045600000001</v>
      </c>
      <c r="C81" s="279">
        <v>24183.444649999998</v>
      </c>
      <c r="D81" s="279">
        <v>29569.319579999999</v>
      </c>
      <c r="E81" s="279">
        <v>22953.035219999998</v>
      </c>
      <c r="F81" s="279">
        <v>31796.11592</v>
      </c>
      <c r="G81" s="279">
        <v>16030.539070000001</v>
      </c>
      <c r="H81" s="279">
        <v>20560.19356</v>
      </c>
      <c r="I81" s="279">
        <v>22985.848409999999</v>
      </c>
      <c r="J81" s="655">
        <v>16996.223600000001</v>
      </c>
      <c r="K81" s="279">
        <v>21802.98832</v>
      </c>
      <c r="L81" s="279">
        <v>19361.552499999951</v>
      </c>
      <c r="M81" s="272"/>
      <c r="N81" s="272"/>
      <c r="O81" s="272"/>
      <c r="P81" s="272"/>
      <c r="Q81" s="272"/>
      <c r="R81" s="272"/>
      <c r="S81" s="272"/>
      <c r="T81" s="272"/>
      <c r="U81" s="272"/>
      <c r="V81" s="272"/>
      <c r="W81" s="272"/>
    </row>
    <row r="82" spans="1:23" ht="15" customHeight="1" thickBot="1">
      <c r="A82" s="284" t="s">
        <v>623</v>
      </c>
      <c r="B82" s="279">
        <v>0</v>
      </c>
      <c r="C82" s="279">
        <v>0</v>
      </c>
      <c r="D82" s="279">
        <v>0</v>
      </c>
      <c r="E82" s="279">
        <v>-1106.23</v>
      </c>
      <c r="F82" s="279">
        <v>-3848.71</v>
      </c>
      <c r="G82" s="279">
        <v>-2899.94</v>
      </c>
      <c r="H82" s="279">
        <v>-2859.64527</v>
      </c>
      <c r="I82" s="279">
        <v>-3098.76</v>
      </c>
      <c r="J82" s="655">
        <v>0</v>
      </c>
      <c r="K82" s="279">
        <v>-1537.7638999999999</v>
      </c>
      <c r="L82" s="279">
        <v>0</v>
      </c>
      <c r="M82" s="272"/>
      <c r="N82" s="272"/>
      <c r="O82" s="272"/>
      <c r="P82" s="272"/>
      <c r="Q82" s="272"/>
      <c r="R82" s="272"/>
      <c r="S82" s="272"/>
      <c r="T82" s="272"/>
      <c r="U82" s="272"/>
      <c r="V82" s="272"/>
      <c r="W82" s="272"/>
    </row>
    <row r="83" spans="1:23" ht="19.5" thickTop="1" thickBot="1">
      <c r="A83" s="343" t="s">
        <v>624</v>
      </c>
      <c r="B83" s="344">
        <v>30754.045600000001</v>
      </c>
      <c r="C83" s="344">
        <v>24183.444649999998</v>
      </c>
      <c r="D83" s="344">
        <v>29569.319579999999</v>
      </c>
      <c r="E83" s="344">
        <v>21846.805219999998</v>
      </c>
      <c r="F83" s="344">
        <v>27947.405920000001</v>
      </c>
      <c r="G83" s="344">
        <v>13130.59907</v>
      </c>
      <c r="H83" s="344">
        <v>17700.548289999999</v>
      </c>
      <c r="I83" s="344">
        <v>19887.08841</v>
      </c>
      <c r="J83" s="656">
        <v>16996.223600000001</v>
      </c>
      <c r="K83" s="344">
        <v>20265.224420000002</v>
      </c>
      <c r="L83" s="344">
        <v>19361.552499999951</v>
      </c>
      <c r="M83" s="272"/>
      <c r="N83" s="272"/>
      <c r="O83" s="272"/>
      <c r="P83" s="272"/>
      <c r="Q83" s="272"/>
      <c r="R83" s="272"/>
      <c r="S83" s="272"/>
      <c r="T83" s="272"/>
      <c r="U83" s="272"/>
      <c r="V83" s="272"/>
      <c r="W83" s="272"/>
    </row>
    <row r="84" spans="1:23" ht="9" customHeight="1" thickTop="1" thickBot="1">
      <c r="A84" s="288"/>
      <c r="B84" s="289"/>
      <c r="C84" s="289"/>
      <c r="D84" s="289"/>
      <c r="E84" s="289"/>
      <c r="F84" s="289"/>
      <c r="G84" s="289"/>
      <c r="H84" s="289"/>
      <c r="I84" s="289"/>
      <c r="J84" s="289"/>
      <c r="K84" s="289"/>
      <c r="L84" s="289"/>
      <c r="M84" s="272"/>
      <c r="N84" s="272"/>
      <c r="O84" s="272"/>
      <c r="P84" s="272"/>
      <c r="Q84" s="272"/>
      <c r="R84" s="272"/>
      <c r="S84" s="272"/>
      <c r="T84" s="272"/>
      <c r="U84" s="272"/>
      <c r="V84" s="272"/>
      <c r="W84" s="272"/>
    </row>
    <row r="85" spans="1:23" ht="18.75" thickTop="1">
      <c r="A85" s="290"/>
      <c r="B85" s="291"/>
      <c r="C85" s="291"/>
      <c r="D85" s="291"/>
      <c r="E85" s="291"/>
      <c r="F85" s="291"/>
      <c r="G85" s="291"/>
      <c r="H85" s="291"/>
      <c r="I85" s="291"/>
      <c r="J85" s="291"/>
      <c r="K85" s="291"/>
      <c r="L85" s="291"/>
      <c r="M85" s="272"/>
      <c r="N85" s="272"/>
      <c r="O85" s="272"/>
      <c r="P85" s="272"/>
      <c r="Q85" s="272"/>
      <c r="R85" s="272"/>
      <c r="S85" s="272"/>
      <c r="T85" s="272"/>
      <c r="U85" s="272"/>
      <c r="V85" s="272"/>
      <c r="W85" s="272"/>
    </row>
  </sheetData>
  <mergeCells count="3">
    <mergeCell ref="A1:L1"/>
    <mergeCell ref="A2:L2"/>
    <mergeCell ref="A3:L3"/>
  </mergeCells>
  <pageMargins left="0.88" right="0.75" top="0.76" bottom="0.56999999999999995" header="0.74" footer="0.22"/>
  <pageSetup scale="34"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9"/>
  <sheetViews>
    <sheetView topLeftCell="C1" zoomScaleNormal="100" workbookViewId="0">
      <selection activeCell="C39" sqref="C39"/>
    </sheetView>
  </sheetViews>
  <sheetFormatPr baseColWidth="10" defaultColWidth="9.140625" defaultRowHeight="12.75"/>
  <cols>
    <col min="1" max="1" width="3" style="299" hidden="1" customWidth="1"/>
    <col min="2" max="2" width="6" style="299" hidden="1" customWidth="1"/>
    <col min="3" max="3" width="81.5703125" style="299" customWidth="1"/>
    <col min="4" max="9" width="8.28515625" style="299" bestFit="1" customWidth="1"/>
    <col min="10" max="10" width="8.28515625" style="299" customWidth="1"/>
    <col min="11" max="11" width="8.28515625" style="299" bestFit="1" customWidth="1"/>
    <col min="12" max="13" width="8.28515625" style="299" customWidth="1"/>
    <col min="14" max="14" width="8.28515625" style="299" bestFit="1" customWidth="1"/>
    <col min="15" max="256" width="9.140625" style="299"/>
    <col min="257" max="258" width="0" style="299" hidden="1" customWidth="1"/>
    <col min="259" max="259" width="81.5703125" style="299" customWidth="1"/>
    <col min="260" max="265" width="8.28515625" style="299" bestFit="1" customWidth="1"/>
    <col min="266" max="266" width="8.28515625" style="299" customWidth="1"/>
    <col min="267" max="267" width="8.28515625" style="299" bestFit="1" customWidth="1"/>
    <col min="268" max="269" width="8.28515625" style="299" customWidth="1"/>
    <col min="270" max="270" width="8.28515625" style="299" bestFit="1" customWidth="1"/>
    <col min="271" max="512" width="9.140625" style="299"/>
    <col min="513" max="514" width="0" style="299" hidden="1" customWidth="1"/>
    <col min="515" max="515" width="81.5703125" style="299" customWidth="1"/>
    <col min="516" max="521" width="8.28515625" style="299" bestFit="1" customWidth="1"/>
    <col min="522" max="522" width="8.28515625" style="299" customWidth="1"/>
    <col min="523" max="523" width="8.28515625" style="299" bestFit="1" customWidth="1"/>
    <col min="524" max="525" width="8.28515625" style="299" customWidth="1"/>
    <col min="526" max="526" width="8.28515625" style="299" bestFit="1" customWidth="1"/>
    <col min="527" max="768" width="9.140625" style="299"/>
    <col min="769" max="770" width="0" style="299" hidden="1" customWidth="1"/>
    <col min="771" max="771" width="81.5703125" style="299" customWidth="1"/>
    <col min="772" max="777" width="8.28515625" style="299" bestFit="1" customWidth="1"/>
    <col min="778" max="778" width="8.28515625" style="299" customWidth="1"/>
    <col min="779" max="779" width="8.28515625" style="299" bestFit="1" customWidth="1"/>
    <col min="780" max="781" width="8.28515625" style="299" customWidth="1"/>
    <col min="782" max="782" width="8.28515625" style="299" bestFit="1" customWidth="1"/>
    <col min="783" max="1024" width="9.140625" style="299"/>
    <col min="1025" max="1026" width="0" style="299" hidden="1" customWidth="1"/>
    <col min="1027" max="1027" width="81.5703125" style="299" customWidth="1"/>
    <col min="1028" max="1033" width="8.28515625" style="299" bestFit="1" customWidth="1"/>
    <col min="1034" max="1034" width="8.28515625" style="299" customWidth="1"/>
    <col min="1035" max="1035" width="8.28515625" style="299" bestFit="1" customWidth="1"/>
    <col min="1036" max="1037" width="8.28515625" style="299" customWidth="1"/>
    <col min="1038" max="1038" width="8.28515625" style="299" bestFit="1" customWidth="1"/>
    <col min="1039" max="1280" width="9.140625" style="299"/>
    <col min="1281" max="1282" width="0" style="299" hidden="1" customWidth="1"/>
    <col min="1283" max="1283" width="81.5703125" style="299" customWidth="1"/>
    <col min="1284" max="1289" width="8.28515625" style="299" bestFit="1" customWidth="1"/>
    <col min="1290" max="1290" width="8.28515625" style="299" customWidth="1"/>
    <col min="1291" max="1291" width="8.28515625" style="299" bestFit="1" customWidth="1"/>
    <col min="1292" max="1293" width="8.28515625" style="299" customWidth="1"/>
    <col min="1294" max="1294" width="8.28515625" style="299" bestFit="1" customWidth="1"/>
    <col min="1295" max="1536" width="9.140625" style="299"/>
    <col min="1537" max="1538" width="0" style="299" hidden="1" customWidth="1"/>
    <col min="1539" max="1539" width="81.5703125" style="299" customWidth="1"/>
    <col min="1540" max="1545" width="8.28515625" style="299" bestFit="1" customWidth="1"/>
    <col min="1546" max="1546" width="8.28515625" style="299" customWidth="1"/>
    <col min="1547" max="1547" width="8.28515625" style="299" bestFit="1" customWidth="1"/>
    <col min="1548" max="1549" width="8.28515625" style="299" customWidth="1"/>
    <col min="1550" max="1550" width="8.28515625" style="299" bestFit="1" customWidth="1"/>
    <col min="1551" max="1792" width="9.140625" style="299"/>
    <col min="1793" max="1794" width="0" style="299" hidden="1" customWidth="1"/>
    <col min="1795" max="1795" width="81.5703125" style="299" customWidth="1"/>
    <col min="1796" max="1801" width="8.28515625" style="299" bestFit="1" customWidth="1"/>
    <col min="1802" max="1802" width="8.28515625" style="299" customWidth="1"/>
    <col min="1803" max="1803" width="8.28515625" style="299" bestFit="1" customWidth="1"/>
    <col min="1804" max="1805" width="8.28515625" style="299" customWidth="1"/>
    <col min="1806" max="1806" width="8.28515625" style="299" bestFit="1" customWidth="1"/>
    <col min="1807" max="2048" width="9.140625" style="299"/>
    <col min="2049" max="2050" width="0" style="299" hidden="1" customWidth="1"/>
    <col min="2051" max="2051" width="81.5703125" style="299" customWidth="1"/>
    <col min="2052" max="2057" width="8.28515625" style="299" bestFit="1" customWidth="1"/>
    <col min="2058" max="2058" width="8.28515625" style="299" customWidth="1"/>
    <col min="2059" max="2059" width="8.28515625" style="299" bestFit="1" customWidth="1"/>
    <col min="2060" max="2061" width="8.28515625" style="299" customWidth="1"/>
    <col min="2062" max="2062" width="8.28515625" style="299" bestFit="1" customWidth="1"/>
    <col min="2063" max="2304" width="9.140625" style="299"/>
    <col min="2305" max="2306" width="0" style="299" hidden="1" customWidth="1"/>
    <col min="2307" max="2307" width="81.5703125" style="299" customWidth="1"/>
    <col min="2308" max="2313" width="8.28515625" style="299" bestFit="1" customWidth="1"/>
    <col min="2314" max="2314" width="8.28515625" style="299" customWidth="1"/>
    <col min="2315" max="2315" width="8.28515625" style="299" bestFit="1" customWidth="1"/>
    <col min="2316" max="2317" width="8.28515625" style="299" customWidth="1"/>
    <col min="2318" max="2318" width="8.28515625" style="299" bestFit="1" customWidth="1"/>
    <col min="2319" max="2560" width="9.140625" style="299"/>
    <col min="2561" max="2562" width="0" style="299" hidden="1" customWidth="1"/>
    <col min="2563" max="2563" width="81.5703125" style="299" customWidth="1"/>
    <col min="2564" max="2569" width="8.28515625" style="299" bestFit="1" customWidth="1"/>
    <col min="2570" max="2570" width="8.28515625" style="299" customWidth="1"/>
    <col min="2571" max="2571" width="8.28515625" style="299" bestFit="1" customWidth="1"/>
    <col min="2572" max="2573" width="8.28515625" style="299" customWidth="1"/>
    <col min="2574" max="2574" width="8.28515625" style="299" bestFit="1" customWidth="1"/>
    <col min="2575" max="2816" width="9.140625" style="299"/>
    <col min="2817" max="2818" width="0" style="299" hidden="1" customWidth="1"/>
    <col min="2819" max="2819" width="81.5703125" style="299" customWidth="1"/>
    <col min="2820" max="2825" width="8.28515625" style="299" bestFit="1" customWidth="1"/>
    <col min="2826" max="2826" width="8.28515625" style="299" customWidth="1"/>
    <col min="2827" max="2827" width="8.28515625" style="299" bestFit="1" customWidth="1"/>
    <col min="2828" max="2829" width="8.28515625" style="299" customWidth="1"/>
    <col min="2830" max="2830" width="8.28515625" style="299" bestFit="1" customWidth="1"/>
    <col min="2831" max="3072" width="9.140625" style="299"/>
    <col min="3073" max="3074" width="0" style="299" hidden="1" customWidth="1"/>
    <col min="3075" max="3075" width="81.5703125" style="299" customWidth="1"/>
    <col min="3076" max="3081" width="8.28515625" style="299" bestFit="1" customWidth="1"/>
    <col min="3082" max="3082" width="8.28515625" style="299" customWidth="1"/>
    <col min="3083" max="3083" width="8.28515625" style="299" bestFit="1" customWidth="1"/>
    <col min="3084" max="3085" width="8.28515625" style="299" customWidth="1"/>
    <col min="3086" max="3086" width="8.28515625" style="299" bestFit="1" customWidth="1"/>
    <col min="3087" max="3328" width="9.140625" style="299"/>
    <col min="3329" max="3330" width="0" style="299" hidden="1" customWidth="1"/>
    <col min="3331" max="3331" width="81.5703125" style="299" customWidth="1"/>
    <col min="3332" max="3337" width="8.28515625" style="299" bestFit="1" customWidth="1"/>
    <col min="3338" max="3338" width="8.28515625" style="299" customWidth="1"/>
    <col min="3339" max="3339" width="8.28515625" style="299" bestFit="1" customWidth="1"/>
    <col min="3340" max="3341" width="8.28515625" style="299" customWidth="1"/>
    <col min="3342" max="3342" width="8.28515625" style="299" bestFit="1" customWidth="1"/>
    <col min="3343" max="3584" width="9.140625" style="299"/>
    <col min="3585" max="3586" width="0" style="299" hidden="1" customWidth="1"/>
    <col min="3587" max="3587" width="81.5703125" style="299" customWidth="1"/>
    <col min="3588" max="3593" width="8.28515625" style="299" bestFit="1" customWidth="1"/>
    <col min="3594" max="3594" width="8.28515625" style="299" customWidth="1"/>
    <col min="3595" max="3595" width="8.28515625" style="299" bestFit="1" customWidth="1"/>
    <col min="3596" max="3597" width="8.28515625" style="299" customWidth="1"/>
    <col min="3598" max="3598" width="8.28515625" style="299" bestFit="1" customWidth="1"/>
    <col min="3599" max="3840" width="9.140625" style="299"/>
    <col min="3841" max="3842" width="0" style="299" hidden="1" customWidth="1"/>
    <col min="3843" max="3843" width="81.5703125" style="299" customWidth="1"/>
    <col min="3844" max="3849" width="8.28515625" style="299" bestFit="1" customWidth="1"/>
    <col min="3850" max="3850" width="8.28515625" style="299" customWidth="1"/>
    <col min="3851" max="3851" width="8.28515625" style="299" bestFit="1" customWidth="1"/>
    <col min="3852" max="3853" width="8.28515625" style="299" customWidth="1"/>
    <col min="3854" max="3854" width="8.28515625" style="299" bestFit="1" customWidth="1"/>
    <col min="3855" max="4096" width="9.140625" style="299"/>
    <col min="4097" max="4098" width="0" style="299" hidden="1" customWidth="1"/>
    <col min="4099" max="4099" width="81.5703125" style="299" customWidth="1"/>
    <col min="4100" max="4105" width="8.28515625" style="299" bestFit="1" customWidth="1"/>
    <col min="4106" max="4106" width="8.28515625" style="299" customWidth="1"/>
    <col min="4107" max="4107" width="8.28515625" style="299" bestFit="1" customWidth="1"/>
    <col min="4108" max="4109" width="8.28515625" style="299" customWidth="1"/>
    <col min="4110" max="4110" width="8.28515625" style="299" bestFit="1" customWidth="1"/>
    <col min="4111" max="4352" width="9.140625" style="299"/>
    <col min="4353" max="4354" width="0" style="299" hidden="1" customWidth="1"/>
    <col min="4355" max="4355" width="81.5703125" style="299" customWidth="1"/>
    <col min="4356" max="4361" width="8.28515625" style="299" bestFit="1" customWidth="1"/>
    <col min="4362" max="4362" width="8.28515625" style="299" customWidth="1"/>
    <col min="4363" max="4363" width="8.28515625" style="299" bestFit="1" customWidth="1"/>
    <col min="4364" max="4365" width="8.28515625" style="299" customWidth="1"/>
    <col min="4366" max="4366" width="8.28515625" style="299" bestFit="1" customWidth="1"/>
    <col min="4367" max="4608" width="9.140625" style="299"/>
    <col min="4609" max="4610" width="0" style="299" hidden="1" customWidth="1"/>
    <col min="4611" max="4611" width="81.5703125" style="299" customWidth="1"/>
    <col min="4612" max="4617" width="8.28515625" style="299" bestFit="1" customWidth="1"/>
    <col min="4618" max="4618" width="8.28515625" style="299" customWidth="1"/>
    <col min="4619" max="4619" width="8.28515625" style="299" bestFit="1" customWidth="1"/>
    <col min="4620" max="4621" width="8.28515625" style="299" customWidth="1"/>
    <col min="4622" max="4622" width="8.28515625" style="299" bestFit="1" customWidth="1"/>
    <col min="4623" max="4864" width="9.140625" style="299"/>
    <col min="4865" max="4866" width="0" style="299" hidden="1" customWidth="1"/>
    <col min="4867" max="4867" width="81.5703125" style="299" customWidth="1"/>
    <col min="4868" max="4873" width="8.28515625" style="299" bestFit="1" customWidth="1"/>
    <col min="4874" max="4874" width="8.28515625" style="299" customWidth="1"/>
    <col min="4875" max="4875" width="8.28515625" style="299" bestFit="1" customWidth="1"/>
    <col min="4876" max="4877" width="8.28515625" style="299" customWidth="1"/>
    <col min="4878" max="4878" width="8.28515625" style="299" bestFit="1" customWidth="1"/>
    <col min="4879" max="5120" width="9.140625" style="299"/>
    <col min="5121" max="5122" width="0" style="299" hidden="1" customWidth="1"/>
    <col min="5123" max="5123" width="81.5703125" style="299" customWidth="1"/>
    <col min="5124" max="5129" width="8.28515625" style="299" bestFit="1" customWidth="1"/>
    <col min="5130" max="5130" width="8.28515625" style="299" customWidth="1"/>
    <col min="5131" max="5131" width="8.28515625" style="299" bestFit="1" customWidth="1"/>
    <col min="5132" max="5133" width="8.28515625" style="299" customWidth="1"/>
    <col min="5134" max="5134" width="8.28515625" style="299" bestFit="1" customWidth="1"/>
    <col min="5135" max="5376" width="9.140625" style="299"/>
    <col min="5377" max="5378" width="0" style="299" hidden="1" customWidth="1"/>
    <col min="5379" max="5379" width="81.5703125" style="299" customWidth="1"/>
    <col min="5380" max="5385" width="8.28515625" style="299" bestFit="1" customWidth="1"/>
    <col min="5386" max="5386" width="8.28515625" style="299" customWidth="1"/>
    <col min="5387" max="5387" width="8.28515625" style="299" bestFit="1" customWidth="1"/>
    <col min="5388" max="5389" width="8.28515625" style="299" customWidth="1"/>
    <col min="5390" max="5390" width="8.28515625" style="299" bestFit="1" customWidth="1"/>
    <col min="5391" max="5632" width="9.140625" style="299"/>
    <col min="5633" max="5634" width="0" style="299" hidden="1" customWidth="1"/>
    <col min="5635" max="5635" width="81.5703125" style="299" customWidth="1"/>
    <col min="5636" max="5641" width="8.28515625" style="299" bestFit="1" customWidth="1"/>
    <col min="5642" max="5642" width="8.28515625" style="299" customWidth="1"/>
    <col min="5643" max="5643" width="8.28515625" style="299" bestFit="1" customWidth="1"/>
    <col min="5644" max="5645" width="8.28515625" style="299" customWidth="1"/>
    <col min="5646" max="5646" width="8.28515625" style="299" bestFit="1" customWidth="1"/>
    <col min="5647" max="5888" width="9.140625" style="299"/>
    <col min="5889" max="5890" width="0" style="299" hidden="1" customWidth="1"/>
    <col min="5891" max="5891" width="81.5703125" style="299" customWidth="1"/>
    <col min="5892" max="5897" width="8.28515625" style="299" bestFit="1" customWidth="1"/>
    <col min="5898" max="5898" width="8.28515625" style="299" customWidth="1"/>
    <col min="5899" max="5899" width="8.28515625" style="299" bestFit="1" customWidth="1"/>
    <col min="5900" max="5901" width="8.28515625" style="299" customWidth="1"/>
    <col min="5902" max="5902" width="8.28515625" style="299" bestFit="1" customWidth="1"/>
    <col min="5903" max="6144" width="9.140625" style="299"/>
    <col min="6145" max="6146" width="0" style="299" hidden="1" customWidth="1"/>
    <col min="6147" max="6147" width="81.5703125" style="299" customWidth="1"/>
    <col min="6148" max="6153" width="8.28515625" style="299" bestFit="1" customWidth="1"/>
    <col min="6154" max="6154" width="8.28515625" style="299" customWidth="1"/>
    <col min="6155" max="6155" width="8.28515625" style="299" bestFit="1" customWidth="1"/>
    <col min="6156" max="6157" width="8.28515625" style="299" customWidth="1"/>
    <col min="6158" max="6158" width="8.28515625" style="299" bestFit="1" customWidth="1"/>
    <col min="6159" max="6400" width="9.140625" style="299"/>
    <col min="6401" max="6402" width="0" style="299" hidden="1" customWidth="1"/>
    <col min="6403" max="6403" width="81.5703125" style="299" customWidth="1"/>
    <col min="6404" max="6409" width="8.28515625" style="299" bestFit="1" customWidth="1"/>
    <col min="6410" max="6410" width="8.28515625" style="299" customWidth="1"/>
    <col min="6411" max="6411" width="8.28515625" style="299" bestFit="1" customWidth="1"/>
    <col min="6412" max="6413" width="8.28515625" style="299" customWidth="1"/>
    <col min="6414" max="6414" width="8.28515625" style="299" bestFit="1" customWidth="1"/>
    <col min="6415" max="6656" width="9.140625" style="299"/>
    <col min="6657" max="6658" width="0" style="299" hidden="1" customWidth="1"/>
    <col min="6659" max="6659" width="81.5703125" style="299" customWidth="1"/>
    <col min="6660" max="6665" width="8.28515625" style="299" bestFit="1" customWidth="1"/>
    <col min="6666" max="6666" width="8.28515625" style="299" customWidth="1"/>
    <col min="6667" max="6667" width="8.28515625" style="299" bestFit="1" customWidth="1"/>
    <col min="6668" max="6669" width="8.28515625" style="299" customWidth="1"/>
    <col min="6670" max="6670" width="8.28515625" style="299" bestFit="1" customWidth="1"/>
    <col min="6671" max="6912" width="9.140625" style="299"/>
    <col min="6913" max="6914" width="0" style="299" hidden="1" customWidth="1"/>
    <col min="6915" max="6915" width="81.5703125" style="299" customWidth="1"/>
    <col min="6916" max="6921" width="8.28515625" style="299" bestFit="1" customWidth="1"/>
    <col min="6922" max="6922" width="8.28515625" style="299" customWidth="1"/>
    <col min="6923" max="6923" width="8.28515625" style="299" bestFit="1" customWidth="1"/>
    <col min="6924" max="6925" width="8.28515625" style="299" customWidth="1"/>
    <col min="6926" max="6926" width="8.28515625" style="299" bestFit="1" customWidth="1"/>
    <col min="6927" max="7168" width="9.140625" style="299"/>
    <col min="7169" max="7170" width="0" style="299" hidden="1" customWidth="1"/>
    <col min="7171" max="7171" width="81.5703125" style="299" customWidth="1"/>
    <col min="7172" max="7177" width="8.28515625" style="299" bestFit="1" customWidth="1"/>
    <col min="7178" max="7178" width="8.28515625" style="299" customWidth="1"/>
    <col min="7179" max="7179" width="8.28515625" style="299" bestFit="1" customWidth="1"/>
    <col min="7180" max="7181" width="8.28515625" style="299" customWidth="1"/>
    <col min="7182" max="7182" width="8.28515625" style="299" bestFit="1" customWidth="1"/>
    <col min="7183" max="7424" width="9.140625" style="299"/>
    <col min="7425" max="7426" width="0" style="299" hidden="1" customWidth="1"/>
    <col min="7427" max="7427" width="81.5703125" style="299" customWidth="1"/>
    <col min="7428" max="7433" width="8.28515625" style="299" bestFit="1" customWidth="1"/>
    <col min="7434" max="7434" width="8.28515625" style="299" customWidth="1"/>
    <col min="7435" max="7435" width="8.28515625" style="299" bestFit="1" customWidth="1"/>
    <col min="7436" max="7437" width="8.28515625" style="299" customWidth="1"/>
    <col min="7438" max="7438" width="8.28515625" style="299" bestFit="1" customWidth="1"/>
    <col min="7439" max="7680" width="9.140625" style="299"/>
    <col min="7681" max="7682" width="0" style="299" hidden="1" customWidth="1"/>
    <col min="7683" max="7683" width="81.5703125" style="299" customWidth="1"/>
    <col min="7684" max="7689" width="8.28515625" style="299" bestFit="1" customWidth="1"/>
    <col min="7690" max="7690" width="8.28515625" style="299" customWidth="1"/>
    <col min="7691" max="7691" width="8.28515625" style="299" bestFit="1" customWidth="1"/>
    <col min="7692" max="7693" width="8.28515625" style="299" customWidth="1"/>
    <col min="7694" max="7694" width="8.28515625" style="299" bestFit="1" customWidth="1"/>
    <col min="7695" max="7936" width="9.140625" style="299"/>
    <col min="7937" max="7938" width="0" style="299" hidden="1" customWidth="1"/>
    <col min="7939" max="7939" width="81.5703125" style="299" customWidth="1"/>
    <col min="7940" max="7945" width="8.28515625" style="299" bestFit="1" customWidth="1"/>
    <col min="7946" max="7946" width="8.28515625" style="299" customWidth="1"/>
    <col min="7947" max="7947" width="8.28515625" style="299" bestFit="1" customWidth="1"/>
    <col min="7948" max="7949" width="8.28515625" style="299" customWidth="1"/>
    <col min="7950" max="7950" width="8.28515625" style="299" bestFit="1" customWidth="1"/>
    <col min="7951" max="8192" width="9.140625" style="299"/>
    <col min="8193" max="8194" width="0" style="299" hidden="1" customWidth="1"/>
    <col min="8195" max="8195" width="81.5703125" style="299" customWidth="1"/>
    <col min="8196" max="8201" width="8.28515625" style="299" bestFit="1" customWidth="1"/>
    <col min="8202" max="8202" width="8.28515625" style="299" customWidth="1"/>
    <col min="8203" max="8203" width="8.28515625" style="299" bestFit="1" customWidth="1"/>
    <col min="8204" max="8205" width="8.28515625" style="299" customWidth="1"/>
    <col min="8206" max="8206" width="8.28515625" style="299" bestFit="1" customWidth="1"/>
    <col min="8207" max="8448" width="9.140625" style="299"/>
    <col min="8449" max="8450" width="0" style="299" hidden="1" customWidth="1"/>
    <col min="8451" max="8451" width="81.5703125" style="299" customWidth="1"/>
    <col min="8452" max="8457" width="8.28515625" style="299" bestFit="1" customWidth="1"/>
    <col min="8458" max="8458" width="8.28515625" style="299" customWidth="1"/>
    <col min="8459" max="8459" width="8.28515625" style="299" bestFit="1" customWidth="1"/>
    <col min="8460" max="8461" width="8.28515625" style="299" customWidth="1"/>
    <col min="8462" max="8462" width="8.28515625" style="299" bestFit="1" customWidth="1"/>
    <col min="8463" max="8704" width="9.140625" style="299"/>
    <col min="8705" max="8706" width="0" style="299" hidden="1" customWidth="1"/>
    <col min="8707" max="8707" width="81.5703125" style="299" customWidth="1"/>
    <col min="8708" max="8713" width="8.28515625" style="299" bestFit="1" customWidth="1"/>
    <col min="8714" max="8714" width="8.28515625" style="299" customWidth="1"/>
    <col min="8715" max="8715" width="8.28515625" style="299" bestFit="1" customWidth="1"/>
    <col min="8716" max="8717" width="8.28515625" style="299" customWidth="1"/>
    <col min="8718" max="8718" width="8.28515625" style="299" bestFit="1" customWidth="1"/>
    <col min="8719" max="8960" width="9.140625" style="299"/>
    <col min="8961" max="8962" width="0" style="299" hidden="1" customWidth="1"/>
    <col min="8963" max="8963" width="81.5703125" style="299" customWidth="1"/>
    <col min="8964" max="8969" width="8.28515625" style="299" bestFit="1" customWidth="1"/>
    <col min="8970" max="8970" width="8.28515625" style="299" customWidth="1"/>
    <col min="8971" max="8971" width="8.28515625" style="299" bestFit="1" customWidth="1"/>
    <col min="8972" max="8973" width="8.28515625" style="299" customWidth="1"/>
    <col min="8974" max="8974" width="8.28515625" style="299" bestFit="1" customWidth="1"/>
    <col min="8975" max="9216" width="9.140625" style="299"/>
    <col min="9217" max="9218" width="0" style="299" hidden="1" customWidth="1"/>
    <col min="9219" max="9219" width="81.5703125" style="299" customWidth="1"/>
    <col min="9220" max="9225" width="8.28515625" style="299" bestFit="1" customWidth="1"/>
    <col min="9226" max="9226" width="8.28515625" style="299" customWidth="1"/>
    <col min="9227" max="9227" width="8.28515625" style="299" bestFit="1" customWidth="1"/>
    <col min="9228" max="9229" width="8.28515625" style="299" customWidth="1"/>
    <col min="9230" max="9230" width="8.28515625" style="299" bestFit="1" customWidth="1"/>
    <col min="9231" max="9472" width="9.140625" style="299"/>
    <col min="9473" max="9474" width="0" style="299" hidden="1" customWidth="1"/>
    <col min="9475" max="9475" width="81.5703125" style="299" customWidth="1"/>
    <col min="9476" max="9481" width="8.28515625" style="299" bestFit="1" customWidth="1"/>
    <col min="9482" max="9482" width="8.28515625" style="299" customWidth="1"/>
    <col min="9483" max="9483" width="8.28515625" style="299" bestFit="1" customWidth="1"/>
    <col min="9484" max="9485" width="8.28515625" style="299" customWidth="1"/>
    <col min="9486" max="9486" width="8.28515625" style="299" bestFit="1" customWidth="1"/>
    <col min="9487" max="9728" width="9.140625" style="299"/>
    <col min="9729" max="9730" width="0" style="299" hidden="1" customWidth="1"/>
    <col min="9731" max="9731" width="81.5703125" style="299" customWidth="1"/>
    <col min="9732" max="9737" width="8.28515625" style="299" bestFit="1" customWidth="1"/>
    <col min="9738" max="9738" width="8.28515625" style="299" customWidth="1"/>
    <col min="9739" max="9739" width="8.28515625" style="299" bestFit="1" customWidth="1"/>
    <col min="9740" max="9741" width="8.28515625" style="299" customWidth="1"/>
    <col min="9742" max="9742" width="8.28515625" style="299" bestFit="1" customWidth="1"/>
    <col min="9743" max="9984" width="9.140625" style="299"/>
    <col min="9985" max="9986" width="0" style="299" hidden="1" customWidth="1"/>
    <col min="9987" max="9987" width="81.5703125" style="299" customWidth="1"/>
    <col min="9988" max="9993" width="8.28515625" style="299" bestFit="1" customWidth="1"/>
    <col min="9994" max="9994" width="8.28515625" style="299" customWidth="1"/>
    <col min="9995" max="9995" width="8.28515625" style="299" bestFit="1" customWidth="1"/>
    <col min="9996" max="9997" width="8.28515625" style="299" customWidth="1"/>
    <col min="9998" max="9998" width="8.28515625" style="299" bestFit="1" customWidth="1"/>
    <col min="9999" max="10240" width="9.140625" style="299"/>
    <col min="10241" max="10242" width="0" style="299" hidden="1" customWidth="1"/>
    <col min="10243" max="10243" width="81.5703125" style="299" customWidth="1"/>
    <col min="10244" max="10249" width="8.28515625" style="299" bestFit="1" customWidth="1"/>
    <col min="10250" max="10250" width="8.28515625" style="299" customWidth="1"/>
    <col min="10251" max="10251" width="8.28515625" style="299" bestFit="1" customWidth="1"/>
    <col min="10252" max="10253" width="8.28515625" style="299" customWidth="1"/>
    <col min="10254" max="10254" width="8.28515625" style="299" bestFit="1" customWidth="1"/>
    <col min="10255" max="10496" width="9.140625" style="299"/>
    <col min="10497" max="10498" width="0" style="299" hidden="1" customWidth="1"/>
    <col min="10499" max="10499" width="81.5703125" style="299" customWidth="1"/>
    <col min="10500" max="10505" width="8.28515625" style="299" bestFit="1" customWidth="1"/>
    <col min="10506" max="10506" width="8.28515625" style="299" customWidth="1"/>
    <col min="10507" max="10507" width="8.28515625" style="299" bestFit="1" customWidth="1"/>
    <col min="10508" max="10509" width="8.28515625" style="299" customWidth="1"/>
    <col min="10510" max="10510" width="8.28515625" style="299" bestFit="1" customWidth="1"/>
    <col min="10511" max="10752" width="9.140625" style="299"/>
    <col min="10753" max="10754" width="0" style="299" hidden="1" customWidth="1"/>
    <col min="10755" max="10755" width="81.5703125" style="299" customWidth="1"/>
    <col min="10756" max="10761" width="8.28515625" style="299" bestFit="1" customWidth="1"/>
    <col min="10762" max="10762" width="8.28515625" style="299" customWidth="1"/>
    <col min="10763" max="10763" width="8.28515625" style="299" bestFit="1" customWidth="1"/>
    <col min="10764" max="10765" width="8.28515625" style="299" customWidth="1"/>
    <col min="10766" max="10766" width="8.28515625" style="299" bestFit="1" customWidth="1"/>
    <col min="10767" max="11008" width="9.140625" style="299"/>
    <col min="11009" max="11010" width="0" style="299" hidden="1" customWidth="1"/>
    <col min="11011" max="11011" width="81.5703125" style="299" customWidth="1"/>
    <col min="11012" max="11017" width="8.28515625" style="299" bestFit="1" customWidth="1"/>
    <col min="11018" max="11018" width="8.28515625" style="299" customWidth="1"/>
    <col min="11019" max="11019" width="8.28515625" style="299" bestFit="1" customWidth="1"/>
    <col min="11020" max="11021" width="8.28515625" style="299" customWidth="1"/>
    <col min="11022" max="11022" width="8.28515625" style="299" bestFit="1" customWidth="1"/>
    <col min="11023" max="11264" width="9.140625" style="299"/>
    <col min="11265" max="11266" width="0" style="299" hidden="1" customWidth="1"/>
    <col min="11267" max="11267" width="81.5703125" style="299" customWidth="1"/>
    <col min="11268" max="11273" width="8.28515625" style="299" bestFit="1" customWidth="1"/>
    <col min="11274" max="11274" width="8.28515625" style="299" customWidth="1"/>
    <col min="11275" max="11275" width="8.28515625" style="299" bestFit="1" customWidth="1"/>
    <col min="11276" max="11277" width="8.28515625" style="299" customWidth="1"/>
    <col min="11278" max="11278" width="8.28515625" style="299" bestFit="1" customWidth="1"/>
    <col min="11279" max="11520" width="9.140625" style="299"/>
    <col min="11521" max="11522" width="0" style="299" hidden="1" customWidth="1"/>
    <col min="11523" max="11523" width="81.5703125" style="299" customWidth="1"/>
    <col min="11524" max="11529" width="8.28515625" style="299" bestFit="1" customWidth="1"/>
    <col min="11530" max="11530" width="8.28515625" style="299" customWidth="1"/>
    <col min="11531" max="11531" width="8.28515625" style="299" bestFit="1" customWidth="1"/>
    <col min="11532" max="11533" width="8.28515625" style="299" customWidth="1"/>
    <col min="11534" max="11534" width="8.28515625" style="299" bestFit="1" customWidth="1"/>
    <col min="11535" max="11776" width="9.140625" style="299"/>
    <col min="11777" max="11778" width="0" style="299" hidden="1" customWidth="1"/>
    <col min="11779" max="11779" width="81.5703125" style="299" customWidth="1"/>
    <col min="11780" max="11785" width="8.28515625" style="299" bestFit="1" customWidth="1"/>
    <col min="11786" max="11786" width="8.28515625" style="299" customWidth="1"/>
    <col min="11787" max="11787" width="8.28515625" style="299" bestFit="1" customWidth="1"/>
    <col min="11788" max="11789" width="8.28515625" style="299" customWidth="1"/>
    <col min="11790" max="11790" width="8.28515625" style="299" bestFit="1" customWidth="1"/>
    <col min="11791" max="12032" width="9.140625" style="299"/>
    <col min="12033" max="12034" width="0" style="299" hidden="1" customWidth="1"/>
    <col min="12035" max="12035" width="81.5703125" style="299" customWidth="1"/>
    <col min="12036" max="12041" width="8.28515625" style="299" bestFit="1" customWidth="1"/>
    <col min="12042" max="12042" width="8.28515625" style="299" customWidth="1"/>
    <col min="12043" max="12043" width="8.28515625" style="299" bestFit="1" customWidth="1"/>
    <col min="12044" max="12045" width="8.28515625" style="299" customWidth="1"/>
    <col min="12046" max="12046" width="8.28515625" style="299" bestFit="1" customWidth="1"/>
    <col min="12047" max="12288" width="9.140625" style="299"/>
    <col min="12289" max="12290" width="0" style="299" hidden="1" customWidth="1"/>
    <col min="12291" max="12291" width="81.5703125" style="299" customWidth="1"/>
    <col min="12292" max="12297" width="8.28515625" style="299" bestFit="1" customWidth="1"/>
    <col min="12298" max="12298" width="8.28515625" style="299" customWidth="1"/>
    <col min="12299" max="12299" width="8.28515625" style="299" bestFit="1" customWidth="1"/>
    <col min="12300" max="12301" width="8.28515625" style="299" customWidth="1"/>
    <col min="12302" max="12302" width="8.28515625" style="299" bestFit="1" customWidth="1"/>
    <col min="12303" max="12544" width="9.140625" style="299"/>
    <col min="12545" max="12546" width="0" style="299" hidden="1" customWidth="1"/>
    <col min="12547" max="12547" width="81.5703125" style="299" customWidth="1"/>
    <col min="12548" max="12553" width="8.28515625" style="299" bestFit="1" customWidth="1"/>
    <col min="12554" max="12554" width="8.28515625" style="299" customWidth="1"/>
    <col min="12555" max="12555" width="8.28515625" style="299" bestFit="1" customWidth="1"/>
    <col min="12556" max="12557" width="8.28515625" style="299" customWidth="1"/>
    <col min="12558" max="12558" width="8.28515625" style="299" bestFit="1" customWidth="1"/>
    <col min="12559" max="12800" width="9.140625" style="299"/>
    <col min="12801" max="12802" width="0" style="299" hidden="1" customWidth="1"/>
    <col min="12803" max="12803" width="81.5703125" style="299" customWidth="1"/>
    <col min="12804" max="12809" width="8.28515625" style="299" bestFit="1" customWidth="1"/>
    <col min="12810" max="12810" width="8.28515625" style="299" customWidth="1"/>
    <col min="12811" max="12811" width="8.28515625" style="299" bestFit="1" customWidth="1"/>
    <col min="12812" max="12813" width="8.28515625" style="299" customWidth="1"/>
    <col min="12814" max="12814" width="8.28515625" style="299" bestFit="1" customWidth="1"/>
    <col min="12815" max="13056" width="9.140625" style="299"/>
    <col min="13057" max="13058" width="0" style="299" hidden="1" customWidth="1"/>
    <col min="13059" max="13059" width="81.5703125" style="299" customWidth="1"/>
    <col min="13060" max="13065" width="8.28515625" style="299" bestFit="1" customWidth="1"/>
    <col min="13066" max="13066" width="8.28515625" style="299" customWidth="1"/>
    <col min="13067" max="13067" width="8.28515625" style="299" bestFit="1" customWidth="1"/>
    <col min="13068" max="13069" width="8.28515625" style="299" customWidth="1"/>
    <col min="13070" max="13070" width="8.28515625" style="299" bestFit="1" customWidth="1"/>
    <col min="13071" max="13312" width="9.140625" style="299"/>
    <col min="13313" max="13314" width="0" style="299" hidden="1" customWidth="1"/>
    <col min="13315" max="13315" width="81.5703125" style="299" customWidth="1"/>
    <col min="13316" max="13321" width="8.28515625" style="299" bestFit="1" customWidth="1"/>
    <col min="13322" max="13322" width="8.28515625" style="299" customWidth="1"/>
    <col min="13323" max="13323" width="8.28515625" style="299" bestFit="1" customWidth="1"/>
    <col min="13324" max="13325" width="8.28515625" style="299" customWidth="1"/>
    <col min="13326" max="13326" width="8.28515625" style="299" bestFit="1" customWidth="1"/>
    <col min="13327" max="13568" width="9.140625" style="299"/>
    <col min="13569" max="13570" width="0" style="299" hidden="1" customWidth="1"/>
    <col min="13571" max="13571" width="81.5703125" style="299" customWidth="1"/>
    <col min="13572" max="13577" width="8.28515625" style="299" bestFit="1" customWidth="1"/>
    <col min="13578" max="13578" width="8.28515625" style="299" customWidth="1"/>
    <col min="13579" max="13579" width="8.28515625" style="299" bestFit="1" customWidth="1"/>
    <col min="13580" max="13581" width="8.28515625" style="299" customWidth="1"/>
    <col min="13582" max="13582" width="8.28515625" style="299" bestFit="1" customWidth="1"/>
    <col min="13583" max="13824" width="9.140625" style="299"/>
    <col min="13825" max="13826" width="0" style="299" hidden="1" customWidth="1"/>
    <col min="13827" max="13827" width="81.5703125" style="299" customWidth="1"/>
    <col min="13828" max="13833" width="8.28515625" style="299" bestFit="1" customWidth="1"/>
    <col min="13834" max="13834" width="8.28515625" style="299" customWidth="1"/>
    <col min="13835" max="13835" width="8.28515625" style="299" bestFit="1" customWidth="1"/>
    <col min="13836" max="13837" width="8.28515625" style="299" customWidth="1"/>
    <col min="13838" max="13838" width="8.28515625" style="299" bestFit="1" customWidth="1"/>
    <col min="13839" max="14080" width="9.140625" style="299"/>
    <col min="14081" max="14082" width="0" style="299" hidden="1" customWidth="1"/>
    <col min="14083" max="14083" width="81.5703125" style="299" customWidth="1"/>
    <col min="14084" max="14089" width="8.28515625" style="299" bestFit="1" customWidth="1"/>
    <col min="14090" max="14090" width="8.28515625" style="299" customWidth="1"/>
    <col min="14091" max="14091" width="8.28515625" style="299" bestFit="1" customWidth="1"/>
    <col min="14092" max="14093" width="8.28515625" style="299" customWidth="1"/>
    <col min="14094" max="14094" width="8.28515625" style="299" bestFit="1" customWidth="1"/>
    <col min="14095" max="14336" width="9.140625" style="299"/>
    <col min="14337" max="14338" width="0" style="299" hidden="1" customWidth="1"/>
    <col min="14339" max="14339" width="81.5703125" style="299" customWidth="1"/>
    <col min="14340" max="14345" width="8.28515625" style="299" bestFit="1" customWidth="1"/>
    <col min="14346" max="14346" width="8.28515625" style="299" customWidth="1"/>
    <col min="14347" max="14347" width="8.28515625" style="299" bestFit="1" customWidth="1"/>
    <col min="14348" max="14349" width="8.28515625" style="299" customWidth="1"/>
    <col min="14350" max="14350" width="8.28515625" style="299" bestFit="1" customWidth="1"/>
    <col min="14351" max="14592" width="9.140625" style="299"/>
    <col min="14593" max="14594" width="0" style="299" hidden="1" customWidth="1"/>
    <col min="14595" max="14595" width="81.5703125" style="299" customWidth="1"/>
    <col min="14596" max="14601" width="8.28515625" style="299" bestFit="1" customWidth="1"/>
    <col min="14602" max="14602" width="8.28515625" style="299" customWidth="1"/>
    <col min="14603" max="14603" width="8.28515625" style="299" bestFit="1" customWidth="1"/>
    <col min="14604" max="14605" width="8.28515625" style="299" customWidth="1"/>
    <col min="14606" max="14606" width="8.28515625" style="299" bestFit="1" customWidth="1"/>
    <col min="14607" max="14848" width="9.140625" style="299"/>
    <col min="14849" max="14850" width="0" style="299" hidden="1" customWidth="1"/>
    <col min="14851" max="14851" width="81.5703125" style="299" customWidth="1"/>
    <col min="14852" max="14857" width="8.28515625" style="299" bestFit="1" customWidth="1"/>
    <col min="14858" max="14858" width="8.28515625" style="299" customWidth="1"/>
    <col min="14859" max="14859" width="8.28515625" style="299" bestFit="1" customWidth="1"/>
    <col min="14860" max="14861" width="8.28515625" style="299" customWidth="1"/>
    <col min="14862" max="14862" width="8.28515625" style="299" bestFit="1" customWidth="1"/>
    <col min="14863" max="15104" width="9.140625" style="299"/>
    <col min="15105" max="15106" width="0" style="299" hidden="1" customWidth="1"/>
    <col min="15107" max="15107" width="81.5703125" style="299" customWidth="1"/>
    <col min="15108" max="15113" width="8.28515625" style="299" bestFit="1" customWidth="1"/>
    <col min="15114" max="15114" width="8.28515625" style="299" customWidth="1"/>
    <col min="15115" max="15115" width="8.28515625" style="299" bestFit="1" customWidth="1"/>
    <col min="15116" max="15117" width="8.28515625" style="299" customWidth="1"/>
    <col min="15118" max="15118" width="8.28515625" style="299" bestFit="1" customWidth="1"/>
    <col min="15119" max="15360" width="9.140625" style="299"/>
    <col min="15361" max="15362" width="0" style="299" hidden="1" customWidth="1"/>
    <col min="15363" max="15363" width="81.5703125" style="299" customWidth="1"/>
    <col min="15364" max="15369" width="8.28515625" style="299" bestFit="1" customWidth="1"/>
    <col min="15370" max="15370" width="8.28515625" style="299" customWidth="1"/>
    <col min="15371" max="15371" width="8.28515625" style="299" bestFit="1" customWidth="1"/>
    <col min="15372" max="15373" width="8.28515625" style="299" customWidth="1"/>
    <col min="15374" max="15374" width="8.28515625" style="299" bestFit="1" customWidth="1"/>
    <col min="15375" max="15616" width="9.140625" style="299"/>
    <col min="15617" max="15618" width="0" style="299" hidden="1" customWidth="1"/>
    <col min="15619" max="15619" width="81.5703125" style="299" customWidth="1"/>
    <col min="15620" max="15625" width="8.28515625" style="299" bestFit="1" customWidth="1"/>
    <col min="15626" max="15626" width="8.28515625" style="299" customWidth="1"/>
    <col min="15627" max="15627" width="8.28515625" style="299" bestFit="1" customWidth="1"/>
    <col min="15628" max="15629" width="8.28515625" style="299" customWidth="1"/>
    <col min="15630" max="15630" width="8.28515625" style="299" bestFit="1" customWidth="1"/>
    <col min="15631" max="15872" width="9.140625" style="299"/>
    <col min="15873" max="15874" width="0" style="299" hidden="1" customWidth="1"/>
    <col min="15875" max="15875" width="81.5703125" style="299" customWidth="1"/>
    <col min="15876" max="15881" width="8.28515625" style="299" bestFit="1" customWidth="1"/>
    <col min="15882" max="15882" width="8.28515625" style="299" customWidth="1"/>
    <col min="15883" max="15883" width="8.28515625" style="299" bestFit="1" customWidth="1"/>
    <col min="15884" max="15885" width="8.28515625" style="299" customWidth="1"/>
    <col min="15886" max="15886" width="8.28515625" style="299" bestFit="1" customWidth="1"/>
    <col min="15887" max="16128" width="9.140625" style="299"/>
    <col min="16129" max="16130" width="0" style="299" hidden="1" customWidth="1"/>
    <col min="16131" max="16131" width="81.5703125" style="299" customWidth="1"/>
    <col min="16132" max="16137" width="8.28515625" style="299" bestFit="1" customWidth="1"/>
    <col min="16138" max="16138" width="8.28515625" style="299" customWidth="1"/>
    <col min="16139" max="16139" width="8.28515625" style="299" bestFit="1" customWidth="1"/>
    <col min="16140" max="16141" width="8.28515625" style="299" customWidth="1"/>
    <col min="16142" max="16142" width="8.28515625" style="299" bestFit="1" customWidth="1"/>
    <col min="16143" max="16384" width="9.140625" style="299"/>
  </cols>
  <sheetData>
    <row r="1" spans="1:14" s="294" customFormat="1" ht="18">
      <c r="A1" s="312"/>
      <c r="B1" s="312"/>
      <c r="C1" s="780"/>
      <c r="D1" s="780"/>
      <c r="E1" s="780"/>
      <c r="F1" s="780"/>
      <c r="G1" s="780"/>
      <c r="H1" s="780"/>
      <c r="I1" s="780"/>
      <c r="J1" s="780"/>
      <c r="K1" s="780"/>
      <c r="L1" s="780"/>
      <c r="M1" s="780"/>
      <c r="N1" s="780"/>
    </row>
    <row r="2" spans="1:14" s="294" customFormat="1" ht="18">
      <c r="A2" s="781" t="s">
        <v>395</v>
      </c>
      <c r="B2" s="781"/>
      <c r="C2" s="781"/>
      <c r="D2" s="781"/>
      <c r="E2" s="781"/>
      <c r="F2" s="781"/>
      <c r="G2" s="781"/>
      <c r="H2" s="781"/>
      <c r="I2" s="781"/>
      <c r="J2" s="781"/>
      <c r="K2" s="781"/>
      <c r="L2" s="781"/>
      <c r="M2" s="781"/>
      <c r="N2" s="781"/>
    </row>
    <row r="3" spans="1:14" s="294" customFormat="1" ht="18">
      <c r="A3" s="312"/>
      <c r="B3" s="312"/>
      <c r="C3" s="781" t="s">
        <v>625</v>
      </c>
      <c r="D3" s="781"/>
      <c r="E3" s="781"/>
      <c r="F3" s="781"/>
      <c r="G3" s="781"/>
      <c r="H3" s="781"/>
      <c r="I3" s="781"/>
      <c r="J3" s="781"/>
      <c r="K3" s="781"/>
      <c r="L3" s="781"/>
      <c r="M3" s="781"/>
      <c r="N3" s="781"/>
    </row>
    <row r="4" spans="1:14" s="294" customFormat="1" ht="18">
      <c r="A4" s="782"/>
      <c r="B4" s="781"/>
      <c r="C4" s="781"/>
      <c r="D4" s="781"/>
      <c r="E4" s="781"/>
      <c r="F4" s="781"/>
      <c r="G4" s="781"/>
      <c r="H4" s="781"/>
      <c r="I4" s="781"/>
      <c r="J4" s="781"/>
      <c r="K4" s="781"/>
      <c r="L4" s="781"/>
      <c r="M4" s="781"/>
      <c r="N4" s="781"/>
    </row>
    <row r="5" spans="1:14" s="297" customFormat="1" ht="13.5" thickBot="1">
      <c r="A5" s="295"/>
      <c r="B5" s="296"/>
      <c r="C5" s="296"/>
      <c r="D5" s="296"/>
      <c r="E5" s="296"/>
      <c r="F5" s="296"/>
      <c r="G5" s="296"/>
      <c r="H5" s="296"/>
      <c r="I5" s="296"/>
      <c r="J5" s="296"/>
      <c r="K5" s="296"/>
      <c r="L5" s="296"/>
      <c r="M5" s="296"/>
      <c r="N5" s="296"/>
    </row>
    <row r="6" spans="1:14" s="298" customFormat="1" ht="14.25" thickTop="1" thickBot="1">
      <c r="A6" s="272"/>
      <c r="B6" s="272"/>
      <c r="C6" s="510"/>
      <c r="D6" s="333" t="s">
        <v>553</v>
      </c>
      <c r="E6" s="333" t="s">
        <v>554</v>
      </c>
      <c r="F6" s="333" t="s">
        <v>555</v>
      </c>
      <c r="G6" s="333" t="s">
        <v>556</v>
      </c>
      <c r="H6" s="334" t="s">
        <v>557</v>
      </c>
      <c r="I6" s="334" t="s">
        <v>558</v>
      </c>
      <c r="J6" s="334" t="s">
        <v>559</v>
      </c>
      <c r="K6" s="334" t="s">
        <v>560</v>
      </c>
      <c r="L6" s="333" t="s">
        <v>1294</v>
      </c>
      <c r="M6" s="334" t="s">
        <v>561</v>
      </c>
      <c r="N6" s="334" t="s">
        <v>1295</v>
      </c>
    </row>
    <row r="7" spans="1:14" ht="14.25" thickTop="1" thickBot="1">
      <c r="A7" s="272"/>
      <c r="B7" s="272"/>
      <c r="C7" s="291"/>
      <c r="D7" s="291"/>
      <c r="E7" s="291"/>
      <c r="F7" s="291"/>
      <c r="G7" s="291"/>
      <c r="H7" s="291"/>
      <c r="I7" s="291"/>
      <c r="J7" s="291"/>
      <c r="K7" s="291"/>
      <c r="L7" s="658"/>
      <c r="M7" s="658"/>
      <c r="N7" s="658"/>
    </row>
    <row r="8" spans="1:14" s="301" customFormat="1" ht="16.5" thickTop="1" thickBot="1">
      <c r="A8" s="272"/>
      <c r="B8" s="300"/>
      <c r="C8" s="511" t="s">
        <v>436</v>
      </c>
      <c r="D8" s="336"/>
      <c r="E8" s="336"/>
      <c r="F8" s="336"/>
      <c r="G8" s="336"/>
      <c r="H8" s="337"/>
      <c r="I8" s="337"/>
      <c r="J8" s="337"/>
      <c r="K8" s="337"/>
      <c r="L8" s="659"/>
      <c r="M8" s="337"/>
      <c r="N8" s="337"/>
    </row>
    <row r="9" spans="1:14" ht="13.5" thickTop="1">
      <c r="A9" s="272" t="s">
        <v>626</v>
      </c>
      <c r="B9" s="91" t="s">
        <v>627</v>
      </c>
      <c r="C9" s="92" t="s">
        <v>628</v>
      </c>
      <c r="D9" s="302">
        <v>3.3000000000000002E-2</v>
      </c>
      <c r="E9" s="302">
        <v>1.23E-2</v>
      </c>
      <c r="F9" s="302">
        <v>2.9600000000000001E-2</v>
      </c>
      <c r="G9" s="302">
        <v>7.7000000000000002E-3</v>
      </c>
      <c r="H9" s="302">
        <v>7.1999999999999998E-3</v>
      </c>
      <c r="I9" s="302">
        <v>1.3899999999999999E-2</v>
      </c>
      <c r="J9" s="302">
        <v>6.0400000000000002E-2</v>
      </c>
      <c r="K9" s="302">
        <v>2.6200000000000001E-2</v>
      </c>
      <c r="L9" s="660">
        <v>2.2800000000000001E-2</v>
      </c>
      <c r="M9" s="660">
        <v>2.41E-2</v>
      </c>
      <c r="N9" s="660">
        <v>2.8649642934624395E-2</v>
      </c>
    </row>
    <row r="10" spans="1:14" ht="13.5" thickBot="1">
      <c r="A10" s="272" t="s">
        <v>626</v>
      </c>
      <c r="B10" s="91" t="s">
        <v>629</v>
      </c>
      <c r="C10" s="92" t="s">
        <v>630</v>
      </c>
      <c r="D10" s="302">
        <v>0.64890000000000003</v>
      </c>
      <c r="E10" s="302">
        <v>0.6512</v>
      </c>
      <c r="F10" s="302">
        <v>0.7</v>
      </c>
      <c r="G10" s="302">
        <v>0.73729999999999996</v>
      </c>
      <c r="H10" s="302">
        <v>0.69169999999999998</v>
      </c>
      <c r="I10" s="302">
        <v>0.65429999999999999</v>
      </c>
      <c r="J10" s="302">
        <v>0.60840000000000005</v>
      </c>
      <c r="K10" s="302">
        <v>0.65910000000000002</v>
      </c>
      <c r="L10" s="660">
        <v>0.65849999999999997</v>
      </c>
      <c r="M10" s="660">
        <v>0.66559999999999997</v>
      </c>
      <c r="N10" s="660">
        <v>0.67380718732126932</v>
      </c>
    </row>
    <row r="11" spans="1:14" s="305" customFormat="1" ht="16.5" thickTop="1" thickBot="1">
      <c r="A11" s="272"/>
      <c r="B11" s="300"/>
      <c r="C11" s="511" t="s">
        <v>439</v>
      </c>
      <c r="D11" s="336"/>
      <c r="E11" s="336"/>
      <c r="F11" s="336"/>
      <c r="G11" s="336"/>
      <c r="H11" s="337"/>
      <c r="I11" s="337"/>
      <c r="J11" s="337"/>
      <c r="K11" s="337"/>
      <c r="L11" s="659"/>
      <c r="M11" s="337"/>
      <c r="N11" s="340"/>
    </row>
    <row r="12" spans="1:14" s="298" customFormat="1" ht="13.5" thickTop="1">
      <c r="A12" s="272" t="s">
        <v>626</v>
      </c>
      <c r="B12" s="91" t="s">
        <v>631</v>
      </c>
      <c r="C12" s="92" t="s">
        <v>632</v>
      </c>
      <c r="D12" s="302">
        <v>9.7299999999999998E-2</v>
      </c>
      <c r="E12" s="302">
        <v>0.33179999999999998</v>
      </c>
      <c r="F12" s="302">
        <v>0.52070000000000005</v>
      </c>
      <c r="G12" s="302">
        <v>0.55959999999999999</v>
      </c>
      <c r="H12" s="302">
        <v>0.58919999999999995</v>
      </c>
      <c r="I12" s="302">
        <v>0.58440000000000003</v>
      </c>
      <c r="J12" s="302">
        <v>0.54159999999999997</v>
      </c>
      <c r="K12" s="302">
        <v>0.5544</v>
      </c>
      <c r="L12" s="302">
        <v>0.14610000000000001</v>
      </c>
      <c r="M12" s="302">
        <v>0.1426</v>
      </c>
      <c r="N12" s="302">
        <v>0.45260553137683951</v>
      </c>
    </row>
    <row r="13" spans="1:14" s="307" customFormat="1">
      <c r="A13" s="272" t="s">
        <v>626</v>
      </c>
      <c r="B13" s="91" t="s">
        <v>633</v>
      </c>
      <c r="C13" s="92" t="s">
        <v>634</v>
      </c>
      <c r="D13" s="302">
        <v>9.7299999999999998E-2</v>
      </c>
      <c r="E13" s="302">
        <v>0.33179999999999998</v>
      </c>
      <c r="F13" s="302">
        <v>0.52070000000000005</v>
      </c>
      <c r="G13" s="302">
        <v>0.55959999999999999</v>
      </c>
      <c r="H13" s="302">
        <v>0.58919999999999995</v>
      </c>
      <c r="I13" s="302">
        <v>0.5897</v>
      </c>
      <c r="J13" s="302">
        <v>0.54159999999999997</v>
      </c>
      <c r="K13" s="302">
        <v>0.55559999999999998</v>
      </c>
      <c r="L13" s="661">
        <v>0.51370000000000005</v>
      </c>
      <c r="M13" s="661">
        <v>0.50880000000000003</v>
      </c>
      <c r="N13" s="661">
        <v>0.45260553137683951</v>
      </c>
    </row>
    <row r="14" spans="1:14" s="307" customFormat="1">
      <c r="A14" s="272"/>
      <c r="B14" s="91"/>
      <c r="C14" s="92" t="s">
        <v>635</v>
      </c>
      <c r="D14" s="302">
        <v>0.4017</v>
      </c>
      <c r="E14" s="302">
        <v>0.31269999999999998</v>
      </c>
      <c r="F14" s="302">
        <v>0.2412</v>
      </c>
      <c r="G14" s="302">
        <v>0.27889999999999998</v>
      </c>
      <c r="H14" s="302">
        <v>0.2908</v>
      </c>
      <c r="I14" s="302">
        <v>0.31390000000000001</v>
      </c>
      <c r="J14" s="302">
        <v>0.34539999999999998</v>
      </c>
      <c r="K14" s="302">
        <v>0.32879999999999998</v>
      </c>
      <c r="L14" s="661">
        <v>0.38159999999999999</v>
      </c>
      <c r="M14" s="661">
        <v>0.3765</v>
      </c>
      <c r="N14" s="661">
        <v>0.43524517548702663</v>
      </c>
    </row>
    <row r="15" spans="1:14" s="307" customFormat="1" ht="13.5" thickBot="1">
      <c r="A15" s="272" t="s">
        <v>626</v>
      </c>
      <c r="B15" s="91" t="s">
        <v>636</v>
      </c>
      <c r="C15" s="92" t="s">
        <v>637</v>
      </c>
      <c r="D15" s="302">
        <v>0</v>
      </c>
      <c r="E15" s="302">
        <v>0</v>
      </c>
      <c r="F15" s="302">
        <v>0</v>
      </c>
      <c r="G15" s="302">
        <v>0</v>
      </c>
      <c r="H15" s="302">
        <v>0</v>
      </c>
      <c r="I15" s="302">
        <v>0</v>
      </c>
      <c r="J15" s="302">
        <v>0</v>
      </c>
      <c r="K15" s="302">
        <v>0</v>
      </c>
      <c r="L15" s="661">
        <v>0</v>
      </c>
      <c r="M15" s="661">
        <v>0</v>
      </c>
      <c r="N15" s="661">
        <v>0</v>
      </c>
    </row>
    <row r="16" spans="1:14" s="305" customFormat="1" ht="16.5" thickTop="1" thickBot="1">
      <c r="A16" s="272"/>
      <c r="B16" s="300"/>
      <c r="C16" s="511" t="s">
        <v>638</v>
      </c>
      <c r="D16" s="336"/>
      <c r="E16" s="336"/>
      <c r="F16" s="336"/>
      <c r="G16" s="336"/>
      <c r="H16" s="337"/>
      <c r="I16" s="337"/>
      <c r="J16" s="337"/>
      <c r="K16" s="337"/>
      <c r="L16" s="659"/>
      <c r="M16" s="337"/>
      <c r="N16" s="340"/>
    </row>
    <row r="17" spans="1:14" s="298" customFormat="1" ht="13.5" thickTop="1">
      <c r="A17" s="272" t="s">
        <v>626</v>
      </c>
      <c r="B17" s="91" t="s">
        <v>639</v>
      </c>
      <c r="C17" s="92" t="s">
        <v>640</v>
      </c>
      <c r="D17" s="302">
        <v>0</v>
      </c>
      <c r="E17" s="302">
        <v>1</v>
      </c>
      <c r="F17" s="302">
        <v>1</v>
      </c>
      <c r="G17" s="302">
        <v>1</v>
      </c>
      <c r="H17" s="302">
        <v>0.99980000000000002</v>
      </c>
      <c r="I17" s="302">
        <v>1</v>
      </c>
      <c r="J17" s="302">
        <v>1</v>
      </c>
      <c r="K17" s="302">
        <v>1</v>
      </c>
      <c r="L17" s="302">
        <v>1</v>
      </c>
      <c r="M17" s="302">
        <v>1</v>
      </c>
      <c r="N17" s="302">
        <v>1</v>
      </c>
    </row>
    <row r="18" spans="1:14" s="307" customFormat="1">
      <c r="A18" s="272" t="s">
        <v>626</v>
      </c>
      <c r="B18" s="91" t="s">
        <v>641</v>
      </c>
      <c r="C18" s="92" t="s">
        <v>642</v>
      </c>
      <c r="D18" s="302">
        <v>0</v>
      </c>
      <c r="E18" s="302">
        <v>0</v>
      </c>
      <c r="F18" s="302">
        <v>0</v>
      </c>
      <c r="G18" s="302">
        <v>0</v>
      </c>
      <c r="H18" s="302">
        <v>2.0000000000000001E-4</v>
      </c>
      <c r="I18" s="302">
        <v>0</v>
      </c>
      <c r="J18" s="302">
        <v>0</v>
      </c>
      <c r="K18" s="302">
        <v>0</v>
      </c>
      <c r="L18" s="661">
        <v>0</v>
      </c>
      <c r="M18" s="661">
        <v>0</v>
      </c>
      <c r="N18" s="661">
        <v>0</v>
      </c>
    </row>
    <row r="19" spans="1:14" s="307" customFormat="1" ht="13.5" thickBot="1">
      <c r="A19" s="272" t="s">
        <v>626</v>
      </c>
      <c r="B19" s="91" t="s">
        <v>643</v>
      </c>
      <c r="C19" s="92" t="s">
        <v>644</v>
      </c>
      <c r="D19" s="662">
        <v>0</v>
      </c>
      <c r="E19" s="662">
        <v>0</v>
      </c>
      <c r="F19" s="662">
        <v>0</v>
      </c>
      <c r="G19" s="662">
        <v>900.68740000000003</v>
      </c>
      <c r="H19" s="662">
        <v>1015.0029</v>
      </c>
      <c r="I19" s="662">
        <v>1003.8942</v>
      </c>
      <c r="J19" s="662">
        <v>999.54600000000005</v>
      </c>
      <c r="K19" s="308">
        <v>963.92880000000002</v>
      </c>
      <c r="L19" s="663">
        <v>697.68010000000004</v>
      </c>
      <c r="M19" s="664">
        <v>697.3297</v>
      </c>
      <c r="N19" s="663">
        <v>1002.0544927941559</v>
      </c>
    </row>
    <row r="20" spans="1:14" s="305" customFormat="1" ht="16.5" thickTop="1" thickBot="1">
      <c r="A20" s="272"/>
      <c r="B20" s="300"/>
      <c r="C20" s="511" t="s">
        <v>645</v>
      </c>
      <c r="D20" s="336"/>
      <c r="E20" s="336"/>
      <c r="F20" s="336"/>
      <c r="G20" s="336"/>
      <c r="H20" s="337"/>
      <c r="I20" s="337"/>
      <c r="J20" s="337"/>
      <c r="K20" s="337"/>
      <c r="L20" s="665"/>
      <c r="M20" s="337"/>
      <c r="N20" s="512"/>
    </row>
    <row r="21" spans="1:14" s="298" customFormat="1" ht="13.5" thickTop="1">
      <c r="A21" s="272" t="s">
        <v>626</v>
      </c>
      <c r="B21" s="91" t="s">
        <v>646</v>
      </c>
      <c r="C21" s="92" t="s">
        <v>647</v>
      </c>
      <c r="D21" s="302">
        <v>1</v>
      </c>
      <c r="E21" s="302">
        <v>0.99990000000000001</v>
      </c>
      <c r="F21" s="302">
        <v>0.99739999999999995</v>
      </c>
      <c r="G21" s="302">
        <v>0.99490000000000001</v>
      </c>
      <c r="H21" s="302">
        <v>0.99470000000000003</v>
      </c>
      <c r="I21" s="302">
        <v>0.99480000000000002</v>
      </c>
      <c r="J21" s="302">
        <v>0.98929999999999996</v>
      </c>
      <c r="K21" s="302">
        <v>0.98680000000000001</v>
      </c>
      <c r="L21" s="302">
        <v>0.97850000000000004</v>
      </c>
      <c r="M21" s="302">
        <v>0.98060000000000003</v>
      </c>
      <c r="N21" s="302">
        <v>0.97885054680476236</v>
      </c>
    </row>
    <row r="22" spans="1:14" s="307" customFormat="1">
      <c r="A22" s="272" t="s">
        <v>626</v>
      </c>
      <c r="B22" s="91" t="s">
        <v>648</v>
      </c>
      <c r="C22" s="92" t="s">
        <v>649</v>
      </c>
      <c r="D22" s="302">
        <v>0</v>
      </c>
      <c r="E22" s="302">
        <v>1E-4</v>
      </c>
      <c r="F22" s="302">
        <v>2.0000000000000001E-4</v>
      </c>
      <c r="G22" s="302">
        <v>1.6000000000000001E-3</v>
      </c>
      <c r="H22" s="302">
        <v>1.9E-3</v>
      </c>
      <c r="I22" s="302">
        <v>1.6000000000000001E-3</v>
      </c>
      <c r="J22" s="302">
        <v>8.2299999999999998E-2</v>
      </c>
      <c r="K22" s="302">
        <v>0.1154</v>
      </c>
      <c r="L22" s="661">
        <v>0.109</v>
      </c>
      <c r="M22" s="661">
        <v>0.1056</v>
      </c>
      <c r="N22" s="661">
        <v>0.1045085928242362</v>
      </c>
    </row>
    <row r="23" spans="1:14" s="307" customFormat="1">
      <c r="A23" s="272" t="s">
        <v>626</v>
      </c>
      <c r="B23" s="91" t="s">
        <v>650</v>
      </c>
      <c r="C23" s="92" t="s">
        <v>651</v>
      </c>
      <c r="D23" s="302">
        <v>0</v>
      </c>
      <c r="E23" s="302">
        <v>1E-4</v>
      </c>
      <c r="F23" s="302">
        <v>2.5999999999999999E-3</v>
      </c>
      <c r="G23" s="302">
        <v>5.1000000000000004E-3</v>
      </c>
      <c r="H23" s="302">
        <v>5.3E-3</v>
      </c>
      <c r="I23" s="302">
        <v>5.1999999999999998E-3</v>
      </c>
      <c r="J23" s="302">
        <v>1.0699999999999999E-2</v>
      </c>
      <c r="K23" s="302">
        <v>1.32E-2</v>
      </c>
      <c r="L23" s="661">
        <v>2.1499999999999998E-2</v>
      </c>
      <c r="M23" s="661">
        <v>1.9400000000000001E-2</v>
      </c>
      <c r="N23" s="661">
        <v>2.1149453195237713E-2</v>
      </c>
    </row>
    <row r="24" spans="1:14" s="307" customFormat="1">
      <c r="A24" s="272" t="s">
        <v>626</v>
      </c>
      <c r="B24" s="91" t="s">
        <v>652</v>
      </c>
      <c r="C24" s="92" t="s">
        <v>653</v>
      </c>
      <c r="D24" s="302">
        <v>0</v>
      </c>
      <c r="E24" s="302">
        <v>1E-4</v>
      </c>
      <c r="F24" s="302">
        <v>2.0000000000000001E-4</v>
      </c>
      <c r="G24" s="302">
        <v>1.5E-3</v>
      </c>
      <c r="H24" s="302">
        <v>1.8E-3</v>
      </c>
      <c r="I24" s="302">
        <v>1.5E-3</v>
      </c>
      <c r="J24" s="302">
        <v>8.3099999999999993E-2</v>
      </c>
      <c r="K24" s="302">
        <v>0.1149</v>
      </c>
      <c r="L24" s="661">
        <v>0.10630000000000001</v>
      </c>
      <c r="M24" s="661">
        <v>0.10340000000000001</v>
      </c>
      <c r="N24" s="661">
        <v>9.8702449150089494E-2</v>
      </c>
    </row>
    <row r="25" spans="1:14" s="307" customFormat="1">
      <c r="A25" s="272" t="s">
        <v>626</v>
      </c>
      <c r="B25" s="91" t="s">
        <v>654</v>
      </c>
      <c r="C25" s="92" t="s">
        <v>909</v>
      </c>
      <c r="D25" s="302">
        <v>0</v>
      </c>
      <c r="E25" s="302">
        <v>0</v>
      </c>
      <c r="F25" s="302">
        <v>8.2400000000000001E-2</v>
      </c>
      <c r="G25" s="302">
        <v>5.2299999999999999E-2</v>
      </c>
      <c r="H25" s="302">
        <v>4.8899999999999999E-2</v>
      </c>
      <c r="I25" s="302">
        <v>5.7700000000000001E-2</v>
      </c>
      <c r="J25" s="302">
        <v>6.9999999999999999E-4</v>
      </c>
      <c r="K25" s="302">
        <v>1.77E-2</v>
      </c>
      <c r="L25" s="661">
        <v>4.58E-2</v>
      </c>
      <c r="M25" s="661">
        <v>3.9399999999999998E-2</v>
      </c>
      <c r="N25" s="661">
        <v>7.5531076339124287E-2</v>
      </c>
    </row>
    <row r="26" spans="1:14" s="307" customFormat="1">
      <c r="A26" s="272" t="s">
        <v>626</v>
      </c>
      <c r="B26" s="91" t="s">
        <v>655</v>
      </c>
      <c r="C26" s="92" t="s">
        <v>656</v>
      </c>
      <c r="D26" s="302">
        <v>6.6E-3</v>
      </c>
      <c r="E26" s="302">
        <v>8.0000000000000002E-3</v>
      </c>
      <c r="F26" s="302">
        <v>0.01</v>
      </c>
      <c r="G26" s="302">
        <v>1.11E-2</v>
      </c>
      <c r="H26" s="302">
        <v>1.3899999999999999E-2</v>
      </c>
      <c r="I26" s="302">
        <v>3.78E-2</v>
      </c>
      <c r="J26" s="302">
        <v>4.24E-2</v>
      </c>
      <c r="K26" s="302">
        <v>0.04</v>
      </c>
      <c r="L26" s="661">
        <v>3.6799999999999999E-2</v>
      </c>
      <c r="M26" s="661">
        <v>3.7100000000000001E-2</v>
      </c>
      <c r="N26" s="661">
        <v>3.657821156932984E-2</v>
      </c>
    </row>
    <row r="27" spans="1:14" s="307" customFormat="1">
      <c r="A27" s="272" t="s">
        <v>626</v>
      </c>
      <c r="B27" s="91" t="s">
        <v>657</v>
      </c>
      <c r="C27" s="92" t="s">
        <v>658</v>
      </c>
      <c r="D27" s="302">
        <v>5.1799999999999999E-2</v>
      </c>
      <c r="E27" s="302">
        <v>4.2999999999999997E-2</v>
      </c>
      <c r="F27" s="302">
        <v>3.3599999999999998E-2</v>
      </c>
      <c r="G27" s="302">
        <v>2.4899999999999999E-2</v>
      </c>
      <c r="H27" s="302">
        <v>1.9300000000000001E-2</v>
      </c>
      <c r="I27" s="302">
        <v>1.66E-2</v>
      </c>
      <c r="J27" s="302">
        <v>1.9300000000000001E-2</v>
      </c>
      <c r="K27" s="302">
        <v>2.1299999999999999E-2</v>
      </c>
      <c r="L27" s="661">
        <v>2.1700000000000001E-2</v>
      </c>
      <c r="M27" s="661">
        <v>2.0799999999999999E-2</v>
      </c>
      <c r="N27" s="661">
        <v>2.2143740158400302E-2</v>
      </c>
    </row>
    <row r="28" spans="1:14" s="307" customFormat="1">
      <c r="A28" s="272" t="s">
        <v>626</v>
      </c>
      <c r="B28" s="91" t="s">
        <v>659</v>
      </c>
      <c r="C28" s="92" t="s">
        <v>660</v>
      </c>
      <c r="D28" s="302">
        <v>0</v>
      </c>
      <c r="E28" s="302">
        <v>0.99919999999999998</v>
      </c>
      <c r="F28" s="302">
        <v>0.997</v>
      </c>
      <c r="G28" s="302">
        <v>0.99370000000000003</v>
      </c>
      <c r="H28" s="302">
        <v>0.99429999999999996</v>
      </c>
      <c r="I28" s="302">
        <v>0.99399999999999999</v>
      </c>
      <c r="J28" s="302">
        <v>0.97130000000000005</v>
      </c>
      <c r="K28" s="302">
        <v>0.97340000000000004</v>
      </c>
      <c r="L28" s="661">
        <v>0.97560000000000002</v>
      </c>
      <c r="M28" s="661">
        <v>0.97789999999999999</v>
      </c>
      <c r="N28" s="661">
        <v>0.95948867846237462</v>
      </c>
    </row>
    <row r="29" spans="1:14" s="307" customFormat="1">
      <c r="A29" s="272" t="s">
        <v>626</v>
      </c>
      <c r="B29" s="91" t="s">
        <v>661</v>
      </c>
      <c r="C29" s="92" t="s">
        <v>662</v>
      </c>
      <c r="D29" s="302">
        <v>0</v>
      </c>
      <c r="E29" s="302">
        <v>2.9999999999999997E-4</v>
      </c>
      <c r="F29" s="302">
        <v>2.9999999999999997E-4</v>
      </c>
      <c r="G29" s="302">
        <v>1.1999999999999999E-3</v>
      </c>
      <c r="H29" s="302">
        <v>4.0000000000000002E-4</v>
      </c>
      <c r="I29" s="302">
        <v>8.0000000000000004E-4</v>
      </c>
      <c r="J29" s="302">
        <v>1.7600000000000001E-2</v>
      </c>
      <c r="K29" s="302">
        <v>1.29E-2</v>
      </c>
      <c r="L29" s="661">
        <v>2.3999999999999998E-3</v>
      </c>
      <c r="M29" s="661">
        <v>2.2000000000000001E-3</v>
      </c>
      <c r="N29" s="661">
        <v>1.4313892293689744E-2</v>
      </c>
    </row>
    <row r="30" spans="1:14" s="307" customFormat="1">
      <c r="A30" s="272" t="s">
        <v>626</v>
      </c>
      <c r="B30" s="91" t="s">
        <v>663</v>
      </c>
      <c r="C30" s="92" t="s">
        <v>664</v>
      </c>
      <c r="D30" s="302">
        <v>0</v>
      </c>
      <c r="E30" s="302">
        <v>1E-4</v>
      </c>
      <c r="F30" s="302">
        <v>2.0000000000000001E-4</v>
      </c>
      <c r="G30" s="302">
        <v>4.0000000000000002E-4</v>
      </c>
      <c r="H30" s="302">
        <v>0</v>
      </c>
      <c r="I30" s="302">
        <v>0</v>
      </c>
      <c r="J30" s="302">
        <v>2.2000000000000001E-3</v>
      </c>
      <c r="K30" s="302">
        <v>6.9999999999999999E-4</v>
      </c>
      <c r="L30" s="661">
        <v>5.9999999999999995E-4</v>
      </c>
      <c r="M30" s="661">
        <v>2.9999999999999997E-4</v>
      </c>
      <c r="N30" s="661">
        <v>4.7544645128269891E-3</v>
      </c>
    </row>
    <row r="31" spans="1:14" s="307" customFormat="1">
      <c r="A31" s="272" t="s">
        <v>626</v>
      </c>
      <c r="B31" s="91" t="s">
        <v>665</v>
      </c>
      <c r="C31" s="92" t="s">
        <v>666</v>
      </c>
      <c r="D31" s="302">
        <v>0</v>
      </c>
      <c r="E31" s="302">
        <v>0</v>
      </c>
      <c r="F31" s="302">
        <v>0</v>
      </c>
      <c r="G31" s="302">
        <v>1E-4</v>
      </c>
      <c r="H31" s="302">
        <v>0</v>
      </c>
      <c r="I31" s="302">
        <v>0</v>
      </c>
      <c r="J31" s="302">
        <v>2.0000000000000001E-4</v>
      </c>
      <c r="K31" s="302">
        <v>2.0000000000000001E-4</v>
      </c>
      <c r="L31" s="661">
        <v>2.9999999999999997E-4</v>
      </c>
      <c r="M31" s="661">
        <v>0</v>
      </c>
      <c r="N31" s="661">
        <v>2.4050245624916393E-4</v>
      </c>
    </row>
    <row r="32" spans="1:14" s="307" customFormat="1">
      <c r="A32" s="272" t="s">
        <v>626</v>
      </c>
      <c r="B32" s="91" t="s">
        <v>667</v>
      </c>
      <c r="C32" s="92" t="s">
        <v>668</v>
      </c>
      <c r="D32" s="302">
        <v>0</v>
      </c>
      <c r="E32" s="302">
        <v>1E-4</v>
      </c>
      <c r="F32" s="302">
        <v>2.0000000000000001E-4</v>
      </c>
      <c r="G32" s="302">
        <v>5.0000000000000001E-4</v>
      </c>
      <c r="H32" s="302">
        <v>5.0000000000000001E-4</v>
      </c>
      <c r="I32" s="302">
        <v>0</v>
      </c>
      <c r="J32" s="302">
        <v>3.5999999999999999E-3</v>
      </c>
      <c r="K32" s="302">
        <v>4.3E-3</v>
      </c>
      <c r="L32" s="661">
        <v>8.0999999999999996E-3</v>
      </c>
      <c r="M32" s="661">
        <v>7.7999999999999996E-3</v>
      </c>
      <c r="N32" s="661">
        <v>7.9242618585155956E-3</v>
      </c>
    </row>
    <row r="33" spans="1:14" s="307" customFormat="1" ht="13.5" thickBot="1">
      <c r="A33" s="272" t="s">
        <v>626</v>
      </c>
      <c r="B33" s="92" t="s">
        <v>669</v>
      </c>
      <c r="C33" s="92" t="s">
        <v>670</v>
      </c>
      <c r="D33" s="302">
        <v>0</v>
      </c>
      <c r="E33" s="302">
        <v>2.0000000000000001E-4</v>
      </c>
      <c r="F33" s="302">
        <v>2.3E-3</v>
      </c>
      <c r="G33" s="302">
        <v>4.1000000000000003E-3</v>
      </c>
      <c r="H33" s="302">
        <v>4.7999999999999996E-3</v>
      </c>
      <c r="I33" s="302">
        <v>5.1999999999999998E-3</v>
      </c>
      <c r="J33" s="302">
        <v>5.0000000000000001E-3</v>
      </c>
      <c r="K33" s="302">
        <v>8.5000000000000006E-3</v>
      </c>
      <c r="L33" s="661">
        <v>1.2999999999999999E-2</v>
      </c>
      <c r="M33" s="661">
        <v>1.17E-2</v>
      </c>
      <c r="N33" s="661">
        <v>1.3278200540325739E-2</v>
      </c>
    </row>
    <row r="34" spans="1:14" s="305" customFormat="1" ht="16.5" thickTop="1" thickBot="1">
      <c r="A34" s="272"/>
      <c r="B34" s="300"/>
      <c r="C34" s="511" t="s">
        <v>462</v>
      </c>
      <c r="D34" s="336"/>
      <c r="E34" s="336"/>
      <c r="F34" s="336"/>
      <c r="G34" s="336"/>
      <c r="H34" s="337"/>
      <c r="I34" s="337"/>
      <c r="J34" s="337"/>
      <c r="K34" s="337"/>
      <c r="L34" s="659"/>
      <c r="M34" s="337"/>
      <c r="N34" s="340"/>
    </row>
    <row r="35" spans="1:14" s="298" customFormat="1" ht="13.5" thickTop="1">
      <c r="A35" s="272" t="s">
        <v>626</v>
      </c>
      <c r="B35" s="91" t="s">
        <v>671</v>
      </c>
      <c r="C35" s="92" t="s">
        <v>672</v>
      </c>
      <c r="D35" s="302">
        <v>0</v>
      </c>
      <c r="E35" s="302">
        <v>0</v>
      </c>
      <c r="F35" s="302">
        <v>0</v>
      </c>
      <c r="G35" s="302">
        <v>0</v>
      </c>
      <c r="H35" s="302">
        <v>0</v>
      </c>
      <c r="I35" s="302">
        <v>0</v>
      </c>
      <c r="J35" s="302">
        <v>0</v>
      </c>
      <c r="K35" s="302">
        <v>0</v>
      </c>
      <c r="L35" s="302">
        <v>0</v>
      </c>
      <c r="M35" s="302">
        <v>0</v>
      </c>
      <c r="N35" s="302">
        <v>0</v>
      </c>
    </row>
    <row r="36" spans="1:14" s="307" customFormat="1">
      <c r="A36" s="272" t="s">
        <v>626</v>
      </c>
      <c r="B36" s="91" t="s">
        <v>673</v>
      </c>
      <c r="C36" s="92" t="s">
        <v>674</v>
      </c>
      <c r="D36" s="302">
        <v>0</v>
      </c>
      <c r="E36" s="302">
        <v>0</v>
      </c>
      <c r="F36" s="302">
        <v>0</v>
      </c>
      <c r="G36" s="302">
        <v>0</v>
      </c>
      <c r="H36" s="302">
        <v>0</v>
      </c>
      <c r="I36" s="302">
        <v>0</v>
      </c>
      <c r="J36" s="302">
        <v>0</v>
      </c>
      <c r="K36" s="302">
        <v>0</v>
      </c>
      <c r="L36" s="661">
        <v>0</v>
      </c>
      <c r="M36" s="661">
        <v>0</v>
      </c>
      <c r="N36" s="661">
        <v>0</v>
      </c>
    </row>
    <row r="37" spans="1:14" s="307" customFormat="1">
      <c r="A37" s="272" t="s">
        <v>626</v>
      </c>
      <c r="B37" s="91" t="s">
        <v>675</v>
      </c>
      <c r="C37" s="92" t="s">
        <v>676</v>
      </c>
      <c r="D37" s="302">
        <v>0.13769999999999999</v>
      </c>
      <c r="E37" s="302">
        <v>0.1075</v>
      </c>
      <c r="F37" s="302">
        <v>5.2900000000000003E-2</v>
      </c>
      <c r="G37" s="302">
        <v>2.93E-2</v>
      </c>
      <c r="H37" s="302">
        <v>3.1E-2</v>
      </c>
      <c r="I37" s="302">
        <v>0.1177</v>
      </c>
      <c r="J37" s="302">
        <v>0.17480000000000001</v>
      </c>
      <c r="K37" s="302">
        <v>0.1356</v>
      </c>
      <c r="L37" s="661">
        <v>0.14530000000000001</v>
      </c>
      <c r="M37" s="661">
        <v>0.1439</v>
      </c>
      <c r="N37" s="661">
        <v>0.14720045999267892</v>
      </c>
    </row>
    <row r="38" spans="1:14" s="307" customFormat="1">
      <c r="A38" s="272" t="s">
        <v>626</v>
      </c>
      <c r="B38" s="91" t="s">
        <v>677</v>
      </c>
      <c r="C38" s="92" t="s">
        <v>678</v>
      </c>
      <c r="D38" s="302">
        <v>0.107</v>
      </c>
      <c r="E38" s="302">
        <v>8.6999999999999994E-2</v>
      </c>
      <c r="F38" s="302">
        <v>4.4499999999999998E-2</v>
      </c>
      <c r="G38" s="302">
        <v>2.5399999999999999E-2</v>
      </c>
      <c r="H38" s="302">
        <v>2.75E-2</v>
      </c>
      <c r="I38" s="302">
        <v>0.10730000000000001</v>
      </c>
      <c r="J38" s="302">
        <v>0.1565</v>
      </c>
      <c r="K38" s="302">
        <v>0.1212</v>
      </c>
      <c r="L38" s="661">
        <v>0.13150000000000001</v>
      </c>
      <c r="M38" s="661">
        <v>0.13020000000000001</v>
      </c>
      <c r="N38" s="661">
        <v>0.13390747271152434</v>
      </c>
    </row>
    <row r="39" spans="1:14" s="307" customFormat="1" ht="13.5" thickBot="1">
      <c r="A39" s="272" t="s">
        <v>626</v>
      </c>
      <c r="B39" s="91" t="s">
        <v>679</v>
      </c>
      <c r="C39" s="62" t="s">
        <v>680</v>
      </c>
      <c r="D39" s="302">
        <v>3.0446274741249999</v>
      </c>
      <c r="E39" s="302">
        <v>0</v>
      </c>
      <c r="F39" s="302">
        <v>0</v>
      </c>
      <c r="G39" s="302">
        <v>0.19256849961854564</v>
      </c>
      <c r="H39" s="302">
        <v>0.17649999999999999</v>
      </c>
      <c r="I39" s="302">
        <v>0.21809999999999999</v>
      </c>
      <c r="J39" s="302">
        <v>0.46189999999999998</v>
      </c>
      <c r="K39" s="302">
        <v>0.2782</v>
      </c>
      <c r="L39" s="661">
        <v>0.38240000000000002</v>
      </c>
      <c r="M39" s="661">
        <v>0.3856</v>
      </c>
      <c r="N39" s="661">
        <v>0.54134122123342132</v>
      </c>
    </row>
    <row r="40" spans="1:14" s="305" customFormat="1" ht="16.5" thickTop="1" thickBot="1">
      <c r="A40" s="272"/>
      <c r="B40" s="300"/>
      <c r="C40" s="511" t="s">
        <v>468</v>
      </c>
      <c r="D40" s="336"/>
      <c r="E40" s="336"/>
      <c r="F40" s="336"/>
      <c r="G40" s="336"/>
      <c r="H40" s="337"/>
      <c r="I40" s="337"/>
      <c r="J40" s="337"/>
      <c r="K40" s="337"/>
      <c r="L40" s="659"/>
      <c r="M40" s="337"/>
      <c r="N40" s="340"/>
    </row>
    <row r="41" spans="1:14" s="298" customFormat="1" ht="13.5" thickTop="1">
      <c r="A41" s="272" t="s">
        <v>626</v>
      </c>
      <c r="B41" s="91" t="s">
        <v>681</v>
      </c>
      <c r="C41" s="92" t="s">
        <v>682</v>
      </c>
      <c r="D41" s="302">
        <v>0.22309999999999999</v>
      </c>
      <c r="E41" s="302">
        <v>0.191</v>
      </c>
      <c r="F41" s="302">
        <v>0.15909999999999999</v>
      </c>
      <c r="G41" s="302">
        <v>0.1341</v>
      </c>
      <c r="H41" s="302">
        <v>0.11070000000000001</v>
      </c>
      <c r="I41" s="302">
        <v>8.8099999999999998E-2</v>
      </c>
      <c r="J41" s="302">
        <v>0.105</v>
      </c>
      <c r="K41" s="302">
        <v>0.1062</v>
      </c>
      <c r="L41" s="302">
        <v>9.4899999999999998E-2</v>
      </c>
      <c r="M41" s="302">
        <v>9.5100000000000004E-2</v>
      </c>
      <c r="N41" s="302">
        <v>9.0305337843480132E-2</v>
      </c>
    </row>
    <row r="42" spans="1:14" s="307" customFormat="1">
      <c r="A42" s="272" t="s">
        <v>626</v>
      </c>
      <c r="B42" s="91" t="s">
        <v>683</v>
      </c>
      <c r="C42" s="92" t="s">
        <v>684</v>
      </c>
      <c r="D42" s="302">
        <v>0.22309999999999999</v>
      </c>
      <c r="E42" s="302">
        <v>0.191</v>
      </c>
      <c r="F42" s="302">
        <v>0.15909999999999999</v>
      </c>
      <c r="G42" s="302">
        <v>0.1341</v>
      </c>
      <c r="H42" s="302">
        <v>0.11070000000000001</v>
      </c>
      <c r="I42" s="302">
        <v>8.8099999999999998E-2</v>
      </c>
      <c r="J42" s="302">
        <v>0.105</v>
      </c>
      <c r="K42" s="302">
        <v>0.1062</v>
      </c>
      <c r="L42" s="661">
        <v>9.4899999999999998E-2</v>
      </c>
      <c r="M42" s="661">
        <v>9.5100000000000004E-2</v>
      </c>
      <c r="N42" s="661">
        <v>9.0305337843480132E-2</v>
      </c>
    </row>
    <row r="43" spans="1:14" s="307" customFormat="1">
      <c r="A43" s="272" t="s">
        <v>626</v>
      </c>
      <c r="B43" s="91" t="s">
        <v>685</v>
      </c>
      <c r="C43" s="92" t="s">
        <v>686</v>
      </c>
      <c r="D43" s="302">
        <v>0</v>
      </c>
      <c r="E43" s="302">
        <v>4.0000000000000002E-4</v>
      </c>
      <c r="F43" s="302">
        <v>1.18E-2</v>
      </c>
      <c r="G43" s="302">
        <v>2.8400000000000002E-2</v>
      </c>
      <c r="H43" s="302">
        <v>3.32E-2</v>
      </c>
      <c r="I43" s="302">
        <v>3.7499999999999999E-2</v>
      </c>
      <c r="J43" s="302">
        <v>6.0400000000000002E-2</v>
      </c>
      <c r="K43" s="302">
        <v>8.0199999999999994E-2</v>
      </c>
      <c r="L43" s="661">
        <v>0.1469</v>
      </c>
      <c r="M43" s="661">
        <v>0.1336</v>
      </c>
      <c r="N43" s="661">
        <v>0.15544952054110253</v>
      </c>
    </row>
    <row r="44" spans="1:14" s="307" customFormat="1">
      <c r="A44" s="272" t="s">
        <v>626</v>
      </c>
      <c r="B44" s="91" t="s">
        <v>687</v>
      </c>
      <c r="C44" s="92" t="s">
        <v>688</v>
      </c>
      <c r="D44" s="302">
        <v>0</v>
      </c>
      <c r="E44" s="302">
        <v>0</v>
      </c>
      <c r="F44" s="302">
        <v>1E-4</v>
      </c>
      <c r="G44" s="302">
        <v>5.0000000000000001E-4</v>
      </c>
      <c r="H44" s="302">
        <v>5.9999999999999995E-4</v>
      </c>
      <c r="I44" s="302">
        <v>6.9999999999999999E-4</v>
      </c>
      <c r="J44" s="302">
        <v>2.9999999999999997E-4</v>
      </c>
      <c r="K44" s="302">
        <v>1.24E-2</v>
      </c>
      <c r="L44" s="661">
        <v>3.4099999999999998E-2</v>
      </c>
      <c r="M44" s="661">
        <v>2.86E-2</v>
      </c>
      <c r="N44" s="661">
        <v>5.8018689790157493E-2</v>
      </c>
    </row>
    <row r="45" spans="1:14" s="307" customFormat="1">
      <c r="A45" s="272" t="s">
        <v>626</v>
      </c>
      <c r="B45" s="91" t="s">
        <v>689</v>
      </c>
      <c r="C45" s="92" t="s">
        <v>690</v>
      </c>
      <c r="D45" s="302">
        <v>0</v>
      </c>
      <c r="E45" s="302">
        <v>2.0000000000000001E-4</v>
      </c>
      <c r="F45" s="302">
        <v>3.0000000000000001E-3</v>
      </c>
      <c r="G45" s="302">
        <v>5.3E-3</v>
      </c>
      <c r="H45" s="302">
        <v>3.2000000000000002E-3</v>
      </c>
      <c r="I45" s="302">
        <v>2.5000000000000001E-3</v>
      </c>
      <c r="J45" s="302">
        <v>2.3199999999999998E-2</v>
      </c>
      <c r="K45" s="302">
        <v>3.1899999999999998E-2</v>
      </c>
      <c r="L45" s="661">
        <v>7.0499999999999993E-2</v>
      </c>
      <c r="M45" s="661">
        <v>6.6000000000000003E-2</v>
      </c>
      <c r="N45" s="661">
        <v>7.4055821785628625E-2</v>
      </c>
    </row>
    <row r="46" spans="1:14" s="307" customFormat="1" ht="13.5" thickBot="1">
      <c r="A46" s="272" t="s">
        <v>626</v>
      </c>
      <c r="B46" s="91" t="s">
        <v>691</v>
      </c>
      <c r="C46" s="92" t="s">
        <v>692</v>
      </c>
      <c r="D46" s="302">
        <v>0.40100000000000002</v>
      </c>
      <c r="E46" s="302">
        <v>0.30230000000000001</v>
      </c>
      <c r="F46" s="302">
        <v>0.3347</v>
      </c>
      <c r="G46" s="302">
        <v>0.2344</v>
      </c>
      <c r="H46" s="302">
        <v>0.14710000000000001</v>
      </c>
      <c r="I46" s="302">
        <v>0.14169999999999999</v>
      </c>
      <c r="J46" s="302">
        <v>0.13619999999999999</v>
      </c>
      <c r="K46" s="302">
        <v>0.1638</v>
      </c>
      <c r="L46" s="661">
        <v>0.14799999999999999</v>
      </c>
      <c r="M46" s="661">
        <v>0.1469</v>
      </c>
      <c r="N46" s="661">
        <v>0.13120475173743026</v>
      </c>
    </row>
    <row r="47" spans="1:14" s="301" customFormat="1" ht="16.5" thickTop="1" thickBot="1">
      <c r="A47" s="272"/>
      <c r="B47" s="300"/>
      <c r="C47" s="511" t="s">
        <v>693</v>
      </c>
      <c r="D47" s="336"/>
      <c r="E47" s="336"/>
      <c r="F47" s="336"/>
      <c r="G47" s="336"/>
      <c r="H47" s="337"/>
      <c r="I47" s="337"/>
      <c r="J47" s="337"/>
      <c r="K47" s="337"/>
      <c r="L47" s="659"/>
      <c r="M47" s="337"/>
      <c r="N47" s="340"/>
    </row>
    <row r="48" spans="1:14" s="298" customFormat="1" ht="13.5" thickTop="1">
      <c r="A48" s="272" t="s">
        <v>626</v>
      </c>
      <c r="B48" s="91" t="s">
        <v>694</v>
      </c>
      <c r="C48" s="92" t="s">
        <v>695</v>
      </c>
      <c r="D48" s="302">
        <v>0.82630000000000003</v>
      </c>
      <c r="E48" s="302">
        <v>0.85009999999999997</v>
      </c>
      <c r="F48" s="302">
        <v>0.83960000000000001</v>
      </c>
      <c r="G48" s="302">
        <v>0.85270000000000001</v>
      </c>
      <c r="H48" s="302">
        <v>0.84760000000000002</v>
      </c>
      <c r="I48" s="302">
        <v>0.85060000000000002</v>
      </c>
      <c r="J48" s="302">
        <v>0.81159999999999999</v>
      </c>
      <c r="K48" s="302">
        <v>0.84989999999999999</v>
      </c>
      <c r="L48" s="302">
        <v>0.85529999999999995</v>
      </c>
      <c r="M48" s="302">
        <v>0.85370000000000001</v>
      </c>
      <c r="N48" s="302">
        <v>0.8619561419386611</v>
      </c>
    </row>
    <row r="49" spans="1:15" s="307" customFormat="1">
      <c r="A49" s="272" t="s">
        <v>626</v>
      </c>
      <c r="B49" s="91" t="s">
        <v>696</v>
      </c>
      <c r="C49" s="92" t="s">
        <v>697</v>
      </c>
      <c r="D49" s="302">
        <v>0.98939999999999995</v>
      </c>
      <c r="E49" s="302">
        <v>0.98350000000000004</v>
      </c>
      <c r="F49" s="302">
        <v>0.97589999999999999</v>
      </c>
      <c r="G49" s="302">
        <v>0.96479999999999999</v>
      </c>
      <c r="H49" s="302">
        <v>0.96279999999999999</v>
      </c>
      <c r="I49" s="302">
        <v>0.96189999999999998</v>
      </c>
      <c r="J49" s="302">
        <v>0.95879999999999999</v>
      </c>
      <c r="K49" s="302">
        <v>0.95509999999999995</v>
      </c>
      <c r="L49" s="661">
        <v>0.95409999999999995</v>
      </c>
      <c r="M49" s="661">
        <v>0.9536</v>
      </c>
      <c r="N49" s="661">
        <v>0.95201717162786625</v>
      </c>
    </row>
    <row r="50" spans="1:15" s="307" customFormat="1">
      <c r="A50" s="272" t="s">
        <v>626</v>
      </c>
      <c r="B50" s="91" t="s">
        <v>698</v>
      </c>
      <c r="C50" s="92" t="s">
        <v>699</v>
      </c>
      <c r="D50" s="302">
        <v>7.4999999999999997E-2</v>
      </c>
      <c r="E50" s="302">
        <v>6.8400000000000002E-2</v>
      </c>
      <c r="F50" s="302">
        <v>2.3E-2</v>
      </c>
      <c r="G50" s="302">
        <v>2.07E-2</v>
      </c>
      <c r="H50" s="302">
        <v>-1.01E-2</v>
      </c>
      <c r="I50" s="302">
        <v>-3.0200000000000001E-2</v>
      </c>
      <c r="J50" s="302">
        <v>-5.4199999999999998E-2</v>
      </c>
      <c r="K50" s="302">
        <v>-4.4000000000000003E-3</v>
      </c>
      <c r="L50" s="661">
        <v>-9.5999999999999992E-3</v>
      </c>
      <c r="M50" s="661">
        <v>-1.0699999999999999E-2</v>
      </c>
      <c r="N50" s="661">
        <v>-4.7212299471307423E-3</v>
      </c>
    </row>
    <row r="51" spans="1:15" s="307" customFormat="1">
      <c r="A51" s="272" t="s">
        <v>626</v>
      </c>
      <c r="B51" s="91" t="s">
        <v>700</v>
      </c>
      <c r="C51" s="92" t="s">
        <v>701</v>
      </c>
      <c r="D51" s="302">
        <v>0.77839999999999998</v>
      </c>
      <c r="E51" s="302">
        <v>0.78480000000000005</v>
      </c>
      <c r="F51" s="302">
        <v>1.0085</v>
      </c>
      <c r="G51" s="302">
        <v>1.0984</v>
      </c>
      <c r="H51" s="302">
        <v>1.3766</v>
      </c>
      <c r="I51" s="302">
        <v>1.6957</v>
      </c>
      <c r="J51" s="302">
        <v>1.7947</v>
      </c>
      <c r="K51" s="302">
        <v>1.4132</v>
      </c>
      <c r="L51" s="661">
        <v>1.5246999999999999</v>
      </c>
      <c r="M51" s="661">
        <v>1.5386</v>
      </c>
      <c r="N51" s="661">
        <v>1.5286345343239909</v>
      </c>
    </row>
    <row r="52" spans="1:15" ht="13.5" thickBot="1">
      <c r="A52" s="272"/>
      <c r="B52" s="272"/>
      <c r="C52" s="288"/>
      <c r="D52" s="288"/>
      <c r="E52" s="288"/>
      <c r="F52" s="288"/>
      <c r="G52" s="288"/>
      <c r="H52" s="288"/>
      <c r="I52" s="288"/>
      <c r="J52" s="288"/>
      <c r="K52" s="288"/>
      <c r="L52" s="288"/>
      <c r="M52" s="288"/>
      <c r="N52" s="288"/>
    </row>
    <row r="53" spans="1:15" ht="13.5" thickTop="1">
      <c r="A53" s="311" t="s">
        <v>702</v>
      </c>
      <c r="B53" s="92" t="s">
        <v>702</v>
      </c>
      <c r="C53" s="783" t="s">
        <v>480</v>
      </c>
      <c r="D53" s="783"/>
      <c r="E53" s="783"/>
      <c r="F53" s="783"/>
      <c r="G53" s="783"/>
      <c r="H53" s="783"/>
      <c r="I53" s="783"/>
      <c r="J53" s="783"/>
      <c r="K53" s="783"/>
      <c r="L53" s="783"/>
      <c r="M53" s="783"/>
      <c r="N53" s="783"/>
    </row>
    <row r="54" spans="1:15">
      <c r="A54" s="272"/>
      <c r="B54" s="272"/>
      <c r="C54" s="777" t="s">
        <v>703</v>
      </c>
      <c r="D54" s="777"/>
      <c r="E54" s="777"/>
      <c r="F54" s="777"/>
      <c r="G54" s="777"/>
      <c r="H54" s="777"/>
      <c r="I54" s="777"/>
      <c r="J54" s="777"/>
      <c r="K54" s="777"/>
      <c r="L54" s="777"/>
      <c r="M54" s="777"/>
      <c r="N54" s="777"/>
    </row>
    <row r="55" spans="1:15">
      <c r="A55" s="272"/>
      <c r="B55" s="272"/>
      <c r="C55" s="777" t="s">
        <v>704</v>
      </c>
      <c r="D55" s="777"/>
      <c r="E55" s="777"/>
      <c r="F55" s="777"/>
      <c r="G55" s="777"/>
      <c r="H55" s="777"/>
      <c r="I55" s="777"/>
      <c r="J55" s="777"/>
      <c r="K55" s="777"/>
      <c r="L55" s="777"/>
      <c r="M55" s="777"/>
      <c r="N55" s="777"/>
    </row>
    <row r="56" spans="1:15">
      <c r="A56" s="272"/>
      <c r="B56" s="272"/>
      <c r="C56" s="778" t="s">
        <v>705</v>
      </c>
      <c r="D56" s="778"/>
      <c r="E56" s="778"/>
      <c r="F56" s="778"/>
      <c r="G56" s="778"/>
      <c r="H56" s="778"/>
      <c r="I56" s="778"/>
      <c r="J56" s="778"/>
      <c r="K56" s="778"/>
      <c r="L56" s="778"/>
      <c r="M56" s="778"/>
      <c r="N56" s="778"/>
    </row>
    <row r="57" spans="1:15">
      <c r="A57" s="272"/>
      <c r="B57" s="272"/>
      <c r="C57" s="778" t="s">
        <v>484</v>
      </c>
      <c r="D57" s="778"/>
      <c r="E57" s="778"/>
      <c r="F57" s="778"/>
      <c r="G57" s="778"/>
      <c r="H57" s="778"/>
      <c r="I57" s="778"/>
      <c r="J57" s="778"/>
      <c r="K57" s="778"/>
      <c r="L57" s="778"/>
      <c r="M57" s="778"/>
      <c r="N57" s="778"/>
    </row>
    <row r="58" spans="1:15">
      <c r="A58" s="272"/>
      <c r="B58" s="272"/>
      <c r="C58" s="811" t="s">
        <v>964</v>
      </c>
      <c r="D58" s="811"/>
      <c r="E58" s="811"/>
      <c r="F58" s="811"/>
      <c r="G58" s="811"/>
      <c r="H58" s="811"/>
      <c r="I58" s="811"/>
      <c r="J58" s="811"/>
      <c r="K58" s="811"/>
      <c r="L58" s="811"/>
      <c r="M58" s="811"/>
      <c r="N58" s="811"/>
      <c r="O58" s="666"/>
    </row>
    <row r="59" spans="1:15">
      <c r="A59" s="272"/>
      <c r="B59" s="272"/>
      <c r="C59" s="272"/>
      <c r="D59" s="272"/>
      <c r="E59" s="272"/>
      <c r="F59" s="272"/>
      <c r="G59" s="272"/>
      <c r="H59" s="272"/>
      <c r="I59" s="272"/>
      <c r="J59" s="272"/>
      <c r="K59" s="272"/>
      <c r="L59" s="272"/>
      <c r="M59" s="272"/>
      <c r="N59" s="272"/>
    </row>
  </sheetData>
  <mergeCells count="10">
    <mergeCell ref="C55:N55"/>
    <mergeCell ref="C56:N56"/>
    <mergeCell ref="C57:N57"/>
    <mergeCell ref="C58:N58"/>
    <mergeCell ref="C1:N1"/>
    <mergeCell ref="A2:N2"/>
    <mergeCell ref="C3:N3"/>
    <mergeCell ref="A4:N4"/>
    <mergeCell ref="C53:N53"/>
    <mergeCell ref="C54:N54"/>
  </mergeCell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5"/>
  <sheetViews>
    <sheetView topLeftCell="C1" zoomScale="85" zoomScaleNormal="85" workbookViewId="0">
      <selection activeCell="P16" sqref="P16"/>
    </sheetView>
  </sheetViews>
  <sheetFormatPr baseColWidth="10" defaultColWidth="9.140625" defaultRowHeight="12.75"/>
  <cols>
    <col min="1" max="2" width="9.140625" style="328" hidden="1" customWidth="1"/>
    <col min="3" max="3" width="63.5703125" style="313" customWidth="1"/>
    <col min="4" max="9" width="7.28515625" style="313" bestFit="1" customWidth="1"/>
    <col min="10" max="11" width="7.28515625" style="313" customWidth="1"/>
    <col min="12" max="13" width="7.28515625" style="313" bestFit="1" customWidth="1"/>
    <col min="14" max="14" width="7.28515625" style="313" customWidth="1"/>
    <col min="15" max="256" width="9.140625" style="313"/>
    <col min="257" max="258" width="0" style="313" hidden="1" customWidth="1"/>
    <col min="259" max="259" width="63.5703125" style="313" customWidth="1"/>
    <col min="260" max="265" width="7.28515625" style="313" bestFit="1" customWidth="1"/>
    <col min="266" max="267" width="7.28515625" style="313" customWidth="1"/>
    <col min="268" max="269" width="7.28515625" style="313" bestFit="1" customWidth="1"/>
    <col min="270" max="270" width="7.28515625" style="313" customWidth="1"/>
    <col min="271" max="512" width="9.140625" style="313"/>
    <col min="513" max="514" width="0" style="313" hidden="1" customWidth="1"/>
    <col min="515" max="515" width="63.5703125" style="313" customWidth="1"/>
    <col min="516" max="521" width="7.28515625" style="313" bestFit="1" customWidth="1"/>
    <col min="522" max="523" width="7.28515625" style="313" customWidth="1"/>
    <col min="524" max="525" width="7.28515625" style="313" bestFit="1" customWidth="1"/>
    <col min="526" max="526" width="7.28515625" style="313" customWidth="1"/>
    <col min="527" max="768" width="9.140625" style="313"/>
    <col min="769" max="770" width="0" style="313" hidden="1" customWidth="1"/>
    <col min="771" max="771" width="63.5703125" style="313" customWidth="1"/>
    <col min="772" max="777" width="7.28515625" style="313" bestFit="1" customWidth="1"/>
    <col min="778" max="779" width="7.28515625" style="313" customWidth="1"/>
    <col min="780" max="781" width="7.28515625" style="313" bestFit="1" customWidth="1"/>
    <col min="782" max="782" width="7.28515625" style="313" customWidth="1"/>
    <col min="783" max="1024" width="9.140625" style="313"/>
    <col min="1025" max="1026" width="0" style="313" hidden="1" customWidth="1"/>
    <col min="1027" max="1027" width="63.5703125" style="313" customWidth="1"/>
    <col min="1028" max="1033" width="7.28515625" style="313" bestFit="1" customWidth="1"/>
    <col min="1034" max="1035" width="7.28515625" style="313" customWidth="1"/>
    <col min="1036" max="1037" width="7.28515625" style="313" bestFit="1" customWidth="1"/>
    <col min="1038" max="1038" width="7.28515625" style="313" customWidth="1"/>
    <col min="1039" max="1280" width="9.140625" style="313"/>
    <col min="1281" max="1282" width="0" style="313" hidden="1" customWidth="1"/>
    <col min="1283" max="1283" width="63.5703125" style="313" customWidth="1"/>
    <col min="1284" max="1289" width="7.28515625" style="313" bestFit="1" customWidth="1"/>
    <col min="1290" max="1291" width="7.28515625" style="313" customWidth="1"/>
    <col min="1292" max="1293" width="7.28515625" style="313" bestFit="1" customWidth="1"/>
    <col min="1294" max="1294" width="7.28515625" style="313" customWidth="1"/>
    <col min="1295" max="1536" width="9.140625" style="313"/>
    <col min="1537" max="1538" width="0" style="313" hidden="1" customWidth="1"/>
    <col min="1539" max="1539" width="63.5703125" style="313" customWidth="1"/>
    <col min="1540" max="1545" width="7.28515625" style="313" bestFit="1" customWidth="1"/>
    <col min="1546" max="1547" width="7.28515625" style="313" customWidth="1"/>
    <col min="1548" max="1549" width="7.28515625" style="313" bestFit="1" customWidth="1"/>
    <col min="1550" max="1550" width="7.28515625" style="313" customWidth="1"/>
    <col min="1551" max="1792" width="9.140625" style="313"/>
    <col min="1793" max="1794" width="0" style="313" hidden="1" customWidth="1"/>
    <col min="1795" max="1795" width="63.5703125" style="313" customWidth="1"/>
    <col min="1796" max="1801" width="7.28515625" style="313" bestFit="1" customWidth="1"/>
    <col min="1802" max="1803" width="7.28515625" style="313" customWidth="1"/>
    <col min="1804" max="1805" width="7.28515625" style="313" bestFit="1" customWidth="1"/>
    <col min="1806" max="1806" width="7.28515625" style="313" customWidth="1"/>
    <col min="1807" max="2048" width="9.140625" style="313"/>
    <col min="2049" max="2050" width="0" style="313" hidden="1" customWidth="1"/>
    <col min="2051" max="2051" width="63.5703125" style="313" customWidth="1"/>
    <col min="2052" max="2057" width="7.28515625" style="313" bestFit="1" customWidth="1"/>
    <col min="2058" max="2059" width="7.28515625" style="313" customWidth="1"/>
    <col min="2060" max="2061" width="7.28515625" style="313" bestFit="1" customWidth="1"/>
    <col min="2062" max="2062" width="7.28515625" style="313" customWidth="1"/>
    <col min="2063" max="2304" width="9.140625" style="313"/>
    <col min="2305" max="2306" width="0" style="313" hidden="1" customWidth="1"/>
    <col min="2307" max="2307" width="63.5703125" style="313" customWidth="1"/>
    <col min="2308" max="2313" width="7.28515625" style="313" bestFit="1" customWidth="1"/>
    <col min="2314" max="2315" width="7.28515625" style="313" customWidth="1"/>
    <col min="2316" max="2317" width="7.28515625" style="313" bestFit="1" customWidth="1"/>
    <col min="2318" max="2318" width="7.28515625" style="313" customWidth="1"/>
    <col min="2319" max="2560" width="9.140625" style="313"/>
    <col min="2561" max="2562" width="0" style="313" hidden="1" customWidth="1"/>
    <col min="2563" max="2563" width="63.5703125" style="313" customWidth="1"/>
    <col min="2564" max="2569" width="7.28515625" style="313" bestFit="1" customWidth="1"/>
    <col min="2570" max="2571" width="7.28515625" style="313" customWidth="1"/>
    <col min="2572" max="2573" width="7.28515625" style="313" bestFit="1" customWidth="1"/>
    <col min="2574" max="2574" width="7.28515625" style="313" customWidth="1"/>
    <col min="2575" max="2816" width="9.140625" style="313"/>
    <col min="2817" max="2818" width="0" style="313" hidden="1" customWidth="1"/>
    <col min="2819" max="2819" width="63.5703125" style="313" customWidth="1"/>
    <col min="2820" max="2825" width="7.28515625" style="313" bestFit="1" customWidth="1"/>
    <col min="2826" max="2827" width="7.28515625" style="313" customWidth="1"/>
    <col min="2828" max="2829" width="7.28515625" style="313" bestFit="1" customWidth="1"/>
    <col min="2830" max="2830" width="7.28515625" style="313" customWidth="1"/>
    <col min="2831" max="3072" width="9.140625" style="313"/>
    <col min="3073" max="3074" width="0" style="313" hidden="1" customWidth="1"/>
    <col min="3075" max="3075" width="63.5703125" style="313" customWidth="1"/>
    <col min="3076" max="3081" width="7.28515625" style="313" bestFit="1" customWidth="1"/>
    <col min="3082" max="3083" width="7.28515625" style="313" customWidth="1"/>
    <col min="3084" max="3085" width="7.28515625" style="313" bestFit="1" customWidth="1"/>
    <col min="3086" max="3086" width="7.28515625" style="313" customWidth="1"/>
    <col min="3087" max="3328" width="9.140625" style="313"/>
    <col min="3329" max="3330" width="0" style="313" hidden="1" customWidth="1"/>
    <col min="3331" max="3331" width="63.5703125" style="313" customWidth="1"/>
    <col min="3332" max="3337" width="7.28515625" style="313" bestFit="1" customWidth="1"/>
    <col min="3338" max="3339" width="7.28515625" style="313" customWidth="1"/>
    <col min="3340" max="3341" width="7.28515625" style="313" bestFit="1" customWidth="1"/>
    <col min="3342" max="3342" width="7.28515625" style="313" customWidth="1"/>
    <col min="3343" max="3584" width="9.140625" style="313"/>
    <col min="3585" max="3586" width="0" style="313" hidden="1" customWidth="1"/>
    <col min="3587" max="3587" width="63.5703125" style="313" customWidth="1"/>
    <col min="3588" max="3593" width="7.28515625" style="313" bestFit="1" customWidth="1"/>
    <col min="3594" max="3595" width="7.28515625" style="313" customWidth="1"/>
    <col min="3596" max="3597" width="7.28515625" style="313" bestFit="1" customWidth="1"/>
    <col min="3598" max="3598" width="7.28515625" style="313" customWidth="1"/>
    <col min="3599" max="3840" width="9.140625" style="313"/>
    <col min="3841" max="3842" width="0" style="313" hidden="1" customWidth="1"/>
    <col min="3843" max="3843" width="63.5703125" style="313" customWidth="1"/>
    <col min="3844" max="3849" width="7.28515625" style="313" bestFit="1" customWidth="1"/>
    <col min="3850" max="3851" width="7.28515625" style="313" customWidth="1"/>
    <col min="3852" max="3853" width="7.28515625" style="313" bestFit="1" customWidth="1"/>
    <col min="3854" max="3854" width="7.28515625" style="313" customWidth="1"/>
    <col min="3855" max="4096" width="9.140625" style="313"/>
    <col min="4097" max="4098" width="0" style="313" hidden="1" customWidth="1"/>
    <col min="4099" max="4099" width="63.5703125" style="313" customWidth="1"/>
    <col min="4100" max="4105" width="7.28515625" style="313" bestFit="1" customWidth="1"/>
    <col min="4106" max="4107" width="7.28515625" style="313" customWidth="1"/>
    <col min="4108" max="4109" width="7.28515625" style="313" bestFit="1" customWidth="1"/>
    <col min="4110" max="4110" width="7.28515625" style="313" customWidth="1"/>
    <col min="4111" max="4352" width="9.140625" style="313"/>
    <col min="4353" max="4354" width="0" style="313" hidden="1" customWidth="1"/>
    <col min="4355" max="4355" width="63.5703125" style="313" customWidth="1"/>
    <col min="4356" max="4361" width="7.28515625" style="313" bestFit="1" customWidth="1"/>
    <col min="4362" max="4363" width="7.28515625" style="313" customWidth="1"/>
    <col min="4364" max="4365" width="7.28515625" style="313" bestFit="1" customWidth="1"/>
    <col min="4366" max="4366" width="7.28515625" style="313" customWidth="1"/>
    <col min="4367" max="4608" width="9.140625" style="313"/>
    <col min="4609" max="4610" width="0" style="313" hidden="1" customWidth="1"/>
    <col min="4611" max="4611" width="63.5703125" style="313" customWidth="1"/>
    <col min="4612" max="4617" width="7.28515625" style="313" bestFit="1" customWidth="1"/>
    <col min="4618" max="4619" width="7.28515625" style="313" customWidth="1"/>
    <col min="4620" max="4621" width="7.28515625" style="313" bestFit="1" customWidth="1"/>
    <col min="4622" max="4622" width="7.28515625" style="313" customWidth="1"/>
    <col min="4623" max="4864" width="9.140625" style="313"/>
    <col min="4865" max="4866" width="0" style="313" hidden="1" customWidth="1"/>
    <col min="4867" max="4867" width="63.5703125" style="313" customWidth="1"/>
    <col min="4868" max="4873" width="7.28515625" style="313" bestFit="1" customWidth="1"/>
    <col min="4874" max="4875" width="7.28515625" style="313" customWidth="1"/>
    <col min="4876" max="4877" width="7.28515625" style="313" bestFit="1" customWidth="1"/>
    <col min="4878" max="4878" width="7.28515625" style="313" customWidth="1"/>
    <col min="4879" max="5120" width="9.140625" style="313"/>
    <col min="5121" max="5122" width="0" style="313" hidden="1" customWidth="1"/>
    <col min="5123" max="5123" width="63.5703125" style="313" customWidth="1"/>
    <col min="5124" max="5129" width="7.28515625" style="313" bestFit="1" customWidth="1"/>
    <col min="5130" max="5131" width="7.28515625" style="313" customWidth="1"/>
    <col min="5132" max="5133" width="7.28515625" style="313" bestFit="1" customWidth="1"/>
    <col min="5134" max="5134" width="7.28515625" style="313" customWidth="1"/>
    <col min="5135" max="5376" width="9.140625" style="313"/>
    <col min="5377" max="5378" width="0" style="313" hidden="1" customWidth="1"/>
    <col min="5379" max="5379" width="63.5703125" style="313" customWidth="1"/>
    <col min="5380" max="5385" width="7.28515625" style="313" bestFit="1" customWidth="1"/>
    <col min="5386" max="5387" width="7.28515625" style="313" customWidth="1"/>
    <col min="5388" max="5389" width="7.28515625" style="313" bestFit="1" customWidth="1"/>
    <col min="5390" max="5390" width="7.28515625" style="313" customWidth="1"/>
    <col min="5391" max="5632" width="9.140625" style="313"/>
    <col min="5633" max="5634" width="0" style="313" hidden="1" customWidth="1"/>
    <col min="5635" max="5635" width="63.5703125" style="313" customWidth="1"/>
    <col min="5636" max="5641" width="7.28515625" style="313" bestFit="1" customWidth="1"/>
    <col min="5642" max="5643" width="7.28515625" style="313" customWidth="1"/>
    <col min="5644" max="5645" width="7.28515625" style="313" bestFit="1" customWidth="1"/>
    <col min="5646" max="5646" width="7.28515625" style="313" customWidth="1"/>
    <col min="5647" max="5888" width="9.140625" style="313"/>
    <col min="5889" max="5890" width="0" style="313" hidden="1" customWidth="1"/>
    <col min="5891" max="5891" width="63.5703125" style="313" customWidth="1"/>
    <col min="5892" max="5897" width="7.28515625" style="313" bestFit="1" customWidth="1"/>
    <col min="5898" max="5899" width="7.28515625" style="313" customWidth="1"/>
    <col min="5900" max="5901" width="7.28515625" style="313" bestFit="1" customWidth="1"/>
    <col min="5902" max="5902" width="7.28515625" style="313" customWidth="1"/>
    <col min="5903" max="6144" width="9.140625" style="313"/>
    <col min="6145" max="6146" width="0" style="313" hidden="1" customWidth="1"/>
    <col min="6147" max="6147" width="63.5703125" style="313" customWidth="1"/>
    <col min="6148" max="6153" width="7.28515625" style="313" bestFit="1" customWidth="1"/>
    <col min="6154" max="6155" width="7.28515625" style="313" customWidth="1"/>
    <col min="6156" max="6157" width="7.28515625" style="313" bestFit="1" customWidth="1"/>
    <col min="6158" max="6158" width="7.28515625" style="313" customWidth="1"/>
    <col min="6159" max="6400" width="9.140625" style="313"/>
    <col min="6401" max="6402" width="0" style="313" hidden="1" customWidth="1"/>
    <col min="6403" max="6403" width="63.5703125" style="313" customWidth="1"/>
    <col min="6404" max="6409" width="7.28515625" style="313" bestFit="1" customWidth="1"/>
    <col min="6410" max="6411" width="7.28515625" style="313" customWidth="1"/>
    <col min="6412" max="6413" width="7.28515625" style="313" bestFit="1" customWidth="1"/>
    <col min="6414" max="6414" width="7.28515625" style="313" customWidth="1"/>
    <col min="6415" max="6656" width="9.140625" style="313"/>
    <col min="6657" max="6658" width="0" style="313" hidden="1" customWidth="1"/>
    <col min="6659" max="6659" width="63.5703125" style="313" customWidth="1"/>
    <col min="6660" max="6665" width="7.28515625" style="313" bestFit="1" customWidth="1"/>
    <col min="6666" max="6667" width="7.28515625" style="313" customWidth="1"/>
    <col min="6668" max="6669" width="7.28515625" style="313" bestFit="1" customWidth="1"/>
    <col min="6670" max="6670" width="7.28515625" style="313" customWidth="1"/>
    <col min="6671" max="6912" width="9.140625" style="313"/>
    <col min="6913" max="6914" width="0" style="313" hidden="1" customWidth="1"/>
    <col min="6915" max="6915" width="63.5703125" style="313" customWidth="1"/>
    <col min="6916" max="6921" width="7.28515625" style="313" bestFit="1" customWidth="1"/>
    <col min="6922" max="6923" width="7.28515625" style="313" customWidth="1"/>
    <col min="6924" max="6925" width="7.28515625" style="313" bestFit="1" customWidth="1"/>
    <col min="6926" max="6926" width="7.28515625" style="313" customWidth="1"/>
    <col min="6927" max="7168" width="9.140625" style="313"/>
    <col min="7169" max="7170" width="0" style="313" hidden="1" customWidth="1"/>
    <col min="7171" max="7171" width="63.5703125" style="313" customWidth="1"/>
    <col min="7172" max="7177" width="7.28515625" style="313" bestFit="1" customWidth="1"/>
    <col min="7178" max="7179" width="7.28515625" style="313" customWidth="1"/>
    <col min="7180" max="7181" width="7.28515625" style="313" bestFit="1" customWidth="1"/>
    <col min="7182" max="7182" width="7.28515625" style="313" customWidth="1"/>
    <col min="7183" max="7424" width="9.140625" style="313"/>
    <col min="7425" max="7426" width="0" style="313" hidden="1" customWidth="1"/>
    <col min="7427" max="7427" width="63.5703125" style="313" customWidth="1"/>
    <col min="7428" max="7433" width="7.28515625" style="313" bestFit="1" customWidth="1"/>
    <col min="7434" max="7435" width="7.28515625" style="313" customWidth="1"/>
    <col min="7436" max="7437" width="7.28515625" style="313" bestFit="1" customWidth="1"/>
    <col min="7438" max="7438" width="7.28515625" style="313" customWidth="1"/>
    <col min="7439" max="7680" width="9.140625" style="313"/>
    <col min="7681" max="7682" width="0" style="313" hidden="1" customWidth="1"/>
    <col min="7683" max="7683" width="63.5703125" style="313" customWidth="1"/>
    <col min="7684" max="7689" width="7.28515625" style="313" bestFit="1" customWidth="1"/>
    <col min="7690" max="7691" width="7.28515625" style="313" customWidth="1"/>
    <col min="7692" max="7693" width="7.28515625" style="313" bestFit="1" customWidth="1"/>
    <col min="7694" max="7694" width="7.28515625" style="313" customWidth="1"/>
    <col min="7695" max="7936" width="9.140625" style="313"/>
    <col min="7937" max="7938" width="0" style="313" hidden="1" customWidth="1"/>
    <col min="7939" max="7939" width="63.5703125" style="313" customWidth="1"/>
    <col min="7940" max="7945" width="7.28515625" style="313" bestFit="1" customWidth="1"/>
    <col min="7946" max="7947" width="7.28515625" style="313" customWidth="1"/>
    <col min="7948" max="7949" width="7.28515625" style="313" bestFit="1" customWidth="1"/>
    <col min="7950" max="7950" width="7.28515625" style="313" customWidth="1"/>
    <col min="7951" max="8192" width="9.140625" style="313"/>
    <col min="8193" max="8194" width="0" style="313" hidden="1" customWidth="1"/>
    <col min="8195" max="8195" width="63.5703125" style="313" customWidth="1"/>
    <col min="8196" max="8201" width="7.28515625" style="313" bestFit="1" customWidth="1"/>
    <col min="8202" max="8203" width="7.28515625" style="313" customWidth="1"/>
    <col min="8204" max="8205" width="7.28515625" style="313" bestFit="1" customWidth="1"/>
    <col min="8206" max="8206" width="7.28515625" style="313" customWidth="1"/>
    <col min="8207" max="8448" width="9.140625" style="313"/>
    <col min="8449" max="8450" width="0" style="313" hidden="1" customWidth="1"/>
    <col min="8451" max="8451" width="63.5703125" style="313" customWidth="1"/>
    <col min="8452" max="8457" width="7.28515625" style="313" bestFit="1" customWidth="1"/>
    <col min="8458" max="8459" width="7.28515625" style="313" customWidth="1"/>
    <col min="8460" max="8461" width="7.28515625" style="313" bestFit="1" customWidth="1"/>
    <col min="8462" max="8462" width="7.28515625" style="313" customWidth="1"/>
    <col min="8463" max="8704" width="9.140625" style="313"/>
    <col min="8705" max="8706" width="0" style="313" hidden="1" customWidth="1"/>
    <col min="8707" max="8707" width="63.5703125" style="313" customWidth="1"/>
    <col min="8708" max="8713" width="7.28515625" style="313" bestFit="1" customWidth="1"/>
    <col min="8714" max="8715" width="7.28515625" style="313" customWidth="1"/>
    <col min="8716" max="8717" width="7.28515625" style="313" bestFit="1" customWidth="1"/>
    <col min="8718" max="8718" width="7.28515625" style="313" customWidth="1"/>
    <col min="8719" max="8960" width="9.140625" style="313"/>
    <col min="8961" max="8962" width="0" style="313" hidden="1" customWidth="1"/>
    <col min="8963" max="8963" width="63.5703125" style="313" customWidth="1"/>
    <col min="8964" max="8969" width="7.28515625" style="313" bestFit="1" customWidth="1"/>
    <col min="8970" max="8971" width="7.28515625" style="313" customWidth="1"/>
    <col min="8972" max="8973" width="7.28515625" style="313" bestFit="1" customWidth="1"/>
    <col min="8974" max="8974" width="7.28515625" style="313" customWidth="1"/>
    <col min="8975" max="9216" width="9.140625" style="313"/>
    <col min="9217" max="9218" width="0" style="313" hidden="1" customWidth="1"/>
    <col min="9219" max="9219" width="63.5703125" style="313" customWidth="1"/>
    <col min="9220" max="9225" width="7.28515625" style="313" bestFit="1" customWidth="1"/>
    <col min="9226" max="9227" width="7.28515625" style="313" customWidth="1"/>
    <col min="9228" max="9229" width="7.28515625" style="313" bestFit="1" customWidth="1"/>
    <col min="9230" max="9230" width="7.28515625" style="313" customWidth="1"/>
    <col min="9231" max="9472" width="9.140625" style="313"/>
    <col min="9473" max="9474" width="0" style="313" hidden="1" customWidth="1"/>
    <col min="9475" max="9475" width="63.5703125" style="313" customWidth="1"/>
    <col min="9476" max="9481" width="7.28515625" style="313" bestFit="1" customWidth="1"/>
    <col min="9482" max="9483" width="7.28515625" style="313" customWidth="1"/>
    <col min="9484" max="9485" width="7.28515625" style="313" bestFit="1" customWidth="1"/>
    <col min="9486" max="9486" width="7.28515625" style="313" customWidth="1"/>
    <col min="9487" max="9728" width="9.140625" style="313"/>
    <col min="9729" max="9730" width="0" style="313" hidden="1" customWidth="1"/>
    <col min="9731" max="9731" width="63.5703125" style="313" customWidth="1"/>
    <col min="9732" max="9737" width="7.28515625" style="313" bestFit="1" customWidth="1"/>
    <col min="9738" max="9739" width="7.28515625" style="313" customWidth="1"/>
    <col min="9740" max="9741" width="7.28515625" style="313" bestFit="1" customWidth="1"/>
    <col min="9742" max="9742" width="7.28515625" style="313" customWidth="1"/>
    <col min="9743" max="9984" width="9.140625" style="313"/>
    <col min="9985" max="9986" width="0" style="313" hidden="1" customWidth="1"/>
    <col min="9987" max="9987" width="63.5703125" style="313" customWidth="1"/>
    <col min="9988" max="9993" width="7.28515625" style="313" bestFit="1" customWidth="1"/>
    <col min="9994" max="9995" width="7.28515625" style="313" customWidth="1"/>
    <col min="9996" max="9997" width="7.28515625" style="313" bestFit="1" customWidth="1"/>
    <col min="9998" max="9998" width="7.28515625" style="313" customWidth="1"/>
    <col min="9999" max="10240" width="9.140625" style="313"/>
    <col min="10241" max="10242" width="0" style="313" hidden="1" customWidth="1"/>
    <col min="10243" max="10243" width="63.5703125" style="313" customWidth="1"/>
    <col min="10244" max="10249" width="7.28515625" style="313" bestFit="1" customWidth="1"/>
    <col min="10250" max="10251" width="7.28515625" style="313" customWidth="1"/>
    <col min="10252" max="10253" width="7.28515625" style="313" bestFit="1" customWidth="1"/>
    <col min="10254" max="10254" width="7.28515625" style="313" customWidth="1"/>
    <col min="10255" max="10496" width="9.140625" style="313"/>
    <col min="10497" max="10498" width="0" style="313" hidden="1" customWidth="1"/>
    <col min="10499" max="10499" width="63.5703125" style="313" customWidth="1"/>
    <col min="10500" max="10505" width="7.28515625" style="313" bestFit="1" customWidth="1"/>
    <col min="10506" max="10507" width="7.28515625" style="313" customWidth="1"/>
    <col min="10508" max="10509" width="7.28515625" style="313" bestFit="1" customWidth="1"/>
    <col min="10510" max="10510" width="7.28515625" style="313" customWidth="1"/>
    <col min="10511" max="10752" width="9.140625" style="313"/>
    <col min="10753" max="10754" width="0" style="313" hidden="1" customWidth="1"/>
    <col min="10755" max="10755" width="63.5703125" style="313" customWidth="1"/>
    <col min="10756" max="10761" width="7.28515625" style="313" bestFit="1" customWidth="1"/>
    <col min="10762" max="10763" width="7.28515625" style="313" customWidth="1"/>
    <col min="10764" max="10765" width="7.28515625" style="313" bestFit="1" customWidth="1"/>
    <col min="10766" max="10766" width="7.28515625" style="313" customWidth="1"/>
    <col min="10767" max="11008" width="9.140625" style="313"/>
    <col min="11009" max="11010" width="0" style="313" hidden="1" customWidth="1"/>
    <col min="11011" max="11011" width="63.5703125" style="313" customWidth="1"/>
    <col min="11012" max="11017" width="7.28515625" style="313" bestFit="1" customWidth="1"/>
    <col min="11018" max="11019" width="7.28515625" style="313" customWidth="1"/>
    <col min="11020" max="11021" width="7.28515625" style="313" bestFit="1" customWidth="1"/>
    <col min="11022" max="11022" width="7.28515625" style="313" customWidth="1"/>
    <col min="11023" max="11264" width="9.140625" style="313"/>
    <col min="11265" max="11266" width="0" style="313" hidden="1" customWidth="1"/>
    <col min="11267" max="11267" width="63.5703125" style="313" customWidth="1"/>
    <col min="11268" max="11273" width="7.28515625" style="313" bestFit="1" customWidth="1"/>
    <col min="11274" max="11275" width="7.28515625" style="313" customWidth="1"/>
    <col min="11276" max="11277" width="7.28515625" style="313" bestFit="1" customWidth="1"/>
    <col min="11278" max="11278" width="7.28515625" style="313" customWidth="1"/>
    <col min="11279" max="11520" width="9.140625" style="313"/>
    <col min="11521" max="11522" width="0" style="313" hidden="1" customWidth="1"/>
    <col min="11523" max="11523" width="63.5703125" style="313" customWidth="1"/>
    <col min="11524" max="11529" width="7.28515625" style="313" bestFit="1" customWidth="1"/>
    <col min="11530" max="11531" width="7.28515625" style="313" customWidth="1"/>
    <col min="11532" max="11533" width="7.28515625" style="313" bestFit="1" customWidth="1"/>
    <col min="11534" max="11534" width="7.28515625" style="313" customWidth="1"/>
    <col min="11535" max="11776" width="9.140625" style="313"/>
    <col min="11777" max="11778" width="0" style="313" hidden="1" customWidth="1"/>
    <col min="11779" max="11779" width="63.5703125" style="313" customWidth="1"/>
    <col min="11780" max="11785" width="7.28515625" style="313" bestFit="1" customWidth="1"/>
    <col min="11786" max="11787" width="7.28515625" style="313" customWidth="1"/>
    <col min="11788" max="11789" width="7.28515625" style="313" bestFit="1" customWidth="1"/>
    <col min="11790" max="11790" width="7.28515625" style="313" customWidth="1"/>
    <col min="11791" max="12032" width="9.140625" style="313"/>
    <col min="12033" max="12034" width="0" style="313" hidden="1" customWidth="1"/>
    <col min="12035" max="12035" width="63.5703125" style="313" customWidth="1"/>
    <col min="12036" max="12041" width="7.28515625" style="313" bestFit="1" customWidth="1"/>
    <col min="12042" max="12043" width="7.28515625" style="313" customWidth="1"/>
    <col min="12044" max="12045" width="7.28515625" style="313" bestFit="1" customWidth="1"/>
    <col min="12046" max="12046" width="7.28515625" style="313" customWidth="1"/>
    <col min="12047" max="12288" width="9.140625" style="313"/>
    <col min="12289" max="12290" width="0" style="313" hidden="1" customWidth="1"/>
    <col min="12291" max="12291" width="63.5703125" style="313" customWidth="1"/>
    <col min="12292" max="12297" width="7.28515625" style="313" bestFit="1" customWidth="1"/>
    <col min="12298" max="12299" width="7.28515625" style="313" customWidth="1"/>
    <col min="12300" max="12301" width="7.28515625" style="313" bestFit="1" customWidth="1"/>
    <col min="12302" max="12302" width="7.28515625" style="313" customWidth="1"/>
    <col min="12303" max="12544" width="9.140625" style="313"/>
    <col min="12545" max="12546" width="0" style="313" hidden="1" customWidth="1"/>
    <col min="12547" max="12547" width="63.5703125" style="313" customWidth="1"/>
    <col min="12548" max="12553" width="7.28515625" style="313" bestFit="1" customWidth="1"/>
    <col min="12554" max="12555" width="7.28515625" style="313" customWidth="1"/>
    <col min="12556" max="12557" width="7.28515625" style="313" bestFit="1" customWidth="1"/>
    <col min="12558" max="12558" width="7.28515625" style="313" customWidth="1"/>
    <col min="12559" max="12800" width="9.140625" style="313"/>
    <col min="12801" max="12802" width="0" style="313" hidden="1" customWidth="1"/>
    <col min="12803" max="12803" width="63.5703125" style="313" customWidth="1"/>
    <col min="12804" max="12809" width="7.28515625" style="313" bestFit="1" customWidth="1"/>
    <col min="12810" max="12811" width="7.28515625" style="313" customWidth="1"/>
    <col min="12812" max="12813" width="7.28515625" style="313" bestFit="1" customWidth="1"/>
    <col min="12814" max="12814" width="7.28515625" style="313" customWidth="1"/>
    <col min="12815" max="13056" width="9.140625" style="313"/>
    <col min="13057" max="13058" width="0" style="313" hidden="1" customWidth="1"/>
    <col min="13059" max="13059" width="63.5703125" style="313" customWidth="1"/>
    <col min="13060" max="13065" width="7.28515625" style="313" bestFit="1" customWidth="1"/>
    <col min="13066" max="13067" width="7.28515625" style="313" customWidth="1"/>
    <col min="13068" max="13069" width="7.28515625" style="313" bestFit="1" customWidth="1"/>
    <col min="13070" max="13070" width="7.28515625" style="313" customWidth="1"/>
    <col min="13071" max="13312" width="9.140625" style="313"/>
    <col min="13313" max="13314" width="0" style="313" hidden="1" customWidth="1"/>
    <col min="13315" max="13315" width="63.5703125" style="313" customWidth="1"/>
    <col min="13316" max="13321" width="7.28515625" style="313" bestFit="1" customWidth="1"/>
    <col min="13322" max="13323" width="7.28515625" style="313" customWidth="1"/>
    <col min="13324" max="13325" width="7.28515625" style="313" bestFit="1" customWidth="1"/>
    <col min="13326" max="13326" width="7.28515625" style="313" customWidth="1"/>
    <col min="13327" max="13568" width="9.140625" style="313"/>
    <col min="13569" max="13570" width="0" style="313" hidden="1" customWidth="1"/>
    <col min="13571" max="13571" width="63.5703125" style="313" customWidth="1"/>
    <col min="13572" max="13577" width="7.28515625" style="313" bestFit="1" customWidth="1"/>
    <col min="13578" max="13579" width="7.28515625" style="313" customWidth="1"/>
    <col min="13580" max="13581" width="7.28515625" style="313" bestFit="1" customWidth="1"/>
    <col min="13582" max="13582" width="7.28515625" style="313" customWidth="1"/>
    <col min="13583" max="13824" width="9.140625" style="313"/>
    <col min="13825" max="13826" width="0" style="313" hidden="1" customWidth="1"/>
    <col min="13827" max="13827" width="63.5703125" style="313" customWidth="1"/>
    <col min="13828" max="13833" width="7.28515625" style="313" bestFit="1" customWidth="1"/>
    <col min="13834" max="13835" width="7.28515625" style="313" customWidth="1"/>
    <col min="13836" max="13837" width="7.28515625" style="313" bestFit="1" customWidth="1"/>
    <col min="13838" max="13838" width="7.28515625" style="313" customWidth="1"/>
    <col min="13839" max="14080" width="9.140625" style="313"/>
    <col min="14081" max="14082" width="0" style="313" hidden="1" customWidth="1"/>
    <col min="14083" max="14083" width="63.5703125" style="313" customWidth="1"/>
    <col min="14084" max="14089" width="7.28515625" style="313" bestFit="1" customWidth="1"/>
    <col min="14090" max="14091" width="7.28515625" style="313" customWidth="1"/>
    <col min="14092" max="14093" width="7.28515625" style="313" bestFit="1" customWidth="1"/>
    <col min="14094" max="14094" width="7.28515625" style="313" customWidth="1"/>
    <col min="14095" max="14336" width="9.140625" style="313"/>
    <col min="14337" max="14338" width="0" style="313" hidden="1" customWidth="1"/>
    <col min="14339" max="14339" width="63.5703125" style="313" customWidth="1"/>
    <col min="14340" max="14345" width="7.28515625" style="313" bestFit="1" customWidth="1"/>
    <col min="14346" max="14347" width="7.28515625" style="313" customWidth="1"/>
    <col min="14348" max="14349" width="7.28515625" style="313" bestFit="1" customWidth="1"/>
    <col min="14350" max="14350" width="7.28515625" style="313" customWidth="1"/>
    <col min="14351" max="14592" width="9.140625" style="313"/>
    <col min="14593" max="14594" width="0" style="313" hidden="1" customWidth="1"/>
    <col min="14595" max="14595" width="63.5703125" style="313" customWidth="1"/>
    <col min="14596" max="14601" width="7.28515625" style="313" bestFit="1" customWidth="1"/>
    <col min="14602" max="14603" width="7.28515625" style="313" customWidth="1"/>
    <col min="14604" max="14605" width="7.28515625" style="313" bestFit="1" customWidth="1"/>
    <col min="14606" max="14606" width="7.28515625" style="313" customWidth="1"/>
    <col min="14607" max="14848" width="9.140625" style="313"/>
    <col min="14849" max="14850" width="0" style="313" hidden="1" customWidth="1"/>
    <col min="14851" max="14851" width="63.5703125" style="313" customWidth="1"/>
    <col min="14852" max="14857" width="7.28515625" style="313" bestFit="1" customWidth="1"/>
    <col min="14858" max="14859" width="7.28515625" style="313" customWidth="1"/>
    <col min="14860" max="14861" width="7.28515625" style="313" bestFit="1" customWidth="1"/>
    <col min="14862" max="14862" width="7.28515625" style="313" customWidth="1"/>
    <col min="14863" max="15104" width="9.140625" style="313"/>
    <col min="15105" max="15106" width="0" style="313" hidden="1" customWidth="1"/>
    <col min="15107" max="15107" width="63.5703125" style="313" customWidth="1"/>
    <col min="15108" max="15113" width="7.28515625" style="313" bestFit="1" customWidth="1"/>
    <col min="15114" max="15115" width="7.28515625" style="313" customWidth="1"/>
    <col min="15116" max="15117" width="7.28515625" style="313" bestFit="1" customWidth="1"/>
    <col min="15118" max="15118" width="7.28515625" style="313" customWidth="1"/>
    <col min="15119" max="15360" width="9.140625" style="313"/>
    <col min="15361" max="15362" width="0" style="313" hidden="1" customWidth="1"/>
    <col min="15363" max="15363" width="63.5703125" style="313" customWidth="1"/>
    <col min="15364" max="15369" width="7.28515625" style="313" bestFit="1" customWidth="1"/>
    <col min="15370" max="15371" width="7.28515625" style="313" customWidth="1"/>
    <col min="15372" max="15373" width="7.28515625" style="313" bestFit="1" customWidth="1"/>
    <col min="15374" max="15374" width="7.28515625" style="313" customWidth="1"/>
    <col min="15375" max="15616" width="9.140625" style="313"/>
    <col min="15617" max="15618" width="0" style="313" hidden="1" customWidth="1"/>
    <col min="15619" max="15619" width="63.5703125" style="313" customWidth="1"/>
    <col min="15620" max="15625" width="7.28515625" style="313" bestFit="1" customWidth="1"/>
    <col min="15626" max="15627" width="7.28515625" style="313" customWidth="1"/>
    <col min="15628" max="15629" width="7.28515625" style="313" bestFit="1" customWidth="1"/>
    <col min="15630" max="15630" width="7.28515625" style="313" customWidth="1"/>
    <col min="15631" max="15872" width="9.140625" style="313"/>
    <col min="15873" max="15874" width="0" style="313" hidden="1" customWidth="1"/>
    <col min="15875" max="15875" width="63.5703125" style="313" customWidth="1"/>
    <col min="15876" max="15881" width="7.28515625" style="313" bestFit="1" customWidth="1"/>
    <col min="15882" max="15883" width="7.28515625" style="313" customWidth="1"/>
    <col min="15884" max="15885" width="7.28515625" style="313" bestFit="1" customWidth="1"/>
    <col min="15886" max="15886" width="7.28515625" style="313" customWidth="1"/>
    <col min="15887" max="16128" width="9.140625" style="313"/>
    <col min="16129" max="16130" width="0" style="313" hidden="1" customWidth="1"/>
    <col min="16131" max="16131" width="63.5703125" style="313" customWidth="1"/>
    <col min="16132" max="16137" width="7.28515625" style="313" bestFit="1" customWidth="1"/>
    <col min="16138" max="16139" width="7.28515625" style="313" customWidth="1"/>
    <col min="16140" max="16141" width="7.28515625" style="313" bestFit="1" customWidth="1"/>
    <col min="16142" max="16142" width="7.28515625" style="313" customWidth="1"/>
    <col min="16143" max="16384" width="9.140625" style="313"/>
  </cols>
  <sheetData>
    <row r="1" spans="1:14" ht="15" customHeight="1">
      <c r="A1" s="329"/>
      <c r="B1" s="329"/>
      <c r="C1" s="785"/>
      <c r="D1" s="785"/>
      <c r="E1" s="785"/>
      <c r="F1" s="785"/>
      <c r="G1" s="785"/>
      <c r="H1" s="785"/>
      <c r="I1" s="785"/>
      <c r="J1" s="785"/>
      <c r="K1" s="785"/>
      <c r="L1" s="785"/>
      <c r="M1" s="785"/>
      <c r="N1" s="330"/>
    </row>
    <row r="2" spans="1:14" ht="18">
      <c r="A2" s="781" t="s">
        <v>395</v>
      </c>
      <c r="B2" s="781"/>
      <c r="C2" s="781"/>
      <c r="D2" s="781"/>
      <c r="E2" s="781"/>
      <c r="F2" s="781"/>
      <c r="G2" s="781"/>
      <c r="H2" s="781"/>
      <c r="I2" s="781"/>
      <c r="J2" s="781"/>
      <c r="K2" s="781"/>
      <c r="L2" s="781"/>
      <c r="M2" s="781"/>
      <c r="N2" s="331"/>
    </row>
    <row r="3" spans="1:14" ht="15" customHeight="1">
      <c r="A3" s="329"/>
      <c r="B3" s="329"/>
      <c r="C3" s="781" t="s">
        <v>625</v>
      </c>
      <c r="D3" s="781"/>
      <c r="E3" s="781"/>
      <c r="F3" s="781"/>
      <c r="G3" s="781"/>
      <c r="H3" s="781"/>
      <c r="I3" s="781"/>
      <c r="J3" s="781"/>
      <c r="K3" s="781"/>
      <c r="L3" s="781"/>
      <c r="M3" s="781"/>
      <c r="N3" s="331"/>
    </row>
    <row r="4" spans="1:14" s="314" customFormat="1" ht="15" customHeight="1">
      <c r="A4" s="782"/>
      <c r="B4" s="781"/>
      <c r="C4" s="781"/>
      <c r="D4" s="781"/>
      <c r="E4" s="781"/>
      <c r="F4" s="781"/>
      <c r="G4" s="781"/>
      <c r="H4" s="781"/>
      <c r="I4" s="781"/>
      <c r="J4" s="781"/>
      <c r="K4" s="781"/>
      <c r="L4" s="781"/>
      <c r="M4" s="781"/>
      <c r="N4" s="331"/>
    </row>
    <row r="5" spans="1:14" s="317" customFormat="1" ht="9" customHeight="1" thickBot="1">
      <c r="A5" s="315"/>
      <c r="B5" s="315"/>
      <c r="C5" s="316"/>
      <c r="D5" s="316"/>
      <c r="E5" s="316"/>
      <c r="F5" s="316"/>
      <c r="G5" s="316"/>
      <c r="H5" s="316"/>
      <c r="I5" s="316"/>
      <c r="J5" s="316"/>
      <c r="K5" s="316"/>
      <c r="L5" s="316"/>
      <c r="M5" s="316"/>
      <c r="N5" s="316"/>
    </row>
    <row r="6" spans="1:14" ht="30" customHeight="1" thickTop="1" thickBot="1">
      <c r="A6" s="272"/>
      <c r="B6" s="318"/>
      <c r="C6" s="332"/>
      <c r="D6" s="333" t="s">
        <v>553</v>
      </c>
      <c r="E6" s="333" t="s">
        <v>554</v>
      </c>
      <c r="F6" s="333" t="s">
        <v>555</v>
      </c>
      <c r="G6" s="333" t="s">
        <v>556</v>
      </c>
      <c r="H6" s="334" t="s">
        <v>557</v>
      </c>
      <c r="I6" s="334" t="s">
        <v>558</v>
      </c>
      <c r="J6" s="334" t="s">
        <v>559</v>
      </c>
      <c r="K6" s="334" t="s">
        <v>560</v>
      </c>
      <c r="L6" s="334" t="s">
        <v>1294</v>
      </c>
      <c r="M6" s="334" t="s">
        <v>561</v>
      </c>
      <c r="N6" s="334" t="s">
        <v>1295</v>
      </c>
    </row>
    <row r="7" spans="1:14" ht="8.25" customHeight="1" thickTop="1" thickBot="1">
      <c r="A7" s="272"/>
      <c r="B7" s="272"/>
      <c r="C7" s="291"/>
      <c r="D7" s="319"/>
      <c r="E7" s="319"/>
      <c r="F7" s="319"/>
      <c r="G7" s="319"/>
      <c r="H7" s="319"/>
      <c r="I7" s="319"/>
      <c r="J7" s="319"/>
      <c r="K7" s="319"/>
      <c r="L7" s="319"/>
      <c r="M7" s="319"/>
      <c r="N7" s="319"/>
    </row>
    <row r="8" spans="1:14" s="272" customFormat="1" ht="15" customHeight="1" thickTop="1" thickBot="1">
      <c r="B8" s="300"/>
      <c r="C8" s="335" t="s">
        <v>486</v>
      </c>
      <c r="D8" s="336"/>
      <c r="E8" s="336"/>
      <c r="F8" s="336"/>
      <c r="G8" s="336"/>
      <c r="H8" s="337"/>
      <c r="I8" s="337"/>
      <c r="J8" s="337"/>
      <c r="K8" s="337"/>
      <c r="L8" s="337"/>
      <c r="M8" s="337"/>
      <c r="N8" s="337"/>
    </row>
    <row r="9" spans="1:14" s="272" customFormat="1" ht="15" customHeight="1" thickTop="1">
      <c r="A9" s="272" t="s">
        <v>626</v>
      </c>
      <c r="B9" s="91" t="s">
        <v>706</v>
      </c>
      <c r="C9" s="92" t="s">
        <v>487</v>
      </c>
      <c r="D9" s="302">
        <v>1.8100000000000002E-2</v>
      </c>
      <c r="E9" s="302">
        <v>1.8499999999999999E-2</v>
      </c>
      <c r="F9" s="302">
        <v>2.1100000000000001E-2</v>
      </c>
      <c r="G9" s="302">
        <v>2.3699999999999999E-2</v>
      </c>
      <c r="H9" s="302">
        <v>2.5000000000000001E-2</v>
      </c>
      <c r="I9" s="302">
        <v>1.7600000000000001E-2</v>
      </c>
      <c r="J9" s="302">
        <v>1.9E-2</v>
      </c>
      <c r="K9" s="302">
        <v>2.3900000000000001E-2</v>
      </c>
      <c r="L9" s="302">
        <v>2.4400000000000002E-2</v>
      </c>
      <c r="M9" s="302">
        <v>2.4400000000000002E-2</v>
      </c>
      <c r="N9" s="302">
        <v>2.5252405927077715E-2</v>
      </c>
    </row>
    <row r="10" spans="1:14" s="314" customFormat="1" ht="15" customHeight="1">
      <c r="A10" s="272" t="s">
        <v>626</v>
      </c>
      <c r="B10" s="91" t="s">
        <v>707</v>
      </c>
      <c r="C10" s="92" t="s">
        <v>488</v>
      </c>
      <c r="D10" s="302">
        <v>3.2199999999999999E-2</v>
      </c>
      <c r="E10" s="302">
        <v>3.0300000000000001E-2</v>
      </c>
      <c r="F10" s="302">
        <v>3.44E-2</v>
      </c>
      <c r="G10" s="302">
        <v>3.2099999999999997E-2</v>
      </c>
      <c r="H10" s="302">
        <v>3.3000000000000002E-2</v>
      </c>
      <c r="I10" s="302">
        <v>2.4500000000000001E-2</v>
      </c>
      <c r="J10" s="302">
        <v>2.5899999999999999E-2</v>
      </c>
      <c r="K10" s="302">
        <v>0.03</v>
      </c>
      <c r="L10" s="302">
        <v>2.9399999999999999E-2</v>
      </c>
      <c r="M10" s="302">
        <v>2.9499999999999998E-2</v>
      </c>
      <c r="N10" s="302">
        <v>2.8946397130027033E-2</v>
      </c>
    </row>
    <row r="11" spans="1:14" s="314" customFormat="1" ht="15" customHeight="1">
      <c r="A11" s="272" t="s">
        <v>626</v>
      </c>
      <c r="B11" s="91" t="s">
        <v>708</v>
      </c>
      <c r="C11" s="92" t="s">
        <v>489</v>
      </c>
      <c r="D11" s="302">
        <v>3.2099999999999997E-2</v>
      </c>
      <c r="E11" s="302">
        <v>2.9000000000000001E-2</v>
      </c>
      <c r="F11" s="302">
        <v>3.1699999999999999E-2</v>
      </c>
      <c r="G11" s="302">
        <v>3.1399999999999997E-2</v>
      </c>
      <c r="H11" s="302">
        <v>0.03</v>
      </c>
      <c r="I11" s="302">
        <v>2.3199999999999998E-2</v>
      </c>
      <c r="J11" s="302">
        <v>2.1100000000000001E-2</v>
      </c>
      <c r="K11" s="302">
        <v>2.2800000000000001E-2</v>
      </c>
      <c r="L11" s="302">
        <v>2.3E-2</v>
      </c>
      <c r="M11" s="302">
        <v>2.2700000000000001E-2</v>
      </c>
      <c r="N11" s="302">
        <v>2.3322494311719757E-2</v>
      </c>
    </row>
    <row r="12" spans="1:14" s="314" customFormat="1" ht="15" customHeight="1">
      <c r="A12" s="272" t="s">
        <v>626</v>
      </c>
      <c r="B12" s="91" t="s">
        <v>709</v>
      </c>
      <c r="C12" s="92" t="s">
        <v>490</v>
      </c>
      <c r="D12" s="302">
        <v>1.37E-2</v>
      </c>
      <c r="E12" s="302">
        <v>8.9999999999999993E-3</v>
      </c>
      <c r="F12" s="302">
        <v>8.5000000000000006E-3</v>
      </c>
      <c r="G12" s="302">
        <v>5.5999999999999999E-3</v>
      </c>
      <c r="H12" s="302">
        <v>6.4999999999999997E-3</v>
      </c>
      <c r="I12" s="302">
        <v>2.3E-3</v>
      </c>
      <c r="J12" s="302">
        <v>2.3999999999999998E-3</v>
      </c>
      <c r="K12" s="302">
        <v>2.2000000000000001E-3</v>
      </c>
      <c r="L12" s="302">
        <v>1.2999999999999999E-3</v>
      </c>
      <c r="M12" s="302">
        <v>1.6999999999999999E-3</v>
      </c>
      <c r="N12" s="302">
        <v>2.0377254259723592E-3</v>
      </c>
    </row>
    <row r="13" spans="1:14" s="314" customFormat="1" ht="15" customHeight="1">
      <c r="A13" s="272" t="s">
        <v>626</v>
      </c>
      <c r="B13" s="91" t="s">
        <v>710</v>
      </c>
      <c r="C13" s="92" t="s">
        <v>491</v>
      </c>
      <c r="D13" s="302">
        <v>1.3899999999999999E-2</v>
      </c>
      <c r="E13" s="302">
        <v>9.4999999999999998E-3</v>
      </c>
      <c r="F13" s="302">
        <v>9.2999999999999992E-3</v>
      </c>
      <c r="G13" s="302">
        <v>5.7999999999999996E-3</v>
      </c>
      <c r="H13" s="302">
        <v>6.4000000000000003E-3</v>
      </c>
      <c r="I13" s="302">
        <v>2.5000000000000001E-3</v>
      </c>
      <c r="J13" s="302">
        <v>2.8E-3</v>
      </c>
      <c r="K13" s="302">
        <v>2.8999999999999998E-3</v>
      </c>
      <c r="L13" s="302">
        <v>2.0999999999999999E-3</v>
      </c>
      <c r="M13" s="302">
        <v>2.5000000000000001E-3</v>
      </c>
      <c r="N13" s="302">
        <v>2.170510852795481E-3</v>
      </c>
    </row>
    <row r="14" spans="1:14" s="314" customFormat="1" ht="15" customHeight="1">
      <c r="A14" s="272" t="s">
        <v>626</v>
      </c>
      <c r="B14" s="91" t="s">
        <v>711</v>
      </c>
      <c r="C14" s="92" t="s">
        <v>492</v>
      </c>
      <c r="D14" s="302">
        <v>1.3899999999999999E-2</v>
      </c>
      <c r="E14" s="302">
        <v>9.4999999999999998E-3</v>
      </c>
      <c r="F14" s="302">
        <v>9.2999999999999992E-3</v>
      </c>
      <c r="G14" s="302">
        <v>5.4999999999999997E-3</v>
      </c>
      <c r="H14" s="302">
        <v>5.5999999999999999E-3</v>
      </c>
      <c r="I14" s="302">
        <v>2.0999999999999999E-3</v>
      </c>
      <c r="J14" s="302">
        <v>2.3999999999999998E-3</v>
      </c>
      <c r="K14" s="302">
        <v>2.5000000000000001E-3</v>
      </c>
      <c r="L14" s="302">
        <v>2.0999999999999999E-3</v>
      </c>
      <c r="M14" s="302">
        <v>2.3E-3</v>
      </c>
      <c r="N14" s="302">
        <v>2.170510852795481E-3</v>
      </c>
    </row>
    <row r="15" spans="1:14" s="314" customFormat="1" ht="15" customHeight="1" thickBot="1">
      <c r="A15" s="272" t="s">
        <v>626</v>
      </c>
      <c r="B15" s="91" t="s">
        <v>712</v>
      </c>
      <c r="C15" s="92" t="s">
        <v>493</v>
      </c>
      <c r="D15" s="302">
        <v>6.2E-2</v>
      </c>
      <c r="E15" s="302">
        <v>4.6199999999999998E-2</v>
      </c>
      <c r="F15" s="302">
        <v>5.3800000000000001E-2</v>
      </c>
      <c r="G15" s="302">
        <v>3.7900000000000003E-2</v>
      </c>
      <c r="H15" s="302">
        <v>4.65E-2</v>
      </c>
      <c r="I15" s="302">
        <v>2.1100000000000001E-2</v>
      </c>
      <c r="J15" s="302">
        <v>2.46E-2</v>
      </c>
      <c r="K15" s="302">
        <v>2.3699999999999999E-2</v>
      </c>
      <c r="L15" s="302">
        <v>2.1100000000000001E-2</v>
      </c>
      <c r="M15" s="302">
        <v>2.3E-2</v>
      </c>
      <c r="N15" s="302">
        <v>2.3438903350279025E-2</v>
      </c>
    </row>
    <row r="16" spans="1:14" s="321" customFormat="1" ht="15" customHeight="1" thickTop="1" thickBot="1">
      <c r="A16" s="272"/>
      <c r="B16" s="300"/>
      <c r="C16" s="335" t="s">
        <v>494</v>
      </c>
      <c r="D16" s="336"/>
      <c r="E16" s="336"/>
      <c r="F16" s="336"/>
      <c r="G16" s="336"/>
      <c r="H16" s="337"/>
      <c r="I16" s="337"/>
      <c r="J16" s="337"/>
      <c r="K16" s="337"/>
      <c r="L16" s="337"/>
      <c r="M16" s="337"/>
      <c r="N16" s="337"/>
    </row>
    <row r="17" spans="1:14" s="272" customFormat="1" ht="15" customHeight="1" thickTop="1">
      <c r="A17" s="272" t="s">
        <v>626</v>
      </c>
      <c r="B17" s="91" t="s">
        <v>713</v>
      </c>
      <c r="C17" s="92" t="s">
        <v>495</v>
      </c>
      <c r="D17" s="302">
        <v>3.4000000000000002E-2</v>
      </c>
      <c r="E17" s="302">
        <v>3.6600000000000001E-2</v>
      </c>
      <c r="F17" s="302">
        <v>3.9399999999999998E-2</v>
      </c>
      <c r="G17" s="302">
        <v>5.04E-2</v>
      </c>
      <c r="H17" s="302">
        <v>5.2499999999999998E-2</v>
      </c>
      <c r="I17" s="302">
        <v>5.0500000000000003E-2</v>
      </c>
      <c r="J17" s="302">
        <v>5.2499999999999998E-2</v>
      </c>
      <c r="K17" s="302">
        <v>5.6300000000000003E-2</v>
      </c>
      <c r="L17" s="302">
        <v>5.7700000000000001E-2</v>
      </c>
      <c r="M17" s="302">
        <v>5.79E-2</v>
      </c>
      <c r="N17" s="302">
        <v>5.8028097034311978E-2</v>
      </c>
    </row>
    <row r="18" spans="1:14" s="314" customFormat="1" ht="15" customHeight="1">
      <c r="A18" s="272" t="s">
        <v>626</v>
      </c>
      <c r="B18" s="91" t="s">
        <v>714</v>
      </c>
      <c r="C18" s="92" t="s">
        <v>496</v>
      </c>
      <c r="D18" s="302">
        <v>-1.5900000000000001E-2</v>
      </c>
      <c r="E18" s="302">
        <v>-1.8100000000000002E-2</v>
      </c>
      <c r="F18" s="302">
        <v>-1.83E-2</v>
      </c>
      <c r="G18" s="302">
        <v>-2.6700000000000002E-2</v>
      </c>
      <c r="H18" s="302">
        <v>-2.75E-2</v>
      </c>
      <c r="I18" s="302">
        <v>-3.2899999999999999E-2</v>
      </c>
      <c r="J18" s="302">
        <v>-3.3599999999999998E-2</v>
      </c>
      <c r="K18" s="302">
        <v>-3.2399999999999998E-2</v>
      </c>
      <c r="L18" s="302">
        <v>-3.32E-2</v>
      </c>
      <c r="M18" s="302">
        <v>-3.3500000000000002E-2</v>
      </c>
      <c r="N18" s="302">
        <v>-3.2775691107234259E-2</v>
      </c>
    </row>
    <row r="19" spans="1:14" s="314" customFormat="1" ht="15" customHeight="1">
      <c r="A19" s="272" t="s">
        <v>626</v>
      </c>
      <c r="B19" s="91" t="s">
        <v>715</v>
      </c>
      <c r="C19" s="92" t="s">
        <v>497</v>
      </c>
      <c r="D19" s="302">
        <v>2.07E-2</v>
      </c>
      <c r="E19" s="302">
        <v>2.3099999999999999E-2</v>
      </c>
      <c r="F19" s="302">
        <v>2.2499999999999999E-2</v>
      </c>
      <c r="G19" s="302">
        <v>3.2199999999999999E-2</v>
      </c>
      <c r="H19" s="302">
        <v>3.2500000000000001E-2</v>
      </c>
      <c r="I19" s="302">
        <v>3.7900000000000003E-2</v>
      </c>
      <c r="J19" s="302">
        <v>3.8699999999999998E-2</v>
      </c>
      <c r="K19" s="302">
        <v>3.78E-2</v>
      </c>
      <c r="L19" s="302">
        <v>3.8699999999999998E-2</v>
      </c>
      <c r="M19" s="302">
        <v>3.9E-2</v>
      </c>
      <c r="N19" s="302">
        <v>3.7911101471147471E-2</v>
      </c>
    </row>
    <row r="20" spans="1:14" s="314" customFormat="1" ht="15" customHeight="1">
      <c r="A20" s="272" t="s">
        <v>626</v>
      </c>
      <c r="B20" s="91" t="s">
        <v>716</v>
      </c>
      <c r="C20" s="92" t="s">
        <v>498</v>
      </c>
      <c r="D20" s="302">
        <v>1E-4</v>
      </c>
      <c r="E20" s="302">
        <v>1E-4</v>
      </c>
      <c r="F20" s="302">
        <v>0</v>
      </c>
      <c r="G20" s="302">
        <v>0</v>
      </c>
      <c r="H20" s="302">
        <v>0</v>
      </c>
      <c r="I20" s="302">
        <v>0</v>
      </c>
      <c r="J20" s="302">
        <v>0</v>
      </c>
      <c r="K20" s="302">
        <v>0</v>
      </c>
      <c r="L20" s="302">
        <v>0</v>
      </c>
      <c r="M20" s="302">
        <v>0</v>
      </c>
      <c r="N20" s="302">
        <v>1.5177927628162644E-5</v>
      </c>
    </row>
    <row r="21" spans="1:14" s="314" customFormat="1" ht="15" customHeight="1">
      <c r="A21" s="272" t="s">
        <v>626</v>
      </c>
      <c r="B21" s="91" t="s">
        <v>717</v>
      </c>
      <c r="C21" s="92" t="s">
        <v>499</v>
      </c>
      <c r="D21" s="302">
        <v>-2.0000000000000001E-4</v>
      </c>
      <c r="E21" s="302">
        <v>-1.2999999999999999E-3</v>
      </c>
      <c r="F21" s="302">
        <v>-2.7000000000000001E-3</v>
      </c>
      <c r="G21" s="302">
        <v>-8.0000000000000004E-4</v>
      </c>
      <c r="H21" s="302">
        <v>-3.0000000000000001E-3</v>
      </c>
      <c r="I21" s="302">
        <v>-1.4E-3</v>
      </c>
      <c r="J21" s="302">
        <v>-4.7999999999999996E-3</v>
      </c>
      <c r="K21" s="302">
        <v>-7.1999999999999998E-3</v>
      </c>
      <c r="L21" s="302">
        <v>-6.4000000000000003E-3</v>
      </c>
      <c r="M21" s="302">
        <v>-6.7000000000000002E-3</v>
      </c>
      <c r="N21" s="302">
        <v>-5.6239028183072779E-3</v>
      </c>
    </row>
    <row r="22" spans="1:14" s="314" customFormat="1" ht="15" customHeight="1">
      <c r="A22" s="272" t="s">
        <v>626</v>
      </c>
      <c r="B22" s="91" t="s">
        <v>718</v>
      </c>
      <c r="C22" s="92" t="s">
        <v>500</v>
      </c>
      <c r="D22" s="302">
        <v>1.41E-2</v>
      </c>
      <c r="E22" s="302">
        <v>1.18E-2</v>
      </c>
      <c r="F22" s="302">
        <v>1.3299999999999999E-2</v>
      </c>
      <c r="G22" s="302">
        <v>8.3999999999999995E-3</v>
      </c>
      <c r="H22" s="302">
        <v>8.0000000000000002E-3</v>
      </c>
      <c r="I22" s="302">
        <v>7.0000000000000001E-3</v>
      </c>
      <c r="J22" s="302">
        <v>6.8999999999999999E-3</v>
      </c>
      <c r="K22" s="302">
        <v>6.1000000000000004E-3</v>
      </c>
      <c r="L22" s="302">
        <v>5.0000000000000001E-3</v>
      </c>
      <c r="M22" s="302">
        <v>5.0000000000000001E-3</v>
      </c>
      <c r="N22" s="302">
        <v>3.6939912029493233E-3</v>
      </c>
    </row>
    <row r="23" spans="1:14" s="314" customFormat="1" ht="15" customHeight="1">
      <c r="A23" s="272" t="s">
        <v>626</v>
      </c>
      <c r="B23" s="91" t="s">
        <v>719</v>
      </c>
      <c r="C23" s="92" t="s">
        <v>501</v>
      </c>
      <c r="D23" s="302">
        <v>-1.84E-2</v>
      </c>
      <c r="E23" s="302">
        <v>-0.02</v>
      </c>
      <c r="F23" s="302">
        <v>-2.3300000000000001E-2</v>
      </c>
      <c r="G23" s="302">
        <v>-2.58E-2</v>
      </c>
      <c r="H23" s="302">
        <v>-2.3599999999999999E-2</v>
      </c>
      <c r="I23" s="302">
        <v>-2.0899999999999998E-2</v>
      </c>
      <c r="J23" s="302">
        <v>-1.8700000000000001E-2</v>
      </c>
      <c r="K23" s="302">
        <v>-2.06E-2</v>
      </c>
      <c r="L23" s="302">
        <v>-2.1700000000000001E-2</v>
      </c>
      <c r="M23" s="302">
        <v>-2.1000000000000001E-2</v>
      </c>
      <c r="N23" s="302">
        <v>-2.1284768885747402E-2</v>
      </c>
    </row>
    <row r="24" spans="1:14" s="314" customFormat="1" ht="15" customHeight="1">
      <c r="A24" s="272" t="s">
        <v>626</v>
      </c>
      <c r="B24" s="91" t="s">
        <v>720</v>
      </c>
      <c r="C24" s="92" t="s">
        <v>502</v>
      </c>
      <c r="D24" s="302">
        <v>2.0000000000000001E-4</v>
      </c>
      <c r="E24" s="302">
        <v>4.0000000000000002E-4</v>
      </c>
      <c r="F24" s="302">
        <v>8.9999999999999998E-4</v>
      </c>
      <c r="G24" s="302">
        <v>2.0000000000000001E-4</v>
      </c>
      <c r="H24" s="302">
        <v>0</v>
      </c>
      <c r="I24" s="302">
        <v>2.0000000000000001E-4</v>
      </c>
      <c r="J24" s="302">
        <v>4.0000000000000002E-4</v>
      </c>
      <c r="K24" s="302">
        <v>6.9999999999999999E-4</v>
      </c>
      <c r="L24" s="302">
        <v>8.0000000000000004E-4</v>
      </c>
      <c r="M24" s="302">
        <v>8.0000000000000004E-4</v>
      </c>
      <c r="N24" s="302">
        <v>1.1760749919495909E-4</v>
      </c>
    </row>
    <row r="25" spans="1:14" s="314" customFormat="1" ht="15" customHeight="1" thickBot="1">
      <c r="A25" s="272" t="s">
        <v>626</v>
      </c>
      <c r="B25" s="91" t="s">
        <v>721</v>
      </c>
      <c r="C25" s="92" t="s">
        <v>503</v>
      </c>
      <c r="D25" s="302">
        <v>0.17169999999999999</v>
      </c>
      <c r="E25" s="302">
        <v>0.20169999999999999</v>
      </c>
      <c r="F25" s="302">
        <v>0.20549999999999999</v>
      </c>
      <c r="G25" s="302">
        <v>0.20530000000000001</v>
      </c>
      <c r="H25" s="302">
        <v>0.22650000000000001</v>
      </c>
      <c r="I25" s="302">
        <v>0.23569999999999999</v>
      </c>
      <c r="J25" s="302">
        <v>0.25530000000000003</v>
      </c>
      <c r="K25" s="302">
        <v>0.26600000000000001</v>
      </c>
      <c r="L25" s="302">
        <v>0.19439999999999999</v>
      </c>
      <c r="M25" s="302">
        <v>0.18179999999999999</v>
      </c>
      <c r="N25" s="302">
        <v>0.14066807437468373</v>
      </c>
    </row>
    <row r="26" spans="1:14" s="321" customFormat="1" ht="15" customHeight="1" thickTop="1" thickBot="1">
      <c r="A26" s="272"/>
      <c r="B26" s="322"/>
      <c r="C26" s="335" t="s">
        <v>504</v>
      </c>
      <c r="D26" s="336"/>
      <c r="E26" s="336"/>
      <c r="F26" s="336"/>
      <c r="G26" s="336"/>
      <c r="H26" s="337"/>
      <c r="I26" s="337"/>
      <c r="J26" s="337"/>
      <c r="K26" s="337"/>
      <c r="L26" s="337"/>
      <c r="M26" s="337"/>
      <c r="N26" s="337"/>
    </row>
    <row r="27" spans="1:14" s="272" customFormat="1" ht="15" customHeight="1" thickTop="1">
      <c r="A27" s="272" t="s">
        <v>626</v>
      </c>
      <c r="B27" s="91" t="s">
        <v>722</v>
      </c>
      <c r="C27" s="92" t="s">
        <v>505</v>
      </c>
      <c r="D27" s="302">
        <v>4.24E-2</v>
      </c>
      <c r="E27" s="302">
        <v>4.5900000000000003E-2</v>
      </c>
      <c r="F27" s="302">
        <v>5.1900000000000002E-2</v>
      </c>
      <c r="G27" s="302">
        <v>5.7500000000000002E-2</v>
      </c>
      <c r="H27" s="302">
        <v>6.0499999999999998E-2</v>
      </c>
      <c r="I27" s="302">
        <v>6.6500000000000004E-2</v>
      </c>
      <c r="J27" s="302">
        <v>7.6300000000000007E-2</v>
      </c>
      <c r="K27" s="302">
        <v>8.6199999999999999E-2</v>
      </c>
      <c r="L27" s="302">
        <v>8.9200000000000002E-2</v>
      </c>
      <c r="M27" s="302">
        <v>8.8900000000000007E-2</v>
      </c>
      <c r="N27" s="302">
        <v>8.8260043813242553E-2</v>
      </c>
    </row>
    <row r="28" spans="1:14" s="314" customFormat="1" ht="15" customHeight="1">
      <c r="A28" s="272" t="s">
        <v>626</v>
      </c>
      <c r="B28" s="91" t="s">
        <v>723</v>
      </c>
      <c r="C28" s="92" t="s">
        <v>506</v>
      </c>
      <c r="D28" s="302">
        <v>0</v>
      </c>
      <c r="E28" s="302">
        <v>5.0000000000000001E-4</v>
      </c>
      <c r="F28" s="302">
        <v>0</v>
      </c>
      <c r="G28" s="302">
        <v>5.4000000000000003E-3</v>
      </c>
      <c r="H28" s="302">
        <v>0</v>
      </c>
      <c r="I28" s="302">
        <v>0</v>
      </c>
      <c r="J28" s="302">
        <v>0</v>
      </c>
      <c r="K28" s="302">
        <v>0</v>
      </c>
      <c r="L28" s="302">
        <v>0</v>
      </c>
      <c r="M28" s="302">
        <v>0</v>
      </c>
      <c r="N28" s="302">
        <v>0</v>
      </c>
    </row>
    <row r="29" spans="1:14" s="314" customFormat="1" ht="15" customHeight="1">
      <c r="A29" s="272" t="s">
        <v>626</v>
      </c>
      <c r="B29" s="91" t="s">
        <v>724</v>
      </c>
      <c r="C29" s="92" t="s">
        <v>507</v>
      </c>
      <c r="D29" s="302">
        <v>0</v>
      </c>
      <c r="E29" s="302">
        <v>1.5E-3</v>
      </c>
      <c r="F29" s="302">
        <v>4.07E-2</v>
      </c>
      <c r="G29" s="302">
        <v>0.1171</v>
      </c>
      <c r="H29" s="302">
        <v>0.1133</v>
      </c>
      <c r="I29" s="302">
        <v>3.9899999999999998E-2</v>
      </c>
      <c r="J29" s="302">
        <v>8.6699999999999999E-2</v>
      </c>
      <c r="K29" s="302">
        <v>0.1114</v>
      </c>
      <c r="L29" s="302">
        <v>6.4000000000000001E-2</v>
      </c>
      <c r="M29" s="302">
        <v>6.3600000000000004E-2</v>
      </c>
      <c r="N29" s="302">
        <v>3.1534521135701273E-2</v>
      </c>
    </row>
    <row r="30" spans="1:14" s="314" customFormat="1" ht="15" customHeight="1">
      <c r="A30" s="272" t="s">
        <v>626</v>
      </c>
      <c r="B30" s="91" t="s">
        <v>725</v>
      </c>
      <c r="C30" s="92" t="s">
        <v>508</v>
      </c>
      <c r="D30" s="302">
        <v>0</v>
      </c>
      <c r="E30" s="302">
        <v>0</v>
      </c>
      <c r="F30" s="302">
        <v>0</v>
      </c>
      <c r="G30" s="302">
        <v>0</v>
      </c>
      <c r="H30" s="302">
        <v>0</v>
      </c>
      <c r="I30" s="302">
        <v>0</v>
      </c>
      <c r="J30" s="302">
        <v>0</v>
      </c>
      <c r="K30" s="302">
        <v>0</v>
      </c>
      <c r="L30" s="302">
        <v>0</v>
      </c>
      <c r="M30" s="302">
        <v>0</v>
      </c>
      <c r="N30" s="302">
        <v>0</v>
      </c>
    </row>
    <row r="31" spans="1:14" s="314" customFormat="1" ht="15" customHeight="1">
      <c r="A31" s="272" t="s">
        <v>626</v>
      </c>
      <c r="B31" s="91" t="s">
        <v>726</v>
      </c>
      <c r="C31" s="92" t="s">
        <v>509</v>
      </c>
      <c r="D31" s="302">
        <v>0</v>
      </c>
      <c r="E31" s="302">
        <v>0</v>
      </c>
      <c r="F31" s="302">
        <v>0</v>
      </c>
      <c r="G31" s="302">
        <v>0</v>
      </c>
      <c r="H31" s="302">
        <v>0</v>
      </c>
      <c r="I31" s="302">
        <v>0</v>
      </c>
      <c r="J31" s="302">
        <v>0</v>
      </c>
      <c r="K31" s="302">
        <v>0</v>
      </c>
      <c r="L31" s="302">
        <v>0</v>
      </c>
      <c r="M31" s="302">
        <v>0</v>
      </c>
      <c r="N31" s="302">
        <v>0</v>
      </c>
    </row>
    <row r="32" spans="1:14" s="314" customFormat="1" ht="15" customHeight="1">
      <c r="A32" s="272" t="s">
        <v>626</v>
      </c>
      <c r="B32" s="91" t="s">
        <v>727</v>
      </c>
      <c r="C32" s="92" t="s">
        <v>510</v>
      </c>
      <c r="D32" s="302">
        <v>0</v>
      </c>
      <c r="E32" s="302">
        <v>0</v>
      </c>
      <c r="F32" s="302">
        <v>0</v>
      </c>
      <c r="G32" s="302">
        <v>0</v>
      </c>
      <c r="H32" s="302">
        <v>0</v>
      </c>
      <c r="I32" s="302">
        <v>0</v>
      </c>
      <c r="J32" s="302">
        <v>0</v>
      </c>
      <c r="K32" s="302">
        <v>0</v>
      </c>
      <c r="L32" s="302">
        <v>0</v>
      </c>
      <c r="M32" s="302">
        <v>0</v>
      </c>
      <c r="N32" s="302">
        <v>0</v>
      </c>
    </row>
    <row r="33" spans="1:14" s="314" customFormat="1" ht="15" customHeight="1">
      <c r="A33" s="272" t="s">
        <v>626</v>
      </c>
      <c r="B33" s="91" t="s">
        <v>728</v>
      </c>
      <c r="C33" s="92" t="s">
        <v>511</v>
      </c>
      <c r="D33" s="302">
        <v>0</v>
      </c>
      <c r="E33" s="302">
        <v>0</v>
      </c>
      <c r="F33" s="302">
        <v>0</v>
      </c>
      <c r="G33" s="302">
        <v>0</v>
      </c>
      <c r="H33" s="302">
        <v>0</v>
      </c>
      <c r="I33" s="302">
        <v>0</v>
      </c>
      <c r="J33" s="302">
        <v>0</v>
      </c>
      <c r="K33" s="302">
        <v>0</v>
      </c>
      <c r="L33" s="302">
        <v>0</v>
      </c>
      <c r="M33" s="302">
        <v>0</v>
      </c>
      <c r="N33" s="302">
        <v>0</v>
      </c>
    </row>
    <row r="34" spans="1:14" s="314" customFormat="1" ht="15" customHeight="1">
      <c r="A34" s="272" t="s">
        <v>626</v>
      </c>
      <c r="B34" s="91" t="s">
        <v>729</v>
      </c>
      <c r="C34" s="92" t="s">
        <v>512</v>
      </c>
      <c r="D34" s="302">
        <v>0</v>
      </c>
      <c r="E34" s="302">
        <v>0</v>
      </c>
      <c r="F34" s="302">
        <v>0</v>
      </c>
      <c r="G34" s="302">
        <v>0</v>
      </c>
      <c r="H34" s="302">
        <v>0</v>
      </c>
      <c r="I34" s="302">
        <v>0</v>
      </c>
      <c r="J34" s="302">
        <v>0</v>
      </c>
      <c r="K34" s="302">
        <v>0</v>
      </c>
      <c r="L34" s="302">
        <v>0</v>
      </c>
      <c r="M34" s="302">
        <v>0</v>
      </c>
      <c r="N34" s="302">
        <v>0</v>
      </c>
    </row>
    <row r="35" spans="1:14" s="314" customFormat="1" ht="15" customHeight="1">
      <c r="A35" s="272" t="s">
        <v>626</v>
      </c>
      <c r="B35" s="91" t="s">
        <v>730</v>
      </c>
      <c r="C35" s="92" t="s">
        <v>513</v>
      </c>
      <c r="D35" s="302">
        <v>0</v>
      </c>
      <c r="E35" s="302">
        <v>0</v>
      </c>
      <c r="F35" s="302">
        <v>0</v>
      </c>
      <c r="G35" s="302">
        <v>0</v>
      </c>
      <c r="H35" s="302">
        <v>0</v>
      </c>
      <c r="I35" s="302">
        <v>0</v>
      </c>
      <c r="J35" s="302">
        <v>0</v>
      </c>
      <c r="K35" s="302">
        <v>0</v>
      </c>
      <c r="L35" s="302">
        <v>0</v>
      </c>
      <c r="M35" s="302">
        <v>0</v>
      </c>
      <c r="N35" s="302">
        <v>0</v>
      </c>
    </row>
    <row r="36" spans="1:14" s="314" customFormat="1" ht="15" customHeight="1">
      <c r="A36" s="272" t="s">
        <v>626</v>
      </c>
      <c r="B36" s="91" t="s">
        <v>731</v>
      </c>
      <c r="C36" s="92" t="s">
        <v>514</v>
      </c>
      <c r="D36" s="302">
        <v>2.9999999999999997E-4</v>
      </c>
      <c r="E36" s="302">
        <v>2.8199999999999999E-2</v>
      </c>
      <c r="F36" s="302">
        <v>2.1499999999999998E-2</v>
      </c>
      <c r="G36" s="302">
        <v>4.07E-2</v>
      </c>
      <c r="H36" s="302">
        <v>4.3099999999999999E-2</v>
      </c>
      <c r="I36" s="302">
        <v>5.0999999999999997E-2</v>
      </c>
      <c r="J36" s="302">
        <v>5.2699999999999997E-2</v>
      </c>
      <c r="K36" s="302">
        <v>4.1599999999999998E-2</v>
      </c>
      <c r="L36" s="302">
        <v>3.7999999999999999E-2</v>
      </c>
      <c r="M36" s="302">
        <v>3.6499999999999998E-2</v>
      </c>
      <c r="N36" s="302">
        <v>3.626116408677018E-2</v>
      </c>
    </row>
    <row r="37" spans="1:14" s="314" customFormat="1" ht="15" customHeight="1">
      <c r="A37" s="272"/>
      <c r="B37" s="91"/>
      <c r="C37" s="92" t="s">
        <v>515</v>
      </c>
      <c r="D37" s="302">
        <v>0</v>
      </c>
      <c r="E37" s="302">
        <v>0</v>
      </c>
      <c r="F37" s="302">
        <v>0</v>
      </c>
      <c r="G37" s="302">
        <v>0</v>
      </c>
      <c r="H37" s="302">
        <v>0</v>
      </c>
      <c r="I37" s="302">
        <v>0</v>
      </c>
      <c r="J37" s="302">
        <v>0</v>
      </c>
      <c r="K37" s="302">
        <v>5.5300000000000002E-2</v>
      </c>
      <c r="L37" s="302">
        <v>5.4600000000000003E-2</v>
      </c>
      <c r="M37" s="302">
        <v>5.8200000000000002E-2</v>
      </c>
      <c r="N37" s="302">
        <v>5.9294685344704327E-2</v>
      </c>
    </row>
    <row r="38" spans="1:14" s="314" customFormat="1" ht="15" customHeight="1" thickBot="1">
      <c r="A38" s="272" t="s">
        <v>626</v>
      </c>
      <c r="B38" s="91" t="s">
        <v>732</v>
      </c>
      <c r="C38" s="92" t="s">
        <v>516</v>
      </c>
      <c r="D38" s="302">
        <v>0</v>
      </c>
      <c r="E38" s="302">
        <v>0</v>
      </c>
      <c r="F38" s="302">
        <v>0</v>
      </c>
      <c r="G38" s="302">
        <v>0</v>
      </c>
      <c r="H38" s="302">
        <v>0</v>
      </c>
      <c r="I38" s="302">
        <v>3.8999999999999998E-3</v>
      </c>
      <c r="J38" s="302">
        <v>1.7000000000000001E-2</v>
      </c>
      <c r="K38" s="302">
        <v>2.0500000000000001E-2</v>
      </c>
      <c r="L38" s="302">
        <v>2.1899999999999999E-2</v>
      </c>
      <c r="M38" s="302">
        <v>2.1700000000000001E-2</v>
      </c>
      <c r="N38" s="302">
        <v>1.5492780040232246E-2</v>
      </c>
    </row>
    <row r="39" spans="1:14" s="321" customFormat="1" ht="15" customHeight="1" thickTop="1" thickBot="1">
      <c r="A39" s="272"/>
      <c r="B39" s="323"/>
      <c r="C39" s="335" t="s">
        <v>517</v>
      </c>
      <c r="D39" s="336"/>
      <c r="E39" s="336"/>
      <c r="F39" s="336"/>
      <c r="G39" s="336"/>
      <c r="H39" s="337"/>
      <c r="I39" s="337"/>
      <c r="J39" s="337"/>
      <c r="K39" s="337"/>
      <c r="L39" s="337"/>
      <c r="M39" s="337"/>
      <c r="N39" s="337"/>
    </row>
    <row r="40" spans="1:14" s="321" customFormat="1" ht="15" customHeight="1" thickTop="1" thickBot="1">
      <c r="A40" s="272"/>
      <c r="B40" s="322"/>
      <c r="C40" s="335" t="s">
        <v>518</v>
      </c>
      <c r="D40" s="336"/>
      <c r="E40" s="336"/>
      <c r="F40" s="336"/>
      <c r="G40" s="336"/>
      <c r="H40" s="337"/>
      <c r="I40" s="337"/>
      <c r="J40" s="337"/>
      <c r="K40" s="337"/>
      <c r="L40" s="337"/>
      <c r="M40" s="337"/>
      <c r="N40" s="337"/>
    </row>
    <row r="41" spans="1:14" s="272" customFormat="1" ht="15" customHeight="1" thickTop="1">
      <c r="A41" s="272" t="s">
        <v>626</v>
      </c>
      <c r="B41" s="91" t="s">
        <v>733</v>
      </c>
      <c r="C41" s="92" t="s">
        <v>519</v>
      </c>
      <c r="D41" s="302">
        <v>1.84E-2</v>
      </c>
      <c r="E41" s="302">
        <v>0.02</v>
      </c>
      <c r="F41" s="302">
        <v>2.3300000000000001E-2</v>
      </c>
      <c r="G41" s="302">
        <v>2.58E-2</v>
      </c>
      <c r="H41" s="302">
        <v>2.3599999999999999E-2</v>
      </c>
      <c r="I41" s="302">
        <v>2.0899999999999998E-2</v>
      </c>
      <c r="J41" s="302">
        <v>1.8700000000000001E-2</v>
      </c>
      <c r="K41" s="302">
        <v>2.06E-2</v>
      </c>
      <c r="L41" s="302">
        <v>2.1700000000000001E-2</v>
      </c>
      <c r="M41" s="302">
        <v>2.1000000000000001E-2</v>
      </c>
      <c r="N41" s="302">
        <v>2.1284768885747402E-2</v>
      </c>
    </row>
    <row r="42" spans="1:14" s="314" customFormat="1" ht="15" customHeight="1">
      <c r="A42" s="272" t="s">
        <v>626</v>
      </c>
      <c r="B42" s="91" t="s">
        <v>734</v>
      </c>
      <c r="C42" s="92" t="s">
        <v>520</v>
      </c>
      <c r="D42" s="302">
        <v>2.1700000000000001E-2</v>
      </c>
      <c r="E42" s="302">
        <v>2.3800000000000002E-2</v>
      </c>
      <c r="F42" s="302">
        <v>2.76E-2</v>
      </c>
      <c r="G42" s="302">
        <v>3.04E-2</v>
      </c>
      <c r="H42" s="302">
        <v>2.7799999999999998E-2</v>
      </c>
      <c r="I42" s="302">
        <v>2.46E-2</v>
      </c>
      <c r="J42" s="302">
        <v>2.2499999999999999E-2</v>
      </c>
      <c r="K42" s="302">
        <v>2.4799999999999999E-2</v>
      </c>
      <c r="L42" s="302">
        <v>2.5499999999999998E-2</v>
      </c>
      <c r="M42" s="302">
        <v>2.47E-2</v>
      </c>
      <c r="N42" s="302">
        <v>2.48078261162211E-2</v>
      </c>
    </row>
    <row r="43" spans="1:14" s="314" customFormat="1" ht="15" customHeight="1">
      <c r="A43" s="272" t="s">
        <v>626</v>
      </c>
      <c r="B43" s="91" t="s">
        <v>735</v>
      </c>
      <c r="C43" s="92" t="s">
        <v>521</v>
      </c>
      <c r="D43" s="302">
        <v>2.5399999999999999E-2</v>
      </c>
      <c r="E43" s="302">
        <v>2.9600000000000001E-2</v>
      </c>
      <c r="F43" s="302">
        <v>3.3399999999999999E-2</v>
      </c>
      <c r="G43" s="302">
        <v>3.5200000000000002E-2</v>
      </c>
      <c r="H43" s="302">
        <v>3.2899999999999999E-2</v>
      </c>
      <c r="I43" s="302">
        <v>3.1399999999999997E-2</v>
      </c>
      <c r="J43" s="302">
        <v>3.0300000000000001E-2</v>
      </c>
      <c r="K43" s="302">
        <v>3.32E-2</v>
      </c>
      <c r="L43" s="302">
        <v>3.3500000000000002E-2</v>
      </c>
      <c r="M43" s="302">
        <v>3.2300000000000002E-2</v>
      </c>
      <c r="N43" s="302">
        <v>3.2284400098183293E-2</v>
      </c>
    </row>
    <row r="44" spans="1:14" s="314" customFormat="1" ht="15" customHeight="1" thickBot="1">
      <c r="A44" s="272" t="s">
        <v>626</v>
      </c>
      <c r="B44" s="91" t="s">
        <v>736</v>
      </c>
      <c r="C44" s="92" t="s">
        <v>522</v>
      </c>
      <c r="D44" s="302">
        <v>0.36320000000000002</v>
      </c>
      <c r="E44" s="302">
        <v>8.9599999999999999E-2</v>
      </c>
      <c r="F44" s="302">
        <v>5.4399999999999997E-2</v>
      </c>
      <c r="G44" s="302">
        <v>4.9099999999999998E-2</v>
      </c>
      <c r="H44" s="302">
        <v>4.2599999999999999E-2</v>
      </c>
      <c r="I44" s="302">
        <v>3.7199999999999997E-2</v>
      </c>
      <c r="J44" s="302">
        <v>3.4700000000000002E-2</v>
      </c>
      <c r="K44" s="302">
        <v>3.9300000000000002E-2</v>
      </c>
      <c r="L44" s="302">
        <v>6.7299999999999999E-2</v>
      </c>
      <c r="M44" s="302">
        <v>6.5600000000000006E-2</v>
      </c>
      <c r="N44" s="302">
        <v>7.4111327351738532E-2</v>
      </c>
    </row>
    <row r="45" spans="1:14" s="321" customFormat="1" ht="15" customHeight="1" thickTop="1" thickBot="1">
      <c r="A45" s="272"/>
      <c r="B45" s="322"/>
      <c r="C45" s="335" t="s">
        <v>523</v>
      </c>
      <c r="D45" s="336"/>
      <c r="E45" s="336"/>
      <c r="F45" s="336"/>
      <c r="G45" s="336"/>
      <c r="H45" s="337"/>
      <c r="I45" s="337"/>
      <c r="J45" s="337"/>
      <c r="K45" s="337"/>
      <c r="L45" s="337"/>
      <c r="M45" s="337"/>
      <c r="N45" s="337"/>
    </row>
    <row r="46" spans="1:14" s="324" customFormat="1" ht="15" customHeight="1" thickTop="1">
      <c r="A46" s="324" t="s">
        <v>626</v>
      </c>
      <c r="B46" s="91" t="s">
        <v>737</v>
      </c>
      <c r="C46" s="92" t="s">
        <v>524</v>
      </c>
      <c r="D46" s="302">
        <v>0.60770000000000002</v>
      </c>
      <c r="E46" s="302">
        <v>0.52339999999999998</v>
      </c>
      <c r="F46" s="302">
        <v>0.52690000000000003</v>
      </c>
      <c r="G46" s="302">
        <v>0.50549999999999995</v>
      </c>
      <c r="H46" s="302">
        <v>0.52400000000000002</v>
      </c>
      <c r="I46" s="302">
        <v>0.51819999999999999</v>
      </c>
      <c r="J46" s="302">
        <v>0.4904</v>
      </c>
      <c r="K46" s="302">
        <v>0.50309999999999999</v>
      </c>
      <c r="L46" s="302">
        <v>0.52</v>
      </c>
      <c r="M46" s="302">
        <v>0.51239999999999997</v>
      </c>
      <c r="N46" s="302">
        <v>0.54350236990162715</v>
      </c>
    </row>
    <row r="47" spans="1:14" ht="15" customHeight="1">
      <c r="A47" s="272" t="s">
        <v>626</v>
      </c>
      <c r="B47" s="91" t="s">
        <v>738</v>
      </c>
      <c r="C47" s="92" t="s">
        <v>525</v>
      </c>
      <c r="D47" s="302">
        <v>6.6900000000000001E-2</v>
      </c>
      <c r="E47" s="302">
        <v>8.43E-2</v>
      </c>
      <c r="F47" s="302">
        <v>5.8099999999999999E-2</v>
      </c>
      <c r="G47" s="302">
        <v>5.2299999999999999E-2</v>
      </c>
      <c r="H47" s="302">
        <v>6.25E-2</v>
      </c>
      <c r="I47" s="302">
        <v>5.0500000000000003E-2</v>
      </c>
      <c r="J47" s="302">
        <v>4.2599999999999999E-2</v>
      </c>
      <c r="K47" s="302">
        <v>3.7699999999999997E-2</v>
      </c>
      <c r="L47" s="302">
        <v>4.1700000000000001E-2</v>
      </c>
      <c r="M47" s="302">
        <v>4.3499999999999997E-2</v>
      </c>
      <c r="N47" s="302">
        <v>4.384688525392802E-2</v>
      </c>
    </row>
    <row r="48" spans="1:14" ht="15" customHeight="1">
      <c r="A48" s="272" t="s">
        <v>626</v>
      </c>
      <c r="B48" s="91" t="s">
        <v>739</v>
      </c>
      <c r="C48" s="92" t="s">
        <v>526</v>
      </c>
      <c r="D48" s="302">
        <v>0.32550000000000001</v>
      </c>
      <c r="E48" s="302">
        <v>0.39229999999999998</v>
      </c>
      <c r="F48" s="302">
        <v>0.41499999999999998</v>
      </c>
      <c r="G48" s="302">
        <v>0.44219999999999998</v>
      </c>
      <c r="H48" s="302">
        <v>0.41349999999999998</v>
      </c>
      <c r="I48" s="302">
        <v>0.43130000000000002</v>
      </c>
      <c r="J48" s="302">
        <v>0.46689999999999998</v>
      </c>
      <c r="K48" s="302">
        <v>0.4592</v>
      </c>
      <c r="L48" s="302">
        <v>0.43819999999999998</v>
      </c>
      <c r="M48" s="302">
        <v>0.44409999999999999</v>
      </c>
      <c r="N48" s="302">
        <v>0.41265074484444481</v>
      </c>
    </row>
    <row r="49" spans="1:14" ht="15" customHeight="1" thickBot="1">
      <c r="A49" s="272" t="s">
        <v>626</v>
      </c>
      <c r="B49" s="91" t="s">
        <v>740</v>
      </c>
      <c r="C49" s="92" t="s">
        <v>527</v>
      </c>
      <c r="D49" s="302">
        <v>0.5171</v>
      </c>
      <c r="E49" s="302">
        <v>0.4793</v>
      </c>
      <c r="F49" s="302">
        <v>0.4118</v>
      </c>
      <c r="G49" s="302">
        <v>0.39629999999999999</v>
      </c>
      <c r="H49" s="302">
        <v>0.33329999999999999</v>
      </c>
      <c r="I49" s="302">
        <v>0.31619999999999998</v>
      </c>
      <c r="J49" s="302">
        <v>0.2104</v>
      </c>
      <c r="K49" s="302">
        <v>0.2215</v>
      </c>
      <c r="L49" s="302">
        <v>0.2596</v>
      </c>
      <c r="M49" s="302">
        <v>0.25019999999999998</v>
      </c>
      <c r="N49" s="302">
        <v>0.26368581628503696</v>
      </c>
    </row>
    <row r="50" spans="1:14" s="272" customFormat="1" ht="15" customHeight="1" thickTop="1" thickBot="1">
      <c r="B50" s="323"/>
      <c r="C50" s="335" t="s">
        <v>528</v>
      </c>
      <c r="D50" s="336"/>
      <c r="E50" s="336"/>
      <c r="F50" s="336"/>
      <c r="G50" s="336"/>
      <c r="H50" s="337"/>
      <c r="I50" s="337"/>
      <c r="J50" s="337"/>
      <c r="K50" s="337"/>
      <c r="L50" s="337"/>
      <c r="M50" s="337"/>
      <c r="N50" s="337"/>
    </row>
    <row r="51" spans="1:14" s="272" customFormat="1" ht="15" customHeight="1" thickTop="1">
      <c r="A51" s="272" t="s">
        <v>626</v>
      </c>
      <c r="B51" s="91" t="s">
        <v>741</v>
      </c>
      <c r="C51" s="92" t="s">
        <v>529</v>
      </c>
      <c r="D51" s="302">
        <v>3.2199999999999999E-2</v>
      </c>
      <c r="E51" s="302">
        <v>3.0300000000000001E-2</v>
      </c>
      <c r="F51" s="302">
        <v>3.4200000000000001E-2</v>
      </c>
      <c r="G51" s="302">
        <v>3.1699999999999999E-2</v>
      </c>
      <c r="H51" s="302">
        <v>3.2500000000000001E-2</v>
      </c>
      <c r="I51" s="302">
        <v>2.4299999999999999E-2</v>
      </c>
      <c r="J51" s="302">
        <v>2.4899999999999999E-2</v>
      </c>
      <c r="K51" s="302">
        <v>2.7799999999999998E-2</v>
      </c>
      <c r="L51" s="302">
        <v>2.7199999999999998E-2</v>
      </c>
      <c r="M51" s="302">
        <v>2.7400000000000001E-2</v>
      </c>
      <c r="N51" s="302">
        <v>2.7512714037193069E-2</v>
      </c>
    </row>
    <row r="52" spans="1:14" s="272" customFormat="1" ht="15" customHeight="1">
      <c r="A52" s="272" t="s">
        <v>626</v>
      </c>
      <c r="B52" s="91" t="s">
        <v>742</v>
      </c>
      <c r="C52" s="92" t="s">
        <v>530</v>
      </c>
      <c r="D52" s="302">
        <v>1.8100000000000002E-2</v>
      </c>
      <c r="E52" s="302">
        <v>1.8499999999999999E-2</v>
      </c>
      <c r="F52" s="302">
        <v>2.1000000000000001E-2</v>
      </c>
      <c r="G52" s="302">
        <v>2.3300000000000001E-2</v>
      </c>
      <c r="H52" s="302">
        <v>2.4500000000000001E-2</v>
      </c>
      <c r="I52" s="302">
        <v>1.7399999999999999E-2</v>
      </c>
      <c r="J52" s="302">
        <v>1.7899999999999999E-2</v>
      </c>
      <c r="K52" s="302">
        <v>2.1700000000000001E-2</v>
      </c>
      <c r="L52" s="302">
        <v>2.2200000000000001E-2</v>
      </c>
      <c r="M52" s="302">
        <v>2.23E-2</v>
      </c>
      <c r="N52" s="302">
        <v>2.3818722834243744E-2</v>
      </c>
    </row>
    <row r="53" spans="1:14" s="272" customFormat="1" ht="15" customHeight="1">
      <c r="A53" s="272" t="s">
        <v>626</v>
      </c>
      <c r="B53" s="91" t="s">
        <v>743</v>
      </c>
      <c r="C53" s="92" t="s">
        <v>531</v>
      </c>
      <c r="D53" s="302">
        <v>2.4299999999999999E-2</v>
      </c>
      <c r="E53" s="302">
        <v>2.5499999999999998E-2</v>
      </c>
      <c r="F53" s="302">
        <v>2.81E-2</v>
      </c>
      <c r="G53" s="302">
        <v>3.1699999999999999E-2</v>
      </c>
      <c r="H53" s="302">
        <v>3.32E-2</v>
      </c>
      <c r="I53" s="302">
        <v>2.6100000000000002E-2</v>
      </c>
      <c r="J53" s="302">
        <v>2.7900000000000001E-2</v>
      </c>
      <c r="K53" s="302">
        <v>3.1800000000000002E-2</v>
      </c>
      <c r="L53" s="302">
        <v>3.1099999999999999E-2</v>
      </c>
      <c r="M53" s="302">
        <v>3.1399999999999997E-2</v>
      </c>
      <c r="N53" s="302">
        <v>3.28418081422817E-2</v>
      </c>
    </row>
    <row r="54" spans="1:14" s="272" customFormat="1" ht="15" customHeight="1">
      <c r="A54" s="272" t="s">
        <v>626</v>
      </c>
      <c r="B54" s="91" t="s">
        <v>744</v>
      </c>
      <c r="C54" s="92" t="s">
        <v>532</v>
      </c>
      <c r="D54" s="302">
        <v>4.0300000000000002E-2</v>
      </c>
      <c r="E54" s="302">
        <v>4.36E-2</v>
      </c>
      <c r="F54" s="302">
        <v>4.6399999999999997E-2</v>
      </c>
      <c r="G54" s="302">
        <v>5.8400000000000001E-2</v>
      </c>
      <c r="H54" s="302">
        <v>6.0600000000000001E-2</v>
      </c>
      <c r="I54" s="302">
        <v>5.91E-2</v>
      </c>
      <c r="J54" s="302">
        <v>6.1499999999999999E-2</v>
      </c>
      <c r="K54" s="302">
        <v>6.4199999999999993E-2</v>
      </c>
      <c r="L54" s="302">
        <v>6.4299999999999996E-2</v>
      </c>
      <c r="M54" s="302">
        <v>6.4799999999999996E-2</v>
      </c>
      <c r="N54" s="302">
        <v>6.5617499249515959E-2</v>
      </c>
    </row>
    <row r="55" spans="1:14" s="272" customFormat="1" ht="15" customHeight="1">
      <c r="A55" s="272" t="s">
        <v>626</v>
      </c>
      <c r="B55" s="91" t="s">
        <v>745</v>
      </c>
      <c r="C55" s="92" t="s">
        <v>533</v>
      </c>
      <c r="D55" s="302">
        <v>-1.5900000000000001E-2</v>
      </c>
      <c r="E55" s="302">
        <v>-1.8100000000000002E-2</v>
      </c>
      <c r="F55" s="302">
        <v>-1.83E-2</v>
      </c>
      <c r="G55" s="302">
        <v>-2.6700000000000002E-2</v>
      </c>
      <c r="H55" s="302">
        <v>-2.75E-2</v>
      </c>
      <c r="I55" s="302">
        <v>-3.2899999999999999E-2</v>
      </c>
      <c r="J55" s="302">
        <v>-3.3599999999999998E-2</v>
      </c>
      <c r="K55" s="302">
        <v>-3.2399999999999998E-2</v>
      </c>
      <c r="L55" s="302">
        <v>-3.32E-2</v>
      </c>
      <c r="M55" s="302">
        <v>-3.3500000000000002E-2</v>
      </c>
      <c r="N55" s="302">
        <v>-3.2775691107234259E-2</v>
      </c>
    </row>
    <row r="56" spans="1:14" s="272" customFormat="1" ht="15" customHeight="1">
      <c r="A56" s="272" t="s">
        <v>626</v>
      </c>
      <c r="B56" s="91" t="s">
        <v>746</v>
      </c>
      <c r="C56" s="92" t="s">
        <v>534</v>
      </c>
      <c r="D56" s="302">
        <v>-6.1999999999999998E-3</v>
      </c>
      <c r="E56" s="302">
        <v>-7.0000000000000001E-3</v>
      </c>
      <c r="F56" s="302">
        <v>-7.1999999999999998E-3</v>
      </c>
      <c r="G56" s="302">
        <v>-8.3999999999999995E-3</v>
      </c>
      <c r="H56" s="302">
        <v>-8.6999999999999994E-3</v>
      </c>
      <c r="I56" s="302">
        <v>-8.8000000000000005E-3</v>
      </c>
      <c r="J56" s="302">
        <v>-0.01</v>
      </c>
      <c r="K56" s="302">
        <v>-1.01E-2</v>
      </c>
      <c r="L56" s="302">
        <v>-8.8999999999999999E-3</v>
      </c>
      <c r="M56" s="302">
        <v>-8.9999999999999993E-3</v>
      </c>
      <c r="N56" s="302">
        <v>-9.0230853080379547E-3</v>
      </c>
    </row>
    <row r="57" spans="1:14" s="272" customFormat="1" ht="15" customHeight="1" thickBot="1">
      <c r="A57" s="272" t="s">
        <v>626</v>
      </c>
      <c r="B57" s="91" t="s">
        <v>747</v>
      </c>
      <c r="C57" s="92" t="s">
        <v>535</v>
      </c>
      <c r="D57" s="302">
        <v>1.41E-2</v>
      </c>
      <c r="E57" s="302">
        <v>1.18E-2</v>
      </c>
      <c r="F57" s="302">
        <v>1.3299999999999999E-2</v>
      </c>
      <c r="G57" s="302">
        <v>8.3999999999999995E-3</v>
      </c>
      <c r="H57" s="302">
        <v>8.0000000000000002E-3</v>
      </c>
      <c r="I57" s="302">
        <v>7.0000000000000001E-3</v>
      </c>
      <c r="J57" s="302">
        <v>6.8999999999999999E-3</v>
      </c>
      <c r="K57" s="302">
        <v>6.1000000000000004E-3</v>
      </c>
      <c r="L57" s="302">
        <v>5.0000000000000001E-3</v>
      </c>
      <c r="M57" s="302">
        <v>5.0000000000000001E-3</v>
      </c>
      <c r="N57" s="302">
        <v>3.6939912029493233E-3</v>
      </c>
    </row>
    <row r="58" spans="1:14" s="321" customFormat="1" ht="15" customHeight="1" thickTop="1" thickBot="1">
      <c r="A58" s="272"/>
      <c r="B58" s="272"/>
      <c r="C58" s="335" t="s">
        <v>536</v>
      </c>
      <c r="D58" s="338"/>
      <c r="E58" s="338"/>
      <c r="F58" s="338"/>
      <c r="G58" s="338"/>
      <c r="H58" s="338"/>
      <c r="I58" s="338"/>
      <c r="J58" s="338"/>
      <c r="K58" s="338"/>
      <c r="L58" s="338"/>
      <c r="M58" s="338"/>
      <c r="N58" s="339"/>
    </row>
    <row r="59" spans="1:14" s="272" customFormat="1" ht="15" customHeight="1" thickTop="1">
      <c r="A59" s="272" t="s">
        <v>626</v>
      </c>
      <c r="B59" s="91" t="s">
        <v>741</v>
      </c>
      <c r="C59" s="92" t="s">
        <v>529</v>
      </c>
      <c r="D59" s="302">
        <v>3.2199999999999999E-2</v>
      </c>
      <c r="E59" s="302">
        <v>3.0300000000000001E-2</v>
      </c>
      <c r="F59" s="302">
        <v>3.4200000000000001E-2</v>
      </c>
      <c r="G59" s="302">
        <v>3.1699999999999999E-2</v>
      </c>
      <c r="H59" s="302">
        <v>3.2500000000000001E-2</v>
      </c>
      <c r="I59" s="302">
        <v>2.4299999999999999E-2</v>
      </c>
      <c r="J59" s="302">
        <v>2.4899999999999999E-2</v>
      </c>
      <c r="K59" s="302">
        <v>2.7799999999999998E-2</v>
      </c>
      <c r="L59" s="302">
        <v>2.7199999999999998E-2</v>
      </c>
      <c r="M59" s="302">
        <v>2.7400000000000001E-2</v>
      </c>
      <c r="N59" s="302">
        <v>2.7512714037193069E-2</v>
      </c>
    </row>
    <row r="60" spans="1:14" s="272" customFormat="1" ht="15" customHeight="1">
      <c r="A60" s="272" t="s">
        <v>626</v>
      </c>
      <c r="B60" s="91" t="s">
        <v>748</v>
      </c>
      <c r="C60" s="92" t="s">
        <v>537</v>
      </c>
      <c r="D60" s="302">
        <v>-2.0000000000000001E-4</v>
      </c>
      <c r="E60" s="302">
        <v>-1.2999999999999999E-3</v>
      </c>
      <c r="F60" s="302">
        <v>-2.5000000000000001E-3</v>
      </c>
      <c r="G60" s="302">
        <v>-2.9999999999999997E-4</v>
      </c>
      <c r="H60" s="302">
        <v>-2.5000000000000001E-3</v>
      </c>
      <c r="I60" s="302">
        <v>-1.1999999999999999E-3</v>
      </c>
      <c r="J60" s="302">
        <v>-3.8E-3</v>
      </c>
      <c r="K60" s="302">
        <v>-5.0000000000000001E-3</v>
      </c>
      <c r="L60" s="302">
        <v>-4.1999999999999997E-3</v>
      </c>
      <c r="M60" s="302">
        <v>-4.5999999999999999E-3</v>
      </c>
      <c r="N60" s="302">
        <v>-4.1902197254733119E-3</v>
      </c>
    </row>
    <row r="61" spans="1:14" s="314" customFormat="1" ht="15" customHeight="1">
      <c r="A61" s="272" t="s">
        <v>626</v>
      </c>
      <c r="B61" s="91" t="s">
        <v>749</v>
      </c>
      <c r="C61" s="92" t="s">
        <v>538</v>
      </c>
      <c r="D61" s="302">
        <v>-1.84E-2</v>
      </c>
      <c r="E61" s="302">
        <v>-0.02</v>
      </c>
      <c r="F61" s="302">
        <v>-2.3300000000000001E-2</v>
      </c>
      <c r="G61" s="302">
        <v>-2.58E-2</v>
      </c>
      <c r="H61" s="302">
        <v>-2.3599999999999999E-2</v>
      </c>
      <c r="I61" s="302">
        <v>-2.0899999999999998E-2</v>
      </c>
      <c r="J61" s="302">
        <v>-1.8700000000000001E-2</v>
      </c>
      <c r="K61" s="302">
        <v>-2.06E-2</v>
      </c>
      <c r="L61" s="302">
        <v>-2.1700000000000001E-2</v>
      </c>
      <c r="M61" s="302">
        <v>-2.1000000000000001E-2</v>
      </c>
      <c r="N61" s="302">
        <v>-2.1284768885747402E-2</v>
      </c>
    </row>
    <row r="62" spans="1:14" s="314" customFormat="1" ht="15" customHeight="1">
      <c r="A62" s="272" t="s">
        <v>626</v>
      </c>
      <c r="B62" s="91" t="s">
        <v>750</v>
      </c>
      <c r="C62" s="92" t="s">
        <v>539</v>
      </c>
      <c r="D62" s="302">
        <v>1E-4</v>
      </c>
      <c r="E62" s="302">
        <v>1E-4</v>
      </c>
      <c r="F62" s="302">
        <v>2.0000000000000001E-4</v>
      </c>
      <c r="G62" s="302">
        <v>2.0000000000000001E-4</v>
      </c>
      <c r="H62" s="302">
        <v>1E-4</v>
      </c>
      <c r="I62" s="302">
        <v>1E-4</v>
      </c>
      <c r="J62" s="302">
        <v>2.0000000000000001E-4</v>
      </c>
      <c r="K62" s="302">
        <v>4.0000000000000002E-4</v>
      </c>
      <c r="L62" s="302">
        <v>2.9999999999999997E-4</v>
      </c>
      <c r="M62" s="302">
        <v>2.9999999999999997E-4</v>
      </c>
      <c r="N62" s="302">
        <v>4.6042720140432276E-5</v>
      </c>
    </row>
    <row r="63" spans="1:14" s="314" customFormat="1" ht="15" customHeight="1">
      <c r="A63" s="272" t="s">
        <v>626</v>
      </c>
      <c r="B63" s="91" t="s">
        <v>751</v>
      </c>
      <c r="C63" s="92" t="s">
        <v>540</v>
      </c>
      <c r="D63" s="302">
        <v>1E-4</v>
      </c>
      <c r="E63" s="302">
        <v>2.9999999999999997E-4</v>
      </c>
      <c r="F63" s="302">
        <v>5.9999999999999995E-4</v>
      </c>
      <c r="G63" s="302">
        <v>0</v>
      </c>
      <c r="H63" s="302">
        <v>-2.0000000000000001E-4</v>
      </c>
      <c r="I63" s="302">
        <v>1E-4</v>
      </c>
      <c r="J63" s="302">
        <v>1E-4</v>
      </c>
      <c r="K63" s="302">
        <v>2.9999999999999997E-4</v>
      </c>
      <c r="L63" s="302">
        <v>5.0000000000000001E-4</v>
      </c>
      <c r="M63" s="302">
        <v>5.0000000000000001E-4</v>
      </c>
      <c r="N63" s="302">
        <v>7.1564779054526803E-5</v>
      </c>
    </row>
    <row r="64" spans="1:14" s="314" customFormat="1" ht="15" customHeight="1" thickBot="1">
      <c r="A64" s="272"/>
      <c r="B64" s="91"/>
      <c r="C64" s="92" t="s">
        <v>541</v>
      </c>
      <c r="D64" s="302">
        <v>1E-4</v>
      </c>
      <c r="E64" s="302">
        <v>1E-4</v>
      </c>
      <c r="F64" s="302">
        <v>0</v>
      </c>
      <c r="G64" s="302">
        <v>0</v>
      </c>
      <c r="H64" s="302">
        <v>0</v>
      </c>
      <c r="I64" s="302">
        <v>0</v>
      </c>
      <c r="J64" s="302">
        <v>0</v>
      </c>
      <c r="K64" s="302">
        <v>0</v>
      </c>
      <c r="L64" s="302">
        <v>0</v>
      </c>
      <c r="M64" s="302">
        <v>0</v>
      </c>
      <c r="N64" s="302">
        <v>1.5177927628162644E-5</v>
      </c>
    </row>
    <row r="65" spans="1:14" s="272" customFormat="1" ht="15" customHeight="1" thickTop="1" thickBot="1">
      <c r="A65" s="272" t="s">
        <v>626</v>
      </c>
      <c r="B65" s="91" t="s">
        <v>752</v>
      </c>
      <c r="C65" s="335" t="s">
        <v>753</v>
      </c>
      <c r="D65" s="336">
        <v>1.4E-2</v>
      </c>
      <c r="E65" s="336">
        <v>9.4999999999999998E-3</v>
      </c>
      <c r="F65" s="336">
        <v>9.2999999999999992E-3</v>
      </c>
      <c r="G65" s="336">
        <v>5.7999999999999996E-3</v>
      </c>
      <c r="H65" s="340">
        <v>6.4000000000000003E-3</v>
      </c>
      <c r="I65" s="340">
        <v>2.5000000000000001E-3</v>
      </c>
      <c r="J65" s="340">
        <v>2.8E-3</v>
      </c>
      <c r="K65" s="340">
        <v>3.0000000000000001E-3</v>
      </c>
      <c r="L65" s="340">
        <v>2.2000000000000001E-3</v>
      </c>
      <c r="M65" s="340">
        <v>2.5999999999999999E-3</v>
      </c>
      <c r="N65" s="340">
        <v>2.2687891070216999E-3</v>
      </c>
    </row>
    <row r="66" spans="1:14" ht="3.75" customHeight="1" thickTop="1" thickBot="1">
      <c r="A66" s="325"/>
      <c r="B66" s="325"/>
      <c r="C66" s="288"/>
      <c r="D66" s="288"/>
      <c r="E66" s="288"/>
      <c r="F66" s="288"/>
      <c r="G66" s="288"/>
      <c r="H66" s="288"/>
      <c r="I66" s="288"/>
      <c r="J66" s="288"/>
      <c r="K66" s="288"/>
      <c r="L66" s="288"/>
      <c r="M66" s="288"/>
      <c r="N66" s="288"/>
    </row>
    <row r="67" spans="1:14" ht="15" customHeight="1">
      <c r="A67" s="272"/>
      <c r="B67" s="272"/>
      <c r="C67" s="326" t="s">
        <v>543</v>
      </c>
      <c r="D67" s="272"/>
      <c r="E67" s="272"/>
      <c r="F67" s="272"/>
      <c r="G67" s="272"/>
      <c r="H67" s="272"/>
      <c r="I67" s="272"/>
      <c r="J67" s="272"/>
      <c r="K67" s="272"/>
      <c r="L67" s="272"/>
      <c r="M67" s="272"/>
      <c r="N67" s="272"/>
    </row>
    <row r="68" spans="1:14" ht="15" customHeight="1">
      <c r="A68" s="272"/>
      <c r="B68" s="272"/>
      <c r="C68" s="326" t="s">
        <v>754</v>
      </c>
      <c r="D68" s="272"/>
      <c r="E68" s="272"/>
      <c r="F68" s="272"/>
      <c r="G68" s="272"/>
      <c r="H68" s="272"/>
      <c r="I68" s="272"/>
      <c r="J68" s="272"/>
      <c r="K68" s="272"/>
      <c r="L68" s="272"/>
      <c r="M68" s="272"/>
      <c r="N68" s="272"/>
    </row>
    <row r="69" spans="1:14" ht="15" customHeight="1">
      <c r="A69" s="272"/>
      <c r="B69" s="272"/>
      <c r="C69" s="326" t="s">
        <v>755</v>
      </c>
      <c r="D69" s="272"/>
      <c r="E69" s="272"/>
      <c r="F69" s="272"/>
      <c r="G69" s="272"/>
      <c r="H69" s="272"/>
      <c r="I69" s="272"/>
      <c r="J69" s="272"/>
      <c r="K69" s="272"/>
      <c r="L69" s="272"/>
      <c r="M69" s="272"/>
      <c r="N69" s="272"/>
    </row>
    <row r="70" spans="1:14" ht="15" customHeight="1">
      <c r="A70" s="272"/>
      <c r="B70" s="272"/>
      <c r="C70" s="326" t="s">
        <v>546</v>
      </c>
      <c r="D70" s="272"/>
      <c r="E70" s="272"/>
      <c r="F70" s="272"/>
      <c r="G70" s="272"/>
      <c r="H70" s="272"/>
      <c r="I70" s="272"/>
      <c r="J70" s="272"/>
      <c r="K70" s="272"/>
      <c r="L70" s="272"/>
      <c r="M70" s="272"/>
      <c r="N70" s="272"/>
    </row>
    <row r="71" spans="1:14" ht="15" customHeight="1">
      <c r="A71" s="272"/>
      <c r="B71" s="272"/>
      <c r="C71" s="326" t="s">
        <v>547</v>
      </c>
      <c r="D71" s="272"/>
      <c r="E71" s="272"/>
      <c r="F71" s="272"/>
      <c r="G71" s="272"/>
      <c r="H71" s="272"/>
      <c r="I71" s="272"/>
      <c r="J71" s="272"/>
      <c r="K71" s="272"/>
      <c r="L71" s="272"/>
      <c r="M71" s="272"/>
      <c r="N71" s="272"/>
    </row>
    <row r="72" spans="1:14" ht="30" customHeight="1">
      <c r="A72" s="272"/>
      <c r="B72" s="272"/>
      <c r="C72" s="784" t="s">
        <v>548</v>
      </c>
      <c r="D72" s="784"/>
      <c r="E72" s="784"/>
      <c r="F72" s="784"/>
      <c r="G72" s="784"/>
      <c r="H72" s="784"/>
      <c r="I72" s="784"/>
      <c r="J72" s="784"/>
      <c r="K72" s="784"/>
      <c r="L72" s="784"/>
      <c r="M72" s="784"/>
      <c r="N72" s="327"/>
    </row>
    <row r="73" spans="1:14" ht="15" customHeight="1">
      <c r="A73" s="272"/>
      <c r="B73" s="272"/>
      <c r="C73" s="326" t="s">
        <v>549</v>
      </c>
      <c r="D73" s="272"/>
      <c r="E73" s="272"/>
      <c r="F73" s="272"/>
      <c r="G73" s="272"/>
      <c r="H73" s="272"/>
      <c r="I73" s="272"/>
      <c r="J73" s="272"/>
      <c r="K73" s="272"/>
      <c r="L73" s="272"/>
      <c r="M73" s="272"/>
      <c r="N73" s="272"/>
    </row>
    <row r="74" spans="1:14" ht="30" customHeight="1">
      <c r="A74" s="272"/>
      <c r="B74" s="272"/>
      <c r="C74" s="784" t="s">
        <v>550</v>
      </c>
      <c r="D74" s="784"/>
      <c r="E74" s="784"/>
      <c r="F74" s="784"/>
      <c r="G74" s="784"/>
      <c r="H74" s="784"/>
      <c r="I74" s="784"/>
      <c r="J74" s="784"/>
      <c r="K74" s="784"/>
      <c r="L74" s="784"/>
      <c r="M74" s="784"/>
      <c r="N74" s="327"/>
    </row>
    <row r="75" spans="1:14" ht="15" customHeight="1">
      <c r="A75" s="272"/>
      <c r="B75" s="272"/>
      <c r="C75" s="326"/>
      <c r="D75" s="272"/>
      <c r="E75" s="272"/>
      <c r="F75" s="272"/>
      <c r="G75" s="272"/>
      <c r="H75" s="272"/>
      <c r="I75" s="272"/>
      <c r="J75" s="272"/>
      <c r="K75" s="272"/>
      <c r="L75" s="272"/>
      <c r="M75" s="272"/>
      <c r="N75" s="272"/>
    </row>
  </sheetData>
  <mergeCells count="6">
    <mergeCell ref="C74:M74"/>
    <mergeCell ref="C1:M1"/>
    <mergeCell ref="A2:M2"/>
    <mergeCell ref="C3:M3"/>
    <mergeCell ref="A4:M4"/>
    <mergeCell ref="C72:M72"/>
  </mergeCell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37"/>
  <sheetViews>
    <sheetView zoomScaleNormal="100" workbookViewId="0">
      <selection activeCell="K9" sqref="K9"/>
    </sheetView>
  </sheetViews>
  <sheetFormatPr baseColWidth="10" defaultColWidth="9.140625" defaultRowHeight="12.75"/>
  <cols>
    <col min="1" max="249" width="9.140625" style="223"/>
    <col min="250" max="250" width="85.5703125" style="223" customWidth="1"/>
    <col min="251" max="252" width="15.7109375" style="223" customWidth="1"/>
    <col min="253" max="505" width="9.140625" style="223"/>
    <col min="506" max="506" width="85.5703125" style="223" customWidth="1"/>
    <col min="507" max="508" width="15.7109375" style="223" customWidth="1"/>
    <col min="509" max="761" width="9.140625" style="223"/>
    <col min="762" max="762" width="85.5703125" style="223" customWidth="1"/>
    <col min="763" max="764" width="15.7109375" style="223" customWidth="1"/>
    <col min="765" max="1017" width="9.140625" style="223"/>
    <col min="1018" max="1018" width="85.5703125" style="223" customWidth="1"/>
    <col min="1019" max="1020" width="15.7109375" style="223" customWidth="1"/>
    <col min="1021" max="1273" width="9.140625" style="223"/>
    <col min="1274" max="1274" width="85.5703125" style="223" customWidth="1"/>
    <col min="1275" max="1276" width="15.7109375" style="223" customWidth="1"/>
    <col min="1277" max="1529" width="9.140625" style="223"/>
    <col min="1530" max="1530" width="85.5703125" style="223" customWidth="1"/>
    <col min="1531" max="1532" width="15.7109375" style="223" customWidth="1"/>
    <col min="1533" max="1785" width="9.140625" style="223"/>
    <col min="1786" max="1786" width="85.5703125" style="223" customWidth="1"/>
    <col min="1787" max="1788" width="15.7109375" style="223" customWidth="1"/>
    <col min="1789" max="2041" width="9.140625" style="223"/>
    <col min="2042" max="2042" width="85.5703125" style="223" customWidth="1"/>
    <col min="2043" max="2044" width="15.7109375" style="223" customWidth="1"/>
    <col min="2045" max="2297" width="9.140625" style="223"/>
    <col min="2298" max="2298" width="85.5703125" style="223" customWidth="1"/>
    <col min="2299" max="2300" width="15.7109375" style="223" customWidth="1"/>
    <col min="2301" max="2553" width="9.140625" style="223"/>
    <col min="2554" max="2554" width="85.5703125" style="223" customWidth="1"/>
    <col min="2555" max="2556" width="15.7109375" style="223" customWidth="1"/>
    <col min="2557" max="2809" width="9.140625" style="223"/>
    <col min="2810" max="2810" width="85.5703125" style="223" customWidth="1"/>
    <col min="2811" max="2812" width="15.7109375" style="223" customWidth="1"/>
    <col min="2813" max="3065" width="9.140625" style="223"/>
    <col min="3066" max="3066" width="85.5703125" style="223" customWidth="1"/>
    <col min="3067" max="3068" width="15.7109375" style="223" customWidth="1"/>
    <col min="3069" max="3321" width="9.140625" style="223"/>
    <col min="3322" max="3322" width="85.5703125" style="223" customWidth="1"/>
    <col min="3323" max="3324" width="15.7109375" style="223" customWidth="1"/>
    <col min="3325" max="3577" width="9.140625" style="223"/>
    <col min="3578" max="3578" width="85.5703125" style="223" customWidth="1"/>
    <col min="3579" max="3580" width="15.7109375" style="223" customWidth="1"/>
    <col min="3581" max="3833" width="9.140625" style="223"/>
    <col min="3834" max="3834" width="85.5703125" style="223" customWidth="1"/>
    <col min="3835" max="3836" width="15.7109375" style="223" customWidth="1"/>
    <col min="3837" max="4089" width="9.140625" style="223"/>
    <col min="4090" max="4090" width="85.5703125" style="223" customWidth="1"/>
    <col min="4091" max="4092" width="15.7109375" style="223" customWidth="1"/>
    <col min="4093" max="4345" width="9.140625" style="223"/>
    <col min="4346" max="4346" width="85.5703125" style="223" customWidth="1"/>
    <col min="4347" max="4348" width="15.7109375" style="223" customWidth="1"/>
    <col min="4349" max="4601" width="9.140625" style="223"/>
    <col min="4602" max="4602" width="85.5703125" style="223" customWidth="1"/>
    <col min="4603" max="4604" width="15.7109375" style="223" customWidth="1"/>
    <col min="4605" max="4857" width="9.140625" style="223"/>
    <col min="4858" max="4858" width="85.5703125" style="223" customWidth="1"/>
    <col min="4859" max="4860" width="15.7109375" style="223" customWidth="1"/>
    <col min="4861" max="5113" width="9.140625" style="223"/>
    <col min="5114" max="5114" width="85.5703125" style="223" customWidth="1"/>
    <col min="5115" max="5116" width="15.7109375" style="223" customWidth="1"/>
    <col min="5117" max="5369" width="9.140625" style="223"/>
    <col min="5370" max="5370" width="85.5703125" style="223" customWidth="1"/>
    <col min="5371" max="5372" width="15.7109375" style="223" customWidth="1"/>
    <col min="5373" max="5625" width="9.140625" style="223"/>
    <col min="5626" max="5626" width="85.5703125" style="223" customWidth="1"/>
    <col min="5627" max="5628" width="15.7109375" style="223" customWidth="1"/>
    <col min="5629" max="5881" width="9.140625" style="223"/>
    <col min="5882" max="5882" width="85.5703125" style="223" customWidth="1"/>
    <col min="5883" max="5884" width="15.7109375" style="223" customWidth="1"/>
    <col min="5885" max="6137" width="9.140625" style="223"/>
    <col min="6138" max="6138" width="85.5703125" style="223" customWidth="1"/>
    <col min="6139" max="6140" width="15.7109375" style="223" customWidth="1"/>
    <col min="6141" max="6393" width="9.140625" style="223"/>
    <col min="6394" max="6394" width="85.5703125" style="223" customWidth="1"/>
    <col min="6395" max="6396" width="15.7109375" style="223" customWidth="1"/>
    <col min="6397" max="6649" width="9.140625" style="223"/>
    <col min="6650" max="6650" width="85.5703125" style="223" customWidth="1"/>
    <col min="6651" max="6652" width="15.7109375" style="223" customWidth="1"/>
    <col min="6653" max="6905" width="9.140625" style="223"/>
    <col min="6906" max="6906" width="85.5703125" style="223" customWidth="1"/>
    <col min="6907" max="6908" width="15.7109375" style="223" customWidth="1"/>
    <col min="6909" max="7161" width="9.140625" style="223"/>
    <col min="7162" max="7162" width="85.5703125" style="223" customWidth="1"/>
    <col min="7163" max="7164" width="15.7109375" style="223" customWidth="1"/>
    <col min="7165" max="7417" width="9.140625" style="223"/>
    <col min="7418" max="7418" width="85.5703125" style="223" customWidth="1"/>
    <col min="7419" max="7420" width="15.7109375" style="223" customWidth="1"/>
    <col min="7421" max="7673" width="9.140625" style="223"/>
    <col min="7674" max="7674" width="85.5703125" style="223" customWidth="1"/>
    <col min="7675" max="7676" width="15.7109375" style="223" customWidth="1"/>
    <col min="7677" max="7929" width="9.140625" style="223"/>
    <col min="7930" max="7930" width="85.5703125" style="223" customWidth="1"/>
    <col min="7931" max="7932" width="15.7109375" style="223" customWidth="1"/>
    <col min="7933" max="8185" width="9.140625" style="223"/>
    <col min="8186" max="8186" width="85.5703125" style="223" customWidth="1"/>
    <col min="8187" max="8188" width="15.7109375" style="223" customWidth="1"/>
    <col min="8189" max="8441" width="9.140625" style="223"/>
    <col min="8442" max="8442" width="85.5703125" style="223" customWidth="1"/>
    <col min="8443" max="8444" width="15.7109375" style="223" customWidth="1"/>
    <col min="8445" max="8697" width="9.140625" style="223"/>
    <col min="8698" max="8698" width="85.5703125" style="223" customWidth="1"/>
    <col min="8699" max="8700" width="15.7109375" style="223" customWidth="1"/>
    <col min="8701" max="8953" width="9.140625" style="223"/>
    <col min="8954" max="8954" width="85.5703125" style="223" customWidth="1"/>
    <col min="8955" max="8956" width="15.7109375" style="223" customWidth="1"/>
    <col min="8957" max="9209" width="9.140625" style="223"/>
    <col min="9210" max="9210" width="85.5703125" style="223" customWidth="1"/>
    <col min="9211" max="9212" width="15.7109375" style="223" customWidth="1"/>
    <col min="9213" max="9465" width="9.140625" style="223"/>
    <col min="9466" max="9466" width="85.5703125" style="223" customWidth="1"/>
    <col min="9467" max="9468" width="15.7109375" style="223" customWidth="1"/>
    <col min="9469" max="9721" width="9.140625" style="223"/>
    <col min="9722" max="9722" width="85.5703125" style="223" customWidth="1"/>
    <col min="9723" max="9724" width="15.7109375" style="223" customWidth="1"/>
    <col min="9725" max="9977" width="9.140625" style="223"/>
    <col min="9978" max="9978" width="85.5703125" style="223" customWidth="1"/>
    <col min="9979" max="9980" width="15.7109375" style="223" customWidth="1"/>
    <col min="9981" max="10233" width="9.140625" style="223"/>
    <col min="10234" max="10234" width="85.5703125" style="223" customWidth="1"/>
    <col min="10235" max="10236" width="15.7109375" style="223" customWidth="1"/>
    <col min="10237" max="10489" width="9.140625" style="223"/>
    <col min="10490" max="10490" width="85.5703125" style="223" customWidth="1"/>
    <col min="10491" max="10492" width="15.7109375" style="223" customWidth="1"/>
    <col min="10493" max="10745" width="9.140625" style="223"/>
    <col min="10746" max="10746" width="85.5703125" style="223" customWidth="1"/>
    <col min="10747" max="10748" width="15.7109375" style="223" customWidth="1"/>
    <col min="10749" max="11001" width="9.140625" style="223"/>
    <col min="11002" max="11002" width="85.5703125" style="223" customWidth="1"/>
    <col min="11003" max="11004" width="15.7109375" style="223" customWidth="1"/>
    <col min="11005" max="11257" width="9.140625" style="223"/>
    <col min="11258" max="11258" width="85.5703125" style="223" customWidth="1"/>
    <col min="11259" max="11260" width="15.7109375" style="223" customWidth="1"/>
    <col min="11261" max="11513" width="9.140625" style="223"/>
    <col min="11514" max="11514" width="85.5703125" style="223" customWidth="1"/>
    <col min="11515" max="11516" width="15.7109375" style="223" customWidth="1"/>
    <col min="11517" max="11769" width="9.140625" style="223"/>
    <col min="11770" max="11770" width="85.5703125" style="223" customWidth="1"/>
    <col min="11771" max="11772" width="15.7109375" style="223" customWidth="1"/>
    <col min="11773" max="12025" width="9.140625" style="223"/>
    <col min="12026" max="12026" width="85.5703125" style="223" customWidth="1"/>
    <col min="12027" max="12028" width="15.7109375" style="223" customWidth="1"/>
    <col min="12029" max="12281" width="9.140625" style="223"/>
    <col min="12282" max="12282" width="85.5703125" style="223" customWidth="1"/>
    <col min="12283" max="12284" width="15.7109375" style="223" customWidth="1"/>
    <col min="12285" max="12537" width="9.140625" style="223"/>
    <col min="12538" max="12538" width="85.5703125" style="223" customWidth="1"/>
    <col min="12539" max="12540" width="15.7109375" style="223" customWidth="1"/>
    <col min="12541" max="12793" width="9.140625" style="223"/>
    <col min="12794" max="12794" width="85.5703125" style="223" customWidth="1"/>
    <col min="12795" max="12796" width="15.7109375" style="223" customWidth="1"/>
    <col min="12797" max="13049" width="9.140625" style="223"/>
    <col min="13050" max="13050" width="85.5703125" style="223" customWidth="1"/>
    <col min="13051" max="13052" width="15.7109375" style="223" customWidth="1"/>
    <col min="13053" max="13305" width="9.140625" style="223"/>
    <col min="13306" max="13306" width="85.5703125" style="223" customWidth="1"/>
    <col min="13307" max="13308" width="15.7109375" style="223" customWidth="1"/>
    <col min="13309" max="13561" width="9.140625" style="223"/>
    <col min="13562" max="13562" width="85.5703125" style="223" customWidth="1"/>
    <col min="13563" max="13564" width="15.7109375" style="223" customWidth="1"/>
    <col min="13565" max="13817" width="9.140625" style="223"/>
    <col min="13818" max="13818" width="85.5703125" style="223" customWidth="1"/>
    <col min="13819" max="13820" width="15.7109375" style="223" customWidth="1"/>
    <col min="13821" max="14073" width="9.140625" style="223"/>
    <col min="14074" max="14074" width="85.5703125" style="223" customWidth="1"/>
    <col min="14075" max="14076" width="15.7109375" style="223" customWidth="1"/>
    <col min="14077" max="14329" width="9.140625" style="223"/>
    <col min="14330" max="14330" width="85.5703125" style="223" customWidth="1"/>
    <col min="14331" max="14332" width="15.7109375" style="223" customWidth="1"/>
    <col min="14333" max="14585" width="9.140625" style="223"/>
    <col min="14586" max="14586" width="85.5703125" style="223" customWidth="1"/>
    <col min="14587" max="14588" width="15.7109375" style="223" customWidth="1"/>
    <col min="14589" max="14841" width="9.140625" style="223"/>
    <col min="14842" max="14842" width="85.5703125" style="223" customWidth="1"/>
    <col min="14843" max="14844" width="15.7109375" style="223" customWidth="1"/>
    <col min="14845" max="15097" width="9.140625" style="223"/>
    <col min="15098" max="15098" width="85.5703125" style="223" customWidth="1"/>
    <col min="15099" max="15100" width="15.7109375" style="223" customWidth="1"/>
    <col min="15101" max="15353" width="9.140625" style="223"/>
    <col min="15354" max="15354" width="85.5703125" style="223" customWidth="1"/>
    <col min="15355" max="15356" width="15.7109375" style="223" customWidth="1"/>
    <col min="15357" max="15609" width="9.140625" style="223"/>
    <col min="15610" max="15610" width="85.5703125" style="223" customWidth="1"/>
    <col min="15611" max="15612" width="15.7109375" style="223" customWidth="1"/>
    <col min="15613" max="15865" width="9.140625" style="223"/>
    <col min="15866" max="15866" width="85.5703125" style="223" customWidth="1"/>
    <col min="15867" max="15868" width="15.7109375" style="223" customWidth="1"/>
    <col min="15869" max="16121" width="9.140625" style="223"/>
    <col min="16122" max="16122" width="85.5703125" style="223" customWidth="1"/>
    <col min="16123" max="16124" width="15.7109375" style="223" customWidth="1"/>
    <col min="16125" max="16384" width="9.140625" style="223"/>
  </cols>
  <sheetData>
    <row r="1" ht="30" customHeight="1"/>
    <row r="2" ht="15" customHeight="1"/>
    <row r="3" ht="15" customHeight="1"/>
    <row r="4" s="220" customFormat="1" ht="30" customHeight="1"/>
    <row r="5" ht="3.75" customHeight="1"/>
    <row r="6" s="221" customFormat="1" ht="30" customHeight="1"/>
    <row r="7" s="224" customFormat="1" ht="15" customHeight="1"/>
    <row r="8" s="220" customFormat="1" ht="15" customHeight="1"/>
    <row r="9" s="220" customFormat="1" ht="15" customHeight="1"/>
    <row r="10" s="225" customFormat="1" ht="15" customHeight="1"/>
    <row r="11" s="225" customFormat="1" ht="15" customHeight="1"/>
    <row r="12" s="225" customFormat="1" ht="15" customHeight="1"/>
    <row r="13" s="225" customFormat="1" ht="15" customHeight="1"/>
    <row r="14" s="225" customFormat="1" ht="15" customHeight="1"/>
    <row r="15" s="226" customFormat="1" ht="15" customHeight="1"/>
    <row r="16" s="227" customFormat="1" ht="15" customHeight="1"/>
    <row r="17" s="225" customFormat="1" ht="15" customHeight="1"/>
    <row r="18" s="225" customFormat="1" ht="15" customHeight="1"/>
    <row r="19" s="225" customFormat="1" ht="15" customHeight="1"/>
    <row r="20" s="225" customFormat="1" ht="15" customHeight="1"/>
    <row r="21" s="225" customFormat="1" ht="15" customHeight="1"/>
    <row r="22" s="225" customFormat="1" ht="15" customHeight="1"/>
    <row r="23" s="225" customFormat="1" ht="15" customHeight="1"/>
    <row r="24" s="225" customFormat="1" ht="15" customHeight="1"/>
    <row r="25" s="228" customFormat="1" ht="15" customHeight="1"/>
    <row r="26" s="225" customFormat="1" ht="15" customHeight="1"/>
    <row r="27" s="219" customFormat="1" ht="15" customHeight="1"/>
    <row r="28" s="229" customFormat="1" ht="15" customHeight="1"/>
    <row r="29" s="225" customFormat="1" ht="15" customHeight="1"/>
    <row r="30" s="225" customFormat="1" ht="15" customHeight="1"/>
    <row r="31" s="225" customFormat="1" ht="15" customHeight="1"/>
    <row r="32" s="225" customFormat="1" ht="15" customHeight="1"/>
    <row r="33" s="220" customFormat="1" ht="15" customHeight="1"/>
    <row r="34" s="230" customFormat="1" ht="15" customHeight="1"/>
    <row r="35" ht="3.75" customHeight="1"/>
    <row r="36" ht="30" customHeight="1"/>
    <row r="37" ht="15" customHeight="1"/>
  </sheetData>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26"/>
  <sheetViews>
    <sheetView zoomScaleNormal="100" workbookViewId="0">
      <selection activeCell="M20" sqref="M20"/>
    </sheetView>
  </sheetViews>
  <sheetFormatPr baseColWidth="10" defaultColWidth="9.140625" defaultRowHeight="12.75"/>
  <cols>
    <col min="1" max="247" width="9.140625" style="223"/>
    <col min="248" max="248" width="50.85546875" style="223" customWidth="1"/>
    <col min="249" max="249" width="13.85546875" style="223" customWidth="1"/>
    <col min="250" max="250" width="15.140625" style="223" customWidth="1"/>
    <col min="251" max="251" width="15.5703125" style="223" customWidth="1"/>
    <col min="252" max="503" width="9.140625" style="223"/>
    <col min="504" max="504" width="50.85546875" style="223" customWidth="1"/>
    <col min="505" max="505" width="13.85546875" style="223" customWidth="1"/>
    <col min="506" max="506" width="15.140625" style="223" customWidth="1"/>
    <col min="507" max="507" width="15.5703125" style="223" customWidth="1"/>
    <col min="508" max="759" width="9.140625" style="223"/>
    <col min="760" max="760" width="50.85546875" style="223" customWidth="1"/>
    <col min="761" max="761" width="13.85546875" style="223" customWidth="1"/>
    <col min="762" max="762" width="15.140625" style="223" customWidth="1"/>
    <col min="763" max="763" width="15.5703125" style="223" customWidth="1"/>
    <col min="764" max="1015" width="9.140625" style="223"/>
    <col min="1016" max="1016" width="50.85546875" style="223" customWidth="1"/>
    <col min="1017" max="1017" width="13.85546875" style="223" customWidth="1"/>
    <col min="1018" max="1018" width="15.140625" style="223" customWidth="1"/>
    <col min="1019" max="1019" width="15.5703125" style="223" customWidth="1"/>
    <col min="1020" max="1271" width="9.140625" style="223"/>
    <col min="1272" max="1272" width="50.85546875" style="223" customWidth="1"/>
    <col min="1273" max="1273" width="13.85546875" style="223" customWidth="1"/>
    <col min="1274" max="1274" width="15.140625" style="223" customWidth="1"/>
    <col min="1275" max="1275" width="15.5703125" style="223" customWidth="1"/>
    <col min="1276" max="1527" width="9.140625" style="223"/>
    <col min="1528" max="1528" width="50.85546875" style="223" customWidth="1"/>
    <col min="1529" max="1529" width="13.85546875" style="223" customWidth="1"/>
    <col min="1530" max="1530" width="15.140625" style="223" customWidth="1"/>
    <col min="1531" max="1531" width="15.5703125" style="223" customWidth="1"/>
    <col min="1532" max="1783" width="9.140625" style="223"/>
    <col min="1784" max="1784" width="50.85546875" style="223" customWidth="1"/>
    <col min="1785" max="1785" width="13.85546875" style="223" customWidth="1"/>
    <col min="1786" max="1786" width="15.140625" style="223" customWidth="1"/>
    <col min="1787" max="1787" width="15.5703125" style="223" customWidth="1"/>
    <col min="1788" max="2039" width="9.140625" style="223"/>
    <col min="2040" max="2040" width="50.85546875" style="223" customWidth="1"/>
    <col min="2041" max="2041" width="13.85546875" style="223" customWidth="1"/>
    <col min="2042" max="2042" width="15.140625" style="223" customWidth="1"/>
    <col min="2043" max="2043" width="15.5703125" style="223" customWidth="1"/>
    <col min="2044" max="2295" width="9.140625" style="223"/>
    <col min="2296" max="2296" width="50.85546875" style="223" customWidth="1"/>
    <col min="2297" max="2297" width="13.85546875" style="223" customWidth="1"/>
    <col min="2298" max="2298" width="15.140625" style="223" customWidth="1"/>
    <col min="2299" max="2299" width="15.5703125" style="223" customWidth="1"/>
    <col min="2300" max="2551" width="9.140625" style="223"/>
    <col min="2552" max="2552" width="50.85546875" style="223" customWidth="1"/>
    <col min="2553" max="2553" width="13.85546875" style="223" customWidth="1"/>
    <col min="2554" max="2554" width="15.140625" style="223" customWidth="1"/>
    <col min="2555" max="2555" width="15.5703125" style="223" customWidth="1"/>
    <col min="2556" max="2807" width="9.140625" style="223"/>
    <col min="2808" max="2808" width="50.85546875" style="223" customWidth="1"/>
    <col min="2809" max="2809" width="13.85546875" style="223" customWidth="1"/>
    <col min="2810" max="2810" width="15.140625" style="223" customWidth="1"/>
    <col min="2811" max="2811" width="15.5703125" style="223" customWidth="1"/>
    <col min="2812" max="3063" width="9.140625" style="223"/>
    <col min="3064" max="3064" width="50.85546875" style="223" customWidth="1"/>
    <col min="3065" max="3065" width="13.85546875" style="223" customWidth="1"/>
    <col min="3066" max="3066" width="15.140625" style="223" customWidth="1"/>
    <col min="3067" max="3067" width="15.5703125" style="223" customWidth="1"/>
    <col min="3068" max="3319" width="9.140625" style="223"/>
    <col min="3320" max="3320" width="50.85546875" style="223" customWidth="1"/>
    <col min="3321" max="3321" width="13.85546875" style="223" customWidth="1"/>
    <col min="3322" max="3322" width="15.140625" style="223" customWidth="1"/>
    <col min="3323" max="3323" width="15.5703125" style="223" customWidth="1"/>
    <col min="3324" max="3575" width="9.140625" style="223"/>
    <col min="3576" max="3576" width="50.85546875" style="223" customWidth="1"/>
    <col min="3577" max="3577" width="13.85546875" style="223" customWidth="1"/>
    <col min="3578" max="3578" width="15.140625" style="223" customWidth="1"/>
    <col min="3579" max="3579" width="15.5703125" style="223" customWidth="1"/>
    <col min="3580" max="3831" width="9.140625" style="223"/>
    <col min="3832" max="3832" width="50.85546875" style="223" customWidth="1"/>
    <col min="3833" max="3833" width="13.85546875" style="223" customWidth="1"/>
    <col min="3834" max="3834" width="15.140625" style="223" customWidth="1"/>
    <col min="3835" max="3835" width="15.5703125" style="223" customWidth="1"/>
    <col min="3836" max="4087" width="9.140625" style="223"/>
    <col min="4088" max="4088" width="50.85546875" style="223" customWidth="1"/>
    <col min="4089" max="4089" width="13.85546875" style="223" customWidth="1"/>
    <col min="4090" max="4090" width="15.140625" style="223" customWidth="1"/>
    <col min="4091" max="4091" width="15.5703125" style="223" customWidth="1"/>
    <col min="4092" max="4343" width="9.140625" style="223"/>
    <col min="4344" max="4344" width="50.85546875" style="223" customWidth="1"/>
    <col min="4345" max="4345" width="13.85546875" style="223" customWidth="1"/>
    <col min="4346" max="4346" width="15.140625" style="223" customWidth="1"/>
    <col min="4347" max="4347" width="15.5703125" style="223" customWidth="1"/>
    <col min="4348" max="4599" width="9.140625" style="223"/>
    <col min="4600" max="4600" width="50.85546875" style="223" customWidth="1"/>
    <col min="4601" max="4601" width="13.85546875" style="223" customWidth="1"/>
    <col min="4602" max="4602" width="15.140625" style="223" customWidth="1"/>
    <col min="4603" max="4603" width="15.5703125" style="223" customWidth="1"/>
    <col min="4604" max="4855" width="9.140625" style="223"/>
    <col min="4856" max="4856" width="50.85546875" style="223" customWidth="1"/>
    <col min="4857" max="4857" width="13.85546875" style="223" customWidth="1"/>
    <col min="4858" max="4858" width="15.140625" style="223" customWidth="1"/>
    <col min="4859" max="4859" width="15.5703125" style="223" customWidth="1"/>
    <col min="4860" max="5111" width="9.140625" style="223"/>
    <col min="5112" max="5112" width="50.85546875" style="223" customWidth="1"/>
    <col min="5113" max="5113" width="13.85546875" style="223" customWidth="1"/>
    <col min="5114" max="5114" width="15.140625" style="223" customWidth="1"/>
    <col min="5115" max="5115" width="15.5703125" style="223" customWidth="1"/>
    <col min="5116" max="5367" width="9.140625" style="223"/>
    <col min="5368" max="5368" width="50.85546875" style="223" customWidth="1"/>
    <col min="5369" max="5369" width="13.85546875" style="223" customWidth="1"/>
    <col min="5370" max="5370" width="15.140625" style="223" customWidth="1"/>
    <col min="5371" max="5371" width="15.5703125" style="223" customWidth="1"/>
    <col min="5372" max="5623" width="9.140625" style="223"/>
    <col min="5624" max="5624" width="50.85546875" style="223" customWidth="1"/>
    <col min="5625" max="5625" width="13.85546875" style="223" customWidth="1"/>
    <col min="5626" max="5626" width="15.140625" style="223" customWidth="1"/>
    <col min="5627" max="5627" width="15.5703125" style="223" customWidth="1"/>
    <col min="5628" max="5879" width="9.140625" style="223"/>
    <col min="5880" max="5880" width="50.85546875" style="223" customWidth="1"/>
    <col min="5881" max="5881" width="13.85546875" style="223" customWidth="1"/>
    <col min="5882" max="5882" width="15.140625" style="223" customWidth="1"/>
    <col min="5883" max="5883" width="15.5703125" style="223" customWidth="1"/>
    <col min="5884" max="6135" width="9.140625" style="223"/>
    <col min="6136" max="6136" width="50.85546875" style="223" customWidth="1"/>
    <col min="6137" max="6137" width="13.85546875" style="223" customWidth="1"/>
    <col min="6138" max="6138" width="15.140625" style="223" customWidth="1"/>
    <col min="6139" max="6139" width="15.5703125" style="223" customWidth="1"/>
    <col min="6140" max="6391" width="9.140625" style="223"/>
    <col min="6392" max="6392" width="50.85546875" style="223" customWidth="1"/>
    <col min="6393" max="6393" width="13.85546875" style="223" customWidth="1"/>
    <col min="6394" max="6394" width="15.140625" style="223" customWidth="1"/>
    <col min="6395" max="6395" width="15.5703125" style="223" customWidth="1"/>
    <col min="6396" max="6647" width="9.140625" style="223"/>
    <col min="6648" max="6648" width="50.85546875" style="223" customWidth="1"/>
    <col min="6649" max="6649" width="13.85546875" style="223" customWidth="1"/>
    <col min="6650" max="6650" width="15.140625" style="223" customWidth="1"/>
    <col min="6651" max="6651" width="15.5703125" style="223" customWidth="1"/>
    <col min="6652" max="6903" width="9.140625" style="223"/>
    <col min="6904" max="6904" width="50.85546875" style="223" customWidth="1"/>
    <col min="6905" max="6905" width="13.85546875" style="223" customWidth="1"/>
    <col min="6906" max="6906" width="15.140625" style="223" customWidth="1"/>
    <col min="6907" max="6907" width="15.5703125" style="223" customWidth="1"/>
    <col min="6908" max="7159" width="9.140625" style="223"/>
    <col min="7160" max="7160" width="50.85546875" style="223" customWidth="1"/>
    <col min="7161" max="7161" width="13.85546875" style="223" customWidth="1"/>
    <col min="7162" max="7162" width="15.140625" style="223" customWidth="1"/>
    <col min="7163" max="7163" width="15.5703125" style="223" customWidth="1"/>
    <col min="7164" max="7415" width="9.140625" style="223"/>
    <col min="7416" max="7416" width="50.85546875" style="223" customWidth="1"/>
    <col min="7417" max="7417" width="13.85546875" style="223" customWidth="1"/>
    <col min="7418" max="7418" width="15.140625" style="223" customWidth="1"/>
    <col min="7419" max="7419" width="15.5703125" style="223" customWidth="1"/>
    <col min="7420" max="7671" width="9.140625" style="223"/>
    <col min="7672" max="7672" width="50.85546875" style="223" customWidth="1"/>
    <col min="7673" max="7673" width="13.85546875" style="223" customWidth="1"/>
    <col min="7674" max="7674" width="15.140625" style="223" customWidth="1"/>
    <col min="7675" max="7675" width="15.5703125" style="223" customWidth="1"/>
    <col min="7676" max="7927" width="9.140625" style="223"/>
    <col min="7928" max="7928" width="50.85546875" style="223" customWidth="1"/>
    <col min="7929" max="7929" width="13.85546875" style="223" customWidth="1"/>
    <col min="7930" max="7930" width="15.140625" style="223" customWidth="1"/>
    <col min="7931" max="7931" width="15.5703125" style="223" customWidth="1"/>
    <col min="7932" max="8183" width="9.140625" style="223"/>
    <col min="8184" max="8184" width="50.85546875" style="223" customWidth="1"/>
    <col min="8185" max="8185" width="13.85546875" style="223" customWidth="1"/>
    <col min="8186" max="8186" width="15.140625" style="223" customWidth="1"/>
    <col min="8187" max="8187" width="15.5703125" style="223" customWidth="1"/>
    <col min="8188" max="8439" width="9.140625" style="223"/>
    <col min="8440" max="8440" width="50.85546875" style="223" customWidth="1"/>
    <col min="8441" max="8441" width="13.85546875" style="223" customWidth="1"/>
    <col min="8442" max="8442" width="15.140625" style="223" customWidth="1"/>
    <col min="8443" max="8443" width="15.5703125" style="223" customWidth="1"/>
    <col min="8444" max="8695" width="9.140625" style="223"/>
    <col min="8696" max="8696" width="50.85546875" style="223" customWidth="1"/>
    <col min="8697" max="8697" width="13.85546875" style="223" customWidth="1"/>
    <col min="8698" max="8698" width="15.140625" style="223" customWidth="1"/>
    <col min="8699" max="8699" width="15.5703125" style="223" customWidth="1"/>
    <col min="8700" max="8951" width="9.140625" style="223"/>
    <col min="8952" max="8952" width="50.85546875" style="223" customWidth="1"/>
    <col min="8953" max="8953" width="13.85546875" style="223" customWidth="1"/>
    <col min="8954" max="8954" width="15.140625" style="223" customWidth="1"/>
    <col min="8955" max="8955" width="15.5703125" style="223" customWidth="1"/>
    <col min="8956" max="9207" width="9.140625" style="223"/>
    <col min="9208" max="9208" width="50.85546875" style="223" customWidth="1"/>
    <col min="9209" max="9209" width="13.85546875" style="223" customWidth="1"/>
    <col min="9210" max="9210" width="15.140625" style="223" customWidth="1"/>
    <col min="9211" max="9211" width="15.5703125" style="223" customWidth="1"/>
    <col min="9212" max="9463" width="9.140625" style="223"/>
    <col min="9464" max="9464" width="50.85546875" style="223" customWidth="1"/>
    <col min="9465" max="9465" width="13.85546875" style="223" customWidth="1"/>
    <col min="9466" max="9466" width="15.140625" style="223" customWidth="1"/>
    <col min="9467" max="9467" width="15.5703125" style="223" customWidth="1"/>
    <col min="9468" max="9719" width="9.140625" style="223"/>
    <col min="9720" max="9720" width="50.85546875" style="223" customWidth="1"/>
    <col min="9721" max="9721" width="13.85546875" style="223" customWidth="1"/>
    <col min="9722" max="9722" width="15.140625" style="223" customWidth="1"/>
    <col min="9723" max="9723" width="15.5703125" style="223" customWidth="1"/>
    <col min="9724" max="9975" width="9.140625" style="223"/>
    <col min="9976" max="9976" width="50.85546875" style="223" customWidth="1"/>
    <col min="9977" max="9977" width="13.85546875" style="223" customWidth="1"/>
    <col min="9978" max="9978" width="15.140625" style="223" customWidth="1"/>
    <col min="9979" max="9979" width="15.5703125" style="223" customWidth="1"/>
    <col min="9980" max="10231" width="9.140625" style="223"/>
    <col min="10232" max="10232" width="50.85546875" style="223" customWidth="1"/>
    <col min="10233" max="10233" width="13.85546875" style="223" customWidth="1"/>
    <col min="10234" max="10234" width="15.140625" style="223" customWidth="1"/>
    <col min="10235" max="10235" width="15.5703125" style="223" customWidth="1"/>
    <col min="10236" max="10487" width="9.140625" style="223"/>
    <col min="10488" max="10488" width="50.85546875" style="223" customWidth="1"/>
    <col min="10489" max="10489" width="13.85546875" style="223" customWidth="1"/>
    <col min="10490" max="10490" width="15.140625" style="223" customWidth="1"/>
    <col min="10491" max="10491" width="15.5703125" style="223" customWidth="1"/>
    <col min="10492" max="10743" width="9.140625" style="223"/>
    <col min="10744" max="10744" width="50.85546875" style="223" customWidth="1"/>
    <col min="10745" max="10745" width="13.85546875" style="223" customWidth="1"/>
    <col min="10746" max="10746" width="15.140625" style="223" customWidth="1"/>
    <col min="10747" max="10747" width="15.5703125" style="223" customWidth="1"/>
    <col min="10748" max="10999" width="9.140625" style="223"/>
    <col min="11000" max="11000" width="50.85546875" style="223" customWidth="1"/>
    <col min="11001" max="11001" width="13.85546875" style="223" customWidth="1"/>
    <col min="11002" max="11002" width="15.140625" style="223" customWidth="1"/>
    <col min="11003" max="11003" width="15.5703125" style="223" customWidth="1"/>
    <col min="11004" max="11255" width="9.140625" style="223"/>
    <col min="11256" max="11256" width="50.85546875" style="223" customWidth="1"/>
    <col min="11257" max="11257" width="13.85546875" style="223" customWidth="1"/>
    <col min="11258" max="11258" width="15.140625" style="223" customWidth="1"/>
    <col min="11259" max="11259" width="15.5703125" style="223" customWidth="1"/>
    <col min="11260" max="11511" width="9.140625" style="223"/>
    <col min="11512" max="11512" width="50.85546875" style="223" customWidth="1"/>
    <col min="11513" max="11513" width="13.85546875" style="223" customWidth="1"/>
    <col min="11514" max="11514" width="15.140625" style="223" customWidth="1"/>
    <col min="11515" max="11515" width="15.5703125" style="223" customWidth="1"/>
    <col min="11516" max="11767" width="9.140625" style="223"/>
    <col min="11768" max="11768" width="50.85546875" style="223" customWidth="1"/>
    <col min="11769" max="11769" width="13.85546875" style="223" customWidth="1"/>
    <col min="11770" max="11770" width="15.140625" style="223" customWidth="1"/>
    <col min="11771" max="11771" width="15.5703125" style="223" customWidth="1"/>
    <col min="11772" max="12023" width="9.140625" style="223"/>
    <col min="12024" max="12024" width="50.85546875" style="223" customWidth="1"/>
    <col min="12025" max="12025" width="13.85546875" style="223" customWidth="1"/>
    <col min="12026" max="12026" width="15.140625" style="223" customWidth="1"/>
    <col min="12027" max="12027" width="15.5703125" style="223" customWidth="1"/>
    <col min="12028" max="12279" width="9.140625" style="223"/>
    <col min="12280" max="12280" width="50.85546875" style="223" customWidth="1"/>
    <col min="12281" max="12281" width="13.85546875" style="223" customWidth="1"/>
    <col min="12282" max="12282" width="15.140625" style="223" customWidth="1"/>
    <col min="12283" max="12283" width="15.5703125" style="223" customWidth="1"/>
    <col min="12284" max="12535" width="9.140625" style="223"/>
    <col min="12536" max="12536" width="50.85546875" style="223" customWidth="1"/>
    <col min="12537" max="12537" width="13.85546875" style="223" customWidth="1"/>
    <col min="12538" max="12538" width="15.140625" style="223" customWidth="1"/>
    <col min="12539" max="12539" width="15.5703125" style="223" customWidth="1"/>
    <col min="12540" max="12791" width="9.140625" style="223"/>
    <col min="12792" max="12792" width="50.85546875" style="223" customWidth="1"/>
    <col min="12793" max="12793" width="13.85546875" style="223" customWidth="1"/>
    <col min="12794" max="12794" width="15.140625" style="223" customWidth="1"/>
    <col min="12795" max="12795" width="15.5703125" style="223" customWidth="1"/>
    <col min="12796" max="13047" width="9.140625" style="223"/>
    <col min="13048" max="13048" width="50.85546875" style="223" customWidth="1"/>
    <col min="13049" max="13049" width="13.85546875" style="223" customWidth="1"/>
    <col min="13050" max="13050" width="15.140625" style="223" customWidth="1"/>
    <col min="13051" max="13051" width="15.5703125" style="223" customWidth="1"/>
    <col min="13052" max="13303" width="9.140625" style="223"/>
    <col min="13304" max="13304" width="50.85546875" style="223" customWidth="1"/>
    <col min="13305" max="13305" width="13.85546875" style="223" customWidth="1"/>
    <col min="13306" max="13306" width="15.140625" style="223" customWidth="1"/>
    <col min="13307" max="13307" width="15.5703125" style="223" customWidth="1"/>
    <col min="13308" max="13559" width="9.140625" style="223"/>
    <col min="13560" max="13560" width="50.85546875" style="223" customWidth="1"/>
    <col min="13561" max="13561" width="13.85546875" style="223" customWidth="1"/>
    <col min="13562" max="13562" width="15.140625" style="223" customWidth="1"/>
    <col min="13563" max="13563" width="15.5703125" style="223" customWidth="1"/>
    <col min="13564" max="13815" width="9.140625" style="223"/>
    <col min="13816" max="13816" width="50.85546875" style="223" customWidth="1"/>
    <col min="13817" max="13817" width="13.85546875" style="223" customWidth="1"/>
    <col min="13818" max="13818" width="15.140625" style="223" customWidth="1"/>
    <col min="13819" max="13819" width="15.5703125" style="223" customWidth="1"/>
    <col min="13820" max="14071" width="9.140625" style="223"/>
    <col min="14072" max="14072" width="50.85546875" style="223" customWidth="1"/>
    <col min="14073" max="14073" width="13.85546875" style="223" customWidth="1"/>
    <col min="14074" max="14074" width="15.140625" style="223" customWidth="1"/>
    <col min="14075" max="14075" width="15.5703125" style="223" customWidth="1"/>
    <col min="14076" max="14327" width="9.140625" style="223"/>
    <col min="14328" max="14328" width="50.85546875" style="223" customWidth="1"/>
    <col min="14329" max="14329" width="13.85546875" style="223" customWidth="1"/>
    <col min="14330" max="14330" width="15.140625" style="223" customWidth="1"/>
    <col min="14331" max="14331" width="15.5703125" style="223" customWidth="1"/>
    <col min="14332" max="14583" width="9.140625" style="223"/>
    <col min="14584" max="14584" width="50.85546875" style="223" customWidth="1"/>
    <col min="14585" max="14585" width="13.85546875" style="223" customWidth="1"/>
    <col min="14586" max="14586" width="15.140625" style="223" customWidth="1"/>
    <col min="14587" max="14587" width="15.5703125" style="223" customWidth="1"/>
    <col min="14588" max="14839" width="9.140625" style="223"/>
    <col min="14840" max="14840" width="50.85546875" style="223" customWidth="1"/>
    <col min="14841" max="14841" width="13.85546875" style="223" customWidth="1"/>
    <col min="14842" max="14842" width="15.140625" style="223" customWidth="1"/>
    <col min="14843" max="14843" width="15.5703125" style="223" customWidth="1"/>
    <col min="14844" max="15095" width="9.140625" style="223"/>
    <col min="15096" max="15096" width="50.85546875" style="223" customWidth="1"/>
    <col min="15097" max="15097" width="13.85546875" style="223" customWidth="1"/>
    <col min="15098" max="15098" width="15.140625" style="223" customWidth="1"/>
    <col min="15099" max="15099" width="15.5703125" style="223" customWidth="1"/>
    <col min="15100" max="15351" width="9.140625" style="223"/>
    <col min="15352" max="15352" width="50.85546875" style="223" customWidth="1"/>
    <col min="15353" max="15353" width="13.85546875" style="223" customWidth="1"/>
    <col min="15354" max="15354" width="15.140625" style="223" customWidth="1"/>
    <col min="15355" max="15355" width="15.5703125" style="223" customWidth="1"/>
    <col min="15356" max="15607" width="9.140625" style="223"/>
    <col min="15608" max="15608" width="50.85546875" style="223" customWidth="1"/>
    <col min="15609" max="15609" width="13.85546875" style="223" customWidth="1"/>
    <col min="15610" max="15610" width="15.140625" style="223" customWidth="1"/>
    <col min="15611" max="15611" width="15.5703125" style="223" customWidth="1"/>
    <col min="15612" max="15863" width="9.140625" style="223"/>
    <col min="15864" max="15864" width="50.85546875" style="223" customWidth="1"/>
    <col min="15865" max="15865" width="13.85546875" style="223" customWidth="1"/>
    <col min="15866" max="15866" width="15.140625" style="223" customWidth="1"/>
    <col min="15867" max="15867" width="15.5703125" style="223" customWidth="1"/>
    <col min="15868" max="16119" width="9.140625" style="223"/>
    <col min="16120" max="16120" width="50.85546875" style="223" customWidth="1"/>
    <col min="16121" max="16121" width="13.85546875" style="223" customWidth="1"/>
    <col min="16122" max="16122" width="15.140625" style="223" customWidth="1"/>
    <col min="16123" max="16123" width="15.5703125" style="223" customWidth="1"/>
    <col min="16124" max="16384" width="9.140625" style="223"/>
  </cols>
  <sheetData>
    <row r="1" s="232" customFormat="1" ht="30" customHeight="1"/>
    <row r="2" s="232" customFormat="1" ht="15" customHeight="1"/>
    <row r="3" s="232" customFormat="1" ht="15" customHeight="1"/>
    <row r="4" s="233" customFormat="1" ht="30" customHeight="1"/>
    <row r="5" ht="3.7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s="234" customFormat="1" ht="15" customHeight="1"/>
    <row r="22" ht="15" customHeight="1"/>
    <row r="23" ht="102.75" customHeight="1"/>
    <row r="24" ht="105.75" customHeight="1"/>
    <row r="25" ht="15" customHeight="1"/>
    <row r="26" ht="15" customHeight="1"/>
  </sheetData>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1"/>
  <sheetViews>
    <sheetView zoomScale="115" zoomScaleNormal="115" workbookViewId="0">
      <selection activeCell="G8" sqref="G8"/>
    </sheetView>
  </sheetViews>
  <sheetFormatPr baseColWidth="10" defaultColWidth="9.140625" defaultRowHeight="15"/>
  <cols>
    <col min="1" max="1" width="54" style="260" customWidth="1"/>
    <col min="2" max="2" width="11.140625" style="260" bestFit="1" customWidth="1"/>
    <col min="3" max="3" width="10.7109375" style="260" customWidth="1"/>
    <col min="4" max="4" width="14" style="260" customWidth="1"/>
    <col min="5" max="5" width="9.140625" style="260"/>
    <col min="6" max="6" width="9.85546875" style="260" bestFit="1" customWidth="1"/>
    <col min="7" max="256" width="9.140625" style="260"/>
    <col min="257" max="257" width="71.28515625" style="260" customWidth="1"/>
    <col min="258" max="260" width="10.7109375" style="260" customWidth="1"/>
    <col min="261" max="261" width="9.140625" style="260"/>
    <col min="262" max="262" width="9.85546875" style="260" bestFit="1" customWidth="1"/>
    <col min="263" max="512" width="9.140625" style="260"/>
    <col min="513" max="513" width="71.28515625" style="260" customWidth="1"/>
    <col min="514" max="516" width="10.7109375" style="260" customWidth="1"/>
    <col min="517" max="517" width="9.140625" style="260"/>
    <col min="518" max="518" width="9.85546875" style="260" bestFit="1" customWidth="1"/>
    <col min="519" max="768" width="9.140625" style="260"/>
    <col min="769" max="769" width="71.28515625" style="260" customWidth="1"/>
    <col min="770" max="772" width="10.7109375" style="260" customWidth="1"/>
    <col min="773" max="773" width="9.140625" style="260"/>
    <col min="774" max="774" width="9.85546875" style="260" bestFit="1" customWidth="1"/>
    <col min="775" max="1024" width="9.140625" style="260"/>
    <col min="1025" max="1025" width="71.28515625" style="260" customWidth="1"/>
    <col min="1026" max="1028" width="10.7109375" style="260" customWidth="1"/>
    <col min="1029" max="1029" width="9.140625" style="260"/>
    <col min="1030" max="1030" width="9.85546875" style="260" bestFit="1" customWidth="1"/>
    <col min="1031" max="1280" width="9.140625" style="260"/>
    <col min="1281" max="1281" width="71.28515625" style="260" customWidth="1"/>
    <col min="1282" max="1284" width="10.7109375" style="260" customWidth="1"/>
    <col min="1285" max="1285" width="9.140625" style="260"/>
    <col min="1286" max="1286" width="9.85546875" style="260" bestFit="1" customWidth="1"/>
    <col min="1287" max="1536" width="9.140625" style="260"/>
    <col min="1537" max="1537" width="71.28515625" style="260" customWidth="1"/>
    <col min="1538" max="1540" width="10.7109375" style="260" customWidth="1"/>
    <col min="1541" max="1541" width="9.140625" style="260"/>
    <col min="1542" max="1542" width="9.85546875" style="260" bestFit="1" customWidth="1"/>
    <col min="1543" max="1792" width="9.140625" style="260"/>
    <col min="1793" max="1793" width="71.28515625" style="260" customWidth="1"/>
    <col min="1794" max="1796" width="10.7109375" style="260" customWidth="1"/>
    <col min="1797" max="1797" width="9.140625" style="260"/>
    <col min="1798" max="1798" width="9.85546875" style="260" bestFit="1" customWidth="1"/>
    <col min="1799" max="2048" width="9.140625" style="260"/>
    <col min="2049" max="2049" width="71.28515625" style="260" customWidth="1"/>
    <col min="2050" max="2052" width="10.7109375" style="260" customWidth="1"/>
    <col min="2053" max="2053" width="9.140625" style="260"/>
    <col min="2054" max="2054" width="9.85546875" style="260" bestFit="1" customWidth="1"/>
    <col min="2055" max="2304" width="9.140625" style="260"/>
    <col min="2305" max="2305" width="71.28515625" style="260" customWidth="1"/>
    <col min="2306" max="2308" width="10.7109375" style="260" customWidth="1"/>
    <col min="2309" max="2309" width="9.140625" style="260"/>
    <col min="2310" max="2310" width="9.85546875" style="260" bestFit="1" customWidth="1"/>
    <col min="2311" max="2560" width="9.140625" style="260"/>
    <col min="2561" max="2561" width="71.28515625" style="260" customWidth="1"/>
    <col min="2562" max="2564" width="10.7109375" style="260" customWidth="1"/>
    <col min="2565" max="2565" width="9.140625" style="260"/>
    <col min="2566" max="2566" width="9.85546875" style="260" bestFit="1" customWidth="1"/>
    <col min="2567" max="2816" width="9.140625" style="260"/>
    <col min="2817" max="2817" width="71.28515625" style="260" customWidth="1"/>
    <col min="2818" max="2820" width="10.7109375" style="260" customWidth="1"/>
    <col min="2821" max="2821" width="9.140625" style="260"/>
    <col min="2822" max="2822" width="9.85546875" style="260" bestFit="1" customWidth="1"/>
    <col min="2823" max="3072" width="9.140625" style="260"/>
    <col min="3073" max="3073" width="71.28515625" style="260" customWidth="1"/>
    <col min="3074" max="3076" width="10.7109375" style="260" customWidth="1"/>
    <col min="3077" max="3077" width="9.140625" style="260"/>
    <col min="3078" max="3078" width="9.85546875" style="260" bestFit="1" customWidth="1"/>
    <col min="3079" max="3328" width="9.140625" style="260"/>
    <col min="3329" max="3329" width="71.28515625" style="260" customWidth="1"/>
    <col min="3330" max="3332" width="10.7109375" style="260" customWidth="1"/>
    <col min="3333" max="3333" width="9.140625" style="260"/>
    <col min="3334" max="3334" width="9.85546875" style="260" bestFit="1" customWidth="1"/>
    <col min="3335" max="3584" width="9.140625" style="260"/>
    <col min="3585" max="3585" width="71.28515625" style="260" customWidth="1"/>
    <col min="3586" max="3588" width="10.7109375" style="260" customWidth="1"/>
    <col min="3589" max="3589" width="9.140625" style="260"/>
    <col min="3590" max="3590" width="9.85546875" style="260" bestFit="1" customWidth="1"/>
    <col min="3591" max="3840" width="9.140625" style="260"/>
    <col min="3841" max="3841" width="71.28515625" style="260" customWidth="1"/>
    <col min="3842" max="3844" width="10.7109375" style="260" customWidth="1"/>
    <col min="3845" max="3845" width="9.140625" style="260"/>
    <col min="3846" max="3846" width="9.85546875" style="260" bestFit="1" customWidth="1"/>
    <col min="3847" max="4096" width="9.140625" style="260"/>
    <col min="4097" max="4097" width="71.28515625" style="260" customWidth="1"/>
    <col min="4098" max="4100" width="10.7109375" style="260" customWidth="1"/>
    <col min="4101" max="4101" width="9.140625" style="260"/>
    <col min="4102" max="4102" width="9.85546875" style="260" bestFit="1" customWidth="1"/>
    <col min="4103" max="4352" width="9.140625" style="260"/>
    <col min="4353" max="4353" width="71.28515625" style="260" customWidth="1"/>
    <col min="4354" max="4356" width="10.7109375" style="260" customWidth="1"/>
    <col min="4357" max="4357" width="9.140625" style="260"/>
    <col min="4358" max="4358" width="9.85546875" style="260" bestFit="1" customWidth="1"/>
    <col min="4359" max="4608" width="9.140625" style="260"/>
    <col min="4609" max="4609" width="71.28515625" style="260" customWidth="1"/>
    <col min="4610" max="4612" width="10.7109375" style="260" customWidth="1"/>
    <col min="4613" max="4613" width="9.140625" style="260"/>
    <col min="4614" max="4614" width="9.85546875" style="260" bestFit="1" customWidth="1"/>
    <col min="4615" max="4864" width="9.140625" style="260"/>
    <col min="4865" max="4865" width="71.28515625" style="260" customWidth="1"/>
    <col min="4866" max="4868" width="10.7109375" style="260" customWidth="1"/>
    <col min="4869" max="4869" width="9.140625" style="260"/>
    <col min="4870" max="4870" width="9.85546875" style="260" bestFit="1" customWidth="1"/>
    <col min="4871" max="5120" width="9.140625" style="260"/>
    <col min="5121" max="5121" width="71.28515625" style="260" customWidth="1"/>
    <col min="5122" max="5124" width="10.7109375" style="260" customWidth="1"/>
    <col min="5125" max="5125" width="9.140625" style="260"/>
    <col min="5126" max="5126" width="9.85546875" style="260" bestFit="1" customWidth="1"/>
    <col min="5127" max="5376" width="9.140625" style="260"/>
    <col min="5377" max="5377" width="71.28515625" style="260" customWidth="1"/>
    <col min="5378" max="5380" width="10.7109375" style="260" customWidth="1"/>
    <col min="5381" max="5381" width="9.140625" style="260"/>
    <col min="5382" max="5382" width="9.85546875" style="260" bestFit="1" customWidth="1"/>
    <col min="5383" max="5632" width="9.140625" style="260"/>
    <col min="5633" max="5633" width="71.28515625" style="260" customWidth="1"/>
    <col min="5634" max="5636" width="10.7109375" style="260" customWidth="1"/>
    <col min="5637" max="5637" width="9.140625" style="260"/>
    <col min="5638" max="5638" width="9.85546875" style="260" bestFit="1" customWidth="1"/>
    <col min="5639" max="5888" width="9.140625" style="260"/>
    <col min="5889" max="5889" width="71.28515625" style="260" customWidth="1"/>
    <col min="5890" max="5892" width="10.7109375" style="260" customWidth="1"/>
    <col min="5893" max="5893" width="9.140625" style="260"/>
    <col min="5894" max="5894" width="9.85546875" style="260" bestFit="1" customWidth="1"/>
    <col min="5895" max="6144" width="9.140625" style="260"/>
    <col min="6145" max="6145" width="71.28515625" style="260" customWidth="1"/>
    <col min="6146" max="6148" width="10.7109375" style="260" customWidth="1"/>
    <col min="6149" max="6149" width="9.140625" style="260"/>
    <col min="6150" max="6150" width="9.85546875" style="260" bestFit="1" customWidth="1"/>
    <col min="6151" max="6400" width="9.140625" style="260"/>
    <col min="6401" max="6401" width="71.28515625" style="260" customWidth="1"/>
    <col min="6402" max="6404" width="10.7109375" style="260" customWidth="1"/>
    <col min="6405" max="6405" width="9.140625" style="260"/>
    <col min="6406" max="6406" width="9.85546875" style="260" bestFit="1" customWidth="1"/>
    <col min="6407" max="6656" width="9.140625" style="260"/>
    <col min="6657" max="6657" width="71.28515625" style="260" customWidth="1"/>
    <col min="6658" max="6660" width="10.7109375" style="260" customWidth="1"/>
    <col min="6661" max="6661" width="9.140625" style="260"/>
    <col min="6662" max="6662" width="9.85546875" style="260" bestFit="1" customWidth="1"/>
    <col min="6663" max="6912" width="9.140625" style="260"/>
    <col min="6913" max="6913" width="71.28515625" style="260" customWidth="1"/>
    <col min="6914" max="6916" width="10.7109375" style="260" customWidth="1"/>
    <col min="6917" max="6917" width="9.140625" style="260"/>
    <col min="6918" max="6918" width="9.85546875" style="260" bestFit="1" customWidth="1"/>
    <col min="6919" max="7168" width="9.140625" style="260"/>
    <col min="7169" max="7169" width="71.28515625" style="260" customWidth="1"/>
    <col min="7170" max="7172" width="10.7109375" style="260" customWidth="1"/>
    <col min="7173" max="7173" width="9.140625" style="260"/>
    <col min="7174" max="7174" width="9.85546875" style="260" bestFit="1" customWidth="1"/>
    <col min="7175" max="7424" width="9.140625" style="260"/>
    <col min="7425" max="7425" width="71.28515625" style="260" customWidth="1"/>
    <col min="7426" max="7428" width="10.7109375" style="260" customWidth="1"/>
    <col min="7429" max="7429" width="9.140625" style="260"/>
    <col min="7430" max="7430" width="9.85546875" style="260" bestFit="1" customWidth="1"/>
    <col min="7431" max="7680" width="9.140625" style="260"/>
    <col min="7681" max="7681" width="71.28515625" style="260" customWidth="1"/>
    <col min="7682" max="7684" width="10.7109375" style="260" customWidth="1"/>
    <col min="7685" max="7685" width="9.140625" style="260"/>
    <col min="7686" max="7686" width="9.85546875" style="260" bestFit="1" customWidth="1"/>
    <col min="7687" max="7936" width="9.140625" style="260"/>
    <col min="7937" max="7937" width="71.28515625" style="260" customWidth="1"/>
    <col min="7938" max="7940" width="10.7109375" style="260" customWidth="1"/>
    <col min="7941" max="7941" width="9.140625" style="260"/>
    <col min="7942" max="7942" width="9.85546875" style="260" bestFit="1" customWidth="1"/>
    <col min="7943" max="8192" width="9.140625" style="260"/>
    <col min="8193" max="8193" width="71.28515625" style="260" customWidth="1"/>
    <col min="8194" max="8196" width="10.7109375" style="260" customWidth="1"/>
    <col min="8197" max="8197" width="9.140625" style="260"/>
    <col min="8198" max="8198" width="9.85546875" style="260" bestFit="1" customWidth="1"/>
    <col min="8199" max="8448" width="9.140625" style="260"/>
    <col min="8449" max="8449" width="71.28515625" style="260" customWidth="1"/>
    <col min="8450" max="8452" width="10.7109375" style="260" customWidth="1"/>
    <col min="8453" max="8453" width="9.140625" style="260"/>
    <col min="8454" max="8454" width="9.85546875" style="260" bestFit="1" customWidth="1"/>
    <col min="8455" max="8704" width="9.140625" style="260"/>
    <col min="8705" max="8705" width="71.28515625" style="260" customWidth="1"/>
    <col min="8706" max="8708" width="10.7109375" style="260" customWidth="1"/>
    <col min="8709" max="8709" width="9.140625" style="260"/>
    <col min="8710" max="8710" width="9.85546875" style="260" bestFit="1" customWidth="1"/>
    <col min="8711" max="8960" width="9.140625" style="260"/>
    <col min="8961" max="8961" width="71.28515625" style="260" customWidth="1"/>
    <col min="8962" max="8964" width="10.7109375" style="260" customWidth="1"/>
    <col min="8965" max="8965" width="9.140625" style="260"/>
    <col min="8966" max="8966" width="9.85546875" style="260" bestFit="1" customWidth="1"/>
    <col min="8967" max="9216" width="9.140625" style="260"/>
    <col min="9217" max="9217" width="71.28515625" style="260" customWidth="1"/>
    <col min="9218" max="9220" width="10.7109375" style="260" customWidth="1"/>
    <col min="9221" max="9221" width="9.140625" style="260"/>
    <col min="9222" max="9222" width="9.85546875" style="260" bestFit="1" customWidth="1"/>
    <col min="9223" max="9472" width="9.140625" style="260"/>
    <col min="9473" max="9473" width="71.28515625" style="260" customWidth="1"/>
    <col min="9474" max="9476" width="10.7109375" style="260" customWidth="1"/>
    <col min="9477" max="9477" width="9.140625" style="260"/>
    <col min="9478" max="9478" width="9.85546875" style="260" bestFit="1" customWidth="1"/>
    <col min="9479" max="9728" width="9.140625" style="260"/>
    <col min="9729" max="9729" width="71.28515625" style="260" customWidth="1"/>
    <col min="9730" max="9732" width="10.7109375" style="260" customWidth="1"/>
    <col min="9733" max="9733" width="9.140625" style="260"/>
    <col min="9734" max="9734" width="9.85546875" style="260" bestFit="1" customWidth="1"/>
    <col min="9735" max="9984" width="9.140625" style="260"/>
    <col min="9985" max="9985" width="71.28515625" style="260" customWidth="1"/>
    <col min="9986" max="9988" width="10.7109375" style="260" customWidth="1"/>
    <col min="9989" max="9989" width="9.140625" style="260"/>
    <col min="9990" max="9990" width="9.85546875" style="260" bestFit="1" customWidth="1"/>
    <col min="9991" max="10240" width="9.140625" style="260"/>
    <col min="10241" max="10241" width="71.28515625" style="260" customWidth="1"/>
    <col min="10242" max="10244" width="10.7109375" style="260" customWidth="1"/>
    <col min="10245" max="10245" width="9.140625" style="260"/>
    <col min="10246" max="10246" width="9.85546875" style="260" bestFit="1" customWidth="1"/>
    <col min="10247" max="10496" width="9.140625" style="260"/>
    <col min="10497" max="10497" width="71.28515625" style="260" customWidth="1"/>
    <col min="10498" max="10500" width="10.7109375" style="260" customWidth="1"/>
    <col min="10501" max="10501" width="9.140625" style="260"/>
    <col min="10502" max="10502" width="9.85546875" style="260" bestFit="1" customWidth="1"/>
    <col min="10503" max="10752" width="9.140625" style="260"/>
    <col min="10753" max="10753" width="71.28515625" style="260" customWidth="1"/>
    <col min="10754" max="10756" width="10.7109375" style="260" customWidth="1"/>
    <col min="10757" max="10757" width="9.140625" style="260"/>
    <col min="10758" max="10758" width="9.85546875" style="260" bestFit="1" customWidth="1"/>
    <col min="10759" max="11008" width="9.140625" style="260"/>
    <col min="11009" max="11009" width="71.28515625" style="260" customWidth="1"/>
    <col min="11010" max="11012" width="10.7109375" style="260" customWidth="1"/>
    <col min="11013" max="11013" width="9.140625" style="260"/>
    <col min="11014" max="11014" width="9.85546875" style="260" bestFit="1" customWidth="1"/>
    <col min="11015" max="11264" width="9.140625" style="260"/>
    <col min="11265" max="11265" width="71.28515625" style="260" customWidth="1"/>
    <col min="11266" max="11268" width="10.7109375" style="260" customWidth="1"/>
    <col min="11269" max="11269" width="9.140625" style="260"/>
    <col min="11270" max="11270" width="9.85546875" style="260" bestFit="1" customWidth="1"/>
    <col min="11271" max="11520" width="9.140625" style="260"/>
    <col min="11521" max="11521" width="71.28515625" style="260" customWidth="1"/>
    <col min="11522" max="11524" width="10.7109375" style="260" customWidth="1"/>
    <col min="11525" max="11525" width="9.140625" style="260"/>
    <col min="11526" max="11526" width="9.85546875" style="260" bestFit="1" customWidth="1"/>
    <col min="11527" max="11776" width="9.140625" style="260"/>
    <col min="11777" max="11777" width="71.28515625" style="260" customWidth="1"/>
    <col min="11778" max="11780" width="10.7109375" style="260" customWidth="1"/>
    <col min="11781" max="11781" width="9.140625" style="260"/>
    <col min="11782" max="11782" width="9.85546875" style="260" bestFit="1" customWidth="1"/>
    <col min="11783" max="12032" width="9.140625" style="260"/>
    <col min="12033" max="12033" width="71.28515625" style="260" customWidth="1"/>
    <col min="12034" max="12036" width="10.7109375" style="260" customWidth="1"/>
    <col min="12037" max="12037" width="9.140625" style="260"/>
    <col min="12038" max="12038" width="9.85546875" style="260" bestFit="1" customWidth="1"/>
    <col min="12039" max="12288" width="9.140625" style="260"/>
    <col min="12289" max="12289" width="71.28515625" style="260" customWidth="1"/>
    <col min="12290" max="12292" width="10.7109375" style="260" customWidth="1"/>
    <col min="12293" max="12293" width="9.140625" style="260"/>
    <col min="12294" max="12294" width="9.85546875" style="260" bestFit="1" customWidth="1"/>
    <col min="12295" max="12544" width="9.140625" style="260"/>
    <col min="12545" max="12545" width="71.28515625" style="260" customWidth="1"/>
    <col min="12546" max="12548" width="10.7109375" style="260" customWidth="1"/>
    <col min="12549" max="12549" width="9.140625" style="260"/>
    <col min="12550" max="12550" width="9.85546875" style="260" bestFit="1" customWidth="1"/>
    <col min="12551" max="12800" width="9.140625" style="260"/>
    <col min="12801" max="12801" width="71.28515625" style="260" customWidth="1"/>
    <col min="12802" max="12804" width="10.7109375" style="260" customWidth="1"/>
    <col min="12805" max="12805" width="9.140625" style="260"/>
    <col min="12806" max="12806" width="9.85546875" style="260" bestFit="1" customWidth="1"/>
    <col min="12807" max="13056" width="9.140625" style="260"/>
    <col min="13057" max="13057" width="71.28515625" style="260" customWidth="1"/>
    <col min="13058" max="13060" width="10.7109375" style="260" customWidth="1"/>
    <col min="13061" max="13061" width="9.140625" style="260"/>
    <col min="13062" max="13062" width="9.85546875" style="260" bestFit="1" customWidth="1"/>
    <col min="13063" max="13312" width="9.140625" style="260"/>
    <col min="13313" max="13313" width="71.28515625" style="260" customWidth="1"/>
    <col min="13314" max="13316" width="10.7109375" style="260" customWidth="1"/>
    <col min="13317" max="13317" width="9.140625" style="260"/>
    <col min="13318" max="13318" width="9.85546875" style="260" bestFit="1" customWidth="1"/>
    <col min="13319" max="13568" width="9.140625" style="260"/>
    <col min="13569" max="13569" width="71.28515625" style="260" customWidth="1"/>
    <col min="13570" max="13572" width="10.7109375" style="260" customWidth="1"/>
    <col min="13573" max="13573" width="9.140625" style="260"/>
    <col min="13574" max="13574" width="9.85546875" style="260" bestFit="1" customWidth="1"/>
    <col min="13575" max="13824" width="9.140625" style="260"/>
    <col min="13825" max="13825" width="71.28515625" style="260" customWidth="1"/>
    <col min="13826" max="13828" width="10.7109375" style="260" customWidth="1"/>
    <col min="13829" max="13829" width="9.140625" style="260"/>
    <col min="13830" max="13830" width="9.85546875" style="260" bestFit="1" customWidth="1"/>
    <col min="13831" max="14080" width="9.140625" style="260"/>
    <col min="14081" max="14081" width="71.28515625" style="260" customWidth="1"/>
    <col min="14082" max="14084" width="10.7109375" style="260" customWidth="1"/>
    <col min="14085" max="14085" width="9.140625" style="260"/>
    <col min="14086" max="14086" width="9.85546875" style="260" bestFit="1" customWidth="1"/>
    <col min="14087" max="14336" width="9.140625" style="260"/>
    <col min="14337" max="14337" width="71.28515625" style="260" customWidth="1"/>
    <col min="14338" max="14340" width="10.7109375" style="260" customWidth="1"/>
    <col min="14341" max="14341" width="9.140625" style="260"/>
    <col min="14342" max="14342" width="9.85546875" style="260" bestFit="1" customWidth="1"/>
    <col min="14343" max="14592" width="9.140625" style="260"/>
    <col min="14593" max="14593" width="71.28515625" style="260" customWidth="1"/>
    <col min="14594" max="14596" width="10.7109375" style="260" customWidth="1"/>
    <col min="14597" max="14597" width="9.140625" style="260"/>
    <col min="14598" max="14598" width="9.85546875" style="260" bestFit="1" customWidth="1"/>
    <col min="14599" max="14848" width="9.140625" style="260"/>
    <col min="14849" max="14849" width="71.28515625" style="260" customWidth="1"/>
    <col min="14850" max="14852" width="10.7109375" style="260" customWidth="1"/>
    <col min="14853" max="14853" width="9.140625" style="260"/>
    <col min="14854" max="14854" width="9.85546875" style="260" bestFit="1" customWidth="1"/>
    <col min="14855" max="15104" width="9.140625" style="260"/>
    <col min="15105" max="15105" width="71.28515625" style="260" customWidth="1"/>
    <col min="15106" max="15108" width="10.7109375" style="260" customWidth="1"/>
    <col min="15109" max="15109" width="9.140625" style="260"/>
    <col min="15110" max="15110" width="9.85546875" style="260" bestFit="1" customWidth="1"/>
    <col min="15111" max="15360" width="9.140625" style="260"/>
    <col min="15361" max="15361" width="71.28515625" style="260" customWidth="1"/>
    <col min="15362" max="15364" width="10.7109375" style="260" customWidth="1"/>
    <col min="15365" max="15365" width="9.140625" style="260"/>
    <col min="15366" max="15366" width="9.85546875" style="260" bestFit="1" customWidth="1"/>
    <col min="15367" max="15616" width="9.140625" style="260"/>
    <col min="15617" max="15617" width="71.28515625" style="260" customWidth="1"/>
    <col min="15618" max="15620" width="10.7109375" style="260" customWidth="1"/>
    <col min="15621" max="15621" width="9.140625" style="260"/>
    <col min="15622" max="15622" width="9.85546875" style="260" bestFit="1" customWidth="1"/>
    <col min="15623" max="15872" width="9.140625" style="260"/>
    <col min="15873" max="15873" width="71.28515625" style="260" customWidth="1"/>
    <col min="15874" max="15876" width="10.7109375" style="260" customWidth="1"/>
    <col min="15877" max="15877" width="9.140625" style="260"/>
    <col min="15878" max="15878" width="9.85546875" style="260" bestFit="1" customWidth="1"/>
    <col min="15879" max="16128" width="9.140625" style="260"/>
    <col min="16129" max="16129" width="71.28515625" style="260" customWidth="1"/>
    <col min="16130" max="16132" width="10.7109375" style="260" customWidth="1"/>
    <col min="16133" max="16133" width="9.140625" style="260"/>
    <col min="16134" max="16134" width="9.85546875" style="260" bestFit="1" customWidth="1"/>
    <col min="16135" max="16384" width="9.140625" style="260"/>
  </cols>
  <sheetData>
    <row r="1" spans="1:7" ht="30" customHeight="1">
      <c r="A1" s="758" t="s">
        <v>395</v>
      </c>
      <c r="B1" s="758"/>
      <c r="C1" s="758"/>
      <c r="D1" s="758"/>
    </row>
    <row r="2" spans="1:7" ht="35.1" customHeight="1">
      <c r="A2" s="832" t="s">
        <v>965</v>
      </c>
      <c r="B2" s="759"/>
      <c r="C2" s="759"/>
      <c r="D2" s="759"/>
    </row>
    <row r="3" spans="1:7" ht="18">
      <c r="A3" s="759" t="s">
        <v>1293</v>
      </c>
      <c r="B3" s="759"/>
      <c r="C3" s="759"/>
      <c r="D3" s="759"/>
    </row>
    <row r="4" spans="1:7" ht="26.25" customHeight="1">
      <c r="A4" s="763" t="s">
        <v>2</v>
      </c>
      <c r="B4" s="763"/>
      <c r="C4" s="763"/>
      <c r="D4" s="763"/>
    </row>
    <row r="5" spans="1:7">
      <c r="A5" s="12"/>
      <c r="B5" s="95"/>
      <c r="C5" s="95"/>
      <c r="D5" s="96"/>
    </row>
    <row r="6" spans="1:7" ht="30" customHeight="1">
      <c r="A6" s="18" t="s">
        <v>884</v>
      </c>
      <c r="B6" s="116" t="s">
        <v>396</v>
      </c>
      <c r="C6" s="117" t="s">
        <v>434</v>
      </c>
      <c r="D6" s="116" t="s">
        <v>885</v>
      </c>
    </row>
    <row r="7" spans="1:7">
      <c r="A7" s="56" t="s">
        <v>886</v>
      </c>
      <c r="B7" s="667">
        <v>415435</v>
      </c>
      <c r="C7" s="667">
        <v>415435</v>
      </c>
      <c r="D7" s="149">
        <v>7.1780422946064543E-2</v>
      </c>
      <c r="G7" s="610"/>
    </row>
    <row r="8" spans="1:7">
      <c r="A8" s="56" t="s">
        <v>887</v>
      </c>
      <c r="B8" s="667">
        <v>2217943.1645699996</v>
      </c>
      <c r="C8" s="667">
        <v>2217943.1645699996</v>
      </c>
      <c r="D8" s="149">
        <v>0.38322456803872423</v>
      </c>
    </row>
    <row r="9" spans="1:7">
      <c r="A9" s="56" t="s">
        <v>888</v>
      </c>
      <c r="B9" s="667">
        <v>1949042.16714</v>
      </c>
      <c r="C9" s="667">
        <v>1949042.16714</v>
      </c>
      <c r="D9" s="149">
        <v>0.33676284159260395</v>
      </c>
    </row>
    <row r="10" spans="1:7">
      <c r="A10" s="56" t="s">
        <v>889</v>
      </c>
      <c r="B10" s="667">
        <v>750907.1240800001</v>
      </c>
      <c r="C10" s="667">
        <v>750907.1240800001</v>
      </c>
      <c r="D10" s="149">
        <v>0.12974455922027603</v>
      </c>
    </row>
    <row r="11" spans="1:7">
      <c r="A11" s="56" t="s">
        <v>890</v>
      </c>
      <c r="B11" s="667">
        <v>392903.86883000005</v>
      </c>
      <c r="C11" s="667">
        <v>392903.86883000005</v>
      </c>
      <c r="D11" s="149">
        <v>6.7887409298115153E-2</v>
      </c>
    </row>
    <row r="12" spans="1:7">
      <c r="A12" s="56" t="s">
        <v>891</v>
      </c>
      <c r="B12" s="667">
        <v>58860.508000000002</v>
      </c>
      <c r="C12" s="667">
        <v>58860.508000000002</v>
      </c>
      <c r="D12" s="149">
        <v>1.0170140115927198E-2</v>
      </c>
    </row>
    <row r="13" spans="1:7">
      <c r="A13" s="56" t="s">
        <v>892</v>
      </c>
      <c r="B13" s="667">
        <v>2489</v>
      </c>
      <c r="C13" s="667">
        <v>2489</v>
      </c>
      <c r="D13" s="149">
        <v>4.3005878828879278E-4</v>
      </c>
    </row>
    <row r="14" spans="1:7">
      <c r="A14" s="56" t="s">
        <v>893</v>
      </c>
      <c r="B14" s="667">
        <v>0</v>
      </c>
      <c r="C14" s="667">
        <v>0</v>
      </c>
      <c r="D14" s="149">
        <v>0</v>
      </c>
    </row>
    <row r="15" spans="1:7">
      <c r="A15" s="56" t="s">
        <v>894</v>
      </c>
      <c r="B15" s="667">
        <v>0</v>
      </c>
      <c r="C15" s="667">
        <v>0</v>
      </c>
      <c r="D15" s="149">
        <v>0</v>
      </c>
    </row>
    <row r="16" spans="1:7">
      <c r="A16" s="56" t="s">
        <v>895</v>
      </c>
      <c r="B16" s="667">
        <v>0</v>
      </c>
      <c r="C16" s="667">
        <v>0</v>
      </c>
      <c r="D16" s="149">
        <v>0</v>
      </c>
    </row>
    <row r="17" spans="1:6">
      <c r="A17" s="56" t="s">
        <v>896</v>
      </c>
      <c r="B17" s="667">
        <v>0</v>
      </c>
      <c r="C17" s="667">
        <v>0</v>
      </c>
      <c r="D17" s="149">
        <v>0</v>
      </c>
    </row>
    <row r="18" spans="1:6">
      <c r="A18" s="56" t="s">
        <v>897</v>
      </c>
      <c r="B18" s="667">
        <v>0</v>
      </c>
      <c r="C18" s="667">
        <v>0</v>
      </c>
      <c r="D18" s="149">
        <v>0</v>
      </c>
    </row>
    <row r="19" spans="1:6">
      <c r="A19" s="56" t="s">
        <v>898</v>
      </c>
      <c r="B19" s="667">
        <v>0</v>
      </c>
      <c r="C19" s="667">
        <v>0</v>
      </c>
      <c r="D19" s="149">
        <v>0</v>
      </c>
    </row>
    <row r="20" spans="1:6">
      <c r="A20" s="56" t="s">
        <v>899</v>
      </c>
      <c r="B20" s="667">
        <v>0</v>
      </c>
      <c r="C20" s="667">
        <v>0</v>
      </c>
      <c r="D20" s="149">
        <v>0</v>
      </c>
    </row>
    <row r="21" spans="1:6">
      <c r="A21" s="18" t="s">
        <v>7</v>
      </c>
      <c r="B21" s="668">
        <v>5787580.8326200005</v>
      </c>
      <c r="C21" s="668">
        <v>5787580.8326200005</v>
      </c>
      <c r="D21" s="669">
        <v>0.99999999999999989</v>
      </c>
      <c r="F21" s="621"/>
    </row>
    <row r="22" spans="1:6">
      <c r="A22" s="102" t="s">
        <v>900</v>
      </c>
      <c r="B22" s="149">
        <v>1</v>
      </c>
      <c r="C22" s="149">
        <v>1</v>
      </c>
      <c r="D22" s="670"/>
    </row>
    <row r="23" spans="1:6" ht="30" customHeight="1">
      <c r="A23" s="120" t="s">
        <v>903</v>
      </c>
      <c r="B23" s="116" t="s">
        <v>396</v>
      </c>
      <c r="C23" s="117" t="s">
        <v>434</v>
      </c>
      <c r="D23" s="116" t="s">
        <v>769</v>
      </c>
    </row>
    <row r="24" spans="1:6">
      <c r="A24" s="56" t="s">
        <v>886</v>
      </c>
      <c r="B24" s="118">
        <v>21</v>
      </c>
      <c r="C24" s="667">
        <v>21</v>
      </c>
      <c r="D24" s="149">
        <v>1.417004048582996E-2</v>
      </c>
    </row>
    <row r="25" spans="1:6">
      <c r="A25" s="56" t="s">
        <v>887</v>
      </c>
      <c r="B25" s="118">
        <v>231</v>
      </c>
      <c r="C25" s="667">
        <v>231</v>
      </c>
      <c r="D25" s="149">
        <v>0.15587044534412955</v>
      </c>
    </row>
    <row r="26" spans="1:6">
      <c r="A26" s="56" t="s">
        <v>888</v>
      </c>
      <c r="B26" s="118">
        <v>385</v>
      </c>
      <c r="C26" s="667">
        <v>385</v>
      </c>
      <c r="D26" s="149">
        <v>0.25978407557354927</v>
      </c>
    </row>
    <row r="27" spans="1:6">
      <c r="A27" s="56" t="s">
        <v>889</v>
      </c>
      <c r="B27" s="118">
        <v>350</v>
      </c>
      <c r="C27" s="667">
        <v>350</v>
      </c>
      <c r="D27" s="149">
        <v>0.23616734143049933</v>
      </c>
    </row>
    <row r="28" spans="1:6">
      <c r="A28" s="56" t="s">
        <v>890</v>
      </c>
      <c r="B28" s="118">
        <v>380</v>
      </c>
      <c r="C28" s="667">
        <v>380</v>
      </c>
      <c r="D28" s="149">
        <v>0.25641025641025639</v>
      </c>
    </row>
    <row r="29" spans="1:6">
      <c r="A29" s="56" t="s">
        <v>891</v>
      </c>
      <c r="B29" s="118">
        <v>107</v>
      </c>
      <c r="C29" s="667">
        <v>107</v>
      </c>
      <c r="D29" s="149">
        <v>7.2199730094466938E-2</v>
      </c>
    </row>
    <row r="30" spans="1:6">
      <c r="A30" s="56" t="s">
        <v>892</v>
      </c>
      <c r="B30" s="118">
        <v>8</v>
      </c>
      <c r="C30" s="667">
        <v>8</v>
      </c>
      <c r="D30" s="149">
        <v>5.3981106612685558E-3</v>
      </c>
    </row>
    <row r="31" spans="1:6">
      <c r="A31" s="56" t="s">
        <v>893</v>
      </c>
      <c r="B31" s="118">
        <v>0</v>
      </c>
      <c r="C31" s="667">
        <v>0</v>
      </c>
      <c r="D31" s="149">
        <v>0</v>
      </c>
    </row>
    <row r="32" spans="1:6">
      <c r="A32" s="56" t="s">
        <v>894</v>
      </c>
      <c r="B32" s="118">
        <v>0</v>
      </c>
      <c r="C32" s="667">
        <v>0</v>
      </c>
      <c r="D32" s="149">
        <v>0</v>
      </c>
    </row>
    <row r="33" spans="1:4">
      <c r="A33" s="56" t="s">
        <v>895</v>
      </c>
      <c r="B33" s="118">
        <v>0</v>
      </c>
      <c r="C33" s="667">
        <v>0</v>
      </c>
      <c r="D33" s="149">
        <v>0</v>
      </c>
    </row>
    <row r="34" spans="1:4">
      <c r="A34" s="56" t="s">
        <v>896</v>
      </c>
      <c r="B34" s="118">
        <v>0</v>
      </c>
      <c r="C34" s="667">
        <v>0</v>
      </c>
      <c r="D34" s="149">
        <v>0</v>
      </c>
    </row>
    <row r="35" spans="1:4">
      <c r="A35" s="56" t="s">
        <v>897</v>
      </c>
      <c r="B35" s="118">
        <v>0</v>
      </c>
      <c r="C35" s="667">
        <v>0</v>
      </c>
      <c r="D35" s="149">
        <v>0</v>
      </c>
    </row>
    <row r="36" spans="1:4">
      <c r="A36" s="56" t="s">
        <v>898</v>
      </c>
      <c r="B36" s="118">
        <v>0</v>
      </c>
      <c r="C36" s="667">
        <v>0</v>
      </c>
      <c r="D36" s="149">
        <v>0</v>
      </c>
    </row>
    <row r="37" spans="1:4">
      <c r="A37" s="56" t="s">
        <v>899</v>
      </c>
      <c r="B37" s="118">
        <v>0</v>
      </c>
      <c r="C37" s="667">
        <v>0</v>
      </c>
      <c r="D37" s="149">
        <v>0</v>
      </c>
    </row>
    <row r="38" spans="1:4">
      <c r="A38" s="18" t="s">
        <v>7</v>
      </c>
      <c r="B38" s="169">
        <v>1482</v>
      </c>
      <c r="C38" s="169">
        <v>1482</v>
      </c>
      <c r="D38" s="671">
        <v>1</v>
      </c>
    </row>
    <row r="39" spans="1:4">
      <c r="A39" s="102" t="s">
        <v>900</v>
      </c>
      <c r="B39" s="149">
        <v>1</v>
      </c>
      <c r="C39" s="149">
        <v>1</v>
      </c>
      <c r="D39" s="104"/>
    </row>
    <row r="40" spans="1:4" ht="15.75" thickBot="1">
      <c r="A40" s="105"/>
      <c r="B40" s="171"/>
      <c r="C40" s="107"/>
      <c r="D40" s="107"/>
    </row>
    <row r="41" spans="1:4" ht="54" customHeight="1" thickTop="1">
      <c r="A41" s="827" t="s">
        <v>966</v>
      </c>
      <c r="B41" s="828"/>
      <c r="C41" s="828"/>
      <c r="D41" s="828"/>
    </row>
    <row r="42" spans="1:4">
      <c r="A42" s="108"/>
      <c r="B42" s="109"/>
      <c r="C42" s="109"/>
      <c r="D42" s="109"/>
    </row>
    <row r="43" spans="1:4" ht="30" customHeight="1">
      <c r="A43" s="758" t="s">
        <v>395</v>
      </c>
      <c r="B43" s="758"/>
      <c r="C43" s="758"/>
      <c r="D43" s="758"/>
    </row>
    <row r="44" spans="1:4" ht="18">
      <c r="A44" s="832" t="s">
        <v>902</v>
      </c>
      <c r="B44" s="759"/>
      <c r="C44" s="759"/>
      <c r="D44" s="759"/>
    </row>
    <row r="45" spans="1:4" ht="18">
      <c r="A45" s="759" t="s">
        <v>1293</v>
      </c>
      <c r="B45" s="759"/>
      <c r="C45" s="759"/>
      <c r="D45" s="759"/>
    </row>
    <row r="46" spans="1:4" ht="30" customHeight="1">
      <c r="A46" s="763" t="s">
        <v>2</v>
      </c>
      <c r="B46" s="763"/>
      <c r="C46" s="763"/>
      <c r="D46" s="763"/>
    </row>
    <row r="47" spans="1:4">
      <c r="A47" s="12"/>
      <c r="B47" s="95"/>
      <c r="C47" s="95"/>
      <c r="D47" s="96"/>
    </row>
    <row r="48" spans="1:4" ht="30" customHeight="1">
      <c r="A48" s="18" t="s">
        <v>884</v>
      </c>
      <c r="B48" s="116" t="s">
        <v>396</v>
      </c>
      <c r="C48" s="117" t="s">
        <v>434</v>
      </c>
      <c r="D48" s="116" t="s">
        <v>885</v>
      </c>
    </row>
    <row r="49" spans="1:4">
      <c r="A49" s="56" t="s">
        <v>886</v>
      </c>
      <c r="B49" s="118">
        <v>0</v>
      </c>
      <c r="C49" s="118">
        <v>0</v>
      </c>
      <c r="D49" s="84">
        <v>0</v>
      </c>
    </row>
    <row r="50" spans="1:4">
      <c r="A50" s="56" t="s">
        <v>887</v>
      </c>
      <c r="B50" s="118">
        <v>0</v>
      </c>
      <c r="C50" s="118">
        <v>0</v>
      </c>
      <c r="D50" s="84">
        <v>0</v>
      </c>
    </row>
    <row r="51" spans="1:4">
      <c r="A51" s="56" t="s">
        <v>888</v>
      </c>
      <c r="B51" s="118">
        <v>0</v>
      </c>
      <c r="C51" s="118">
        <v>0</v>
      </c>
      <c r="D51" s="84">
        <v>0</v>
      </c>
    </row>
    <row r="52" spans="1:4">
      <c r="A52" s="56" t="s">
        <v>889</v>
      </c>
      <c r="B52" s="118">
        <v>0</v>
      </c>
      <c r="C52" s="118">
        <v>0</v>
      </c>
      <c r="D52" s="84">
        <v>0</v>
      </c>
    </row>
    <row r="53" spans="1:4">
      <c r="A53" s="56" t="s">
        <v>890</v>
      </c>
      <c r="B53" s="118">
        <v>0</v>
      </c>
      <c r="C53" s="118">
        <v>0</v>
      </c>
      <c r="D53" s="84">
        <v>0</v>
      </c>
    </row>
    <row r="54" spans="1:4">
      <c r="A54" s="56" t="s">
        <v>891</v>
      </c>
      <c r="B54" s="118">
        <v>0</v>
      </c>
      <c r="C54" s="118">
        <v>0</v>
      </c>
      <c r="D54" s="84">
        <v>0</v>
      </c>
    </row>
    <row r="55" spans="1:4">
      <c r="A55" s="56" t="s">
        <v>892</v>
      </c>
      <c r="B55" s="118">
        <v>0</v>
      </c>
      <c r="C55" s="118">
        <v>0</v>
      </c>
      <c r="D55" s="84">
        <v>0</v>
      </c>
    </row>
    <row r="56" spans="1:4">
      <c r="A56" s="56" t="s">
        <v>893</v>
      </c>
      <c r="B56" s="118">
        <v>0</v>
      </c>
      <c r="C56" s="118">
        <v>0</v>
      </c>
      <c r="D56" s="84">
        <v>0</v>
      </c>
    </row>
    <row r="57" spans="1:4">
      <c r="A57" s="56" t="s">
        <v>894</v>
      </c>
      <c r="B57" s="118">
        <v>0</v>
      </c>
      <c r="C57" s="118">
        <v>0</v>
      </c>
      <c r="D57" s="84">
        <v>0</v>
      </c>
    </row>
    <row r="58" spans="1:4">
      <c r="A58" s="56" t="s">
        <v>895</v>
      </c>
      <c r="B58" s="118">
        <v>0</v>
      </c>
      <c r="C58" s="118">
        <v>0</v>
      </c>
      <c r="D58" s="84">
        <v>0</v>
      </c>
    </row>
    <row r="59" spans="1:4">
      <c r="A59" s="56" t="s">
        <v>896</v>
      </c>
      <c r="B59" s="118">
        <v>0</v>
      </c>
      <c r="C59" s="118">
        <v>0</v>
      </c>
      <c r="D59" s="84">
        <v>0</v>
      </c>
    </row>
    <row r="60" spans="1:4">
      <c r="A60" s="56" t="s">
        <v>897</v>
      </c>
      <c r="B60" s="118">
        <v>0</v>
      </c>
      <c r="C60" s="118">
        <v>0</v>
      </c>
      <c r="D60" s="84">
        <v>0</v>
      </c>
    </row>
    <row r="61" spans="1:4">
      <c r="A61" s="56" t="s">
        <v>898</v>
      </c>
      <c r="B61" s="118">
        <v>0</v>
      </c>
      <c r="C61" s="118">
        <v>0</v>
      </c>
      <c r="D61" s="84">
        <v>0</v>
      </c>
    </row>
    <row r="62" spans="1:4">
      <c r="A62" s="56" t="s">
        <v>899</v>
      </c>
      <c r="B62" s="118">
        <v>0</v>
      </c>
      <c r="C62" s="118">
        <v>0</v>
      </c>
      <c r="D62" s="84">
        <v>0</v>
      </c>
    </row>
    <row r="63" spans="1:4">
      <c r="A63" s="18" t="s">
        <v>7</v>
      </c>
      <c r="B63" s="169">
        <v>0</v>
      </c>
      <c r="C63" s="169">
        <v>0</v>
      </c>
      <c r="D63" s="170">
        <v>0</v>
      </c>
    </row>
    <row r="64" spans="1:4">
      <c r="A64" s="102" t="s">
        <v>900</v>
      </c>
      <c r="B64" s="93">
        <v>0</v>
      </c>
      <c r="C64" s="93">
        <v>0</v>
      </c>
      <c r="D64" s="104"/>
    </row>
    <row r="65" spans="1:4" ht="30" customHeight="1">
      <c r="A65" s="120" t="s">
        <v>903</v>
      </c>
      <c r="B65" s="116" t="s">
        <v>396</v>
      </c>
      <c r="C65" s="117" t="s">
        <v>434</v>
      </c>
      <c r="D65" s="116" t="s">
        <v>769</v>
      </c>
    </row>
    <row r="66" spans="1:4">
      <c r="A66" s="56" t="s">
        <v>886</v>
      </c>
      <c r="B66" s="118">
        <v>0</v>
      </c>
      <c r="C66" s="118">
        <v>0</v>
      </c>
      <c r="D66" s="84">
        <v>0</v>
      </c>
    </row>
    <row r="67" spans="1:4">
      <c r="A67" s="56" t="s">
        <v>887</v>
      </c>
      <c r="B67" s="118">
        <v>0</v>
      </c>
      <c r="C67" s="118">
        <v>0</v>
      </c>
      <c r="D67" s="84">
        <v>0</v>
      </c>
    </row>
    <row r="68" spans="1:4">
      <c r="A68" s="56" t="s">
        <v>888</v>
      </c>
      <c r="B68" s="118">
        <v>0</v>
      </c>
      <c r="C68" s="118">
        <v>0</v>
      </c>
      <c r="D68" s="84">
        <v>0</v>
      </c>
    </row>
    <row r="69" spans="1:4">
      <c r="A69" s="56" t="s">
        <v>889</v>
      </c>
      <c r="B69" s="118">
        <v>0</v>
      </c>
      <c r="C69" s="118">
        <v>0</v>
      </c>
      <c r="D69" s="84">
        <v>0</v>
      </c>
    </row>
    <row r="70" spans="1:4">
      <c r="A70" s="56" t="s">
        <v>890</v>
      </c>
      <c r="B70" s="118">
        <v>0</v>
      </c>
      <c r="C70" s="118">
        <v>0</v>
      </c>
      <c r="D70" s="84">
        <v>0</v>
      </c>
    </row>
    <row r="71" spans="1:4">
      <c r="A71" s="56" t="s">
        <v>891</v>
      </c>
      <c r="B71" s="118">
        <v>0</v>
      </c>
      <c r="C71" s="118">
        <v>0</v>
      </c>
      <c r="D71" s="84">
        <v>0</v>
      </c>
    </row>
    <row r="72" spans="1:4">
      <c r="A72" s="56" t="s">
        <v>892</v>
      </c>
      <c r="B72" s="118">
        <v>0</v>
      </c>
      <c r="C72" s="118">
        <v>0</v>
      </c>
      <c r="D72" s="84">
        <v>0</v>
      </c>
    </row>
    <row r="73" spans="1:4">
      <c r="A73" s="56" t="s">
        <v>893</v>
      </c>
      <c r="B73" s="118">
        <v>0</v>
      </c>
      <c r="C73" s="118">
        <v>0</v>
      </c>
      <c r="D73" s="84">
        <v>0</v>
      </c>
    </row>
    <row r="74" spans="1:4">
      <c r="A74" s="56" t="s">
        <v>894</v>
      </c>
      <c r="B74" s="118">
        <v>0</v>
      </c>
      <c r="C74" s="118">
        <v>0</v>
      </c>
      <c r="D74" s="84">
        <v>0</v>
      </c>
    </row>
    <row r="75" spans="1:4">
      <c r="A75" s="56" t="s">
        <v>895</v>
      </c>
      <c r="B75" s="118">
        <v>0</v>
      </c>
      <c r="C75" s="118">
        <v>0</v>
      </c>
      <c r="D75" s="84">
        <v>0</v>
      </c>
    </row>
    <row r="76" spans="1:4">
      <c r="A76" s="56" t="s">
        <v>896</v>
      </c>
      <c r="B76" s="118">
        <v>0</v>
      </c>
      <c r="C76" s="118">
        <v>0</v>
      </c>
      <c r="D76" s="84">
        <v>0</v>
      </c>
    </row>
    <row r="77" spans="1:4">
      <c r="A77" s="56" t="s">
        <v>897</v>
      </c>
      <c r="B77" s="118">
        <v>0</v>
      </c>
      <c r="C77" s="118">
        <v>0</v>
      </c>
      <c r="D77" s="84">
        <v>0</v>
      </c>
    </row>
    <row r="78" spans="1:4">
      <c r="A78" s="56" t="s">
        <v>898</v>
      </c>
      <c r="B78" s="118">
        <v>0</v>
      </c>
      <c r="C78" s="118">
        <v>0</v>
      </c>
      <c r="D78" s="84">
        <v>0</v>
      </c>
    </row>
    <row r="79" spans="1:4">
      <c r="A79" s="56" t="s">
        <v>899</v>
      </c>
      <c r="B79" s="118">
        <v>0</v>
      </c>
      <c r="C79" s="118">
        <v>0</v>
      </c>
      <c r="D79" s="84">
        <v>0</v>
      </c>
    </row>
    <row r="80" spans="1:4">
      <c r="A80" s="18" t="s">
        <v>7</v>
      </c>
      <c r="B80" s="169">
        <v>0</v>
      </c>
      <c r="C80" s="169">
        <v>0</v>
      </c>
      <c r="D80" s="170">
        <v>0</v>
      </c>
    </row>
    <row r="81" spans="1:4">
      <c r="A81" s="102" t="s">
        <v>900</v>
      </c>
      <c r="B81" s="93">
        <v>0</v>
      </c>
      <c r="C81" s="93">
        <v>0</v>
      </c>
      <c r="D81" s="104"/>
    </row>
    <row r="82" spans="1:4" ht="15.75" thickBot="1">
      <c r="A82" s="105"/>
      <c r="B82" s="171"/>
      <c r="C82" s="107"/>
      <c r="D82" s="107"/>
    </row>
    <row r="83" spans="1:4" ht="30" customHeight="1" thickTop="1">
      <c r="A83" s="827" t="s">
        <v>932</v>
      </c>
      <c r="B83" s="828"/>
      <c r="C83" s="828"/>
      <c r="D83" s="828"/>
    </row>
    <row r="84" spans="1:4">
      <c r="A84" s="110"/>
      <c r="B84" s="110"/>
      <c r="C84" s="111"/>
      <c r="D84" s="96"/>
    </row>
    <row r="85" spans="1:4" ht="30" customHeight="1">
      <c r="A85" s="758" t="s">
        <v>395</v>
      </c>
      <c r="B85" s="758"/>
      <c r="C85" s="758"/>
      <c r="D85" s="758"/>
    </row>
    <row r="86" spans="1:4" ht="18" customHeight="1">
      <c r="A86" s="832" t="s">
        <v>967</v>
      </c>
      <c r="B86" s="832"/>
      <c r="C86" s="832"/>
      <c r="D86" s="832"/>
    </row>
    <row r="87" spans="1:4" ht="18">
      <c r="A87" s="759" t="s">
        <v>1293</v>
      </c>
      <c r="B87" s="759"/>
      <c r="C87" s="759"/>
      <c r="D87" s="759"/>
    </row>
    <row r="88" spans="1:4" ht="30" customHeight="1">
      <c r="A88" s="763" t="s">
        <v>2</v>
      </c>
      <c r="B88" s="763"/>
      <c r="C88" s="763"/>
      <c r="D88" s="763"/>
    </row>
    <row r="89" spans="1:4">
      <c r="A89" s="12"/>
      <c r="B89" s="95"/>
      <c r="C89" s="95"/>
      <c r="D89" s="96"/>
    </row>
    <row r="90" spans="1:4" ht="30" customHeight="1">
      <c r="A90" s="18" t="s">
        <v>884</v>
      </c>
      <c r="B90" s="116" t="s">
        <v>396</v>
      </c>
      <c r="C90" s="117" t="s">
        <v>434</v>
      </c>
      <c r="D90" s="116" t="s">
        <v>885</v>
      </c>
    </row>
    <row r="91" spans="1:4">
      <c r="A91" s="56" t="s">
        <v>886</v>
      </c>
      <c r="B91" s="118">
        <v>0</v>
      </c>
      <c r="C91" s="118">
        <v>0</v>
      </c>
      <c r="D91" s="84">
        <v>0</v>
      </c>
    </row>
    <row r="92" spans="1:4">
      <c r="A92" s="56" t="s">
        <v>887</v>
      </c>
      <c r="B92" s="118">
        <v>0</v>
      </c>
      <c r="C92" s="118">
        <v>0</v>
      </c>
      <c r="D92" s="84">
        <v>0</v>
      </c>
    </row>
    <row r="93" spans="1:4">
      <c r="A93" s="56" t="s">
        <v>888</v>
      </c>
      <c r="B93" s="118">
        <v>0</v>
      </c>
      <c r="C93" s="118">
        <v>0</v>
      </c>
      <c r="D93" s="84">
        <v>0</v>
      </c>
    </row>
    <row r="94" spans="1:4">
      <c r="A94" s="56" t="s">
        <v>889</v>
      </c>
      <c r="B94" s="118">
        <v>0</v>
      </c>
      <c r="C94" s="118">
        <v>0</v>
      </c>
      <c r="D94" s="84">
        <v>0</v>
      </c>
    </row>
    <row r="95" spans="1:4">
      <c r="A95" s="56" t="s">
        <v>890</v>
      </c>
      <c r="B95" s="118">
        <v>0</v>
      </c>
      <c r="C95" s="118">
        <v>0</v>
      </c>
      <c r="D95" s="84">
        <v>0</v>
      </c>
    </row>
    <row r="96" spans="1:4">
      <c r="A96" s="56" t="s">
        <v>891</v>
      </c>
      <c r="B96" s="118">
        <v>0</v>
      </c>
      <c r="C96" s="118">
        <v>0</v>
      </c>
      <c r="D96" s="84">
        <v>0</v>
      </c>
    </row>
    <row r="97" spans="1:4">
      <c r="A97" s="56" t="s">
        <v>892</v>
      </c>
      <c r="B97" s="118">
        <v>0</v>
      </c>
      <c r="C97" s="118">
        <v>0</v>
      </c>
      <c r="D97" s="84">
        <v>0</v>
      </c>
    </row>
    <row r="98" spans="1:4">
      <c r="A98" s="56" t="s">
        <v>893</v>
      </c>
      <c r="B98" s="118">
        <v>0</v>
      </c>
      <c r="C98" s="118">
        <v>0</v>
      </c>
      <c r="D98" s="84">
        <v>0</v>
      </c>
    </row>
    <row r="99" spans="1:4">
      <c r="A99" s="56" t="s">
        <v>894</v>
      </c>
      <c r="B99" s="118">
        <v>0</v>
      </c>
      <c r="C99" s="118">
        <v>0</v>
      </c>
      <c r="D99" s="84">
        <v>0</v>
      </c>
    </row>
    <row r="100" spans="1:4">
      <c r="A100" s="56" t="s">
        <v>895</v>
      </c>
      <c r="B100" s="118">
        <v>0</v>
      </c>
      <c r="C100" s="118">
        <v>0</v>
      </c>
      <c r="D100" s="84">
        <v>0</v>
      </c>
    </row>
    <row r="101" spans="1:4">
      <c r="A101" s="56" t="s">
        <v>896</v>
      </c>
      <c r="B101" s="118">
        <v>0</v>
      </c>
      <c r="C101" s="118">
        <v>0</v>
      </c>
      <c r="D101" s="84">
        <v>0</v>
      </c>
    </row>
    <row r="102" spans="1:4">
      <c r="A102" s="56" t="s">
        <v>897</v>
      </c>
      <c r="B102" s="118">
        <v>0</v>
      </c>
      <c r="C102" s="118">
        <v>0</v>
      </c>
      <c r="D102" s="84">
        <v>0</v>
      </c>
    </row>
    <row r="103" spans="1:4">
      <c r="A103" s="56" t="s">
        <v>898</v>
      </c>
      <c r="B103" s="118">
        <v>0</v>
      </c>
      <c r="C103" s="118">
        <v>0</v>
      </c>
      <c r="D103" s="84">
        <v>0</v>
      </c>
    </row>
    <row r="104" spans="1:4">
      <c r="A104" s="56" t="s">
        <v>899</v>
      </c>
      <c r="B104" s="118">
        <v>0</v>
      </c>
      <c r="C104" s="118">
        <v>0</v>
      </c>
      <c r="D104" s="84">
        <v>0</v>
      </c>
    </row>
    <row r="105" spans="1:4">
      <c r="A105" s="18" t="s">
        <v>7</v>
      </c>
      <c r="B105" s="169">
        <v>0</v>
      </c>
      <c r="C105" s="169">
        <v>0</v>
      </c>
      <c r="D105" s="170">
        <v>0</v>
      </c>
    </row>
    <row r="106" spans="1:4">
      <c r="A106" s="102" t="s">
        <v>900</v>
      </c>
      <c r="B106" s="84">
        <v>0</v>
      </c>
      <c r="C106" s="84">
        <v>0</v>
      </c>
      <c r="D106" s="166"/>
    </row>
    <row r="107" spans="1:4" ht="30" customHeight="1">
      <c r="A107" s="120" t="s">
        <v>903</v>
      </c>
      <c r="B107" s="116" t="s">
        <v>396</v>
      </c>
      <c r="C107" s="117" t="s">
        <v>434</v>
      </c>
      <c r="D107" s="116" t="s">
        <v>769</v>
      </c>
    </row>
    <row r="108" spans="1:4">
      <c r="A108" s="56" t="s">
        <v>886</v>
      </c>
      <c r="B108" s="118">
        <v>0</v>
      </c>
      <c r="C108" s="118">
        <v>0</v>
      </c>
      <c r="D108" s="84">
        <v>0</v>
      </c>
    </row>
    <row r="109" spans="1:4">
      <c r="A109" s="56" t="s">
        <v>887</v>
      </c>
      <c r="B109" s="118">
        <v>0</v>
      </c>
      <c r="C109" s="118">
        <v>0</v>
      </c>
      <c r="D109" s="84">
        <v>0</v>
      </c>
    </row>
    <row r="110" spans="1:4">
      <c r="A110" s="56" t="s">
        <v>888</v>
      </c>
      <c r="B110" s="118">
        <v>0</v>
      </c>
      <c r="C110" s="118">
        <v>0</v>
      </c>
      <c r="D110" s="84">
        <v>0</v>
      </c>
    </row>
    <row r="111" spans="1:4">
      <c r="A111" s="56" t="s">
        <v>889</v>
      </c>
      <c r="B111" s="118">
        <v>0</v>
      </c>
      <c r="C111" s="118">
        <v>0</v>
      </c>
      <c r="D111" s="84">
        <v>0</v>
      </c>
    </row>
    <row r="112" spans="1:4">
      <c r="A112" s="56" t="s">
        <v>890</v>
      </c>
      <c r="B112" s="118">
        <v>0</v>
      </c>
      <c r="C112" s="118">
        <v>0</v>
      </c>
      <c r="D112" s="84">
        <v>0</v>
      </c>
    </row>
    <row r="113" spans="1:4">
      <c r="A113" s="56" t="s">
        <v>891</v>
      </c>
      <c r="B113" s="118">
        <v>0</v>
      </c>
      <c r="C113" s="118">
        <v>0</v>
      </c>
      <c r="D113" s="84">
        <v>0</v>
      </c>
    </row>
    <row r="114" spans="1:4">
      <c r="A114" s="56" t="s">
        <v>892</v>
      </c>
      <c r="B114" s="118">
        <v>0</v>
      </c>
      <c r="C114" s="118">
        <v>0</v>
      </c>
      <c r="D114" s="84">
        <v>0</v>
      </c>
    </row>
    <row r="115" spans="1:4">
      <c r="A115" s="56" t="s">
        <v>893</v>
      </c>
      <c r="B115" s="118">
        <v>0</v>
      </c>
      <c r="C115" s="118">
        <v>0</v>
      </c>
      <c r="D115" s="84">
        <v>0</v>
      </c>
    </row>
    <row r="116" spans="1:4">
      <c r="A116" s="56" t="s">
        <v>894</v>
      </c>
      <c r="B116" s="118">
        <v>0</v>
      </c>
      <c r="C116" s="118">
        <v>0</v>
      </c>
      <c r="D116" s="84">
        <v>0</v>
      </c>
    </row>
    <row r="117" spans="1:4">
      <c r="A117" s="56" t="s">
        <v>895</v>
      </c>
      <c r="B117" s="118">
        <v>0</v>
      </c>
      <c r="C117" s="118">
        <v>0</v>
      </c>
      <c r="D117" s="84">
        <v>0</v>
      </c>
    </row>
    <row r="118" spans="1:4">
      <c r="A118" s="56" t="s">
        <v>896</v>
      </c>
      <c r="B118" s="118">
        <v>0</v>
      </c>
      <c r="C118" s="118">
        <v>0</v>
      </c>
      <c r="D118" s="84">
        <v>0</v>
      </c>
    </row>
    <row r="119" spans="1:4">
      <c r="A119" s="56" t="s">
        <v>897</v>
      </c>
      <c r="B119" s="118">
        <v>0</v>
      </c>
      <c r="C119" s="118">
        <v>0</v>
      </c>
      <c r="D119" s="84">
        <v>0</v>
      </c>
    </row>
    <row r="120" spans="1:4">
      <c r="A120" s="56" t="s">
        <v>898</v>
      </c>
      <c r="B120" s="118">
        <v>0</v>
      </c>
      <c r="C120" s="118">
        <v>0</v>
      </c>
      <c r="D120" s="84">
        <v>0</v>
      </c>
    </row>
    <row r="121" spans="1:4">
      <c r="A121" s="56" t="s">
        <v>899</v>
      </c>
      <c r="B121" s="118">
        <v>0</v>
      </c>
      <c r="C121" s="118">
        <v>0</v>
      </c>
      <c r="D121" s="84">
        <v>0</v>
      </c>
    </row>
    <row r="122" spans="1:4">
      <c r="A122" s="18" t="s">
        <v>7</v>
      </c>
      <c r="B122" s="169">
        <v>0</v>
      </c>
      <c r="C122" s="169">
        <v>0</v>
      </c>
      <c r="D122" s="170">
        <v>0</v>
      </c>
    </row>
    <row r="123" spans="1:4">
      <c r="A123" s="102" t="s">
        <v>900</v>
      </c>
      <c r="B123" s="93">
        <v>0</v>
      </c>
      <c r="C123" s="93">
        <v>0</v>
      </c>
      <c r="D123" s="104"/>
    </row>
    <row r="124" spans="1:4" ht="15.75" thickBot="1">
      <c r="A124" s="105"/>
      <c r="B124" s="171"/>
      <c r="C124" s="107"/>
      <c r="D124" s="107"/>
    </row>
    <row r="125" spans="1:4" ht="15.75" thickTop="1">
      <c r="A125" s="827" t="s">
        <v>933</v>
      </c>
      <c r="B125" s="828"/>
      <c r="C125" s="828"/>
      <c r="D125" s="828"/>
    </row>
    <row r="126" spans="1:4">
      <c r="A126" s="112"/>
      <c r="B126" s="1"/>
      <c r="C126" s="111"/>
      <c r="D126" s="96"/>
    </row>
    <row r="127" spans="1:4" ht="30" customHeight="1">
      <c r="A127" s="758" t="s">
        <v>395</v>
      </c>
      <c r="B127" s="758"/>
      <c r="C127" s="758"/>
      <c r="D127" s="758"/>
    </row>
    <row r="128" spans="1:4" ht="18">
      <c r="A128" s="832" t="s">
        <v>905</v>
      </c>
      <c r="B128" s="759"/>
      <c r="C128" s="759"/>
      <c r="D128" s="759"/>
    </row>
    <row r="129" spans="1:4" ht="18">
      <c r="A129" s="759" t="s">
        <v>1293</v>
      </c>
      <c r="B129" s="759"/>
      <c r="C129" s="759"/>
      <c r="D129" s="759"/>
    </row>
    <row r="130" spans="1:4" ht="30" customHeight="1">
      <c r="A130" s="763" t="s">
        <v>2</v>
      </c>
      <c r="B130" s="763"/>
      <c r="C130" s="763"/>
      <c r="D130" s="763"/>
    </row>
    <row r="131" spans="1:4">
      <c r="A131" s="12"/>
      <c r="B131" s="95"/>
      <c r="C131" s="95"/>
      <c r="D131" s="96"/>
    </row>
    <row r="132" spans="1:4" ht="30" customHeight="1">
      <c r="A132" s="18" t="s">
        <v>884</v>
      </c>
      <c r="B132" s="116" t="s">
        <v>396</v>
      </c>
      <c r="C132" s="117" t="s">
        <v>434</v>
      </c>
      <c r="D132" s="116" t="s">
        <v>885</v>
      </c>
    </row>
    <row r="133" spans="1:4">
      <c r="A133" s="56" t="s">
        <v>886</v>
      </c>
      <c r="B133" s="118">
        <v>415435</v>
      </c>
      <c r="C133" s="118">
        <v>415435</v>
      </c>
      <c r="D133" s="84">
        <v>7.1780422946064543E-2</v>
      </c>
    </row>
    <row r="134" spans="1:4">
      <c r="A134" s="56" t="s">
        <v>887</v>
      </c>
      <c r="B134" s="118">
        <v>2217943.1645699996</v>
      </c>
      <c r="C134" s="118">
        <v>2217943.1645699996</v>
      </c>
      <c r="D134" s="84">
        <v>0.38322456803872423</v>
      </c>
    </row>
    <row r="135" spans="1:4">
      <c r="A135" s="56" t="s">
        <v>888</v>
      </c>
      <c r="B135" s="118">
        <v>1949042.16714</v>
      </c>
      <c r="C135" s="118">
        <v>1949042.16714</v>
      </c>
      <c r="D135" s="84">
        <v>0.33676284159260395</v>
      </c>
    </row>
    <row r="136" spans="1:4">
      <c r="A136" s="56" t="s">
        <v>889</v>
      </c>
      <c r="B136" s="118">
        <v>750907.1240800001</v>
      </c>
      <c r="C136" s="118">
        <v>750907.1240800001</v>
      </c>
      <c r="D136" s="84">
        <v>0.12974455922027603</v>
      </c>
    </row>
    <row r="137" spans="1:4">
      <c r="A137" s="56" t="s">
        <v>890</v>
      </c>
      <c r="B137" s="118">
        <v>392903.86883000005</v>
      </c>
      <c r="C137" s="118">
        <v>392903.86883000005</v>
      </c>
      <c r="D137" s="84">
        <v>6.7887409298115153E-2</v>
      </c>
    </row>
    <row r="138" spans="1:4">
      <c r="A138" s="56" t="s">
        <v>891</v>
      </c>
      <c r="B138" s="118">
        <v>58860.508000000002</v>
      </c>
      <c r="C138" s="118">
        <v>58860.508000000002</v>
      </c>
      <c r="D138" s="84">
        <v>1.0170140115927198E-2</v>
      </c>
    </row>
    <row r="139" spans="1:4">
      <c r="A139" s="56" t="s">
        <v>892</v>
      </c>
      <c r="B139" s="118">
        <v>2489</v>
      </c>
      <c r="C139" s="118">
        <v>2489</v>
      </c>
      <c r="D139" s="84">
        <v>4.3005878828879278E-4</v>
      </c>
    </row>
    <row r="140" spans="1:4">
      <c r="A140" s="56" t="s">
        <v>893</v>
      </c>
      <c r="B140" s="118">
        <v>0</v>
      </c>
      <c r="C140" s="118">
        <v>0</v>
      </c>
      <c r="D140" s="84">
        <v>0</v>
      </c>
    </row>
    <row r="141" spans="1:4">
      <c r="A141" s="56" t="s">
        <v>894</v>
      </c>
      <c r="B141" s="118">
        <v>0</v>
      </c>
      <c r="C141" s="118">
        <v>0</v>
      </c>
      <c r="D141" s="84">
        <v>0</v>
      </c>
    </row>
    <row r="142" spans="1:4">
      <c r="A142" s="56" t="s">
        <v>895</v>
      </c>
      <c r="B142" s="118">
        <v>0</v>
      </c>
      <c r="C142" s="118">
        <v>0</v>
      </c>
      <c r="D142" s="84">
        <v>0</v>
      </c>
    </row>
    <row r="143" spans="1:4">
      <c r="A143" s="56" t="s">
        <v>896</v>
      </c>
      <c r="B143" s="118">
        <v>0</v>
      </c>
      <c r="C143" s="118">
        <v>0</v>
      </c>
      <c r="D143" s="84">
        <v>0</v>
      </c>
    </row>
    <row r="144" spans="1:4">
      <c r="A144" s="56" t="s">
        <v>897</v>
      </c>
      <c r="B144" s="118">
        <v>0</v>
      </c>
      <c r="C144" s="118">
        <v>0</v>
      </c>
      <c r="D144" s="84">
        <v>0</v>
      </c>
    </row>
    <row r="145" spans="1:4">
      <c r="A145" s="56" t="s">
        <v>898</v>
      </c>
      <c r="B145" s="118">
        <v>0</v>
      </c>
      <c r="C145" s="118">
        <v>0</v>
      </c>
      <c r="D145" s="84">
        <v>0</v>
      </c>
    </row>
    <row r="146" spans="1:4">
      <c r="A146" s="56" t="s">
        <v>899</v>
      </c>
      <c r="B146" s="118">
        <v>0</v>
      </c>
      <c r="C146" s="118">
        <v>0</v>
      </c>
      <c r="D146" s="84">
        <v>0</v>
      </c>
    </row>
    <row r="147" spans="1:4">
      <c r="A147" s="18" t="s">
        <v>7</v>
      </c>
      <c r="B147" s="169">
        <v>5787580.8326200005</v>
      </c>
      <c r="C147" s="169">
        <v>5787580.8326200005</v>
      </c>
      <c r="D147" s="672">
        <v>0.99999999999999989</v>
      </c>
    </row>
    <row r="148" spans="1:4">
      <c r="A148" s="102" t="s">
        <v>900</v>
      </c>
      <c r="B148" s="93">
        <v>1</v>
      </c>
      <c r="C148" s="93">
        <v>1</v>
      </c>
      <c r="D148" s="166"/>
    </row>
    <row r="149" spans="1:4" ht="30" customHeight="1">
      <c r="A149" s="120" t="s">
        <v>903</v>
      </c>
      <c r="B149" s="116" t="s">
        <v>396</v>
      </c>
      <c r="C149" s="117" t="s">
        <v>434</v>
      </c>
      <c r="D149" s="116" t="s">
        <v>769</v>
      </c>
    </row>
    <row r="150" spans="1:4">
      <c r="A150" s="56" t="s">
        <v>886</v>
      </c>
      <c r="B150" s="118">
        <v>21</v>
      </c>
      <c r="C150" s="118">
        <v>21</v>
      </c>
      <c r="D150" s="84">
        <v>1.417004048582996E-2</v>
      </c>
    </row>
    <row r="151" spans="1:4">
      <c r="A151" s="56" t="s">
        <v>887</v>
      </c>
      <c r="B151" s="118">
        <v>231</v>
      </c>
      <c r="C151" s="118">
        <v>231</v>
      </c>
      <c r="D151" s="84">
        <v>0.15587044534412955</v>
      </c>
    </row>
    <row r="152" spans="1:4">
      <c r="A152" s="56" t="s">
        <v>888</v>
      </c>
      <c r="B152" s="118">
        <v>385</v>
      </c>
      <c r="C152" s="118">
        <v>385</v>
      </c>
      <c r="D152" s="84">
        <v>0.25978407557354927</v>
      </c>
    </row>
    <row r="153" spans="1:4">
      <c r="A153" s="56" t="s">
        <v>889</v>
      </c>
      <c r="B153" s="118">
        <v>350</v>
      </c>
      <c r="C153" s="118">
        <v>350</v>
      </c>
      <c r="D153" s="84">
        <v>0.23616734143049933</v>
      </c>
    </row>
    <row r="154" spans="1:4">
      <c r="A154" s="56" t="s">
        <v>890</v>
      </c>
      <c r="B154" s="118">
        <v>380</v>
      </c>
      <c r="C154" s="118">
        <v>380</v>
      </c>
      <c r="D154" s="84">
        <v>0.25641025641025639</v>
      </c>
    </row>
    <row r="155" spans="1:4">
      <c r="A155" s="56" t="s">
        <v>891</v>
      </c>
      <c r="B155" s="118">
        <v>107</v>
      </c>
      <c r="C155" s="118">
        <v>107</v>
      </c>
      <c r="D155" s="84">
        <v>7.2199730094466938E-2</v>
      </c>
    </row>
    <row r="156" spans="1:4">
      <c r="A156" s="56" t="s">
        <v>892</v>
      </c>
      <c r="B156" s="118">
        <v>8</v>
      </c>
      <c r="C156" s="118">
        <v>8</v>
      </c>
      <c r="D156" s="84">
        <v>5.3981106612685558E-3</v>
      </c>
    </row>
    <row r="157" spans="1:4">
      <c r="A157" s="56" t="s">
        <v>893</v>
      </c>
      <c r="B157" s="118">
        <v>0</v>
      </c>
      <c r="C157" s="118">
        <v>0</v>
      </c>
      <c r="D157" s="84">
        <v>0</v>
      </c>
    </row>
    <row r="158" spans="1:4">
      <c r="A158" s="56" t="s">
        <v>894</v>
      </c>
      <c r="B158" s="118">
        <v>0</v>
      </c>
      <c r="C158" s="118">
        <v>0</v>
      </c>
      <c r="D158" s="84">
        <v>0</v>
      </c>
    </row>
    <row r="159" spans="1:4">
      <c r="A159" s="56" t="s">
        <v>895</v>
      </c>
      <c r="B159" s="118">
        <v>0</v>
      </c>
      <c r="C159" s="118">
        <v>0</v>
      </c>
      <c r="D159" s="84">
        <v>0</v>
      </c>
    </row>
    <row r="160" spans="1:4">
      <c r="A160" s="56" t="s">
        <v>896</v>
      </c>
      <c r="B160" s="118">
        <v>0</v>
      </c>
      <c r="C160" s="118">
        <v>0</v>
      </c>
      <c r="D160" s="84">
        <v>0</v>
      </c>
    </row>
    <row r="161" spans="1:4">
      <c r="A161" s="56" t="s">
        <v>897</v>
      </c>
      <c r="B161" s="118">
        <v>0</v>
      </c>
      <c r="C161" s="118">
        <v>0</v>
      </c>
      <c r="D161" s="84">
        <v>0</v>
      </c>
    </row>
    <row r="162" spans="1:4">
      <c r="A162" s="56" t="s">
        <v>898</v>
      </c>
      <c r="B162" s="118">
        <v>0</v>
      </c>
      <c r="C162" s="118">
        <v>0</v>
      </c>
      <c r="D162" s="84">
        <v>0</v>
      </c>
    </row>
    <row r="163" spans="1:4">
      <c r="A163" s="56" t="s">
        <v>899</v>
      </c>
      <c r="B163" s="118">
        <v>0</v>
      </c>
      <c r="C163" s="118">
        <v>0</v>
      </c>
      <c r="D163" s="84">
        <v>0</v>
      </c>
    </row>
    <row r="164" spans="1:4">
      <c r="A164" s="18" t="s">
        <v>7</v>
      </c>
      <c r="B164" s="169">
        <v>1482</v>
      </c>
      <c r="C164" s="169">
        <v>1482</v>
      </c>
      <c r="D164" s="672">
        <v>1</v>
      </c>
    </row>
    <row r="165" spans="1:4">
      <c r="A165" s="102" t="s">
        <v>900</v>
      </c>
      <c r="B165" s="93">
        <v>1</v>
      </c>
      <c r="C165" s="93">
        <v>1</v>
      </c>
      <c r="D165" s="104"/>
    </row>
    <row r="166" spans="1:4" ht="15.75" thickBot="1">
      <c r="A166" s="105"/>
      <c r="B166" s="171"/>
      <c r="C166" s="107"/>
      <c r="D166" s="107"/>
    </row>
    <row r="167" spans="1:4" ht="15.75" thickTop="1">
      <c r="A167" s="827" t="s">
        <v>934</v>
      </c>
      <c r="B167" s="828"/>
      <c r="C167" s="828"/>
      <c r="D167" s="828"/>
    </row>
    <row r="168" spans="1:4">
      <c r="A168" s="7"/>
      <c r="B168" s="1"/>
      <c r="C168" s="111"/>
      <c r="D168" s="113"/>
    </row>
    <row r="169" spans="1:4" ht="30" customHeight="1">
      <c r="A169" s="758" t="s">
        <v>395</v>
      </c>
      <c r="B169" s="758"/>
      <c r="C169" s="758"/>
      <c r="D169" s="758"/>
    </row>
    <row r="170" spans="1:4" ht="18">
      <c r="A170" s="832" t="s">
        <v>907</v>
      </c>
      <c r="B170" s="759"/>
      <c r="C170" s="759"/>
      <c r="D170" s="759"/>
    </row>
    <row r="171" spans="1:4" ht="18">
      <c r="A171" s="759" t="s">
        <v>1293</v>
      </c>
      <c r="B171" s="759"/>
      <c r="C171" s="759"/>
      <c r="D171" s="759"/>
    </row>
    <row r="172" spans="1:4" ht="30" customHeight="1">
      <c r="A172" s="763" t="s">
        <v>2</v>
      </c>
      <c r="B172" s="763"/>
      <c r="C172" s="763"/>
      <c r="D172" s="763"/>
    </row>
    <row r="173" spans="1:4">
      <c r="A173" s="12"/>
      <c r="B173" s="95"/>
      <c r="C173" s="95"/>
      <c r="D173" s="96"/>
    </row>
    <row r="174" spans="1:4" ht="30" customHeight="1">
      <c r="A174" s="18" t="s">
        <v>884</v>
      </c>
      <c r="B174" s="116" t="s">
        <v>396</v>
      </c>
      <c r="C174" s="117" t="s">
        <v>434</v>
      </c>
      <c r="D174" s="116" t="s">
        <v>885</v>
      </c>
    </row>
    <row r="175" spans="1:4">
      <c r="A175" s="56" t="s">
        <v>886</v>
      </c>
      <c r="B175" s="480">
        <v>0</v>
      </c>
      <c r="C175" s="480">
        <v>0</v>
      </c>
      <c r="D175" s="72">
        <v>0</v>
      </c>
    </row>
    <row r="176" spans="1:4">
      <c r="A176" s="56" t="s">
        <v>887</v>
      </c>
      <c r="B176" s="480">
        <v>0</v>
      </c>
      <c r="C176" s="480">
        <v>0</v>
      </c>
      <c r="D176" s="72">
        <v>0</v>
      </c>
    </row>
    <row r="177" spans="1:4">
      <c r="A177" s="56" t="s">
        <v>888</v>
      </c>
      <c r="B177" s="480">
        <v>0</v>
      </c>
      <c r="C177" s="480">
        <v>0</v>
      </c>
      <c r="D177" s="72">
        <v>0</v>
      </c>
    </row>
    <row r="178" spans="1:4">
      <c r="A178" s="56" t="s">
        <v>889</v>
      </c>
      <c r="B178" s="480">
        <v>0</v>
      </c>
      <c r="C178" s="480">
        <v>0</v>
      </c>
      <c r="D178" s="72">
        <v>0</v>
      </c>
    </row>
    <row r="179" spans="1:4">
      <c r="A179" s="56" t="s">
        <v>890</v>
      </c>
      <c r="B179" s="480">
        <v>0</v>
      </c>
      <c r="C179" s="480">
        <v>0</v>
      </c>
      <c r="D179" s="72">
        <v>0</v>
      </c>
    </row>
    <row r="180" spans="1:4">
      <c r="A180" s="56" t="s">
        <v>891</v>
      </c>
      <c r="B180" s="480">
        <v>0</v>
      </c>
      <c r="C180" s="480">
        <v>0</v>
      </c>
      <c r="D180" s="72">
        <v>0</v>
      </c>
    </row>
    <row r="181" spans="1:4">
      <c r="A181" s="56" t="s">
        <v>892</v>
      </c>
      <c r="B181" s="480">
        <v>0</v>
      </c>
      <c r="C181" s="480">
        <v>0</v>
      </c>
      <c r="D181" s="72">
        <v>0</v>
      </c>
    </row>
    <row r="182" spans="1:4">
      <c r="A182" s="56" t="s">
        <v>893</v>
      </c>
      <c r="B182" s="480">
        <v>0</v>
      </c>
      <c r="C182" s="480">
        <v>0</v>
      </c>
      <c r="D182" s="72">
        <v>0</v>
      </c>
    </row>
    <row r="183" spans="1:4">
      <c r="A183" s="56" t="s">
        <v>894</v>
      </c>
      <c r="B183" s="480">
        <v>0</v>
      </c>
      <c r="C183" s="480">
        <v>0</v>
      </c>
      <c r="D183" s="72">
        <v>0</v>
      </c>
    </row>
    <row r="184" spans="1:4">
      <c r="A184" s="56" t="s">
        <v>895</v>
      </c>
      <c r="B184" s="480">
        <v>0</v>
      </c>
      <c r="C184" s="480">
        <v>0</v>
      </c>
      <c r="D184" s="72">
        <v>0</v>
      </c>
    </row>
    <row r="185" spans="1:4">
      <c r="A185" s="56" t="s">
        <v>896</v>
      </c>
      <c r="B185" s="480">
        <v>0</v>
      </c>
      <c r="C185" s="480">
        <v>0</v>
      </c>
      <c r="D185" s="72">
        <v>0</v>
      </c>
    </row>
    <row r="186" spans="1:4">
      <c r="A186" s="56" t="s">
        <v>897</v>
      </c>
      <c r="B186" s="480">
        <v>0</v>
      </c>
      <c r="C186" s="480">
        <v>0</v>
      </c>
      <c r="D186" s="72">
        <v>0</v>
      </c>
    </row>
    <row r="187" spans="1:4">
      <c r="A187" s="56" t="s">
        <v>898</v>
      </c>
      <c r="B187" s="480">
        <v>0</v>
      </c>
      <c r="C187" s="480">
        <v>0</v>
      </c>
      <c r="D187" s="72">
        <v>0</v>
      </c>
    </row>
    <row r="188" spans="1:4">
      <c r="A188" s="56" t="s">
        <v>899</v>
      </c>
      <c r="B188" s="480">
        <v>0</v>
      </c>
      <c r="C188" s="480">
        <v>0</v>
      </c>
      <c r="D188" s="72">
        <v>0</v>
      </c>
    </row>
    <row r="189" spans="1:4">
      <c r="A189" s="18" t="s">
        <v>7</v>
      </c>
      <c r="B189" s="169">
        <v>0</v>
      </c>
      <c r="C189" s="169">
        <v>0</v>
      </c>
      <c r="D189" s="170">
        <v>0</v>
      </c>
    </row>
    <row r="190" spans="1:4">
      <c r="A190" s="102" t="s">
        <v>900</v>
      </c>
      <c r="B190" s="84">
        <v>0</v>
      </c>
      <c r="C190" s="84">
        <v>0</v>
      </c>
      <c r="D190" s="166"/>
    </row>
    <row r="191" spans="1:4" ht="30" customHeight="1">
      <c r="A191" s="120" t="s">
        <v>903</v>
      </c>
      <c r="B191" s="116" t="s">
        <v>396</v>
      </c>
      <c r="C191" s="117" t="s">
        <v>434</v>
      </c>
      <c r="D191" s="116" t="s">
        <v>769</v>
      </c>
    </row>
    <row r="192" spans="1:4">
      <c r="A192" s="56" t="s">
        <v>886</v>
      </c>
      <c r="B192" s="118">
        <v>0</v>
      </c>
      <c r="C192" s="118">
        <v>0</v>
      </c>
      <c r="D192" s="84">
        <v>0</v>
      </c>
    </row>
    <row r="193" spans="1:4">
      <c r="A193" s="56" t="s">
        <v>887</v>
      </c>
      <c r="B193" s="118">
        <v>0</v>
      </c>
      <c r="C193" s="118">
        <v>0</v>
      </c>
      <c r="D193" s="84">
        <v>0</v>
      </c>
    </row>
    <row r="194" spans="1:4">
      <c r="A194" s="56" t="s">
        <v>888</v>
      </c>
      <c r="B194" s="118">
        <v>0</v>
      </c>
      <c r="C194" s="118">
        <v>0</v>
      </c>
      <c r="D194" s="84">
        <v>0</v>
      </c>
    </row>
    <row r="195" spans="1:4">
      <c r="A195" s="56" t="s">
        <v>889</v>
      </c>
      <c r="B195" s="118">
        <v>0</v>
      </c>
      <c r="C195" s="118">
        <v>0</v>
      </c>
      <c r="D195" s="84">
        <v>0</v>
      </c>
    </row>
    <row r="196" spans="1:4">
      <c r="A196" s="56" t="s">
        <v>890</v>
      </c>
      <c r="B196" s="118">
        <v>0</v>
      </c>
      <c r="C196" s="118">
        <v>0</v>
      </c>
      <c r="D196" s="84">
        <v>0</v>
      </c>
    </row>
    <row r="197" spans="1:4">
      <c r="A197" s="56" t="s">
        <v>891</v>
      </c>
      <c r="B197" s="118">
        <v>0</v>
      </c>
      <c r="C197" s="118">
        <v>0</v>
      </c>
      <c r="D197" s="84">
        <v>0</v>
      </c>
    </row>
    <row r="198" spans="1:4">
      <c r="A198" s="56" t="s">
        <v>892</v>
      </c>
      <c r="B198" s="118">
        <v>0</v>
      </c>
      <c r="C198" s="118">
        <v>0</v>
      </c>
      <c r="D198" s="84">
        <v>0</v>
      </c>
    </row>
    <row r="199" spans="1:4">
      <c r="A199" s="56" t="s">
        <v>893</v>
      </c>
      <c r="B199" s="118">
        <v>0</v>
      </c>
      <c r="C199" s="118">
        <v>0</v>
      </c>
      <c r="D199" s="84">
        <v>0</v>
      </c>
    </row>
    <row r="200" spans="1:4">
      <c r="A200" s="56" t="s">
        <v>894</v>
      </c>
      <c r="B200" s="118">
        <v>0</v>
      </c>
      <c r="C200" s="118">
        <v>0</v>
      </c>
      <c r="D200" s="84">
        <v>0</v>
      </c>
    </row>
    <row r="201" spans="1:4">
      <c r="A201" s="56" t="s">
        <v>895</v>
      </c>
      <c r="B201" s="118">
        <v>0</v>
      </c>
      <c r="C201" s="118">
        <v>0</v>
      </c>
      <c r="D201" s="84">
        <v>0</v>
      </c>
    </row>
    <row r="202" spans="1:4">
      <c r="A202" s="56" t="s">
        <v>896</v>
      </c>
      <c r="B202" s="118">
        <v>0</v>
      </c>
      <c r="C202" s="118">
        <v>0</v>
      </c>
      <c r="D202" s="84">
        <v>0</v>
      </c>
    </row>
    <row r="203" spans="1:4">
      <c r="A203" s="56" t="s">
        <v>897</v>
      </c>
      <c r="B203" s="118">
        <v>0</v>
      </c>
      <c r="C203" s="118">
        <v>0</v>
      </c>
      <c r="D203" s="84">
        <v>0</v>
      </c>
    </row>
    <row r="204" spans="1:4">
      <c r="A204" s="56" t="s">
        <v>898</v>
      </c>
      <c r="B204" s="118">
        <v>0</v>
      </c>
      <c r="C204" s="118">
        <v>0</v>
      </c>
      <c r="D204" s="84">
        <v>0</v>
      </c>
    </row>
    <row r="205" spans="1:4">
      <c r="A205" s="56" t="s">
        <v>899</v>
      </c>
      <c r="B205" s="118">
        <v>0</v>
      </c>
      <c r="C205" s="118">
        <v>0</v>
      </c>
      <c r="D205" s="84">
        <v>0</v>
      </c>
    </row>
    <row r="206" spans="1:4">
      <c r="A206" s="18" t="s">
        <v>7</v>
      </c>
      <c r="B206" s="169">
        <v>0</v>
      </c>
      <c r="C206" s="169">
        <v>0</v>
      </c>
      <c r="D206" s="170">
        <v>0</v>
      </c>
    </row>
    <row r="207" spans="1:4">
      <c r="A207" s="102" t="s">
        <v>900</v>
      </c>
      <c r="B207" s="93">
        <v>0</v>
      </c>
      <c r="C207" s="93">
        <v>0</v>
      </c>
      <c r="D207" s="104"/>
    </row>
    <row r="208" spans="1:4" ht="15.75" thickBot="1">
      <c r="A208" s="105"/>
      <c r="B208" s="171"/>
      <c r="C208" s="107"/>
      <c r="D208" s="107"/>
    </row>
    <row r="209" spans="1:4" ht="15.75" thickTop="1">
      <c r="A209" s="827" t="s">
        <v>935</v>
      </c>
      <c r="B209" s="828"/>
      <c r="C209" s="828"/>
      <c r="D209" s="828"/>
    </row>
    <row r="210" spans="1:4">
      <c r="A210" s="112"/>
      <c r="B210" s="1"/>
      <c r="C210" s="111"/>
      <c r="D210" s="96"/>
    </row>
    <row r="211" spans="1:4">
      <c r="A211" s="112"/>
      <c r="B211" s="1"/>
      <c r="C211" s="111"/>
      <c r="D211" s="96"/>
    </row>
  </sheetData>
  <mergeCells count="25">
    <mergeCell ref="A209:D209"/>
    <mergeCell ref="A130:D130"/>
    <mergeCell ref="A167:D167"/>
    <mergeCell ref="A169:D169"/>
    <mergeCell ref="A170:D170"/>
    <mergeCell ref="A171:D171"/>
    <mergeCell ref="A172:D172"/>
    <mergeCell ref="A129:D129"/>
    <mergeCell ref="A44:D44"/>
    <mergeCell ref="A45:D45"/>
    <mergeCell ref="A46:D46"/>
    <mergeCell ref="A83:D83"/>
    <mergeCell ref="A85:D85"/>
    <mergeCell ref="A86:D86"/>
    <mergeCell ref="A87:D87"/>
    <mergeCell ref="A88:D88"/>
    <mergeCell ref="A125:D125"/>
    <mergeCell ref="A127:D127"/>
    <mergeCell ref="A128:D128"/>
    <mergeCell ref="A43:D43"/>
    <mergeCell ref="A1:D1"/>
    <mergeCell ref="A2:D2"/>
    <mergeCell ref="A3:D3"/>
    <mergeCell ref="A4:D4"/>
    <mergeCell ref="A41:D41"/>
  </mergeCell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07"/>
  <sheetViews>
    <sheetView topLeftCell="B1" zoomScaleNormal="100" workbookViewId="0"/>
  </sheetViews>
  <sheetFormatPr baseColWidth="10" defaultRowHeight="12.75"/>
  <cols>
    <col min="1" max="1" width="25" style="51" hidden="1" customWidth="1"/>
    <col min="2" max="2" width="38.5703125" style="159" customWidth="1"/>
    <col min="3" max="3" width="11.85546875" style="159" customWidth="1"/>
    <col min="4" max="4" width="15.42578125" style="159" customWidth="1"/>
    <col min="5" max="5" width="16.5703125" style="159" customWidth="1"/>
    <col min="6" max="6" width="11.85546875" style="51" bestFit="1" customWidth="1"/>
    <col min="7" max="7" width="15.42578125" style="51" bestFit="1" customWidth="1"/>
    <col min="8" max="8" width="16.5703125" style="51" bestFit="1" customWidth="1"/>
    <col min="9" max="9" width="11.85546875" style="51" bestFit="1" customWidth="1"/>
    <col min="10" max="10" width="15.42578125" style="51" bestFit="1" customWidth="1"/>
    <col min="11" max="11" width="16.5703125" style="51" bestFit="1" customWidth="1"/>
    <col min="12" max="14" width="16.5703125" style="51" customWidth="1"/>
    <col min="15" max="15" width="11.85546875" style="703" bestFit="1" customWidth="1"/>
    <col min="16" max="16" width="15.42578125" style="703" bestFit="1" customWidth="1"/>
    <col min="17" max="17" width="16.5703125" style="703" bestFit="1" customWidth="1"/>
    <col min="18" max="18" width="11.42578125" style="51" customWidth="1"/>
    <col min="19" max="19" width="12.85546875" style="51" customWidth="1"/>
    <col min="20" max="20" width="11.42578125" style="51" customWidth="1"/>
    <col min="21" max="21" width="15.85546875" style="51" bestFit="1" customWidth="1"/>
    <col min="22" max="256" width="11.42578125" style="51"/>
    <col min="257" max="257" width="0" style="51" hidden="1" customWidth="1"/>
    <col min="258" max="258" width="38.5703125" style="51" customWidth="1"/>
    <col min="259" max="259" width="11.85546875" style="51" customWidth="1"/>
    <col min="260" max="260" width="15.42578125" style="51" customWidth="1"/>
    <col min="261" max="261" width="16.5703125" style="51" customWidth="1"/>
    <col min="262" max="262" width="11.85546875" style="51" bestFit="1" customWidth="1"/>
    <col min="263" max="263" width="15.42578125" style="51" bestFit="1" customWidth="1"/>
    <col min="264" max="264" width="16.5703125" style="51" bestFit="1" customWidth="1"/>
    <col min="265" max="265" width="11.85546875" style="51" bestFit="1" customWidth="1"/>
    <col min="266" max="266" width="15.42578125" style="51" bestFit="1" customWidth="1"/>
    <col min="267" max="267" width="16.5703125" style="51" bestFit="1" customWidth="1"/>
    <col min="268" max="270" width="16.5703125" style="51" customWidth="1"/>
    <col min="271" max="271" width="11.85546875" style="51" bestFit="1" customWidth="1"/>
    <col min="272" max="272" width="15.42578125" style="51" bestFit="1" customWidth="1"/>
    <col min="273" max="273" width="16.5703125" style="51" bestFit="1" customWidth="1"/>
    <col min="274" max="274" width="11.42578125" style="51" customWidth="1"/>
    <col min="275" max="275" width="12.85546875" style="51" customWidth="1"/>
    <col min="276" max="276" width="11.42578125" style="51" customWidth="1"/>
    <col min="277" max="277" width="15.85546875" style="51" bestFit="1" customWidth="1"/>
    <col min="278" max="512" width="11.42578125" style="51"/>
    <col min="513" max="513" width="0" style="51" hidden="1" customWidth="1"/>
    <col min="514" max="514" width="38.5703125" style="51" customWidth="1"/>
    <col min="515" max="515" width="11.85546875" style="51" customWidth="1"/>
    <col min="516" max="516" width="15.42578125" style="51" customWidth="1"/>
    <col min="517" max="517" width="16.5703125" style="51" customWidth="1"/>
    <col min="518" max="518" width="11.85546875" style="51" bestFit="1" customWidth="1"/>
    <col min="519" max="519" width="15.42578125" style="51" bestFit="1" customWidth="1"/>
    <col min="520" max="520" width="16.5703125" style="51" bestFit="1" customWidth="1"/>
    <col min="521" max="521" width="11.85546875" style="51" bestFit="1" customWidth="1"/>
    <col min="522" max="522" width="15.42578125" style="51" bestFit="1" customWidth="1"/>
    <col min="523" max="523" width="16.5703125" style="51" bestFit="1" customWidth="1"/>
    <col min="524" max="526" width="16.5703125" style="51" customWidth="1"/>
    <col min="527" max="527" width="11.85546875" style="51" bestFit="1" customWidth="1"/>
    <col min="528" max="528" width="15.42578125" style="51" bestFit="1" customWidth="1"/>
    <col min="529" max="529" width="16.5703125" style="51" bestFit="1" customWidth="1"/>
    <col min="530" max="530" width="11.42578125" style="51" customWidth="1"/>
    <col min="531" max="531" width="12.85546875" style="51" customWidth="1"/>
    <col min="532" max="532" width="11.42578125" style="51" customWidth="1"/>
    <col min="533" max="533" width="15.85546875" style="51" bestFit="1" customWidth="1"/>
    <col min="534" max="768" width="11.42578125" style="51"/>
    <col min="769" max="769" width="0" style="51" hidden="1" customWidth="1"/>
    <col min="770" max="770" width="38.5703125" style="51" customWidth="1"/>
    <col min="771" max="771" width="11.85546875" style="51" customWidth="1"/>
    <col min="772" max="772" width="15.42578125" style="51" customWidth="1"/>
    <col min="773" max="773" width="16.5703125" style="51" customWidth="1"/>
    <col min="774" max="774" width="11.85546875" style="51" bestFit="1" customWidth="1"/>
    <col min="775" max="775" width="15.42578125" style="51" bestFit="1" customWidth="1"/>
    <col min="776" max="776" width="16.5703125" style="51" bestFit="1" customWidth="1"/>
    <col min="777" max="777" width="11.85546875" style="51" bestFit="1" customWidth="1"/>
    <col min="778" max="778" width="15.42578125" style="51" bestFit="1" customWidth="1"/>
    <col min="779" max="779" width="16.5703125" style="51" bestFit="1" customWidth="1"/>
    <col min="780" max="782" width="16.5703125" style="51" customWidth="1"/>
    <col min="783" max="783" width="11.85546875" style="51" bestFit="1" customWidth="1"/>
    <col min="784" max="784" width="15.42578125" style="51" bestFit="1" customWidth="1"/>
    <col min="785" max="785" width="16.5703125" style="51" bestFit="1" customWidth="1"/>
    <col min="786" max="786" width="11.42578125" style="51" customWidth="1"/>
    <col min="787" max="787" width="12.85546875" style="51" customWidth="1"/>
    <col min="788" max="788" width="11.42578125" style="51" customWidth="1"/>
    <col min="789" max="789" width="15.85546875" style="51" bestFit="1" customWidth="1"/>
    <col min="790" max="1024" width="11.42578125" style="51"/>
    <col min="1025" max="1025" width="0" style="51" hidden="1" customWidth="1"/>
    <col min="1026" max="1026" width="38.5703125" style="51" customWidth="1"/>
    <col min="1027" max="1027" width="11.85546875" style="51" customWidth="1"/>
    <col min="1028" max="1028" width="15.42578125" style="51" customWidth="1"/>
    <col min="1029" max="1029" width="16.5703125" style="51" customWidth="1"/>
    <col min="1030" max="1030" width="11.85546875" style="51" bestFit="1" customWidth="1"/>
    <col min="1031" max="1031" width="15.42578125" style="51" bestFit="1" customWidth="1"/>
    <col min="1032" max="1032" width="16.5703125" style="51" bestFit="1" customWidth="1"/>
    <col min="1033" max="1033" width="11.85546875" style="51" bestFit="1" customWidth="1"/>
    <col min="1034" max="1034" width="15.42578125" style="51" bestFit="1" customWidth="1"/>
    <col min="1035" max="1035" width="16.5703125" style="51" bestFit="1" customWidth="1"/>
    <col min="1036" max="1038" width="16.5703125" style="51" customWidth="1"/>
    <col min="1039" max="1039" width="11.85546875" style="51" bestFit="1" customWidth="1"/>
    <col min="1040" max="1040" width="15.42578125" style="51" bestFit="1" customWidth="1"/>
    <col min="1041" max="1041" width="16.5703125" style="51" bestFit="1" customWidth="1"/>
    <col min="1042" max="1042" width="11.42578125" style="51" customWidth="1"/>
    <col min="1043" max="1043" width="12.85546875" style="51" customWidth="1"/>
    <col min="1044" max="1044" width="11.42578125" style="51" customWidth="1"/>
    <col min="1045" max="1045" width="15.85546875" style="51" bestFit="1" customWidth="1"/>
    <col min="1046" max="1280" width="11.42578125" style="51"/>
    <col min="1281" max="1281" width="0" style="51" hidden="1" customWidth="1"/>
    <col min="1282" max="1282" width="38.5703125" style="51" customWidth="1"/>
    <col min="1283" max="1283" width="11.85546875" style="51" customWidth="1"/>
    <col min="1284" max="1284" width="15.42578125" style="51" customWidth="1"/>
    <col min="1285" max="1285" width="16.5703125" style="51" customWidth="1"/>
    <col min="1286" max="1286" width="11.85546875" style="51" bestFit="1" customWidth="1"/>
    <col min="1287" max="1287" width="15.42578125" style="51" bestFit="1" customWidth="1"/>
    <col min="1288" max="1288" width="16.5703125" style="51" bestFit="1" customWidth="1"/>
    <col min="1289" max="1289" width="11.85546875" style="51" bestFit="1" customWidth="1"/>
    <col min="1290" max="1290" width="15.42578125" style="51" bestFit="1" customWidth="1"/>
    <col min="1291" max="1291" width="16.5703125" style="51" bestFit="1" customWidth="1"/>
    <col min="1292" max="1294" width="16.5703125" style="51" customWidth="1"/>
    <col min="1295" max="1295" width="11.85546875" style="51" bestFit="1" customWidth="1"/>
    <col min="1296" max="1296" width="15.42578125" style="51" bestFit="1" customWidth="1"/>
    <col min="1297" max="1297" width="16.5703125" style="51" bestFit="1" customWidth="1"/>
    <col min="1298" max="1298" width="11.42578125" style="51" customWidth="1"/>
    <col min="1299" max="1299" width="12.85546875" style="51" customWidth="1"/>
    <col min="1300" max="1300" width="11.42578125" style="51" customWidth="1"/>
    <col min="1301" max="1301" width="15.85546875" style="51" bestFit="1" customWidth="1"/>
    <col min="1302" max="1536" width="11.42578125" style="51"/>
    <col min="1537" max="1537" width="0" style="51" hidden="1" customWidth="1"/>
    <col min="1538" max="1538" width="38.5703125" style="51" customWidth="1"/>
    <col min="1539" max="1539" width="11.85546875" style="51" customWidth="1"/>
    <col min="1540" max="1540" width="15.42578125" style="51" customWidth="1"/>
    <col min="1541" max="1541" width="16.5703125" style="51" customWidth="1"/>
    <col min="1542" max="1542" width="11.85546875" style="51" bestFit="1" customWidth="1"/>
    <col min="1543" max="1543" width="15.42578125" style="51" bestFit="1" customWidth="1"/>
    <col min="1544" max="1544" width="16.5703125" style="51" bestFit="1" customWidth="1"/>
    <col min="1545" max="1545" width="11.85546875" style="51" bestFit="1" customWidth="1"/>
    <col min="1546" max="1546" width="15.42578125" style="51" bestFit="1" customWidth="1"/>
    <col min="1547" max="1547" width="16.5703125" style="51" bestFit="1" customWidth="1"/>
    <col min="1548" max="1550" width="16.5703125" style="51" customWidth="1"/>
    <col min="1551" max="1551" width="11.85546875" style="51" bestFit="1" customWidth="1"/>
    <col min="1552" max="1552" width="15.42578125" style="51" bestFit="1" customWidth="1"/>
    <col min="1553" max="1553" width="16.5703125" style="51" bestFit="1" customWidth="1"/>
    <col min="1554" max="1554" width="11.42578125" style="51" customWidth="1"/>
    <col min="1555" max="1555" width="12.85546875" style="51" customWidth="1"/>
    <col min="1556" max="1556" width="11.42578125" style="51" customWidth="1"/>
    <col min="1557" max="1557" width="15.85546875" style="51" bestFit="1" customWidth="1"/>
    <col min="1558" max="1792" width="11.42578125" style="51"/>
    <col min="1793" max="1793" width="0" style="51" hidden="1" customWidth="1"/>
    <col min="1794" max="1794" width="38.5703125" style="51" customWidth="1"/>
    <col min="1795" max="1795" width="11.85546875" style="51" customWidth="1"/>
    <col min="1796" max="1796" width="15.42578125" style="51" customWidth="1"/>
    <col min="1797" max="1797" width="16.5703125" style="51" customWidth="1"/>
    <col min="1798" max="1798" width="11.85546875" style="51" bestFit="1" customWidth="1"/>
    <col min="1799" max="1799" width="15.42578125" style="51" bestFit="1" customWidth="1"/>
    <col min="1800" max="1800" width="16.5703125" style="51" bestFit="1" customWidth="1"/>
    <col min="1801" max="1801" width="11.85546875" style="51" bestFit="1" customWidth="1"/>
    <col min="1802" max="1802" width="15.42578125" style="51" bestFit="1" customWidth="1"/>
    <col min="1803" max="1803" width="16.5703125" style="51" bestFit="1" customWidth="1"/>
    <col min="1804" max="1806" width="16.5703125" style="51" customWidth="1"/>
    <col min="1807" max="1807" width="11.85546875" style="51" bestFit="1" customWidth="1"/>
    <col min="1808" max="1808" width="15.42578125" style="51" bestFit="1" customWidth="1"/>
    <col min="1809" max="1809" width="16.5703125" style="51" bestFit="1" customWidth="1"/>
    <col min="1810" max="1810" width="11.42578125" style="51" customWidth="1"/>
    <col min="1811" max="1811" width="12.85546875" style="51" customWidth="1"/>
    <col min="1812" max="1812" width="11.42578125" style="51" customWidth="1"/>
    <col min="1813" max="1813" width="15.85546875" style="51" bestFit="1" customWidth="1"/>
    <col min="1814" max="2048" width="11.42578125" style="51"/>
    <col min="2049" max="2049" width="0" style="51" hidden="1" customWidth="1"/>
    <col min="2050" max="2050" width="38.5703125" style="51" customWidth="1"/>
    <col min="2051" max="2051" width="11.85546875" style="51" customWidth="1"/>
    <col min="2052" max="2052" width="15.42578125" style="51" customWidth="1"/>
    <col min="2053" max="2053" width="16.5703125" style="51" customWidth="1"/>
    <col min="2054" max="2054" width="11.85546875" style="51" bestFit="1" customWidth="1"/>
    <col min="2055" max="2055" width="15.42578125" style="51" bestFit="1" customWidth="1"/>
    <col min="2056" max="2056" width="16.5703125" style="51" bestFit="1" customWidth="1"/>
    <col min="2057" max="2057" width="11.85546875" style="51" bestFit="1" customWidth="1"/>
    <col min="2058" max="2058" width="15.42578125" style="51" bestFit="1" customWidth="1"/>
    <col min="2059" max="2059" width="16.5703125" style="51" bestFit="1" customWidth="1"/>
    <col min="2060" max="2062" width="16.5703125" style="51" customWidth="1"/>
    <col min="2063" max="2063" width="11.85546875" style="51" bestFit="1" customWidth="1"/>
    <col min="2064" max="2064" width="15.42578125" style="51" bestFit="1" customWidth="1"/>
    <col min="2065" max="2065" width="16.5703125" style="51" bestFit="1" customWidth="1"/>
    <col min="2066" max="2066" width="11.42578125" style="51" customWidth="1"/>
    <col min="2067" max="2067" width="12.85546875" style="51" customWidth="1"/>
    <col min="2068" max="2068" width="11.42578125" style="51" customWidth="1"/>
    <col min="2069" max="2069" width="15.85546875" style="51" bestFit="1" customWidth="1"/>
    <col min="2070" max="2304" width="11.42578125" style="51"/>
    <col min="2305" max="2305" width="0" style="51" hidden="1" customWidth="1"/>
    <col min="2306" max="2306" width="38.5703125" style="51" customWidth="1"/>
    <col min="2307" max="2307" width="11.85546875" style="51" customWidth="1"/>
    <col min="2308" max="2308" width="15.42578125" style="51" customWidth="1"/>
    <col min="2309" max="2309" width="16.5703125" style="51" customWidth="1"/>
    <col min="2310" max="2310" width="11.85546875" style="51" bestFit="1" customWidth="1"/>
    <col min="2311" max="2311" width="15.42578125" style="51" bestFit="1" customWidth="1"/>
    <col min="2312" max="2312" width="16.5703125" style="51" bestFit="1" customWidth="1"/>
    <col min="2313" max="2313" width="11.85546875" style="51" bestFit="1" customWidth="1"/>
    <col min="2314" max="2314" width="15.42578125" style="51" bestFit="1" customWidth="1"/>
    <col min="2315" max="2315" width="16.5703125" style="51" bestFit="1" customWidth="1"/>
    <col min="2316" max="2318" width="16.5703125" style="51" customWidth="1"/>
    <col min="2319" max="2319" width="11.85546875" style="51" bestFit="1" customWidth="1"/>
    <col min="2320" max="2320" width="15.42578125" style="51" bestFit="1" customWidth="1"/>
    <col min="2321" max="2321" width="16.5703125" style="51" bestFit="1" customWidth="1"/>
    <col min="2322" max="2322" width="11.42578125" style="51" customWidth="1"/>
    <col min="2323" max="2323" width="12.85546875" style="51" customWidth="1"/>
    <col min="2324" max="2324" width="11.42578125" style="51" customWidth="1"/>
    <col min="2325" max="2325" width="15.85546875" style="51" bestFit="1" customWidth="1"/>
    <col min="2326" max="2560" width="11.42578125" style="51"/>
    <col min="2561" max="2561" width="0" style="51" hidden="1" customWidth="1"/>
    <col min="2562" max="2562" width="38.5703125" style="51" customWidth="1"/>
    <col min="2563" max="2563" width="11.85546875" style="51" customWidth="1"/>
    <col min="2564" max="2564" width="15.42578125" style="51" customWidth="1"/>
    <col min="2565" max="2565" width="16.5703125" style="51" customWidth="1"/>
    <col min="2566" max="2566" width="11.85546875" style="51" bestFit="1" customWidth="1"/>
    <col min="2567" max="2567" width="15.42578125" style="51" bestFit="1" customWidth="1"/>
    <col min="2568" max="2568" width="16.5703125" style="51" bestFit="1" customWidth="1"/>
    <col min="2569" max="2569" width="11.85546875" style="51" bestFit="1" customWidth="1"/>
    <col min="2570" max="2570" width="15.42578125" style="51" bestFit="1" customWidth="1"/>
    <col min="2571" max="2571" width="16.5703125" style="51" bestFit="1" customWidth="1"/>
    <col min="2572" max="2574" width="16.5703125" style="51" customWidth="1"/>
    <col min="2575" max="2575" width="11.85546875" style="51" bestFit="1" customWidth="1"/>
    <col min="2576" max="2576" width="15.42578125" style="51" bestFit="1" customWidth="1"/>
    <col min="2577" max="2577" width="16.5703125" style="51" bestFit="1" customWidth="1"/>
    <col min="2578" max="2578" width="11.42578125" style="51" customWidth="1"/>
    <col min="2579" max="2579" width="12.85546875" style="51" customWidth="1"/>
    <col min="2580" max="2580" width="11.42578125" style="51" customWidth="1"/>
    <col min="2581" max="2581" width="15.85546875" style="51" bestFit="1" customWidth="1"/>
    <col min="2582" max="2816" width="11.42578125" style="51"/>
    <col min="2817" max="2817" width="0" style="51" hidden="1" customWidth="1"/>
    <col min="2818" max="2818" width="38.5703125" style="51" customWidth="1"/>
    <col min="2819" max="2819" width="11.85546875" style="51" customWidth="1"/>
    <col min="2820" max="2820" width="15.42578125" style="51" customWidth="1"/>
    <col min="2821" max="2821" width="16.5703125" style="51" customWidth="1"/>
    <col min="2822" max="2822" width="11.85546875" style="51" bestFit="1" customWidth="1"/>
    <col min="2823" max="2823" width="15.42578125" style="51" bestFit="1" customWidth="1"/>
    <col min="2824" max="2824" width="16.5703125" style="51" bestFit="1" customWidth="1"/>
    <col min="2825" max="2825" width="11.85546875" style="51" bestFit="1" customWidth="1"/>
    <col min="2826" max="2826" width="15.42578125" style="51" bestFit="1" customWidth="1"/>
    <col min="2827" max="2827" width="16.5703125" style="51" bestFit="1" customWidth="1"/>
    <col min="2828" max="2830" width="16.5703125" style="51" customWidth="1"/>
    <col min="2831" max="2831" width="11.85546875" style="51" bestFit="1" customWidth="1"/>
    <col min="2832" max="2832" width="15.42578125" style="51" bestFit="1" customWidth="1"/>
    <col min="2833" max="2833" width="16.5703125" style="51" bestFit="1" customWidth="1"/>
    <col min="2834" max="2834" width="11.42578125" style="51" customWidth="1"/>
    <col min="2835" max="2835" width="12.85546875" style="51" customWidth="1"/>
    <col min="2836" max="2836" width="11.42578125" style="51" customWidth="1"/>
    <col min="2837" max="2837" width="15.85546875" style="51" bestFit="1" customWidth="1"/>
    <col min="2838" max="3072" width="11.42578125" style="51"/>
    <col min="3073" max="3073" width="0" style="51" hidden="1" customWidth="1"/>
    <col min="3074" max="3074" width="38.5703125" style="51" customWidth="1"/>
    <col min="3075" max="3075" width="11.85546875" style="51" customWidth="1"/>
    <col min="3076" max="3076" width="15.42578125" style="51" customWidth="1"/>
    <col min="3077" max="3077" width="16.5703125" style="51" customWidth="1"/>
    <col min="3078" max="3078" width="11.85546875" style="51" bestFit="1" customWidth="1"/>
    <col min="3079" max="3079" width="15.42578125" style="51" bestFit="1" customWidth="1"/>
    <col min="3080" max="3080" width="16.5703125" style="51" bestFit="1" customWidth="1"/>
    <col min="3081" max="3081" width="11.85546875" style="51" bestFit="1" customWidth="1"/>
    <col min="3082" max="3082" width="15.42578125" style="51" bestFit="1" customWidth="1"/>
    <col min="3083" max="3083" width="16.5703125" style="51" bestFit="1" customWidth="1"/>
    <col min="3084" max="3086" width="16.5703125" style="51" customWidth="1"/>
    <col min="3087" max="3087" width="11.85546875" style="51" bestFit="1" customWidth="1"/>
    <col min="3088" max="3088" width="15.42578125" style="51" bestFit="1" customWidth="1"/>
    <col min="3089" max="3089" width="16.5703125" style="51" bestFit="1" customWidth="1"/>
    <col min="3090" max="3090" width="11.42578125" style="51" customWidth="1"/>
    <col min="3091" max="3091" width="12.85546875" style="51" customWidth="1"/>
    <col min="3092" max="3092" width="11.42578125" style="51" customWidth="1"/>
    <col min="3093" max="3093" width="15.85546875" style="51" bestFit="1" customWidth="1"/>
    <col min="3094" max="3328" width="11.42578125" style="51"/>
    <col min="3329" max="3329" width="0" style="51" hidden="1" customWidth="1"/>
    <col min="3330" max="3330" width="38.5703125" style="51" customWidth="1"/>
    <col min="3331" max="3331" width="11.85546875" style="51" customWidth="1"/>
    <col min="3332" max="3332" width="15.42578125" style="51" customWidth="1"/>
    <col min="3333" max="3333" width="16.5703125" style="51" customWidth="1"/>
    <col min="3334" max="3334" width="11.85546875" style="51" bestFit="1" customWidth="1"/>
    <col min="3335" max="3335" width="15.42578125" style="51" bestFit="1" customWidth="1"/>
    <col min="3336" max="3336" width="16.5703125" style="51" bestFit="1" customWidth="1"/>
    <col min="3337" max="3337" width="11.85546875" style="51" bestFit="1" customWidth="1"/>
    <col min="3338" max="3338" width="15.42578125" style="51" bestFit="1" customWidth="1"/>
    <col min="3339" max="3339" width="16.5703125" style="51" bestFit="1" customWidth="1"/>
    <col min="3340" max="3342" width="16.5703125" style="51" customWidth="1"/>
    <col min="3343" max="3343" width="11.85546875" style="51" bestFit="1" customWidth="1"/>
    <col min="3344" max="3344" width="15.42578125" style="51" bestFit="1" customWidth="1"/>
    <col min="3345" max="3345" width="16.5703125" style="51" bestFit="1" customWidth="1"/>
    <col min="3346" max="3346" width="11.42578125" style="51" customWidth="1"/>
    <col min="3347" max="3347" width="12.85546875" style="51" customWidth="1"/>
    <col min="3348" max="3348" width="11.42578125" style="51" customWidth="1"/>
    <col min="3349" max="3349" width="15.85546875" style="51" bestFit="1" customWidth="1"/>
    <col min="3350" max="3584" width="11.42578125" style="51"/>
    <col min="3585" max="3585" width="0" style="51" hidden="1" customWidth="1"/>
    <col min="3586" max="3586" width="38.5703125" style="51" customWidth="1"/>
    <col min="3587" max="3587" width="11.85546875" style="51" customWidth="1"/>
    <col min="3588" max="3588" width="15.42578125" style="51" customWidth="1"/>
    <col min="3589" max="3589" width="16.5703125" style="51" customWidth="1"/>
    <col min="3590" max="3590" width="11.85546875" style="51" bestFit="1" customWidth="1"/>
    <col min="3591" max="3591" width="15.42578125" style="51" bestFit="1" customWidth="1"/>
    <col min="3592" max="3592" width="16.5703125" style="51" bestFit="1" customWidth="1"/>
    <col min="3593" max="3593" width="11.85546875" style="51" bestFit="1" customWidth="1"/>
    <col min="3594" max="3594" width="15.42578125" style="51" bestFit="1" customWidth="1"/>
    <col min="3595" max="3595" width="16.5703125" style="51" bestFit="1" customWidth="1"/>
    <col min="3596" max="3598" width="16.5703125" style="51" customWidth="1"/>
    <col min="3599" max="3599" width="11.85546875" style="51" bestFit="1" customWidth="1"/>
    <col min="3600" max="3600" width="15.42578125" style="51" bestFit="1" customWidth="1"/>
    <col min="3601" max="3601" width="16.5703125" style="51" bestFit="1" customWidth="1"/>
    <col min="3602" max="3602" width="11.42578125" style="51" customWidth="1"/>
    <col min="3603" max="3603" width="12.85546875" style="51" customWidth="1"/>
    <col min="3604" max="3604" width="11.42578125" style="51" customWidth="1"/>
    <col min="3605" max="3605" width="15.85546875" style="51" bestFit="1" customWidth="1"/>
    <col min="3606" max="3840" width="11.42578125" style="51"/>
    <col min="3841" max="3841" width="0" style="51" hidden="1" customWidth="1"/>
    <col min="3842" max="3842" width="38.5703125" style="51" customWidth="1"/>
    <col min="3843" max="3843" width="11.85546875" style="51" customWidth="1"/>
    <col min="3844" max="3844" width="15.42578125" style="51" customWidth="1"/>
    <col min="3845" max="3845" width="16.5703125" style="51" customWidth="1"/>
    <col min="3846" max="3846" width="11.85546875" style="51" bestFit="1" customWidth="1"/>
    <col min="3847" max="3847" width="15.42578125" style="51" bestFit="1" customWidth="1"/>
    <col min="3848" max="3848" width="16.5703125" style="51" bestFit="1" customWidth="1"/>
    <col min="3849" max="3849" width="11.85546875" style="51" bestFit="1" customWidth="1"/>
    <col min="3850" max="3850" width="15.42578125" style="51" bestFit="1" customWidth="1"/>
    <col min="3851" max="3851" width="16.5703125" style="51" bestFit="1" customWidth="1"/>
    <col min="3852" max="3854" width="16.5703125" style="51" customWidth="1"/>
    <col min="3855" max="3855" width="11.85546875" style="51" bestFit="1" customWidth="1"/>
    <col min="3856" max="3856" width="15.42578125" style="51" bestFit="1" customWidth="1"/>
    <col min="3857" max="3857" width="16.5703125" style="51" bestFit="1" customWidth="1"/>
    <col min="3858" max="3858" width="11.42578125" style="51" customWidth="1"/>
    <col min="3859" max="3859" width="12.85546875" style="51" customWidth="1"/>
    <col min="3860" max="3860" width="11.42578125" style="51" customWidth="1"/>
    <col min="3861" max="3861" width="15.85546875" style="51" bestFit="1" customWidth="1"/>
    <col min="3862" max="4096" width="11.42578125" style="51"/>
    <col min="4097" max="4097" width="0" style="51" hidden="1" customWidth="1"/>
    <col min="4098" max="4098" width="38.5703125" style="51" customWidth="1"/>
    <col min="4099" max="4099" width="11.85546875" style="51" customWidth="1"/>
    <col min="4100" max="4100" width="15.42578125" style="51" customWidth="1"/>
    <col min="4101" max="4101" width="16.5703125" style="51" customWidth="1"/>
    <col min="4102" max="4102" width="11.85546875" style="51" bestFit="1" customWidth="1"/>
    <col min="4103" max="4103" width="15.42578125" style="51" bestFit="1" customWidth="1"/>
    <col min="4104" max="4104" width="16.5703125" style="51" bestFit="1" customWidth="1"/>
    <col min="4105" max="4105" width="11.85546875" style="51" bestFit="1" customWidth="1"/>
    <col min="4106" max="4106" width="15.42578125" style="51" bestFit="1" customWidth="1"/>
    <col min="4107" max="4107" width="16.5703125" style="51" bestFit="1" customWidth="1"/>
    <col min="4108" max="4110" width="16.5703125" style="51" customWidth="1"/>
    <col min="4111" max="4111" width="11.85546875" style="51" bestFit="1" customWidth="1"/>
    <col min="4112" max="4112" width="15.42578125" style="51" bestFit="1" customWidth="1"/>
    <col min="4113" max="4113" width="16.5703125" style="51" bestFit="1" customWidth="1"/>
    <col min="4114" max="4114" width="11.42578125" style="51" customWidth="1"/>
    <col min="4115" max="4115" width="12.85546875" style="51" customWidth="1"/>
    <col min="4116" max="4116" width="11.42578125" style="51" customWidth="1"/>
    <col min="4117" max="4117" width="15.85546875" style="51" bestFit="1" customWidth="1"/>
    <col min="4118" max="4352" width="11.42578125" style="51"/>
    <col min="4353" max="4353" width="0" style="51" hidden="1" customWidth="1"/>
    <col min="4354" max="4354" width="38.5703125" style="51" customWidth="1"/>
    <col min="4355" max="4355" width="11.85546875" style="51" customWidth="1"/>
    <col min="4356" max="4356" width="15.42578125" style="51" customWidth="1"/>
    <col min="4357" max="4357" width="16.5703125" style="51" customWidth="1"/>
    <col min="4358" max="4358" width="11.85546875" style="51" bestFit="1" customWidth="1"/>
    <col min="4359" max="4359" width="15.42578125" style="51" bestFit="1" customWidth="1"/>
    <col min="4360" max="4360" width="16.5703125" style="51" bestFit="1" customWidth="1"/>
    <col min="4361" max="4361" width="11.85546875" style="51" bestFit="1" customWidth="1"/>
    <col min="4362" max="4362" width="15.42578125" style="51" bestFit="1" customWidth="1"/>
    <col min="4363" max="4363" width="16.5703125" style="51" bestFit="1" customWidth="1"/>
    <col min="4364" max="4366" width="16.5703125" style="51" customWidth="1"/>
    <col min="4367" max="4367" width="11.85546875" style="51" bestFit="1" customWidth="1"/>
    <col min="4368" max="4368" width="15.42578125" style="51" bestFit="1" customWidth="1"/>
    <col min="4369" max="4369" width="16.5703125" style="51" bestFit="1" customWidth="1"/>
    <col min="4370" max="4370" width="11.42578125" style="51" customWidth="1"/>
    <col min="4371" max="4371" width="12.85546875" style="51" customWidth="1"/>
    <col min="4372" max="4372" width="11.42578125" style="51" customWidth="1"/>
    <col min="4373" max="4373" width="15.85546875" style="51" bestFit="1" customWidth="1"/>
    <col min="4374" max="4608" width="11.42578125" style="51"/>
    <col min="4609" max="4609" width="0" style="51" hidden="1" customWidth="1"/>
    <col min="4610" max="4610" width="38.5703125" style="51" customWidth="1"/>
    <col min="4611" max="4611" width="11.85546875" style="51" customWidth="1"/>
    <col min="4612" max="4612" width="15.42578125" style="51" customWidth="1"/>
    <col min="4613" max="4613" width="16.5703125" style="51" customWidth="1"/>
    <col min="4614" max="4614" width="11.85546875" style="51" bestFit="1" customWidth="1"/>
    <col min="4615" max="4615" width="15.42578125" style="51" bestFit="1" customWidth="1"/>
    <col min="4616" max="4616" width="16.5703125" style="51" bestFit="1" customWidth="1"/>
    <col min="4617" max="4617" width="11.85546875" style="51" bestFit="1" customWidth="1"/>
    <col min="4618" max="4618" width="15.42578125" style="51" bestFit="1" customWidth="1"/>
    <col min="4619" max="4619" width="16.5703125" style="51" bestFit="1" customWidth="1"/>
    <col min="4620" max="4622" width="16.5703125" style="51" customWidth="1"/>
    <col min="4623" max="4623" width="11.85546875" style="51" bestFit="1" customWidth="1"/>
    <col min="4624" max="4624" width="15.42578125" style="51" bestFit="1" customWidth="1"/>
    <col min="4625" max="4625" width="16.5703125" style="51" bestFit="1" customWidth="1"/>
    <col min="4626" max="4626" width="11.42578125" style="51" customWidth="1"/>
    <col min="4627" max="4627" width="12.85546875" style="51" customWidth="1"/>
    <col min="4628" max="4628" width="11.42578125" style="51" customWidth="1"/>
    <col min="4629" max="4629" width="15.85546875" style="51" bestFit="1" customWidth="1"/>
    <col min="4630" max="4864" width="11.42578125" style="51"/>
    <col min="4865" max="4865" width="0" style="51" hidden="1" customWidth="1"/>
    <col min="4866" max="4866" width="38.5703125" style="51" customWidth="1"/>
    <col min="4867" max="4867" width="11.85546875" style="51" customWidth="1"/>
    <col min="4868" max="4868" width="15.42578125" style="51" customWidth="1"/>
    <col min="4869" max="4869" width="16.5703125" style="51" customWidth="1"/>
    <col min="4870" max="4870" width="11.85546875" style="51" bestFit="1" customWidth="1"/>
    <col min="4871" max="4871" width="15.42578125" style="51" bestFit="1" customWidth="1"/>
    <col min="4872" max="4872" width="16.5703125" style="51" bestFit="1" customWidth="1"/>
    <col min="4873" max="4873" width="11.85546875" style="51" bestFit="1" customWidth="1"/>
    <col min="4874" max="4874" width="15.42578125" style="51" bestFit="1" customWidth="1"/>
    <col min="4875" max="4875" width="16.5703125" style="51" bestFit="1" customWidth="1"/>
    <col min="4876" max="4878" width="16.5703125" style="51" customWidth="1"/>
    <col min="4879" max="4879" width="11.85546875" style="51" bestFit="1" customWidth="1"/>
    <col min="4880" max="4880" width="15.42578125" style="51" bestFit="1" customWidth="1"/>
    <col min="4881" max="4881" width="16.5703125" style="51" bestFit="1" customWidth="1"/>
    <col min="4882" max="4882" width="11.42578125" style="51" customWidth="1"/>
    <col min="4883" max="4883" width="12.85546875" style="51" customWidth="1"/>
    <col min="4884" max="4884" width="11.42578125" style="51" customWidth="1"/>
    <col min="4885" max="4885" width="15.85546875" style="51" bestFit="1" customWidth="1"/>
    <col min="4886" max="5120" width="11.42578125" style="51"/>
    <col min="5121" max="5121" width="0" style="51" hidden="1" customWidth="1"/>
    <col min="5122" max="5122" width="38.5703125" style="51" customWidth="1"/>
    <col min="5123" max="5123" width="11.85546875" style="51" customWidth="1"/>
    <col min="5124" max="5124" width="15.42578125" style="51" customWidth="1"/>
    <col min="5125" max="5125" width="16.5703125" style="51" customWidth="1"/>
    <col min="5126" max="5126" width="11.85546875" style="51" bestFit="1" customWidth="1"/>
    <col min="5127" max="5127" width="15.42578125" style="51" bestFit="1" customWidth="1"/>
    <col min="5128" max="5128" width="16.5703125" style="51" bestFit="1" customWidth="1"/>
    <col min="5129" max="5129" width="11.85546875" style="51" bestFit="1" customWidth="1"/>
    <col min="5130" max="5130" width="15.42578125" style="51" bestFit="1" customWidth="1"/>
    <col min="5131" max="5131" width="16.5703125" style="51" bestFit="1" customWidth="1"/>
    <col min="5132" max="5134" width="16.5703125" style="51" customWidth="1"/>
    <col min="5135" max="5135" width="11.85546875" style="51" bestFit="1" customWidth="1"/>
    <col min="5136" max="5136" width="15.42578125" style="51" bestFit="1" customWidth="1"/>
    <col min="5137" max="5137" width="16.5703125" style="51" bestFit="1" customWidth="1"/>
    <col min="5138" max="5138" width="11.42578125" style="51" customWidth="1"/>
    <col min="5139" max="5139" width="12.85546875" style="51" customWidth="1"/>
    <col min="5140" max="5140" width="11.42578125" style="51" customWidth="1"/>
    <col min="5141" max="5141" width="15.85546875" style="51" bestFit="1" customWidth="1"/>
    <col min="5142" max="5376" width="11.42578125" style="51"/>
    <col min="5377" max="5377" width="0" style="51" hidden="1" customWidth="1"/>
    <col min="5378" max="5378" width="38.5703125" style="51" customWidth="1"/>
    <col min="5379" max="5379" width="11.85546875" style="51" customWidth="1"/>
    <col min="5380" max="5380" width="15.42578125" style="51" customWidth="1"/>
    <col min="5381" max="5381" width="16.5703125" style="51" customWidth="1"/>
    <col min="5382" max="5382" width="11.85546875" style="51" bestFit="1" customWidth="1"/>
    <col min="5383" max="5383" width="15.42578125" style="51" bestFit="1" customWidth="1"/>
    <col min="5384" max="5384" width="16.5703125" style="51" bestFit="1" customWidth="1"/>
    <col min="5385" max="5385" width="11.85546875" style="51" bestFit="1" customWidth="1"/>
    <col min="5386" max="5386" width="15.42578125" style="51" bestFit="1" customWidth="1"/>
    <col min="5387" max="5387" width="16.5703125" style="51" bestFit="1" customWidth="1"/>
    <col min="5388" max="5390" width="16.5703125" style="51" customWidth="1"/>
    <col min="5391" max="5391" width="11.85546875" style="51" bestFit="1" customWidth="1"/>
    <col min="5392" max="5392" width="15.42578125" style="51" bestFit="1" customWidth="1"/>
    <col min="5393" max="5393" width="16.5703125" style="51" bestFit="1" customWidth="1"/>
    <col min="5394" max="5394" width="11.42578125" style="51" customWidth="1"/>
    <col min="5395" max="5395" width="12.85546875" style="51" customWidth="1"/>
    <col min="5396" max="5396" width="11.42578125" style="51" customWidth="1"/>
    <col min="5397" max="5397" width="15.85546875" style="51" bestFit="1" customWidth="1"/>
    <col min="5398" max="5632" width="11.42578125" style="51"/>
    <col min="5633" max="5633" width="0" style="51" hidden="1" customWidth="1"/>
    <col min="5634" max="5634" width="38.5703125" style="51" customWidth="1"/>
    <col min="5635" max="5635" width="11.85546875" style="51" customWidth="1"/>
    <col min="5636" max="5636" width="15.42578125" style="51" customWidth="1"/>
    <col min="5637" max="5637" width="16.5703125" style="51" customWidth="1"/>
    <col min="5638" max="5638" width="11.85546875" style="51" bestFit="1" customWidth="1"/>
    <col min="5639" max="5639" width="15.42578125" style="51" bestFit="1" customWidth="1"/>
    <col min="5640" max="5640" width="16.5703125" style="51" bestFit="1" customWidth="1"/>
    <col min="5641" max="5641" width="11.85546875" style="51" bestFit="1" customWidth="1"/>
    <col min="5642" max="5642" width="15.42578125" style="51" bestFit="1" customWidth="1"/>
    <col min="5643" max="5643" width="16.5703125" style="51" bestFit="1" customWidth="1"/>
    <col min="5644" max="5646" width="16.5703125" style="51" customWidth="1"/>
    <col min="5647" max="5647" width="11.85546875" style="51" bestFit="1" customWidth="1"/>
    <col min="5648" max="5648" width="15.42578125" style="51" bestFit="1" customWidth="1"/>
    <col min="5649" max="5649" width="16.5703125" style="51" bestFit="1" customWidth="1"/>
    <col min="5650" max="5650" width="11.42578125" style="51" customWidth="1"/>
    <col min="5651" max="5651" width="12.85546875" style="51" customWidth="1"/>
    <col min="5652" max="5652" width="11.42578125" style="51" customWidth="1"/>
    <col min="5653" max="5653" width="15.85546875" style="51" bestFit="1" customWidth="1"/>
    <col min="5654" max="5888" width="11.42578125" style="51"/>
    <col min="5889" max="5889" width="0" style="51" hidden="1" customWidth="1"/>
    <col min="5890" max="5890" width="38.5703125" style="51" customWidth="1"/>
    <col min="5891" max="5891" width="11.85546875" style="51" customWidth="1"/>
    <col min="5892" max="5892" width="15.42578125" style="51" customWidth="1"/>
    <col min="5893" max="5893" width="16.5703125" style="51" customWidth="1"/>
    <col min="5894" max="5894" width="11.85546875" style="51" bestFit="1" customWidth="1"/>
    <col min="5895" max="5895" width="15.42578125" style="51" bestFit="1" customWidth="1"/>
    <col min="5896" max="5896" width="16.5703125" style="51" bestFit="1" customWidth="1"/>
    <col min="5897" max="5897" width="11.85546875" style="51" bestFit="1" customWidth="1"/>
    <col min="5898" max="5898" width="15.42578125" style="51" bestFit="1" customWidth="1"/>
    <col min="5899" max="5899" width="16.5703125" style="51" bestFit="1" customWidth="1"/>
    <col min="5900" max="5902" width="16.5703125" style="51" customWidth="1"/>
    <col min="5903" max="5903" width="11.85546875" style="51" bestFit="1" customWidth="1"/>
    <col min="5904" max="5904" width="15.42578125" style="51" bestFit="1" customWidth="1"/>
    <col min="5905" max="5905" width="16.5703125" style="51" bestFit="1" customWidth="1"/>
    <col min="5906" max="5906" width="11.42578125" style="51" customWidth="1"/>
    <col min="5907" max="5907" width="12.85546875" style="51" customWidth="1"/>
    <col min="5908" max="5908" width="11.42578125" style="51" customWidth="1"/>
    <col min="5909" max="5909" width="15.85546875" style="51" bestFit="1" customWidth="1"/>
    <col min="5910" max="6144" width="11.42578125" style="51"/>
    <col min="6145" max="6145" width="0" style="51" hidden="1" customWidth="1"/>
    <col min="6146" max="6146" width="38.5703125" style="51" customWidth="1"/>
    <col min="6147" max="6147" width="11.85546875" style="51" customWidth="1"/>
    <col min="6148" max="6148" width="15.42578125" style="51" customWidth="1"/>
    <col min="6149" max="6149" width="16.5703125" style="51" customWidth="1"/>
    <col min="6150" max="6150" width="11.85546875" style="51" bestFit="1" customWidth="1"/>
    <col min="6151" max="6151" width="15.42578125" style="51" bestFit="1" customWidth="1"/>
    <col min="6152" max="6152" width="16.5703125" style="51" bestFit="1" customWidth="1"/>
    <col min="6153" max="6153" width="11.85546875" style="51" bestFit="1" customWidth="1"/>
    <col min="6154" max="6154" width="15.42578125" style="51" bestFit="1" customWidth="1"/>
    <col min="6155" max="6155" width="16.5703125" style="51" bestFit="1" customWidth="1"/>
    <col min="6156" max="6158" width="16.5703125" style="51" customWidth="1"/>
    <col min="6159" max="6159" width="11.85546875" style="51" bestFit="1" customWidth="1"/>
    <col min="6160" max="6160" width="15.42578125" style="51" bestFit="1" customWidth="1"/>
    <col min="6161" max="6161" width="16.5703125" style="51" bestFit="1" customWidth="1"/>
    <col min="6162" max="6162" width="11.42578125" style="51" customWidth="1"/>
    <col min="6163" max="6163" width="12.85546875" style="51" customWidth="1"/>
    <col min="6164" max="6164" width="11.42578125" style="51" customWidth="1"/>
    <col min="6165" max="6165" width="15.85546875" style="51" bestFit="1" customWidth="1"/>
    <col min="6166" max="6400" width="11.42578125" style="51"/>
    <col min="6401" max="6401" width="0" style="51" hidden="1" customWidth="1"/>
    <col min="6402" max="6402" width="38.5703125" style="51" customWidth="1"/>
    <col min="6403" max="6403" width="11.85546875" style="51" customWidth="1"/>
    <col min="6404" max="6404" width="15.42578125" style="51" customWidth="1"/>
    <col min="6405" max="6405" width="16.5703125" style="51" customWidth="1"/>
    <col min="6406" max="6406" width="11.85546875" style="51" bestFit="1" customWidth="1"/>
    <col min="6407" max="6407" width="15.42578125" style="51" bestFit="1" customWidth="1"/>
    <col min="6408" max="6408" width="16.5703125" style="51" bestFit="1" customWidth="1"/>
    <col min="6409" max="6409" width="11.85546875" style="51" bestFit="1" customWidth="1"/>
    <col min="6410" max="6410" width="15.42578125" style="51" bestFit="1" customWidth="1"/>
    <col min="6411" max="6411" width="16.5703125" style="51" bestFit="1" customWidth="1"/>
    <col min="6412" max="6414" width="16.5703125" style="51" customWidth="1"/>
    <col min="6415" max="6415" width="11.85546875" style="51" bestFit="1" customWidth="1"/>
    <col min="6416" max="6416" width="15.42578125" style="51" bestFit="1" customWidth="1"/>
    <col min="6417" max="6417" width="16.5703125" style="51" bestFit="1" customWidth="1"/>
    <col min="6418" max="6418" width="11.42578125" style="51" customWidth="1"/>
    <col min="6419" max="6419" width="12.85546875" style="51" customWidth="1"/>
    <col min="6420" max="6420" width="11.42578125" style="51" customWidth="1"/>
    <col min="6421" max="6421" width="15.85546875" style="51" bestFit="1" customWidth="1"/>
    <col min="6422" max="6656" width="11.42578125" style="51"/>
    <col min="6657" max="6657" width="0" style="51" hidden="1" customWidth="1"/>
    <col min="6658" max="6658" width="38.5703125" style="51" customWidth="1"/>
    <col min="6659" max="6659" width="11.85546875" style="51" customWidth="1"/>
    <col min="6660" max="6660" width="15.42578125" style="51" customWidth="1"/>
    <col min="6661" max="6661" width="16.5703125" style="51" customWidth="1"/>
    <col min="6662" max="6662" width="11.85546875" style="51" bestFit="1" customWidth="1"/>
    <col min="6663" max="6663" width="15.42578125" style="51" bestFit="1" customWidth="1"/>
    <col min="6664" max="6664" width="16.5703125" style="51" bestFit="1" customWidth="1"/>
    <col min="6665" max="6665" width="11.85546875" style="51" bestFit="1" customWidth="1"/>
    <col min="6666" max="6666" width="15.42578125" style="51" bestFit="1" customWidth="1"/>
    <col min="6667" max="6667" width="16.5703125" style="51" bestFit="1" customWidth="1"/>
    <col min="6668" max="6670" width="16.5703125" style="51" customWidth="1"/>
    <col min="6671" max="6671" width="11.85546875" style="51" bestFit="1" customWidth="1"/>
    <col min="6672" max="6672" width="15.42578125" style="51" bestFit="1" customWidth="1"/>
    <col min="6673" max="6673" width="16.5703125" style="51" bestFit="1" customWidth="1"/>
    <col min="6674" max="6674" width="11.42578125" style="51" customWidth="1"/>
    <col min="6675" max="6675" width="12.85546875" style="51" customWidth="1"/>
    <col min="6676" max="6676" width="11.42578125" style="51" customWidth="1"/>
    <col min="6677" max="6677" width="15.85546875" style="51" bestFit="1" customWidth="1"/>
    <col min="6678" max="6912" width="11.42578125" style="51"/>
    <col min="6913" max="6913" width="0" style="51" hidden="1" customWidth="1"/>
    <col min="6914" max="6914" width="38.5703125" style="51" customWidth="1"/>
    <col min="6915" max="6915" width="11.85546875" style="51" customWidth="1"/>
    <col min="6916" max="6916" width="15.42578125" style="51" customWidth="1"/>
    <col min="6917" max="6917" width="16.5703125" style="51" customWidth="1"/>
    <col min="6918" max="6918" width="11.85546875" style="51" bestFit="1" customWidth="1"/>
    <col min="6919" max="6919" width="15.42578125" style="51" bestFit="1" customWidth="1"/>
    <col min="6920" max="6920" width="16.5703125" style="51" bestFit="1" customWidth="1"/>
    <col min="6921" max="6921" width="11.85546875" style="51" bestFit="1" customWidth="1"/>
    <col min="6922" max="6922" width="15.42578125" style="51" bestFit="1" customWidth="1"/>
    <col min="6923" max="6923" width="16.5703125" style="51" bestFit="1" customWidth="1"/>
    <col min="6924" max="6926" width="16.5703125" style="51" customWidth="1"/>
    <col min="6927" max="6927" width="11.85546875" style="51" bestFit="1" customWidth="1"/>
    <col min="6928" max="6928" width="15.42578125" style="51" bestFit="1" customWidth="1"/>
    <col min="6929" max="6929" width="16.5703125" style="51" bestFit="1" customWidth="1"/>
    <col min="6930" max="6930" width="11.42578125" style="51" customWidth="1"/>
    <col min="6931" max="6931" width="12.85546875" style="51" customWidth="1"/>
    <col min="6932" max="6932" width="11.42578125" style="51" customWidth="1"/>
    <col min="6933" max="6933" width="15.85546875" style="51" bestFit="1" customWidth="1"/>
    <col min="6934" max="7168" width="11.42578125" style="51"/>
    <col min="7169" max="7169" width="0" style="51" hidden="1" customWidth="1"/>
    <col min="7170" max="7170" width="38.5703125" style="51" customWidth="1"/>
    <col min="7171" max="7171" width="11.85546875" style="51" customWidth="1"/>
    <col min="7172" max="7172" width="15.42578125" style="51" customWidth="1"/>
    <col min="7173" max="7173" width="16.5703125" style="51" customWidth="1"/>
    <col min="7174" max="7174" width="11.85546875" style="51" bestFit="1" customWidth="1"/>
    <col min="7175" max="7175" width="15.42578125" style="51" bestFit="1" customWidth="1"/>
    <col min="7176" max="7176" width="16.5703125" style="51" bestFit="1" customWidth="1"/>
    <col min="7177" max="7177" width="11.85546875" style="51" bestFit="1" customWidth="1"/>
    <col min="7178" max="7178" width="15.42578125" style="51" bestFit="1" customWidth="1"/>
    <col min="7179" max="7179" width="16.5703125" style="51" bestFit="1" customWidth="1"/>
    <col min="7180" max="7182" width="16.5703125" style="51" customWidth="1"/>
    <col min="7183" max="7183" width="11.85546875" style="51" bestFit="1" customWidth="1"/>
    <col min="7184" max="7184" width="15.42578125" style="51" bestFit="1" customWidth="1"/>
    <col min="7185" max="7185" width="16.5703125" style="51" bestFit="1" customWidth="1"/>
    <col min="7186" max="7186" width="11.42578125" style="51" customWidth="1"/>
    <col min="7187" max="7187" width="12.85546875" style="51" customWidth="1"/>
    <col min="7188" max="7188" width="11.42578125" style="51" customWidth="1"/>
    <col min="7189" max="7189" width="15.85546875" style="51" bestFit="1" customWidth="1"/>
    <col min="7190" max="7424" width="11.42578125" style="51"/>
    <col min="7425" max="7425" width="0" style="51" hidden="1" customWidth="1"/>
    <col min="7426" max="7426" width="38.5703125" style="51" customWidth="1"/>
    <col min="7427" max="7427" width="11.85546875" style="51" customWidth="1"/>
    <col min="7428" max="7428" width="15.42578125" style="51" customWidth="1"/>
    <col min="7429" max="7429" width="16.5703125" style="51" customWidth="1"/>
    <col min="7430" max="7430" width="11.85546875" style="51" bestFit="1" customWidth="1"/>
    <col min="7431" max="7431" width="15.42578125" style="51" bestFit="1" customWidth="1"/>
    <col min="7432" max="7432" width="16.5703125" style="51" bestFit="1" customWidth="1"/>
    <col min="7433" max="7433" width="11.85546875" style="51" bestFit="1" customWidth="1"/>
    <col min="7434" max="7434" width="15.42578125" style="51" bestFit="1" customWidth="1"/>
    <col min="7435" max="7435" width="16.5703125" style="51" bestFit="1" customWidth="1"/>
    <col min="7436" max="7438" width="16.5703125" style="51" customWidth="1"/>
    <col min="7439" max="7439" width="11.85546875" style="51" bestFit="1" customWidth="1"/>
    <col min="7440" max="7440" width="15.42578125" style="51" bestFit="1" customWidth="1"/>
    <col min="7441" max="7441" width="16.5703125" style="51" bestFit="1" customWidth="1"/>
    <col min="7442" max="7442" width="11.42578125" style="51" customWidth="1"/>
    <col min="7443" max="7443" width="12.85546875" style="51" customWidth="1"/>
    <col min="7444" max="7444" width="11.42578125" style="51" customWidth="1"/>
    <col min="7445" max="7445" width="15.85546875" style="51" bestFit="1" customWidth="1"/>
    <col min="7446" max="7680" width="11.42578125" style="51"/>
    <col min="7681" max="7681" width="0" style="51" hidden="1" customWidth="1"/>
    <col min="7682" max="7682" width="38.5703125" style="51" customWidth="1"/>
    <col min="7683" max="7683" width="11.85546875" style="51" customWidth="1"/>
    <col min="7684" max="7684" width="15.42578125" style="51" customWidth="1"/>
    <col min="7685" max="7685" width="16.5703125" style="51" customWidth="1"/>
    <col min="7686" max="7686" width="11.85546875" style="51" bestFit="1" customWidth="1"/>
    <col min="7687" max="7687" width="15.42578125" style="51" bestFit="1" customWidth="1"/>
    <col min="7688" max="7688" width="16.5703125" style="51" bestFit="1" customWidth="1"/>
    <col min="7689" max="7689" width="11.85546875" style="51" bestFit="1" customWidth="1"/>
    <col min="7690" max="7690" width="15.42578125" style="51" bestFit="1" customWidth="1"/>
    <col min="7691" max="7691" width="16.5703125" style="51" bestFit="1" customWidth="1"/>
    <col min="7692" max="7694" width="16.5703125" style="51" customWidth="1"/>
    <col min="7695" max="7695" width="11.85546875" style="51" bestFit="1" customWidth="1"/>
    <col min="7696" max="7696" width="15.42578125" style="51" bestFit="1" customWidth="1"/>
    <col min="7697" max="7697" width="16.5703125" style="51" bestFit="1" customWidth="1"/>
    <col min="7698" max="7698" width="11.42578125" style="51" customWidth="1"/>
    <col min="7699" max="7699" width="12.85546875" style="51" customWidth="1"/>
    <col min="7700" max="7700" width="11.42578125" style="51" customWidth="1"/>
    <col min="7701" max="7701" width="15.85546875" style="51" bestFit="1" customWidth="1"/>
    <col min="7702" max="7936" width="11.42578125" style="51"/>
    <col min="7937" max="7937" width="0" style="51" hidden="1" customWidth="1"/>
    <col min="7938" max="7938" width="38.5703125" style="51" customWidth="1"/>
    <col min="7939" max="7939" width="11.85546875" style="51" customWidth="1"/>
    <col min="7940" max="7940" width="15.42578125" style="51" customWidth="1"/>
    <col min="7941" max="7941" width="16.5703125" style="51" customWidth="1"/>
    <col min="7942" max="7942" width="11.85546875" style="51" bestFit="1" customWidth="1"/>
    <col min="7943" max="7943" width="15.42578125" style="51" bestFit="1" customWidth="1"/>
    <col min="7944" max="7944" width="16.5703125" style="51" bestFit="1" customWidth="1"/>
    <col min="7945" max="7945" width="11.85546875" style="51" bestFit="1" customWidth="1"/>
    <col min="7946" max="7946" width="15.42578125" style="51" bestFit="1" customWidth="1"/>
    <col min="7947" max="7947" width="16.5703125" style="51" bestFit="1" customWidth="1"/>
    <col min="7948" max="7950" width="16.5703125" style="51" customWidth="1"/>
    <col min="7951" max="7951" width="11.85546875" style="51" bestFit="1" customWidth="1"/>
    <col min="7952" max="7952" width="15.42578125" style="51" bestFit="1" customWidth="1"/>
    <col min="7953" max="7953" width="16.5703125" style="51" bestFit="1" customWidth="1"/>
    <col min="7954" max="7954" width="11.42578125" style="51" customWidth="1"/>
    <col min="7955" max="7955" width="12.85546875" style="51" customWidth="1"/>
    <col min="7956" max="7956" width="11.42578125" style="51" customWidth="1"/>
    <col min="7957" max="7957" width="15.85546875" style="51" bestFit="1" customWidth="1"/>
    <col min="7958" max="8192" width="11.42578125" style="51"/>
    <col min="8193" max="8193" width="0" style="51" hidden="1" customWidth="1"/>
    <col min="8194" max="8194" width="38.5703125" style="51" customWidth="1"/>
    <col min="8195" max="8195" width="11.85546875" style="51" customWidth="1"/>
    <col min="8196" max="8196" width="15.42578125" style="51" customWidth="1"/>
    <col min="8197" max="8197" width="16.5703125" style="51" customWidth="1"/>
    <col min="8198" max="8198" width="11.85546875" style="51" bestFit="1" customWidth="1"/>
    <col min="8199" max="8199" width="15.42578125" style="51" bestFit="1" customWidth="1"/>
    <col min="8200" max="8200" width="16.5703125" style="51" bestFit="1" customWidth="1"/>
    <col min="8201" max="8201" width="11.85546875" style="51" bestFit="1" customWidth="1"/>
    <col min="8202" max="8202" width="15.42578125" style="51" bestFit="1" customWidth="1"/>
    <col min="8203" max="8203" width="16.5703125" style="51" bestFit="1" customWidth="1"/>
    <col min="8204" max="8206" width="16.5703125" style="51" customWidth="1"/>
    <col min="8207" max="8207" width="11.85546875" style="51" bestFit="1" customWidth="1"/>
    <col min="8208" max="8208" width="15.42578125" style="51" bestFit="1" customWidth="1"/>
    <col min="8209" max="8209" width="16.5703125" style="51" bestFit="1" customWidth="1"/>
    <col min="8210" max="8210" width="11.42578125" style="51" customWidth="1"/>
    <col min="8211" max="8211" width="12.85546875" style="51" customWidth="1"/>
    <col min="8212" max="8212" width="11.42578125" style="51" customWidth="1"/>
    <col min="8213" max="8213" width="15.85546875" style="51" bestFit="1" customWidth="1"/>
    <col min="8214" max="8448" width="11.42578125" style="51"/>
    <col min="8449" max="8449" width="0" style="51" hidden="1" customWidth="1"/>
    <col min="8450" max="8450" width="38.5703125" style="51" customWidth="1"/>
    <col min="8451" max="8451" width="11.85546875" style="51" customWidth="1"/>
    <col min="8452" max="8452" width="15.42578125" style="51" customWidth="1"/>
    <col min="8453" max="8453" width="16.5703125" style="51" customWidth="1"/>
    <col min="8454" max="8454" width="11.85546875" style="51" bestFit="1" customWidth="1"/>
    <col min="8455" max="8455" width="15.42578125" style="51" bestFit="1" customWidth="1"/>
    <col min="8456" max="8456" width="16.5703125" style="51" bestFit="1" customWidth="1"/>
    <col min="8457" max="8457" width="11.85546875" style="51" bestFit="1" customWidth="1"/>
    <col min="8458" max="8458" width="15.42578125" style="51" bestFit="1" customWidth="1"/>
    <col min="8459" max="8459" width="16.5703125" style="51" bestFit="1" customWidth="1"/>
    <col min="8460" max="8462" width="16.5703125" style="51" customWidth="1"/>
    <col min="8463" max="8463" width="11.85546875" style="51" bestFit="1" customWidth="1"/>
    <col min="8464" max="8464" width="15.42578125" style="51" bestFit="1" customWidth="1"/>
    <col min="8465" max="8465" width="16.5703125" style="51" bestFit="1" customWidth="1"/>
    <col min="8466" max="8466" width="11.42578125" style="51" customWidth="1"/>
    <col min="8467" max="8467" width="12.85546875" style="51" customWidth="1"/>
    <col min="8468" max="8468" width="11.42578125" style="51" customWidth="1"/>
    <col min="8469" max="8469" width="15.85546875" style="51" bestFit="1" customWidth="1"/>
    <col min="8470" max="8704" width="11.42578125" style="51"/>
    <col min="8705" max="8705" width="0" style="51" hidden="1" customWidth="1"/>
    <col min="8706" max="8706" width="38.5703125" style="51" customWidth="1"/>
    <col min="8707" max="8707" width="11.85546875" style="51" customWidth="1"/>
    <col min="8708" max="8708" width="15.42578125" style="51" customWidth="1"/>
    <col min="8709" max="8709" width="16.5703125" style="51" customWidth="1"/>
    <col min="8710" max="8710" width="11.85546875" style="51" bestFit="1" customWidth="1"/>
    <col min="8711" max="8711" width="15.42578125" style="51" bestFit="1" customWidth="1"/>
    <col min="8712" max="8712" width="16.5703125" style="51" bestFit="1" customWidth="1"/>
    <col min="8713" max="8713" width="11.85546875" style="51" bestFit="1" customWidth="1"/>
    <col min="8714" max="8714" width="15.42578125" style="51" bestFit="1" customWidth="1"/>
    <col min="8715" max="8715" width="16.5703125" style="51" bestFit="1" customWidth="1"/>
    <col min="8716" max="8718" width="16.5703125" style="51" customWidth="1"/>
    <col min="8719" max="8719" width="11.85546875" style="51" bestFit="1" customWidth="1"/>
    <col min="8720" max="8720" width="15.42578125" style="51" bestFit="1" customWidth="1"/>
    <col min="8721" max="8721" width="16.5703125" style="51" bestFit="1" customWidth="1"/>
    <col min="8722" max="8722" width="11.42578125" style="51" customWidth="1"/>
    <col min="8723" max="8723" width="12.85546875" style="51" customWidth="1"/>
    <col min="8724" max="8724" width="11.42578125" style="51" customWidth="1"/>
    <col min="8725" max="8725" width="15.85546875" style="51" bestFit="1" customWidth="1"/>
    <col min="8726" max="8960" width="11.42578125" style="51"/>
    <col min="8961" max="8961" width="0" style="51" hidden="1" customWidth="1"/>
    <col min="8962" max="8962" width="38.5703125" style="51" customWidth="1"/>
    <col min="8963" max="8963" width="11.85546875" style="51" customWidth="1"/>
    <col min="8964" max="8964" width="15.42578125" style="51" customWidth="1"/>
    <col min="8965" max="8965" width="16.5703125" style="51" customWidth="1"/>
    <col min="8966" max="8966" width="11.85546875" style="51" bestFit="1" customWidth="1"/>
    <col min="8967" max="8967" width="15.42578125" style="51" bestFit="1" customWidth="1"/>
    <col min="8968" max="8968" width="16.5703125" style="51" bestFit="1" customWidth="1"/>
    <col min="8969" max="8969" width="11.85546875" style="51" bestFit="1" customWidth="1"/>
    <col min="8970" max="8970" width="15.42578125" style="51" bestFit="1" customWidth="1"/>
    <col min="8971" max="8971" width="16.5703125" style="51" bestFit="1" customWidth="1"/>
    <col min="8972" max="8974" width="16.5703125" style="51" customWidth="1"/>
    <col min="8975" max="8975" width="11.85546875" style="51" bestFit="1" customWidth="1"/>
    <col min="8976" max="8976" width="15.42578125" style="51" bestFit="1" customWidth="1"/>
    <col min="8977" max="8977" width="16.5703125" style="51" bestFit="1" customWidth="1"/>
    <col min="8978" max="8978" width="11.42578125" style="51" customWidth="1"/>
    <col min="8979" max="8979" width="12.85546875" style="51" customWidth="1"/>
    <col min="8980" max="8980" width="11.42578125" style="51" customWidth="1"/>
    <col min="8981" max="8981" width="15.85546875" style="51" bestFit="1" customWidth="1"/>
    <col min="8982" max="9216" width="11.42578125" style="51"/>
    <col min="9217" max="9217" width="0" style="51" hidden="1" customWidth="1"/>
    <col min="9218" max="9218" width="38.5703125" style="51" customWidth="1"/>
    <col min="9219" max="9219" width="11.85546875" style="51" customWidth="1"/>
    <col min="9220" max="9220" width="15.42578125" style="51" customWidth="1"/>
    <col min="9221" max="9221" width="16.5703125" style="51" customWidth="1"/>
    <col min="9222" max="9222" width="11.85546875" style="51" bestFit="1" customWidth="1"/>
    <col min="9223" max="9223" width="15.42578125" style="51" bestFit="1" customWidth="1"/>
    <col min="9224" max="9224" width="16.5703125" style="51" bestFit="1" customWidth="1"/>
    <col min="9225" max="9225" width="11.85546875" style="51" bestFit="1" customWidth="1"/>
    <col min="9226" max="9226" width="15.42578125" style="51" bestFit="1" customWidth="1"/>
    <col min="9227" max="9227" width="16.5703125" style="51" bestFit="1" customWidth="1"/>
    <col min="9228" max="9230" width="16.5703125" style="51" customWidth="1"/>
    <col min="9231" max="9231" width="11.85546875" style="51" bestFit="1" customWidth="1"/>
    <col min="9232" max="9232" width="15.42578125" style="51" bestFit="1" customWidth="1"/>
    <col min="9233" max="9233" width="16.5703125" style="51" bestFit="1" customWidth="1"/>
    <col min="9234" max="9234" width="11.42578125" style="51" customWidth="1"/>
    <col min="9235" max="9235" width="12.85546875" style="51" customWidth="1"/>
    <col min="9236" max="9236" width="11.42578125" style="51" customWidth="1"/>
    <col min="9237" max="9237" width="15.85546875" style="51" bestFit="1" customWidth="1"/>
    <col min="9238" max="9472" width="11.42578125" style="51"/>
    <col min="9473" max="9473" width="0" style="51" hidden="1" customWidth="1"/>
    <col min="9474" max="9474" width="38.5703125" style="51" customWidth="1"/>
    <col min="9475" max="9475" width="11.85546875" style="51" customWidth="1"/>
    <col min="9476" max="9476" width="15.42578125" style="51" customWidth="1"/>
    <col min="9477" max="9477" width="16.5703125" style="51" customWidth="1"/>
    <col min="9478" max="9478" width="11.85546875" style="51" bestFit="1" customWidth="1"/>
    <col min="9479" max="9479" width="15.42578125" style="51" bestFit="1" customWidth="1"/>
    <col min="9480" max="9480" width="16.5703125" style="51" bestFit="1" customWidth="1"/>
    <col min="9481" max="9481" width="11.85546875" style="51" bestFit="1" customWidth="1"/>
    <col min="9482" max="9482" width="15.42578125" style="51" bestFit="1" customWidth="1"/>
    <col min="9483" max="9483" width="16.5703125" style="51" bestFit="1" customWidth="1"/>
    <col min="9484" max="9486" width="16.5703125" style="51" customWidth="1"/>
    <col min="9487" max="9487" width="11.85546875" style="51" bestFit="1" customWidth="1"/>
    <col min="9488" max="9488" width="15.42578125" style="51" bestFit="1" customWidth="1"/>
    <col min="9489" max="9489" width="16.5703125" style="51" bestFit="1" customWidth="1"/>
    <col min="9490" max="9490" width="11.42578125" style="51" customWidth="1"/>
    <col min="9491" max="9491" width="12.85546875" style="51" customWidth="1"/>
    <col min="9492" max="9492" width="11.42578125" style="51" customWidth="1"/>
    <col min="9493" max="9493" width="15.85546875" style="51" bestFit="1" customWidth="1"/>
    <col min="9494" max="9728" width="11.42578125" style="51"/>
    <col min="9729" max="9729" width="0" style="51" hidden="1" customWidth="1"/>
    <col min="9730" max="9730" width="38.5703125" style="51" customWidth="1"/>
    <col min="9731" max="9731" width="11.85546875" style="51" customWidth="1"/>
    <col min="9732" max="9732" width="15.42578125" style="51" customWidth="1"/>
    <col min="9733" max="9733" width="16.5703125" style="51" customWidth="1"/>
    <col min="9734" max="9734" width="11.85546875" style="51" bestFit="1" customWidth="1"/>
    <col min="9735" max="9735" width="15.42578125" style="51" bestFit="1" customWidth="1"/>
    <col min="9736" max="9736" width="16.5703125" style="51" bestFit="1" customWidth="1"/>
    <col min="9737" max="9737" width="11.85546875" style="51" bestFit="1" customWidth="1"/>
    <col min="9738" max="9738" width="15.42578125" style="51" bestFit="1" customWidth="1"/>
    <col min="9739" max="9739" width="16.5703125" style="51" bestFit="1" customWidth="1"/>
    <col min="9740" max="9742" width="16.5703125" style="51" customWidth="1"/>
    <col min="9743" max="9743" width="11.85546875" style="51" bestFit="1" customWidth="1"/>
    <col min="9744" max="9744" width="15.42578125" style="51" bestFit="1" customWidth="1"/>
    <col min="9745" max="9745" width="16.5703125" style="51" bestFit="1" customWidth="1"/>
    <col min="9746" max="9746" width="11.42578125" style="51" customWidth="1"/>
    <col min="9747" max="9747" width="12.85546875" style="51" customWidth="1"/>
    <col min="9748" max="9748" width="11.42578125" style="51" customWidth="1"/>
    <col min="9749" max="9749" width="15.85546875" style="51" bestFit="1" customWidth="1"/>
    <col min="9750" max="9984" width="11.42578125" style="51"/>
    <col min="9985" max="9985" width="0" style="51" hidden="1" customWidth="1"/>
    <col min="9986" max="9986" width="38.5703125" style="51" customWidth="1"/>
    <col min="9987" max="9987" width="11.85546875" style="51" customWidth="1"/>
    <col min="9988" max="9988" width="15.42578125" style="51" customWidth="1"/>
    <col min="9989" max="9989" width="16.5703125" style="51" customWidth="1"/>
    <col min="9990" max="9990" width="11.85546875" style="51" bestFit="1" customWidth="1"/>
    <col min="9991" max="9991" width="15.42578125" style="51" bestFit="1" customWidth="1"/>
    <col min="9992" max="9992" width="16.5703125" style="51" bestFit="1" customWidth="1"/>
    <col min="9993" max="9993" width="11.85546875" style="51" bestFit="1" customWidth="1"/>
    <col min="9994" max="9994" width="15.42578125" style="51" bestFit="1" customWidth="1"/>
    <col min="9995" max="9995" width="16.5703125" style="51" bestFit="1" customWidth="1"/>
    <col min="9996" max="9998" width="16.5703125" style="51" customWidth="1"/>
    <col min="9999" max="9999" width="11.85546875" style="51" bestFit="1" customWidth="1"/>
    <col min="10000" max="10000" width="15.42578125" style="51" bestFit="1" customWidth="1"/>
    <col min="10001" max="10001" width="16.5703125" style="51" bestFit="1" customWidth="1"/>
    <col min="10002" max="10002" width="11.42578125" style="51" customWidth="1"/>
    <col min="10003" max="10003" width="12.85546875" style="51" customWidth="1"/>
    <col min="10004" max="10004" width="11.42578125" style="51" customWidth="1"/>
    <col min="10005" max="10005" width="15.85546875" style="51" bestFit="1" customWidth="1"/>
    <col min="10006" max="10240" width="11.42578125" style="51"/>
    <col min="10241" max="10241" width="0" style="51" hidden="1" customWidth="1"/>
    <col min="10242" max="10242" width="38.5703125" style="51" customWidth="1"/>
    <col min="10243" max="10243" width="11.85546875" style="51" customWidth="1"/>
    <col min="10244" max="10244" width="15.42578125" style="51" customWidth="1"/>
    <col min="10245" max="10245" width="16.5703125" style="51" customWidth="1"/>
    <col min="10246" max="10246" width="11.85546875" style="51" bestFit="1" customWidth="1"/>
    <col min="10247" max="10247" width="15.42578125" style="51" bestFit="1" customWidth="1"/>
    <col min="10248" max="10248" width="16.5703125" style="51" bestFit="1" customWidth="1"/>
    <col min="10249" max="10249" width="11.85546875" style="51" bestFit="1" customWidth="1"/>
    <col min="10250" max="10250" width="15.42578125" style="51" bestFit="1" customWidth="1"/>
    <col min="10251" max="10251" width="16.5703125" style="51" bestFit="1" customWidth="1"/>
    <col min="10252" max="10254" width="16.5703125" style="51" customWidth="1"/>
    <col min="10255" max="10255" width="11.85546875" style="51" bestFit="1" customWidth="1"/>
    <col min="10256" max="10256" width="15.42578125" style="51" bestFit="1" customWidth="1"/>
    <col min="10257" max="10257" width="16.5703125" style="51" bestFit="1" customWidth="1"/>
    <col min="10258" max="10258" width="11.42578125" style="51" customWidth="1"/>
    <col min="10259" max="10259" width="12.85546875" style="51" customWidth="1"/>
    <col min="10260" max="10260" width="11.42578125" style="51" customWidth="1"/>
    <col min="10261" max="10261" width="15.85546875" style="51" bestFit="1" customWidth="1"/>
    <col min="10262" max="10496" width="11.42578125" style="51"/>
    <col min="10497" max="10497" width="0" style="51" hidden="1" customWidth="1"/>
    <col min="10498" max="10498" width="38.5703125" style="51" customWidth="1"/>
    <col min="10499" max="10499" width="11.85546875" style="51" customWidth="1"/>
    <col min="10500" max="10500" width="15.42578125" style="51" customWidth="1"/>
    <col min="10501" max="10501" width="16.5703125" style="51" customWidth="1"/>
    <col min="10502" max="10502" width="11.85546875" style="51" bestFit="1" customWidth="1"/>
    <col min="10503" max="10503" width="15.42578125" style="51" bestFit="1" customWidth="1"/>
    <col min="10504" max="10504" width="16.5703125" style="51" bestFit="1" customWidth="1"/>
    <col min="10505" max="10505" width="11.85546875" style="51" bestFit="1" customWidth="1"/>
    <col min="10506" max="10506" width="15.42578125" style="51" bestFit="1" customWidth="1"/>
    <col min="10507" max="10507" width="16.5703125" style="51" bestFit="1" customWidth="1"/>
    <col min="10508" max="10510" width="16.5703125" style="51" customWidth="1"/>
    <col min="10511" max="10511" width="11.85546875" style="51" bestFit="1" customWidth="1"/>
    <col min="10512" max="10512" width="15.42578125" style="51" bestFit="1" customWidth="1"/>
    <col min="10513" max="10513" width="16.5703125" style="51" bestFit="1" customWidth="1"/>
    <col min="10514" max="10514" width="11.42578125" style="51" customWidth="1"/>
    <col min="10515" max="10515" width="12.85546875" style="51" customWidth="1"/>
    <col min="10516" max="10516" width="11.42578125" style="51" customWidth="1"/>
    <col min="10517" max="10517" width="15.85546875" style="51" bestFit="1" customWidth="1"/>
    <col min="10518" max="10752" width="11.42578125" style="51"/>
    <col min="10753" max="10753" width="0" style="51" hidden="1" customWidth="1"/>
    <col min="10754" max="10754" width="38.5703125" style="51" customWidth="1"/>
    <col min="10755" max="10755" width="11.85546875" style="51" customWidth="1"/>
    <col min="10756" max="10756" width="15.42578125" style="51" customWidth="1"/>
    <col min="10757" max="10757" width="16.5703125" style="51" customWidth="1"/>
    <col min="10758" max="10758" width="11.85546875" style="51" bestFit="1" customWidth="1"/>
    <col min="10759" max="10759" width="15.42578125" style="51" bestFit="1" customWidth="1"/>
    <col min="10760" max="10760" width="16.5703125" style="51" bestFit="1" customWidth="1"/>
    <col min="10761" max="10761" width="11.85546875" style="51" bestFit="1" customWidth="1"/>
    <col min="10762" max="10762" width="15.42578125" style="51" bestFit="1" customWidth="1"/>
    <col min="10763" max="10763" width="16.5703125" style="51" bestFit="1" customWidth="1"/>
    <col min="10764" max="10766" width="16.5703125" style="51" customWidth="1"/>
    <col min="10767" max="10767" width="11.85546875" style="51" bestFit="1" customWidth="1"/>
    <col min="10768" max="10768" width="15.42578125" style="51" bestFit="1" customWidth="1"/>
    <col min="10769" max="10769" width="16.5703125" style="51" bestFit="1" customWidth="1"/>
    <col min="10770" max="10770" width="11.42578125" style="51" customWidth="1"/>
    <col min="10771" max="10771" width="12.85546875" style="51" customWidth="1"/>
    <col min="10772" max="10772" width="11.42578125" style="51" customWidth="1"/>
    <col min="10773" max="10773" width="15.85546875" style="51" bestFit="1" customWidth="1"/>
    <col min="10774" max="11008" width="11.42578125" style="51"/>
    <col min="11009" max="11009" width="0" style="51" hidden="1" customWidth="1"/>
    <col min="11010" max="11010" width="38.5703125" style="51" customWidth="1"/>
    <col min="11011" max="11011" width="11.85546875" style="51" customWidth="1"/>
    <col min="11012" max="11012" width="15.42578125" style="51" customWidth="1"/>
    <col min="11013" max="11013" width="16.5703125" style="51" customWidth="1"/>
    <col min="11014" max="11014" width="11.85546875" style="51" bestFit="1" customWidth="1"/>
    <col min="11015" max="11015" width="15.42578125" style="51" bestFit="1" customWidth="1"/>
    <col min="11016" max="11016" width="16.5703125" style="51" bestFit="1" customWidth="1"/>
    <col min="11017" max="11017" width="11.85546875" style="51" bestFit="1" customWidth="1"/>
    <col min="11018" max="11018" width="15.42578125" style="51" bestFit="1" customWidth="1"/>
    <col min="11019" max="11019" width="16.5703125" style="51" bestFit="1" customWidth="1"/>
    <col min="11020" max="11022" width="16.5703125" style="51" customWidth="1"/>
    <col min="11023" max="11023" width="11.85546875" style="51" bestFit="1" customWidth="1"/>
    <col min="11024" max="11024" width="15.42578125" style="51" bestFit="1" customWidth="1"/>
    <col min="11025" max="11025" width="16.5703125" style="51" bestFit="1" customWidth="1"/>
    <col min="11026" max="11026" width="11.42578125" style="51" customWidth="1"/>
    <col min="11027" max="11027" width="12.85546875" style="51" customWidth="1"/>
    <col min="11028" max="11028" width="11.42578125" style="51" customWidth="1"/>
    <col min="11029" max="11029" width="15.85546875" style="51" bestFit="1" customWidth="1"/>
    <col min="11030" max="11264" width="11.42578125" style="51"/>
    <col min="11265" max="11265" width="0" style="51" hidden="1" customWidth="1"/>
    <col min="11266" max="11266" width="38.5703125" style="51" customWidth="1"/>
    <col min="11267" max="11267" width="11.85546875" style="51" customWidth="1"/>
    <col min="11268" max="11268" width="15.42578125" style="51" customWidth="1"/>
    <col min="11269" max="11269" width="16.5703125" style="51" customWidth="1"/>
    <col min="11270" max="11270" width="11.85546875" style="51" bestFit="1" customWidth="1"/>
    <col min="11271" max="11271" width="15.42578125" style="51" bestFit="1" customWidth="1"/>
    <col min="11272" max="11272" width="16.5703125" style="51" bestFit="1" customWidth="1"/>
    <col min="11273" max="11273" width="11.85546875" style="51" bestFit="1" customWidth="1"/>
    <col min="11274" max="11274" width="15.42578125" style="51" bestFit="1" customWidth="1"/>
    <col min="11275" max="11275" width="16.5703125" style="51" bestFit="1" customWidth="1"/>
    <col min="11276" max="11278" width="16.5703125" style="51" customWidth="1"/>
    <col min="11279" max="11279" width="11.85546875" style="51" bestFit="1" customWidth="1"/>
    <col min="11280" max="11280" width="15.42578125" style="51" bestFit="1" customWidth="1"/>
    <col min="11281" max="11281" width="16.5703125" style="51" bestFit="1" customWidth="1"/>
    <col min="11282" max="11282" width="11.42578125" style="51" customWidth="1"/>
    <col min="11283" max="11283" width="12.85546875" style="51" customWidth="1"/>
    <col min="11284" max="11284" width="11.42578125" style="51" customWidth="1"/>
    <col min="11285" max="11285" width="15.85546875" style="51" bestFit="1" customWidth="1"/>
    <col min="11286" max="11520" width="11.42578125" style="51"/>
    <col min="11521" max="11521" width="0" style="51" hidden="1" customWidth="1"/>
    <col min="11522" max="11522" width="38.5703125" style="51" customWidth="1"/>
    <col min="11523" max="11523" width="11.85546875" style="51" customWidth="1"/>
    <col min="11524" max="11524" width="15.42578125" style="51" customWidth="1"/>
    <col min="11525" max="11525" width="16.5703125" style="51" customWidth="1"/>
    <col min="11526" max="11526" width="11.85546875" style="51" bestFit="1" customWidth="1"/>
    <col min="11527" max="11527" width="15.42578125" style="51" bestFit="1" customWidth="1"/>
    <col min="11528" max="11528" width="16.5703125" style="51" bestFit="1" customWidth="1"/>
    <col min="11529" max="11529" width="11.85546875" style="51" bestFit="1" customWidth="1"/>
    <col min="11530" max="11530" width="15.42578125" style="51" bestFit="1" customWidth="1"/>
    <col min="11531" max="11531" width="16.5703125" style="51" bestFit="1" customWidth="1"/>
    <col min="11532" max="11534" width="16.5703125" style="51" customWidth="1"/>
    <col min="11535" max="11535" width="11.85546875" style="51" bestFit="1" customWidth="1"/>
    <col min="11536" max="11536" width="15.42578125" style="51" bestFit="1" customWidth="1"/>
    <col min="11537" max="11537" width="16.5703125" style="51" bestFit="1" customWidth="1"/>
    <col min="11538" max="11538" width="11.42578125" style="51" customWidth="1"/>
    <col min="11539" max="11539" width="12.85546875" style="51" customWidth="1"/>
    <col min="11540" max="11540" width="11.42578125" style="51" customWidth="1"/>
    <col min="11541" max="11541" width="15.85546875" style="51" bestFit="1" customWidth="1"/>
    <col min="11542" max="11776" width="11.42578125" style="51"/>
    <col min="11777" max="11777" width="0" style="51" hidden="1" customWidth="1"/>
    <col min="11778" max="11778" width="38.5703125" style="51" customWidth="1"/>
    <col min="11779" max="11779" width="11.85546875" style="51" customWidth="1"/>
    <col min="11780" max="11780" width="15.42578125" style="51" customWidth="1"/>
    <col min="11781" max="11781" width="16.5703125" style="51" customWidth="1"/>
    <col min="11782" max="11782" width="11.85546875" style="51" bestFit="1" customWidth="1"/>
    <col min="11783" max="11783" width="15.42578125" style="51" bestFit="1" customWidth="1"/>
    <col min="11784" max="11784" width="16.5703125" style="51" bestFit="1" customWidth="1"/>
    <col min="11785" max="11785" width="11.85546875" style="51" bestFit="1" customWidth="1"/>
    <col min="11786" max="11786" width="15.42578125" style="51" bestFit="1" customWidth="1"/>
    <col min="11787" max="11787" width="16.5703125" style="51" bestFit="1" customWidth="1"/>
    <col min="11788" max="11790" width="16.5703125" style="51" customWidth="1"/>
    <col min="11791" max="11791" width="11.85546875" style="51" bestFit="1" customWidth="1"/>
    <col min="11792" max="11792" width="15.42578125" style="51" bestFit="1" customWidth="1"/>
    <col min="11793" max="11793" width="16.5703125" style="51" bestFit="1" customWidth="1"/>
    <col min="11794" max="11794" width="11.42578125" style="51" customWidth="1"/>
    <col min="11795" max="11795" width="12.85546875" style="51" customWidth="1"/>
    <col min="11796" max="11796" width="11.42578125" style="51" customWidth="1"/>
    <col min="11797" max="11797" width="15.85546875" style="51" bestFit="1" customWidth="1"/>
    <col min="11798" max="12032" width="11.42578125" style="51"/>
    <col min="12033" max="12033" width="0" style="51" hidden="1" customWidth="1"/>
    <col min="12034" max="12034" width="38.5703125" style="51" customWidth="1"/>
    <col min="12035" max="12035" width="11.85546875" style="51" customWidth="1"/>
    <col min="12036" max="12036" width="15.42578125" style="51" customWidth="1"/>
    <col min="12037" max="12037" width="16.5703125" style="51" customWidth="1"/>
    <col min="12038" max="12038" width="11.85546875" style="51" bestFit="1" customWidth="1"/>
    <col min="12039" max="12039" width="15.42578125" style="51" bestFit="1" customWidth="1"/>
    <col min="12040" max="12040" width="16.5703125" style="51" bestFit="1" customWidth="1"/>
    <col min="12041" max="12041" width="11.85546875" style="51" bestFit="1" customWidth="1"/>
    <col min="12042" max="12042" width="15.42578125" style="51" bestFit="1" customWidth="1"/>
    <col min="12043" max="12043" width="16.5703125" style="51" bestFit="1" customWidth="1"/>
    <col min="12044" max="12046" width="16.5703125" style="51" customWidth="1"/>
    <col min="12047" max="12047" width="11.85546875" style="51" bestFit="1" customWidth="1"/>
    <col min="12048" max="12048" width="15.42578125" style="51" bestFit="1" customWidth="1"/>
    <col min="12049" max="12049" width="16.5703125" style="51" bestFit="1" customWidth="1"/>
    <col min="12050" max="12050" width="11.42578125" style="51" customWidth="1"/>
    <col min="12051" max="12051" width="12.85546875" style="51" customWidth="1"/>
    <col min="12052" max="12052" width="11.42578125" style="51" customWidth="1"/>
    <col min="12053" max="12053" width="15.85546875" style="51" bestFit="1" customWidth="1"/>
    <col min="12054" max="12288" width="11.42578125" style="51"/>
    <col min="12289" max="12289" width="0" style="51" hidden="1" customWidth="1"/>
    <col min="12290" max="12290" width="38.5703125" style="51" customWidth="1"/>
    <col min="12291" max="12291" width="11.85546875" style="51" customWidth="1"/>
    <col min="12292" max="12292" width="15.42578125" style="51" customWidth="1"/>
    <col min="12293" max="12293" width="16.5703125" style="51" customWidth="1"/>
    <col min="12294" max="12294" width="11.85546875" style="51" bestFit="1" customWidth="1"/>
    <col min="12295" max="12295" width="15.42578125" style="51" bestFit="1" customWidth="1"/>
    <col min="12296" max="12296" width="16.5703125" style="51" bestFit="1" customWidth="1"/>
    <col min="12297" max="12297" width="11.85546875" style="51" bestFit="1" customWidth="1"/>
    <col min="12298" max="12298" width="15.42578125" style="51" bestFit="1" customWidth="1"/>
    <col min="12299" max="12299" width="16.5703125" style="51" bestFit="1" customWidth="1"/>
    <col min="12300" max="12302" width="16.5703125" style="51" customWidth="1"/>
    <col min="12303" max="12303" width="11.85546875" style="51" bestFit="1" customWidth="1"/>
    <col min="12304" max="12304" width="15.42578125" style="51" bestFit="1" customWidth="1"/>
    <col min="12305" max="12305" width="16.5703125" style="51" bestFit="1" customWidth="1"/>
    <col min="12306" max="12306" width="11.42578125" style="51" customWidth="1"/>
    <col min="12307" max="12307" width="12.85546875" style="51" customWidth="1"/>
    <col min="12308" max="12308" width="11.42578125" style="51" customWidth="1"/>
    <col min="12309" max="12309" width="15.85546875" style="51" bestFit="1" customWidth="1"/>
    <col min="12310" max="12544" width="11.42578125" style="51"/>
    <col min="12545" max="12545" width="0" style="51" hidden="1" customWidth="1"/>
    <col min="12546" max="12546" width="38.5703125" style="51" customWidth="1"/>
    <col min="12547" max="12547" width="11.85546875" style="51" customWidth="1"/>
    <col min="12548" max="12548" width="15.42578125" style="51" customWidth="1"/>
    <col min="12549" max="12549" width="16.5703125" style="51" customWidth="1"/>
    <col min="12550" max="12550" width="11.85546875" style="51" bestFit="1" customWidth="1"/>
    <col min="12551" max="12551" width="15.42578125" style="51" bestFit="1" customWidth="1"/>
    <col min="12552" max="12552" width="16.5703125" style="51" bestFit="1" customWidth="1"/>
    <col min="12553" max="12553" width="11.85546875" style="51" bestFit="1" customWidth="1"/>
    <col min="12554" max="12554" width="15.42578125" style="51" bestFit="1" customWidth="1"/>
    <col min="12555" max="12555" width="16.5703125" style="51" bestFit="1" customWidth="1"/>
    <col min="12556" max="12558" width="16.5703125" style="51" customWidth="1"/>
    <col min="12559" max="12559" width="11.85546875" style="51" bestFit="1" customWidth="1"/>
    <col min="12560" max="12560" width="15.42578125" style="51" bestFit="1" customWidth="1"/>
    <col min="12561" max="12561" width="16.5703125" style="51" bestFit="1" customWidth="1"/>
    <col min="12562" max="12562" width="11.42578125" style="51" customWidth="1"/>
    <col min="12563" max="12563" width="12.85546875" style="51" customWidth="1"/>
    <col min="12564" max="12564" width="11.42578125" style="51" customWidth="1"/>
    <col min="12565" max="12565" width="15.85546875" style="51" bestFit="1" customWidth="1"/>
    <col min="12566" max="12800" width="11.42578125" style="51"/>
    <col min="12801" max="12801" width="0" style="51" hidden="1" customWidth="1"/>
    <col min="12802" max="12802" width="38.5703125" style="51" customWidth="1"/>
    <col min="12803" max="12803" width="11.85546875" style="51" customWidth="1"/>
    <col min="12804" max="12804" width="15.42578125" style="51" customWidth="1"/>
    <col min="12805" max="12805" width="16.5703125" style="51" customWidth="1"/>
    <col min="12806" max="12806" width="11.85546875" style="51" bestFit="1" customWidth="1"/>
    <col min="12807" max="12807" width="15.42578125" style="51" bestFit="1" customWidth="1"/>
    <col min="12808" max="12808" width="16.5703125" style="51" bestFit="1" customWidth="1"/>
    <col min="12809" max="12809" width="11.85546875" style="51" bestFit="1" customWidth="1"/>
    <col min="12810" max="12810" width="15.42578125" style="51" bestFit="1" customWidth="1"/>
    <col min="12811" max="12811" width="16.5703125" style="51" bestFit="1" customWidth="1"/>
    <col min="12812" max="12814" width="16.5703125" style="51" customWidth="1"/>
    <col min="12815" max="12815" width="11.85546875" style="51" bestFit="1" customWidth="1"/>
    <col min="12816" max="12816" width="15.42578125" style="51" bestFit="1" customWidth="1"/>
    <col min="12817" max="12817" width="16.5703125" style="51" bestFit="1" customWidth="1"/>
    <col min="12818" max="12818" width="11.42578125" style="51" customWidth="1"/>
    <col min="12819" max="12819" width="12.85546875" style="51" customWidth="1"/>
    <col min="12820" max="12820" width="11.42578125" style="51" customWidth="1"/>
    <col min="12821" max="12821" width="15.85546875" style="51" bestFit="1" customWidth="1"/>
    <col min="12822" max="13056" width="11.42578125" style="51"/>
    <col min="13057" max="13057" width="0" style="51" hidden="1" customWidth="1"/>
    <col min="13058" max="13058" width="38.5703125" style="51" customWidth="1"/>
    <col min="13059" max="13059" width="11.85546875" style="51" customWidth="1"/>
    <col min="13060" max="13060" width="15.42578125" style="51" customWidth="1"/>
    <col min="13061" max="13061" width="16.5703125" style="51" customWidth="1"/>
    <col min="13062" max="13062" width="11.85546875" style="51" bestFit="1" customWidth="1"/>
    <col min="13063" max="13063" width="15.42578125" style="51" bestFit="1" customWidth="1"/>
    <col min="13064" max="13064" width="16.5703125" style="51" bestFit="1" customWidth="1"/>
    <col min="13065" max="13065" width="11.85546875" style="51" bestFit="1" customWidth="1"/>
    <col min="13066" max="13066" width="15.42578125" style="51" bestFit="1" customWidth="1"/>
    <col min="13067" max="13067" width="16.5703125" style="51" bestFit="1" customWidth="1"/>
    <col min="13068" max="13070" width="16.5703125" style="51" customWidth="1"/>
    <col min="13071" max="13071" width="11.85546875" style="51" bestFit="1" customWidth="1"/>
    <col min="13072" max="13072" width="15.42578125" style="51" bestFit="1" customWidth="1"/>
    <col min="13073" max="13073" width="16.5703125" style="51" bestFit="1" customWidth="1"/>
    <col min="13074" max="13074" width="11.42578125" style="51" customWidth="1"/>
    <col min="13075" max="13075" width="12.85546875" style="51" customWidth="1"/>
    <col min="13076" max="13076" width="11.42578125" style="51" customWidth="1"/>
    <col min="13077" max="13077" width="15.85546875" style="51" bestFit="1" customWidth="1"/>
    <col min="13078" max="13312" width="11.42578125" style="51"/>
    <col min="13313" max="13313" width="0" style="51" hidden="1" customWidth="1"/>
    <col min="13314" max="13314" width="38.5703125" style="51" customWidth="1"/>
    <col min="13315" max="13315" width="11.85546875" style="51" customWidth="1"/>
    <col min="13316" max="13316" width="15.42578125" style="51" customWidth="1"/>
    <col min="13317" max="13317" width="16.5703125" style="51" customWidth="1"/>
    <col min="13318" max="13318" width="11.85546875" style="51" bestFit="1" customWidth="1"/>
    <col min="13319" max="13319" width="15.42578125" style="51" bestFit="1" customWidth="1"/>
    <col min="13320" max="13320" width="16.5703125" style="51" bestFit="1" customWidth="1"/>
    <col min="13321" max="13321" width="11.85546875" style="51" bestFit="1" customWidth="1"/>
    <col min="13322" max="13322" width="15.42578125" style="51" bestFit="1" customWidth="1"/>
    <col min="13323" max="13323" width="16.5703125" style="51" bestFit="1" customWidth="1"/>
    <col min="13324" max="13326" width="16.5703125" style="51" customWidth="1"/>
    <col min="13327" max="13327" width="11.85546875" style="51" bestFit="1" customWidth="1"/>
    <col min="13328" max="13328" width="15.42578125" style="51" bestFit="1" customWidth="1"/>
    <col min="13329" max="13329" width="16.5703125" style="51" bestFit="1" customWidth="1"/>
    <col min="13330" max="13330" width="11.42578125" style="51" customWidth="1"/>
    <col min="13331" max="13331" width="12.85546875" style="51" customWidth="1"/>
    <col min="13332" max="13332" width="11.42578125" style="51" customWidth="1"/>
    <col min="13333" max="13333" width="15.85546875" style="51" bestFit="1" customWidth="1"/>
    <col min="13334" max="13568" width="11.42578125" style="51"/>
    <col min="13569" max="13569" width="0" style="51" hidden="1" customWidth="1"/>
    <col min="13570" max="13570" width="38.5703125" style="51" customWidth="1"/>
    <col min="13571" max="13571" width="11.85546875" style="51" customWidth="1"/>
    <col min="13572" max="13572" width="15.42578125" style="51" customWidth="1"/>
    <col min="13573" max="13573" width="16.5703125" style="51" customWidth="1"/>
    <col min="13574" max="13574" width="11.85546875" style="51" bestFit="1" customWidth="1"/>
    <col min="13575" max="13575" width="15.42578125" style="51" bestFit="1" customWidth="1"/>
    <col min="13576" max="13576" width="16.5703125" style="51" bestFit="1" customWidth="1"/>
    <col min="13577" max="13577" width="11.85546875" style="51" bestFit="1" customWidth="1"/>
    <col min="13578" max="13578" width="15.42578125" style="51" bestFit="1" customWidth="1"/>
    <col min="13579" max="13579" width="16.5703125" style="51" bestFit="1" customWidth="1"/>
    <col min="13580" max="13582" width="16.5703125" style="51" customWidth="1"/>
    <col min="13583" max="13583" width="11.85546875" style="51" bestFit="1" customWidth="1"/>
    <col min="13584" max="13584" width="15.42578125" style="51" bestFit="1" customWidth="1"/>
    <col min="13585" max="13585" width="16.5703125" style="51" bestFit="1" customWidth="1"/>
    <col min="13586" max="13586" width="11.42578125" style="51" customWidth="1"/>
    <col min="13587" max="13587" width="12.85546875" style="51" customWidth="1"/>
    <col min="13588" max="13588" width="11.42578125" style="51" customWidth="1"/>
    <col min="13589" max="13589" width="15.85546875" style="51" bestFit="1" customWidth="1"/>
    <col min="13590" max="13824" width="11.42578125" style="51"/>
    <col min="13825" max="13825" width="0" style="51" hidden="1" customWidth="1"/>
    <col min="13826" max="13826" width="38.5703125" style="51" customWidth="1"/>
    <col min="13827" max="13827" width="11.85546875" style="51" customWidth="1"/>
    <col min="13828" max="13828" width="15.42578125" style="51" customWidth="1"/>
    <col min="13829" max="13829" width="16.5703125" style="51" customWidth="1"/>
    <col min="13830" max="13830" width="11.85546875" style="51" bestFit="1" customWidth="1"/>
    <col min="13831" max="13831" width="15.42578125" style="51" bestFit="1" customWidth="1"/>
    <col min="13832" max="13832" width="16.5703125" style="51" bestFit="1" customWidth="1"/>
    <col min="13833" max="13833" width="11.85546875" style="51" bestFit="1" customWidth="1"/>
    <col min="13834" max="13834" width="15.42578125" style="51" bestFit="1" customWidth="1"/>
    <col min="13835" max="13835" width="16.5703125" style="51" bestFit="1" customWidth="1"/>
    <col min="13836" max="13838" width="16.5703125" style="51" customWidth="1"/>
    <col min="13839" max="13839" width="11.85546875" style="51" bestFit="1" customWidth="1"/>
    <col min="13840" max="13840" width="15.42578125" style="51" bestFit="1" customWidth="1"/>
    <col min="13841" max="13841" width="16.5703125" style="51" bestFit="1" customWidth="1"/>
    <col min="13842" max="13842" width="11.42578125" style="51" customWidth="1"/>
    <col min="13843" max="13843" width="12.85546875" style="51" customWidth="1"/>
    <col min="13844" max="13844" width="11.42578125" style="51" customWidth="1"/>
    <col min="13845" max="13845" width="15.85546875" style="51" bestFit="1" customWidth="1"/>
    <col min="13846" max="14080" width="11.42578125" style="51"/>
    <col min="14081" max="14081" width="0" style="51" hidden="1" customWidth="1"/>
    <col min="14082" max="14082" width="38.5703125" style="51" customWidth="1"/>
    <col min="14083" max="14083" width="11.85546875" style="51" customWidth="1"/>
    <col min="14084" max="14084" width="15.42578125" style="51" customWidth="1"/>
    <col min="14085" max="14085" width="16.5703125" style="51" customWidth="1"/>
    <col min="14086" max="14086" width="11.85546875" style="51" bestFit="1" customWidth="1"/>
    <col min="14087" max="14087" width="15.42578125" style="51" bestFit="1" customWidth="1"/>
    <col min="14088" max="14088" width="16.5703125" style="51" bestFit="1" customWidth="1"/>
    <col min="14089" max="14089" width="11.85546875" style="51" bestFit="1" customWidth="1"/>
    <col min="14090" max="14090" width="15.42578125" style="51" bestFit="1" customWidth="1"/>
    <col min="14091" max="14091" width="16.5703125" style="51" bestFit="1" customWidth="1"/>
    <col min="14092" max="14094" width="16.5703125" style="51" customWidth="1"/>
    <col min="14095" max="14095" width="11.85546875" style="51" bestFit="1" customWidth="1"/>
    <col min="14096" max="14096" width="15.42578125" style="51" bestFit="1" customWidth="1"/>
    <col min="14097" max="14097" width="16.5703125" style="51" bestFit="1" customWidth="1"/>
    <col min="14098" max="14098" width="11.42578125" style="51" customWidth="1"/>
    <col min="14099" max="14099" width="12.85546875" style="51" customWidth="1"/>
    <col min="14100" max="14100" width="11.42578125" style="51" customWidth="1"/>
    <col min="14101" max="14101" width="15.85546875" style="51" bestFit="1" customWidth="1"/>
    <col min="14102" max="14336" width="11.42578125" style="51"/>
    <col min="14337" max="14337" width="0" style="51" hidden="1" customWidth="1"/>
    <col min="14338" max="14338" width="38.5703125" style="51" customWidth="1"/>
    <col min="14339" max="14339" width="11.85546875" style="51" customWidth="1"/>
    <col min="14340" max="14340" width="15.42578125" style="51" customWidth="1"/>
    <col min="14341" max="14341" width="16.5703125" style="51" customWidth="1"/>
    <col min="14342" max="14342" width="11.85546875" style="51" bestFit="1" customWidth="1"/>
    <col min="14343" max="14343" width="15.42578125" style="51" bestFit="1" customWidth="1"/>
    <col min="14344" max="14344" width="16.5703125" style="51" bestFit="1" customWidth="1"/>
    <col min="14345" max="14345" width="11.85546875" style="51" bestFit="1" customWidth="1"/>
    <col min="14346" max="14346" width="15.42578125" style="51" bestFit="1" customWidth="1"/>
    <col min="14347" max="14347" width="16.5703125" style="51" bestFit="1" customWidth="1"/>
    <col min="14348" max="14350" width="16.5703125" style="51" customWidth="1"/>
    <col min="14351" max="14351" width="11.85546875" style="51" bestFit="1" customWidth="1"/>
    <col min="14352" max="14352" width="15.42578125" style="51" bestFit="1" customWidth="1"/>
    <col min="14353" max="14353" width="16.5703125" style="51" bestFit="1" customWidth="1"/>
    <col min="14354" max="14354" width="11.42578125" style="51" customWidth="1"/>
    <col min="14355" max="14355" width="12.85546875" style="51" customWidth="1"/>
    <col min="14356" max="14356" width="11.42578125" style="51" customWidth="1"/>
    <col min="14357" max="14357" width="15.85546875" style="51" bestFit="1" customWidth="1"/>
    <col min="14358" max="14592" width="11.42578125" style="51"/>
    <col min="14593" max="14593" width="0" style="51" hidden="1" customWidth="1"/>
    <col min="14594" max="14594" width="38.5703125" style="51" customWidth="1"/>
    <col min="14595" max="14595" width="11.85546875" style="51" customWidth="1"/>
    <col min="14596" max="14596" width="15.42578125" style="51" customWidth="1"/>
    <col min="14597" max="14597" width="16.5703125" style="51" customWidth="1"/>
    <col min="14598" max="14598" width="11.85546875" style="51" bestFit="1" customWidth="1"/>
    <col min="14599" max="14599" width="15.42578125" style="51" bestFit="1" customWidth="1"/>
    <col min="14600" max="14600" width="16.5703125" style="51" bestFit="1" customWidth="1"/>
    <col min="14601" max="14601" width="11.85546875" style="51" bestFit="1" customWidth="1"/>
    <col min="14602" max="14602" width="15.42578125" style="51" bestFit="1" customWidth="1"/>
    <col min="14603" max="14603" width="16.5703125" style="51" bestFit="1" customWidth="1"/>
    <col min="14604" max="14606" width="16.5703125" style="51" customWidth="1"/>
    <col min="14607" max="14607" width="11.85546875" style="51" bestFit="1" customWidth="1"/>
    <col min="14608" max="14608" width="15.42578125" style="51" bestFit="1" customWidth="1"/>
    <col min="14609" max="14609" width="16.5703125" style="51" bestFit="1" customWidth="1"/>
    <col min="14610" max="14610" width="11.42578125" style="51" customWidth="1"/>
    <col min="14611" max="14611" width="12.85546875" style="51" customWidth="1"/>
    <col min="14612" max="14612" width="11.42578125" style="51" customWidth="1"/>
    <col min="14613" max="14613" width="15.85546875" style="51" bestFit="1" customWidth="1"/>
    <col min="14614" max="14848" width="11.42578125" style="51"/>
    <col min="14849" max="14849" width="0" style="51" hidden="1" customWidth="1"/>
    <col min="14850" max="14850" width="38.5703125" style="51" customWidth="1"/>
    <col min="14851" max="14851" width="11.85546875" style="51" customWidth="1"/>
    <col min="14852" max="14852" width="15.42578125" style="51" customWidth="1"/>
    <col min="14853" max="14853" width="16.5703125" style="51" customWidth="1"/>
    <col min="14854" max="14854" width="11.85546875" style="51" bestFit="1" customWidth="1"/>
    <col min="14855" max="14855" width="15.42578125" style="51" bestFit="1" customWidth="1"/>
    <col min="14856" max="14856" width="16.5703125" style="51" bestFit="1" customWidth="1"/>
    <col min="14857" max="14857" width="11.85546875" style="51" bestFit="1" customWidth="1"/>
    <col min="14858" max="14858" width="15.42578125" style="51" bestFit="1" customWidth="1"/>
    <col min="14859" max="14859" width="16.5703125" style="51" bestFit="1" customWidth="1"/>
    <col min="14860" max="14862" width="16.5703125" style="51" customWidth="1"/>
    <col min="14863" max="14863" width="11.85546875" style="51" bestFit="1" customWidth="1"/>
    <col min="14864" max="14864" width="15.42578125" style="51" bestFit="1" customWidth="1"/>
    <col min="14865" max="14865" width="16.5703125" style="51" bestFit="1" customWidth="1"/>
    <col min="14866" max="14866" width="11.42578125" style="51" customWidth="1"/>
    <col min="14867" max="14867" width="12.85546875" style="51" customWidth="1"/>
    <col min="14868" max="14868" width="11.42578125" style="51" customWidth="1"/>
    <col min="14869" max="14869" width="15.85546875" style="51" bestFit="1" customWidth="1"/>
    <col min="14870" max="15104" width="11.42578125" style="51"/>
    <col min="15105" max="15105" width="0" style="51" hidden="1" customWidth="1"/>
    <col min="15106" max="15106" width="38.5703125" style="51" customWidth="1"/>
    <col min="15107" max="15107" width="11.85546875" style="51" customWidth="1"/>
    <col min="15108" max="15108" width="15.42578125" style="51" customWidth="1"/>
    <col min="15109" max="15109" width="16.5703125" style="51" customWidth="1"/>
    <col min="15110" max="15110" width="11.85546875" style="51" bestFit="1" customWidth="1"/>
    <col min="15111" max="15111" width="15.42578125" style="51" bestFit="1" customWidth="1"/>
    <col min="15112" max="15112" width="16.5703125" style="51" bestFit="1" customWidth="1"/>
    <col min="15113" max="15113" width="11.85546875" style="51" bestFit="1" customWidth="1"/>
    <col min="15114" max="15114" width="15.42578125" style="51" bestFit="1" customWidth="1"/>
    <col min="15115" max="15115" width="16.5703125" style="51" bestFit="1" customWidth="1"/>
    <col min="15116" max="15118" width="16.5703125" style="51" customWidth="1"/>
    <col min="15119" max="15119" width="11.85546875" style="51" bestFit="1" customWidth="1"/>
    <col min="15120" max="15120" width="15.42578125" style="51" bestFit="1" customWidth="1"/>
    <col min="15121" max="15121" width="16.5703125" style="51" bestFit="1" customWidth="1"/>
    <col min="15122" max="15122" width="11.42578125" style="51" customWidth="1"/>
    <col min="15123" max="15123" width="12.85546875" style="51" customWidth="1"/>
    <col min="15124" max="15124" width="11.42578125" style="51" customWidth="1"/>
    <col min="15125" max="15125" width="15.85546875" style="51" bestFit="1" customWidth="1"/>
    <col min="15126" max="15360" width="11.42578125" style="51"/>
    <col min="15361" max="15361" width="0" style="51" hidden="1" customWidth="1"/>
    <col min="15362" max="15362" width="38.5703125" style="51" customWidth="1"/>
    <col min="15363" max="15363" width="11.85546875" style="51" customWidth="1"/>
    <col min="15364" max="15364" width="15.42578125" style="51" customWidth="1"/>
    <col min="15365" max="15365" width="16.5703125" style="51" customWidth="1"/>
    <col min="15366" max="15366" width="11.85546875" style="51" bestFit="1" customWidth="1"/>
    <col min="15367" max="15367" width="15.42578125" style="51" bestFit="1" customWidth="1"/>
    <col min="15368" max="15368" width="16.5703125" style="51" bestFit="1" customWidth="1"/>
    <col min="15369" max="15369" width="11.85546875" style="51" bestFit="1" customWidth="1"/>
    <col min="15370" max="15370" width="15.42578125" style="51" bestFit="1" customWidth="1"/>
    <col min="15371" max="15371" width="16.5703125" style="51" bestFit="1" customWidth="1"/>
    <col min="15372" max="15374" width="16.5703125" style="51" customWidth="1"/>
    <col min="15375" max="15375" width="11.85546875" style="51" bestFit="1" customWidth="1"/>
    <col min="15376" max="15376" width="15.42578125" style="51" bestFit="1" customWidth="1"/>
    <col min="15377" max="15377" width="16.5703125" style="51" bestFit="1" customWidth="1"/>
    <col min="15378" max="15378" width="11.42578125" style="51" customWidth="1"/>
    <col min="15379" max="15379" width="12.85546875" style="51" customWidth="1"/>
    <col min="15380" max="15380" width="11.42578125" style="51" customWidth="1"/>
    <col min="15381" max="15381" width="15.85546875" style="51" bestFit="1" customWidth="1"/>
    <col min="15382" max="15616" width="11.42578125" style="51"/>
    <col min="15617" max="15617" width="0" style="51" hidden="1" customWidth="1"/>
    <col min="15618" max="15618" width="38.5703125" style="51" customWidth="1"/>
    <col min="15619" max="15619" width="11.85546875" style="51" customWidth="1"/>
    <col min="15620" max="15620" width="15.42578125" style="51" customWidth="1"/>
    <col min="15621" max="15621" width="16.5703125" style="51" customWidth="1"/>
    <col min="15622" max="15622" width="11.85546875" style="51" bestFit="1" customWidth="1"/>
    <col min="15623" max="15623" width="15.42578125" style="51" bestFit="1" customWidth="1"/>
    <col min="15624" max="15624" width="16.5703125" style="51" bestFit="1" customWidth="1"/>
    <col min="15625" max="15625" width="11.85546875" style="51" bestFit="1" customWidth="1"/>
    <col min="15626" max="15626" width="15.42578125" style="51" bestFit="1" customWidth="1"/>
    <col min="15627" max="15627" width="16.5703125" style="51" bestFit="1" customWidth="1"/>
    <col min="15628" max="15630" width="16.5703125" style="51" customWidth="1"/>
    <col min="15631" max="15631" width="11.85546875" style="51" bestFit="1" customWidth="1"/>
    <col min="15632" max="15632" width="15.42578125" style="51" bestFit="1" customWidth="1"/>
    <col min="15633" max="15633" width="16.5703125" style="51" bestFit="1" customWidth="1"/>
    <col min="15634" max="15634" width="11.42578125" style="51" customWidth="1"/>
    <col min="15635" max="15635" width="12.85546875" style="51" customWidth="1"/>
    <col min="15636" max="15636" width="11.42578125" style="51" customWidth="1"/>
    <col min="15637" max="15637" width="15.85546875" style="51" bestFit="1" customWidth="1"/>
    <col min="15638" max="15872" width="11.42578125" style="51"/>
    <col min="15873" max="15873" width="0" style="51" hidden="1" customWidth="1"/>
    <col min="15874" max="15874" width="38.5703125" style="51" customWidth="1"/>
    <col min="15875" max="15875" width="11.85546875" style="51" customWidth="1"/>
    <col min="15876" max="15876" width="15.42578125" style="51" customWidth="1"/>
    <col min="15877" max="15877" width="16.5703125" style="51" customWidth="1"/>
    <col min="15878" max="15878" width="11.85546875" style="51" bestFit="1" customWidth="1"/>
    <col min="15879" max="15879" width="15.42578125" style="51" bestFit="1" customWidth="1"/>
    <col min="15880" max="15880" width="16.5703125" style="51" bestFit="1" customWidth="1"/>
    <col min="15881" max="15881" width="11.85546875" style="51" bestFit="1" customWidth="1"/>
    <col min="15882" max="15882" width="15.42578125" style="51" bestFit="1" customWidth="1"/>
    <col min="15883" max="15883" width="16.5703125" style="51" bestFit="1" customWidth="1"/>
    <col min="15884" max="15886" width="16.5703125" style="51" customWidth="1"/>
    <col min="15887" max="15887" width="11.85546875" style="51" bestFit="1" customWidth="1"/>
    <col min="15888" max="15888" width="15.42578125" style="51" bestFit="1" customWidth="1"/>
    <col min="15889" max="15889" width="16.5703125" style="51" bestFit="1" customWidth="1"/>
    <col min="15890" max="15890" width="11.42578125" style="51" customWidth="1"/>
    <col min="15891" max="15891" width="12.85546875" style="51" customWidth="1"/>
    <col min="15892" max="15892" width="11.42578125" style="51" customWidth="1"/>
    <col min="15893" max="15893" width="15.85546875" style="51" bestFit="1" customWidth="1"/>
    <col min="15894" max="16128" width="11.42578125" style="51"/>
    <col min="16129" max="16129" width="0" style="51" hidden="1" customWidth="1"/>
    <col min="16130" max="16130" width="38.5703125" style="51" customWidth="1"/>
    <col min="16131" max="16131" width="11.85546875" style="51" customWidth="1"/>
    <col min="16132" max="16132" width="15.42578125" style="51" customWidth="1"/>
    <col min="16133" max="16133" width="16.5703125" style="51" customWidth="1"/>
    <col min="16134" max="16134" width="11.85546875" style="51" bestFit="1" customWidth="1"/>
    <col min="16135" max="16135" width="15.42578125" style="51" bestFit="1" customWidth="1"/>
    <col min="16136" max="16136" width="16.5703125" style="51" bestFit="1" customWidth="1"/>
    <col min="16137" max="16137" width="11.85546875" style="51" bestFit="1" customWidth="1"/>
    <col min="16138" max="16138" width="15.42578125" style="51" bestFit="1" customWidth="1"/>
    <col min="16139" max="16139" width="16.5703125" style="51" bestFit="1" customWidth="1"/>
    <col min="16140" max="16142" width="16.5703125" style="51" customWidth="1"/>
    <col min="16143" max="16143" width="11.85546875" style="51" bestFit="1" customWidth="1"/>
    <col min="16144" max="16144" width="15.42578125" style="51" bestFit="1" customWidth="1"/>
    <col min="16145" max="16145" width="16.5703125" style="51" bestFit="1" customWidth="1"/>
    <col min="16146" max="16146" width="11.42578125" style="51" customWidth="1"/>
    <col min="16147" max="16147" width="12.85546875" style="51" customWidth="1"/>
    <col min="16148" max="16148" width="11.42578125" style="51" customWidth="1"/>
    <col min="16149" max="16149" width="15.85546875" style="51" bestFit="1" customWidth="1"/>
    <col min="16150" max="16384" width="11.42578125" style="51"/>
  </cols>
  <sheetData>
    <row r="1" spans="1:21" s="673" customFormat="1" ht="30" customHeight="1">
      <c r="A1" s="1"/>
      <c r="B1" s="758" t="s">
        <v>968</v>
      </c>
      <c r="C1" s="758"/>
      <c r="D1" s="758"/>
      <c r="E1" s="758"/>
      <c r="F1" s="758"/>
      <c r="G1" s="758"/>
      <c r="H1" s="758"/>
      <c r="I1" s="758"/>
      <c r="J1" s="758"/>
      <c r="K1" s="758"/>
      <c r="L1" s="758"/>
      <c r="M1" s="758"/>
      <c r="N1" s="758"/>
      <c r="O1" s="758"/>
      <c r="P1" s="758"/>
      <c r="Q1" s="758"/>
    </row>
    <row r="2" spans="1:21" s="673" customFormat="1" ht="15" customHeight="1">
      <c r="A2" s="1"/>
      <c r="B2" s="759" t="s">
        <v>969</v>
      </c>
      <c r="C2" s="759"/>
      <c r="D2" s="759"/>
      <c r="E2" s="759"/>
      <c r="F2" s="759"/>
      <c r="G2" s="759"/>
      <c r="H2" s="759"/>
      <c r="I2" s="759"/>
      <c r="J2" s="759"/>
      <c r="K2" s="759"/>
      <c r="L2" s="759"/>
      <c r="M2" s="759"/>
      <c r="N2" s="759"/>
      <c r="O2" s="759"/>
      <c r="P2" s="759"/>
      <c r="Q2" s="759"/>
    </row>
    <row r="3" spans="1:21" s="674" customFormat="1" ht="30" customHeight="1">
      <c r="A3" s="1"/>
      <c r="B3" s="763" t="s">
        <v>2</v>
      </c>
      <c r="C3" s="763"/>
      <c r="D3" s="763"/>
      <c r="E3" s="763"/>
      <c r="F3" s="763"/>
      <c r="G3" s="763"/>
      <c r="H3" s="763"/>
      <c r="I3" s="763"/>
      <c r="J3" s="763"/>
      <c r="K3" s="763"/>
      <c r="L3" s="763"/>
      <c r="M3" s="763"/>
      <c r="N3" s="763"/>
      <c r="O3" s="763"/>
      <c r="P3" s="763"/>
      <c r="Q3" s="763"/>
    </row>
    <row r="4" spans="1:21" s="675" customFormat="1" ht="15" customHeight="1">
      <c r="A4" s="1"/>
      <c r="B4" s="1"/>
      <c r="C4" s="1"/>
      <c r="D4" s="1"/>
      <c r="E4" s="1"/>
      <c r="F4" s="1"/>
      <c r="G4" s="1"/>
      <c r="H4" s="1"/>
      <c r="I4" s="1"/>
      <c r="J4" s="1"/>
      <c r="K4" s="1"/>
      <c r="L4" s="1"/>
      <c r="M4" s="1"/>
      <c r="N4" s="1"/>
      <c r="O4" s="3"/>
      <c r="P4" s="3"/>
      <c r="Q4" s="3"/>
    </row>
    <row r="5" spans="1:21" s="675" customFormat="1" ht="15" customHeight="1">
      <c r="A5" s="1"/>
      <c r="B5" s="676"/>
      <c r="C5" s="833" t="s">
        <v>1304</v>
      </c>
      <c r="D5" s="833"/>
      <c r="E5" s="833"/>
      <c r="F5" s="833" t="s">
        <v>1305</v>
      </c>
      <c r="G5" s="833"/>
      <c r="H5" s="833"/>
      <c r="I5" s="833" t="s">
        <v>1306</v>
      </c>
      <c r="J5" s="833"/>
      <c r="K5" s="833"/>
      <c r="L5" s="833" t="s">
        <v>1307</v>
      </c>
      <c r="M5" s="833"/>
      <c r="N5" s="833"/>
      <c r="O5" s="833" t="s">
        <v>1308</v>
      </c>
      <c r="P5" s="833"/>
      <c r="Q5" s="833"/>
    </row>
    <row r="6" spans="1:21" s="675" customFormat="1" ht="15" customHeight="1" thickBot="1">
      <c r="A6" s="1"/>
      <c r="B6" s="677"/>
      <c r="C6" s="678" t="s">
        <v>970</v>
      </c>
      <c r="D6" s="679" t="s">
        <v>971</v>
      </c>
      <c r="E6" s="678" t="s">
        <v>972</v>
      </c>
      <c r="F6" s="678" t="s">
        <v>970</v>
      </c>
      <c r="G6" s="679" t="s">
        <v>971</v>
      </c>
      <c r="H6" s="678" t="s">
        <v>972</v>
      </c>
      <c r="I6" s="678" t="s">
        <v>970</v>
      </c>
      <c r="J6" s="679" t="s">
        <v>971</v>
      </c>
      <c r="K6" s="678" t="s">
        <v>972</v>
      </c>
      <c r="L6" s="678" t="s">
        <v>970</v>
      </c>
      <c r="M6" s="679" t="s">
        <v>971</v>
      </c>
      <c r="N6" s="678" t="s">
        <v>972</v>
      </c>
      <c r="O6" s="678" t="s">
        <v>970</v>
      </c>
      <c r="P6" s="679" t="s">
        <v>971</v>
      </c>
      <c r="Q6" s="678" t="s">
        <v>972</v>
      </c>
    </row>
    <row r="7" spans="1:21" s="682" customFormat="1" ht="15" customHeight="1" thickTop="1" thickBot="1">
      <c r="A7" s="1"/>
      <c r="B7" s="680" t="s">
        <v>973</v>
      </c>
      <c r="C7" s="680"/>
      <c r="D7" s="680"/>
      <c r="E7" s="680"/>
      <c r="F7" s="681"/>
      <c r="G7" s="681"/>
      <c r="H7" s="681"/>
      <c r="I7" s="681"/>
      <c r="J7" s="681"/>
      <c r="K7" s="681"/>
      <c r="L7" s="681"/>
      <c r="M7" s="681"/>
      <c r="N7" s="681"/>
      <c r="O7" s="681"/>
      <c r="P7" s="681"/>
      <c r="Q7" s="681"/>
      <c r="S7" s="675"/>
      <c r="T7" s="675"/>
      <c r="U7" s="675"/>
    </row>
    <row r="8" spans="1:21" s="682" customFormat="1" ht="15" customHeight="1" thickTop="1">
      <c r="A8" s="1" t="s">
        <v>974</v>
      </c>
      <c r="B8" s="1" t="s">
        <v>333</v>
      </c>
      <c r="C8" s="22">
        <v>22844367</v>
      </c>
      <c r="D8" s="93">
        <v>0.11923491855993945</v>
      </c>
      <c r="E8" s="22">
        <v>3</v>
      </c>
      <c r="F8" s="22">
        <v>23533738.546309996</v>
      </c>
      <c r="G8" s="93">
        <v>0.1150730887827143</v>
      </c>
      <c r="H8" s="22">
        <v>3</v>
      </c>
      <c r="I8" s="22">
        <v>23374378.329400003</v>
      </c>
      <c r="J8" s="93">
        <v>0.10725447736420544</v>
      </c>
      <c r="K8" s="22">
        <v>3</v>
      </c>
      <c r="L8" s="61">
        <v>24361720.393380001</v>
      </c>
      <c r="M8" s="93">
        <v>0.11540592330267457</v>
      </c>
      <c r="N8" s="61">
        <v>3</v>
      </c>
      <c r="O8" s="61">
        <v>25360895.912980005</v>
      </c>
      <c r="P8" s="93">
        <v>0.11670863695195142</v>
      </c>
      <c r="Q8" s="51">
        <v>3</v>
      </c>
      <c r="S8" s="675"/>
      <c r="T8" s="675"/>
      <c r="U8" s="675"/>
    </row>
    <row r="9" spans="1:21" s="682" customFormat="1" ht="15" customHeight="1">
      <c r="A9" s="1" t="s">
        <v>974</v>
      </c>
      <c r="B9" s="1" t="s">
        <v>394</v>
      </c>
      <c r="C9" s="22">
        <v>26238688</v>
      </c>
      <c r="D9" s="93">
        <v>0.1369513905462848</v>
      </c>
      <c r="E9" s="22">
        <v>2</v>
      </c>
      <c r="F9" s="22">
        <v>29705597.856970005</v>
      </c>
      <c r="G9" s="93">
        <v>0.14525167315903134</v>
      </c>
      <c r="H9" s="22">
        <v>1</v>
      </c>
      <c r="I9" s="22">
        <v>33921879.979089998</v>
      </c>
      <c r="J9" s="93">
        <v>0.15565220418257827</v>
      </c>
      <c r="K9" s="22">
        <v>1</v>
      </c>
      <c r="L9" s="61">
        <v>37032786.246859998</v>
      </c>
      <c r="M9" s="93">
        <v>0.17543107876941319</v>
      </c>
      <c r="N9" s="61">
        <v>1</v>
      </c>
      <c r="O9" s="61">
        <v>36303631.934780002</v>
      </c>
      <c r="P9" s="93">
        <v>0.16706615626086732</v>
      </c>
      <c r="Q9" s="51">
        <v>1</v>
      </c>
      <c r="S9" s="675"/>
      <c r="T9" s="675"/>
      <c r="U9" s="675"/>
    </row>
    <row r="10" spans="1:21" s="682" customFormat="1" ht="15" customHeight="1">
      <c r="A10" s="1" t="s">
        <v>974</v>
      </c>
      <c r="B10" s="1" t="s">
        <v>331</v>
      </c>
      <c r="C10" s="22">
        <v>28656871</v>
      </c>
      <c r="D10" s="93">
        <v>0.14957296386753419</v>
      </c>
      <c r="E10" s="22">
        <v>1</v>
      </c>
      <c r="F10" s="22">
        <v>29450236.437630009</v>
      </c>
      <c r="G10" s="93">
        <v>0.14400303061031064</v>
      </c>
      <c r="H10" s="22">
        <v>2</v>
      </c>
      <c r="I10" s="22">
        <v>29834779.571079992</v>
      </c>
      <c r="J10" s="93">
        <v>0.13689834420741134</v>
      </c>
      <c r="K10" s="22">
        <v>2</v>
      </c>
      <c r="L10" s="61">
        <v>30862099.07003</v>
      </c>
      <c r="M10" s="93">
        <v>0.14619940549039659</v>
      </c>
      <c r="N10" s="61">
        <v>2</v>
      </c>
      <c r="O10" s="61">
        <v>31119311.472360004</v>
      </c>
      <c r="P10" s="93">
        <v>0.14320836445543375</v>
      </c>
      <c r="Q10" s="51">
        <v>2</v>
      </c>
      <c r="S10" s="675"/>
      <c r="T10" s="675"/>
      <c r="U10" s="675"/>
    </row>
    <row r="11" spans="1:21" s="682" customFormat="1" ht="15" customHeight="1">
      <c r="A11" s="1" t="s">
        <v>974</v>
      </c>
      <c r="B11" s="1" t="s">
        <v>330</v>
      </c>
      <c r="C11" s="22">
        <v>18160773</v>
      </c>
      <c r="D11" s="93">
        <v>9.4789156978634909E-2</v>
      </c>
      <c r="E11" s="22">
        <v>4</v>
      </c>
      <c r="F11" s="22">
        <v>18788879.70411</v>
      </c>
      <c r="G11" s="93">
        <v>9.1872118748331941E-2</v>
      </c>
      <c r="H11" s="22">
        <v>4</v>
      </c>
      <c r="I11" s="22">
        <v>19210351.320550002</v>
      </c>
      <c r="J11" s="93">
        <v>8.814763592137223E-2</v>
      </c>
      <c r="K11" s="22">
        <v>5</v>
      </c>
      <c r="L11" s="61">
        <v>20254125.813849997</v>
      </c>
      <c r="M11" s="93">
        <v>9.594749683076842E-2</v>
      </c>
      <c r="N11" s="61">
        <v>4</v>
      </c>
      <c r="O11" s="61">
        <v>19340093.154339999</v>
      </c>
      <c r="P11" s="93">
        <v>8.9001426381453225E-2</v>
      </c>
      <c r="Q11" s="51">
        <v>4</v>
      </c>
      <c r="S11" s="675"/>
      <c r="T11" s="675"/>
      <c r="U11" s="675"/>
    </row>
    <row r="12" spans="1:21" s="682" customFormat="1" ht="15" customHeight="1">
      <c r="A12" s="1" t="s">
        <v>974</v>
      </c>
      <c r="B12" s="1" t="s">
        <v>325</v>
      </c>
      <c r="C12" s="22">
        <v>17080761</v>
      </c>
      <c r="D12" s="93">
        <v>8.9152093677044755E-2</v>
      </c>
      <c r="E12" s="22">
        <v>5</v>
      </c>
      <c r="F12" s="22">
        <v>16632418.634089999</v>
      </c>
      <c r="G12" s="93">
        <v>8.1327655713758634E-2</v>
      </c>
      <c r="H12" s="22">
        <v>6</v>
      </c>
      <c r="I12" s="22">
        <v>16755710.978510002</v>
      </c>
      <c r="J12" s="93">
        <v>7.6884398743788968E-2</v>
      </c>
      <c r="K12" s="22">
        <v>6</v>
      </c>
      <c r="L12" s="61">
        <v>17436258.56755</v>
      </c>
      <c r="M12" s="93">
        <v>8.2598744523768586E-2</v>
      </c>
      <c r="N12" s="61">
        <v>5</v>
      </c>
      <c r="O12" s="61">
        <v>18415432.042290002</v>
      </c>
      <c r="P12" s="93">
        <v>8.4746216376249975E-2</v>
      </c>
      <c r="Q12" s="51">
        <v>5</v>
      </c>
      <c r="S12" s="675"/>
      <c r="T12" s="675"/>
      <c r="U12" s="675"/>
    </row>
    <row r="13" spans="1:21" s="682" customFormat="1" ht="15" customHeight="1">
      <c r="A13" s="1" t="s">
        <v>974</v>
      </c>
      <c r="B13" s="1" t="s">
        <v>328</v>
      </c>
      <c r="C13" s="22">
        <v>9627691</v>
      </c>
      <c r="D13" s="93">
        <v>5.0251204259906257E-2</v>
      </c>
      <c r="E13" s="22">
        <v>8</v>
      </c>
      <c r="F13" s="22">
        <v>10186040.968289997</v>
      </c>
      <c r="G13" s="93">
        <v>4.9806756983462243E-2</v>
      </c>
      <c r="H13" s="22">
        <v>9</v>
      </c>
      <c r="I13" s="22">
        <v>11485124.891730001</v>
      </c>
      <c r="J13" s="93">
        <v>5.2700056889887249E-2</v>
      </c>
      <c r="K13" s="22">
        <v>8</v>
      </c>
      <c r="L13" s="61">
        <v>13156868.512360001</v>
      </c>
      <c r="M13" s="93">
        <v>6.232649147608614E-2</v>
      </c>
      <c r="N13" s="61">
        <v>8</v>
      </c>
      <c r="O13" s="61">
        <v>14153640.915269997</v>
      </c>
      <c r="P13" s="93">
        <v>6.5133824325310771E-2</v>
      </c>
      <c r="Q13" s="51">
        <v>8</v>
      </c>
      <c r="S13" s="675"/>
      <c r="T13" s="675"/>
      <c r="U13" s="675"/>
    </row>
    <row r="14" spans="1:21" s="682" customFormat="1" ht="15" customHeight="1">
      <c r="A14" s="1" t="s">
        <v>974</v>
      </c>
      <c r="B14" s="1" t="s">
        <v>326</v>
      </c>
      <c r="C14" s="22">
        <v>8068322</v>
      </c>
      <c r="D14" s="93">
        <v>4.2112163431158665E-2</v>
      </c>
      <c r="E14" s="22">
        <v>10</v>
      </c>
      <c r="F14" s="22">
        <v>8041442.4690700006</v>
      </c>
      <c r="G14" s="93">
        <v>3.9320298445716925E-2</v>
      </c>
      <c r="H14" s="22">
        <v>10</v>
      </c>
      <c r="I14" s="22">
        <v>8459639.3927499987</v>
      </c>
      <c r="J14" s="93">
        <v>3.8817468810189132E-2</v>
      </c>
      <c r="K14" s="22">
        <v>10</v>
      </c>
      <c r="L14" s="61">
        <v>9376850.0180799998</v>
      </c>
      <c r="M14" s="93">
        <v>4.4419852807328117E-2</v>
      </c>
      <c r="N14" s="61">
        <v>9</v>
      </c>
      <c r="O14" s="61">
        <v>9808137.8839999996</v>
      </c>
      <c r="P14" s="93">
        <v>4.5136197372765877E-2</v>
      </c>
      <c r="Q14" s="51">
        <v>9</v>
      </c>
      <c r="S14" s="675"/>
      <c r="T14" s="675"/>
      <c r="U14" s="675"/>
    </row>
    <row r="15" spans="1:21" s="682" customFormat="1" ht="15" customHeight="1">
      <c r="A15" s="1" t="s">
        <v>974</v>
      </c>
      <c r="B15" s="1" t="s">
        <v>335</v>
      </c>
      <c r="C15" s="22">
        <v>9181639</v>
      </c>
      <c r="D15" s="93">
        <v>4.79230603505785E-2</v>
      </c>
      <c r="E15" s="22">
        <v>9</v>
      </c>
      <c r="F15" s="22">
        <v>10477933.529379999</v>
      </c>
      <c r="G15" s="93">
        <v>5.1234026115870884E-2</v>
      </c>
      <c r="H15" s="22">
        <v>8</v>
      </c>
      <c r="I15" s="22">
        <v>11364671.477059999</v>
      </c>
      <c r="J15" s="93">
        <v>5.2147350509631762E-2</v>
      </c>
      <c r="K15" s="22">
        <v>9</v>
      </c>
      <c r="L15" s="61">
        <v>13523286.014899999</v>
      </c>
      <c r="M15" s="93">
        <v>6.4062278173908166E-2</v>
      </c>
      <c r="N15" s="61">
        <v>7</v>
      </c>
      <c r="O15" s="61">
        <v>15836093.844939999</v>
      </c>
      <c r="P15" s="93">
        <v>7.2876326358021132E-2</v>
      </c>
      <c r="Q15" s="51">
        <v>7</v>
      </c>
      <c r="S15" s="675"/>
      <c r="T15" s="675"/>
      <c r="U15" s="675"/>
    </row>
    <row r="16" spans="1:21" s="682" customFormat="1" ht="15" customHeight="1">
      <c r="A16" s="1" t="s">
        <v>974</v>
      </c>
      <c r="B16" s="1" t="s">
        <v>332</v>
      </c>
      <c r="C16" s="22">
        <v>61880</v>
      </c>
      <c r="D16" s="93">
        <v>3.2297926051043802E-4</v>
      </c>
      <c r="E16" s="22">
        <v>46</v>
      </c>
      <c r="F16" s="22">
        <v>64629.939869999995</v>
      </c>
      <c r="G16" s="93">
        <v>3.1602147674272162E-4</v>
      </c>
      <c r="H16" s="22">
        <v>46</v>
      </c>
      <c r="I16" s="22">
        <v>67998.854350000009</v>
      </c>
      <c r="J16" s="93">
        <v>3.1201606656210856E-4</v>
      </c>
      <c r="K16" s="22">
        <v>49</v>
      </c>
      <c r="L16" s="61">
        <v>66350.278219999993</v>
      </c>
      <c r="M16" s="93">
        <v>3.1431339805743742E-4</v>
      </c>
      <c r="N16" s="61">
        <v>52</v>
      </c>
      <c r="O16" s="61">
        <v>58422.119129999985</v>
      </c>
      <c r="P16" s="93">
        <v>2.6885351033742878E-4</v>
      </c>
      <c r="Q16" s="51">
        <v>56</v>
      </c>
      <c r="S16" s="675"/>
      <c r="T16" s="675"/>
      <c r="U16" s="675"/>
    </row>
    <row r="17" spans="1:21" s="682" customFormat="1" ht="15" customHeight="1">
      <c r="A17" s="1" t="s">
        <v>974</v>
      </c>
      <c r="B17" s="1" t="s">
        <v>329</v>
      </c>
      <c r="C17" s="22">
        <v>10483735</v>
      </c>
      <c r="D17" s="93">
        <v>5.4719278889583008E-2</v>
      </c>
      <c r="E17" s="22">
        <v>7</v>
      </c>
      <c r="F17" s="22">
        <v>12114577.549849998</v>
      </c>
      <c r="G17" s="93">
        <v>5.923673602541786E-2</v>
      </c>
      <c r="H17" s="22">
        <v>7</v>
      </c>
      <c r="I17" s="22">
        <v>13612317.602320001</v>
      </c>
      <c r="J17" s="93">
        <v>6.2460784606881224E-2</v>
      </c>
      <c r="K17" s="22">
        <v>7</v>
      </c>
      <c r="L17" s="61">
        <v>14878611.20238</v>
      </c>
      <c r="M17" s="93">
        <v>7.0482701366968173E-2</v>
      </c>
      <c r="N17" s="61">
        <v>6</v>
      </c>
      <c r="O17" s="61">
        <v>16204835.257599998</v>
      </c>
      <c r="P17" s="93">
        <v>7.4573242263790029E-2</v>
      </c>
      <c r="Q17" s="51">
        <v>6</v>
      </c>
      <c r="S17" s="675"/>
      <c r="T17" s="675"/>
      <c r="U17" s="675"/>
    </row>
    <row r="18" spans="1:21" s="682" customFormat="1" ht="15" customHeight="1">
      <c r="A18" s="1"/>
      <c r="B18" s="1" t="s">
        <v>327</v>
      </c>
      <c r="C18" s="22">
        <v>2972417</v>
      </c>
      <c r="D18" s="93">
        <v>1.5514367236403597E-2</v>
      </c>
      <c r="E18" s="22">
        <v>14</v>
      </c>
      <c r="F18" s="22">
        <v>3092769.27147</v>
      </c>
      <c r="G18" s="93">
        <v>1.5122735907853489E-2</v>
      </c>
      <c r="H18" s="22">
        <v>14</v>
      </c>
      <c r="I18" s="22">
        <v>3235302.3067799998</v>
      </c>
      <c r="J18" s="93">
        <v>1.4845342756878543E-2</v>
      </c>
      <c r="K18" s="22">
        <v>14</v>
      </c>
      <c r="L18" s="61">
        <v>3616391.19833</v>
      </c>
      <c r="M18" s="93">
        <v>1.7131506253571072E-2</v>
      </c>
      <c r="N18" s="61">
        <v>12</v>
      </c>
      <c r="O18" s="61">
        <v>3742634.3692499995</v>
      </c>
      <c r="P18" s="93">
        <v>1.722327781098363E-2</v>
      </c>
      <c r="Q18" s="51">
        <v>12</v>
      </c>
      <c r="S18" s="675"/>
      <c r="T18" s="675"/>
      <c r="U18" s="675"/>
    </row>
    <row r="19" spans="1:21" s="682" customFormat="1" ht="15" customHeight="1">
      <c r="A19" s="1" t="s">
        <v>974</v>
      </c>
      <c r="B19" s="1" t="s">
        <v>975</v>
      </c>
      <c r="C19" s="22">
        <v>15751115</v>
      </c>
      <c r="D19" s="93">
        <v>8.2212079426549248E-2</v>
      </c>
      <c r="E19" s="22">
        <v>6</v>
      </c>
      <c r="F19" s="22">
        <v>17935451.161219999</v>
      </c>
      <c r="G19" s="93">
        <v>8.7699103131096662E-2</v>
      </c>
      <c r="H19" s="22">
        <v>5</v>
      </c>
      <c r="I19" s="22">
        <v>20112102.529790003</v>
      </c>
      <c r="J19" s="93">
        <v>9.2285365417173512E-2</v>
      </c>
      <c r="K19" s="22">
        <v>4</v>
      </c>
      <c r="L19" s="22" t="s">
        <v>979</v>
      </c>
      <c r="M19" s="22" t="s">
        <v>979</v>
      </c>
      <c r="N19" s="22" t="s">
        <v>979</v>
      </c>
      <c r="O19" s="22" t="s">
        <v>979</v>
      </c>
      <c r="P19" s="22" t="s">
        <v>979</v>
      </c>
      <c r="Q19" s="22" t="s">
        <v>979</v>
      </c>
      <c r="S19" s="675"/>
      <c r="T19" s="675"/>
      <c r="U19" s="675"/>
    </row>
    <row r="20" spans="1:21" s="682" customFormat="1" ht="15" customHeight="1">
      <c r="A20" s="1" t="s">
        <v>974</v>
      </c>
      <c r="B20" s="1" t="s">
        <v>334</v>
      </c>
      <c r="C20" s="22">
        <v>6399976</v>
      </c>
      <c r="D20" s="93">
        <v>3.3404323137759387E-2</v>
      </c>
      <c r="E20" s="22">
        <v>11</v>
      </c>
      <c r="F20" s="22">
        <v>7141485.3032399993</v>
      </c>
      <c r="G20" s="93">
        <v>3.4919771489899547E-2</v>
      </c>
      <c r="H20" s="22">
        <v>11</v>
      </c>
      <c r="I20" s="22">
        <v>7152620.1047200002</v>
      </c>
      <c r="J20" s="93">
        <v>3.2820146927781159E-2</v>
      </c>
      <c r="K20" s="22">
        <v>11</v>
      </c>
      <c r="L20" s="61">
        <v>7645623.8504900001</v>
      </c>
      <c r="M20" s="93">
        <v>3.6218717949431697E-2</v>
      </c>
      <c r="N20" s="61">
        <v>10</v>
      </c>
      <c r="O20" s="61">
        <v>7911002.7771000015</v>
      </c>
      <c r="P20" s="93">
        <v>3.6405746634758943E-2</v>
      </c>
      <c r="Q20" s="51">
        <v>10</v>
      </c>
      <c r="S20" s="675"/>
      <c r="T20" s="675"/>
      <c r="U20" s="675"/>
    </row>
    <row r="21" spans="1:21" s="682" customFormat="1" ht="15" customHeight="1">
      <c r="A21" s="1" t="s">
        <v>974</v>
      </c>
      <c r="B21" s="16" t="s">
        <v>336</v>
      </c>
      <c r="C21" s="22">
        <v>175528236</v>
      </c>
      <c r="D21" s="93">
        <v>0.91615998484133232</v>
      </c>
      <c r="E21" s="158"/>
      <c r="F21" s="22">
        <v>187165201.37150002</v>
      </c>
      <c r="G21" s="93">
        <v>0.91518301659020695</v>
      </c>
      <c r="H21" s="158"/>
      <c r="I21" s="61">
        <v>198586877.33813</v>
      </c>
      <c r="J21" s="683">
        <v>0.91122559240434076</v>
      </c>
      <c r="K21" s="158"/>
      <c r="L21" s="61">
        <v>192210971.16643003</v>
      </c>
      <c r="M21" s="683">
        <v>0.9105385103423721</v>
      </c>
      <c r="N21" s="158"/>
      <c r="O21" s="61">
        <v>198254131.68404001</v>
      </c>
      <c r="P21" s="93">
        <v>0.91234826870192354</v>
      </c>
      <c r="Q21" s="158"/>
      <c r="S21" s="675"/>
      <c r="T21" s="675"/>
      <c r="U21" s="675"/>
    </row>
    <row r="22" spans="1:21" s="682" customFormat="1" ht="15" customHeight="1">
      <c r="A22" s="1"/>
      <c r="B22" s="1"/>
      <c r="C22" s="22"/>
      <c r="D22" s="93"/>
      <c r="E22" s="158"/>
      <c r="F22" s="22"/>
      <c r="G22" s="93"/>
      <c r="H22" s="158"/>
      <c r="I22" s="22"/>
      <c r="J22" s="93"/>
      <c r="K22" s="158"/>
      <c r="L22" s="61"/>
      <c r="M22" s="93"/>
      <c r="N22" s="1"/>
      <c r="O22" s="61"/>
      <c r="P22" s="93"/>
      <c r="Q22" s="1"/>
      <c r="S22" s="675"/>
      <c r="T22" s="675"/>
      <c r="U22" s="675"/>
    </row>
    <row r="23" spans="1:21" s="682" customFormat="1" ht="15" customHeight="1">
      <c r="A23" s="684"/>
      <c r="B23" s="685" t="s">
        <v>337</v>
      </c>
      <c r="C23" s="686"/>
      <c r="D23" s="687"/>
      <c r="E23" s="686"/>
      <c r="F23" s="686"/>
      <c r="G23" s="687"/>
      <c r="H23" s="686"/>
      <c r="I23" s="686"/>
      <c r="J23" s="687"/>
      <c r="K23" s="686"/>
      <c r="L23" s="688"/>
      <c r="M23" s="687"/>
      <c r="N23" s="688"/>
      <c r="O23" s="688"/>
      <c r="P23" s="687"/>
      <c r="Q23" s="688"/>
      <c r="S23" s="675"/>
      <c r="T23" s="675"/>
      <c r="U23" s="675"/>
    </row>
    <row r="24" spans="1:21" s="682" customFormat="1" ht="15" customHeight="1">
      <c r="A24" s="1" t="s">
        <v>974</v>
      </c>
      <c r="B24" s="1" t="s">
        <v>339</v>
      </c>
      <c r="C24" s="22">
        <v>3071552</v>
      </c>
      <c r="D24" s="93">
        <v>1.6031796922743324E-2</v>
      </c>
      <c r="E24" s="22">
        <v>13</v>
      </c>
      <c r="F24" s="22">
        <v>3705616.4035200002</v>
      </c>
      <c r="G24" s="93">
        <v>1.8119378889071579E-2</v>
      </c>
      <c r="H24" s="22">
        <v>13</v>
      </c>
      <c r="I24" s="22">
        <v>3936892.0321000004</v>
      </c>
      <c r="J24" s="93">
        <v>1.806462150101722E-2</v>
      </c>
      <c r="K24" s="22">
        <v>13</v>
      </c>
      <c r="L24" s="61">
        <v>3044829.6521000001</v>
      </c>
      <c r="M24" s="93">
        <v>1.4423914716443763E-2</v>
      </c>
      <c r="N24" s="61">
        <v>13</v>
      </c>
      <c r="O24" s="61">
        <v>3422823.9167800001</v>
      </c>
      <c r="P24" s="93">
        <v>1.5751537927706977E-2</v>
      </c>
      <c r="Q24" s="51">
        <v>13</v>
      </c>
      <c r="S24" s="675"/>
      <c r="T24" s="675"/>
      <c r="U24" s="675"/>
    </row>
    <row r="25" spans="1:21" s="682" customFormat="1" ht="15" customHeight="1">
      <c r="A25" s="1" t="s">
        <v>974</v>
      </c>
      <c r="B25" s="1" t="s">
        <v>338</v>
      </c>
      <c r="C25" s="22">
        <v>434477</v>
      </c>
      <c r="D25" s="93">
        <v>2.2677288327212922E-3</v>
      </c>
      <c r="E25" s="22">
        <v>19</v>
      </c>
      <c r="F25" s="22">
        <v>441334.44633000001</v>
      </c>
      <c r="G25" s="93">
        <v>2.1579961817569E-3</v>
      </c>
      <c r="H25" s="22">
        <v>19</v>
      </c>
      <c r="I25" s="22">
        <v>414426.53825999994</v>
      </c>
      <c r="J25" s="93">
        <v>1.9016164254955031E-3</v>
      </c>
      <c r="K25" s="22">
        <v>20</v>
      </c>
      <c r="L25" s="61">
        <v>359751.08048</v>
      </c>
      <c r="M25" s="93">
        <v>1.7042066377714045E-3</v>
      </c>
      <c r="N25" s="61">
        <v>20</v>
      </c>
      <c r="O25" s="61">
        <v>478670.31681999995</v>
      </c>
      <c r="P25" s="93">
        <v>2.2027991604519222E-3</v>
      </c>
      <c r="Q25" s="51">
        <v>19</v>
      </c>
      <c r="S25" s="675"/>
      <c r="T25" s="675"/>
      <c r="U25" s="675"/>
    </row>
    <row r="26" spans="1:21" s="682" customFormat="1" ht="15" customHeight="1">
      <c r="A26" s="1" t="s">
        <v>974</v>
      </c>
      <c r="B26" s="16" t="s">
        <v>336</v>
      </c>
      <c r="C26" s="22">
        <v>3506029</v>
      </c>
      <c r="D26" s="93">
        <v>1.8299525755464615E-2</v>
      </c>
      <c r="E26" s="158"/>
      <c r="F26" s="22">
        <v>4146950.8498500003</v>
      </c>
      <c r="G26" s="93">
        <v>2.0277375070828475E-2</v>
      </c>
      <c r="H26" s="158"/>
      <c r="I26" s="61">
        <v>4351318.5703600002</v>
      </c>
      <c r="J26" s="683">
        <v>1.9966237926512719E-2</v>
      </c>
      <c r="K26" s="158"/>
      <c r="L26" s="61">
        <v>3404580.7325800001</v>
      </c>
      <c r="M26" s="683">
        <v>1.6128121354215166E-2</v>
      </c>
      <c r="N26" s="158"/>
      <c r="O26" s="61">
        <v>3901494.2335999999</v>
      </c>
      <c r="P26" s="93">
        <v>1.7954337088158901E-2</v>
      </c>
      <c r="Q26" s="158"/>
      <c r="S26" s="675"/>
      <c r="T26" s="675"/>
      <c r="U26" s="675"/>
    </row>
    <row r="27" spans="1:21" s="682" customFormat="1" ht="15" customHeight="1">
      <c r="A27" s="1"/>
      <c r="B27" s="16"/>
      <c r="C27" s="22"/>
      <c r="D27" s="93"/>
      <c r="E27" s="158"/>
      <c r="F27" s="22"/>
      <c r="G27" s="93"/>
      <c r="H27" s="158"/>
      <c r="I27" s="22"/>
      <c r="J27" s="93"/>
      <c r="K27" s="158"/>
      <c r="L27" s="61"/>
      <c r="M27" s="93"/>
      <c r="N27" s="158"/>
      <c r="O27" s="61"/>
      <c r="P27" s="93"/>
      <c r="Q27" s="158"/>
      <c r="S27" s="675"/>
      <c r="T27" s="675"/>
      <c r="U27" s="675"/>
    </row>
    <row r="28" spans="1:21" s="682" customFormat="1" ht="15" customHeight="1">
      <c r="A28" s="688"/>
      <c r="B28" s="685" t="s">
        <v>395</v>
      </c>
      <c r="C28" s="686"/>
      <c r="D28" s="687"/>
      <c r="E28" s="686"/>
      <c r="F28" s="686"/>
      <c r="G28" s="687"/>
      <c r="H28" s="686"/>
      <c r="I28" s="686"/>
      <c r="J28" s="687"/>
      <c r="K28" s="686"/>
      <c r="L28" s="688"/>
      <c r="M28" s="687"/>
      <c r="N28" s="688"/>
      <c r="O28" s="688"/>
      <c r="P28" s="687"/>
      <c r="Q28" s="688"/>
      <c r="S28" s="675"/>
      <c r="T28" s="675"/>
      <c r="U28" s="675"/>
    </row>
    <row r="29" spans="1:21" s="682" customFormat="1" ht="15" customHeight="1">
      <c r="A29" s="1"/>
      <c r="B29" s="3" t="s">
        <v>396</v>
      </c>
      <c r="C29" s="689">
        <v>4017968.2406000001</v>
      </c>
      <c r="D29" s="683">
        <v>2.0971564497469515E-2</v>
      </c>
      <c r="E29" s="689">
        <v>12</v>
      </c>
      <c r="F29" s="689">
        <v>3999937.96324</v>
      </c>
      <c r="G29" s="683">
        <v>1.9558525113360578E-2</v>
      </c>
      <c r="H29" s="689">
        <v>12</v>
      </c>
      <c r="I29" s="689">
        <v>4354856.0021200003</v>
      </c>
      <c r="J29" s="683">
        <v>1.9982469605031982E-2</v>
      </c>
      <c r="K29" s="689">
        <v>12</v>
      </c>
      <c r="L29" s="690">
        <v>4531811.8392200004</v>
      </c>
      <c r="M29" s="683">
        <v>2.1468021186274441E-2</v>
      </c>
      <c r="N29" s="691">
        <v>11</v>
      </c>
      <c r="O29" s="61">
        <v>4300493.1798900003</v>
      </c>
      <c r="P29" s="683">
        <v>1.9790495531715205E-2</v>
      </c>
      <c r="Q29" s="51">
        <v>11</v>
      </c>
      <c r="S29" s="675"/>
      <c r="T29" s="675"/>
      <c r="U29" s="675"/>
    </row>
    <row r="30" spans="1:21" s="682" customFormat="1" ht="15" customHeight="1">
      <c r="A30" s="1"/>
      <c r="B30" s="692" t="s">
        <v>336</v>
      </c>
      <c r="C30" s="689">
        <v>4017968.2406000001</v>
      </c>
      <c r="D30" s="683">
        <v>2.0971564497469515E-2</v>
      </c>
      <c r="E30" s="691"/>
      <c r="F30" s="689">
        <v>3999937.96324</v>
      </c>
      <c r="G30" s="683">
        <v>1.9558525113360571E-2</v>
      </c>
      <c r="H30" s="691"/>
      <c r="I30" s="689">
        <v>4354856.0021200003</v>
      </c>
      <c r="J30" s="683">
        <v>1.9982469605031979E-2</v>
      </c>
      <c r="K30" s="691"/>
      <c r="L30" s="689">
        <v>4531811.8392200004</v>
      </c>
      <c r="M30" s="683">
        <v>2.1468021186274441E-2</v>
      </c>
      <c r="N30" s="691"/>
      <c r="O30" s="689">
        <v>4300493.1798900003</v>
      </c>
      <c r="P30" s="683">
        <v>1.9790495531715205E-2</v>
      </c>
      <c r="Q30" s="691"/>
      <c r="S30" s="675"/>
      <c r="T30" s="675"/>
      <c r="U30" s="675"/>
    </row>
    <row r="31" spans="1:21" s="682" customFormat="1" ht="15" customHeight="1">
      <c r="A31" s="1"/>
      <c r="B31" s="1"/>
      <c r="C31" s="22"/>
      <c r="D31" s="93"/>
      <c r="E31" s="158"/>
      <c r="F31" s="22"/>
      <c r="G31" s="93"/>
      <c r="H31" s="158"/>
      <c r="I31" s="22"/>
      <c r="J31" s="93"/>
      <c r="K31" s="158"/>
      <c r="L31" s="61"/>
      <c r="M31" s="93"/>
      <c r="N31" s="1"/>
      <c r="O31" s="61"/>
      <c r="P31" s="93"/>
      <c r="Q31" s="1"/>
      <c r="S31" s="675"/>
      <c r="T31" s="675"/>
      <c r="U31" s="675"/>
    </row>
    <row r="32" spans="1:21" s="682" customFormat="1" ht="15" customHeight="1">
      <c r="A32" s="688"/>
      <c r="B32" s="685" t="s">
        <v>976</v>
      </c>
      <c r="C32" s="686"/>
      <c r="D32" s="687"/>
      <c r="E32" s="686"/>
      <c r="F32" s="686"/>
      <c r="G32" s="687"/>
      <c r="H32" s="686"/>
      <c r="I32" s="686"/>
      <c r="J32" s="687"/>
      <c r="K32" s="686"/>
      <c r="L32" s="688"/>
      <c r="M32" s="687"/>
      <c r="N32" s="688"/>
      <c r="O32" s="688"/>
      <c r="P32" s="687"/>
      <c r="Q32" s="688"/>
      <c r="S32" s="675"/>
      <c r="T32" s="675"/>
      <c r="U32" s="675"/>
    </row>
    <row r="33" spans="1:21" s="682" customFormat="1" ht="15" customHeight="1">
      <c r="A33" s="1" t="s">
        <v>974</v>
      </c>
      <c r="B33" s="1" t="s">
        <v>341</v>
      </c>
      <c r="C33" s="22">
        <v>1527721</v>
      </c>
      <c r="D33" s="93">
        <v>7.9738558313876343E-3</v>
      </c>
      <c r="E33" s="22">
        <v>15</v>
      </c>
      <c r="F33" s="22">
        <v>1511571.7435600003</v>
      </c>
      <c r="G33" s="93">
        <v>7.3911431074088953E-3</v>
      </c>
      <c r="H33" s="22">
        <v>15</v>
      </c>
      <c r="I33" s="22">
        <v>1518667.9480799995</v>
      </c>
      <c r="J33" s="93">
        <v>6.9684821031675203E-3</v>
      </c>
      <c r="K33" s="22">
        <v>15</v>
      </c>
      <c r="L33" s="61">
        <v>1377465.83504</v>
      </c>
      <c r="M33" s="93">
        <v>6.5253074882953817E-3</v>
      </c>
      <c r="N33" s="61">
        <v>14</v>
      </c>
      <c r="O33" s="61">
        <v>1261961.8089200002</v>
      </c>
      <c r="P33" s="93">
        <v>5.807438471804603E-3</v>
      </c>
      <c r="Q33" s="51">
        <v>14</v>
      </c>
      <c r="S33" s="675"/>
      <c r="T33" s="675"/>
      <c r="U33" s="675"/>
    </row>
    <row r="34" spans="1:21" s="682" customFormat="1" ht="15" customHeight="1">
      <c r="A34" s="1" t="s">
        <v>974</v>
      </c>
      <c r="B34" s="1" t="s">
        <v>343</v>
      </c>
      <c r="C34" s="22">
        <v>719872</v>
      </c>
      <c r="D34" s="93">
        <v>3.757332356531513E-3</v>
      </c>
      <c r="E34" s="22">
        <v>17</v>
      </c>
      <c r="F34" s="22">
        <v>735049.65483999997</v>
      </c>
      <c r="G34" s="93">
        <v>3.5941775262209388E-3</v>
      </c>
      <c r="H34" s="22">
        <v>17</v>
      </c>
      <c r="I34" s="22">
        <v>801028.22201999999</v>
      </c>
      <c r="J34" s="93">
        <v>3.6755571462053572E-3</v>
      </c>
      <c r="K34" s="22">
        <v>17</v>
      </c>
      <c r="L34" s="61">
        <v>762277.10519000003</v>
      </c>
      <c r="M34" s="93">
        <v>3.6110460064572069E-3</v>
      </c>
      <c r="N34" s="61">
        <v>17</v>
      </c>
      <c r="O34" s="61">
        <v>534128.16008000006</v>
      </c>
      <c r="P34" s="93">
        <v>2.4580113310857256E-3</v>
      </c>
      <c r="Q34" s="51">
        <v>18</v>
      </c>
      <c r="S34" s="675"/>
      <c r="T34" s="675"/>
      <c r="U34" s="675"/>
    </row>
    <row r="35" spans="1:21" s="682" customFormat="1" ht="15" customHeight="1">
      <c r="A35" s="1" t="s">
        <v>974</v>
      </c>
      <c r="B35" s="1" t="s">
        <v>342</v>
      </c>
      <c r="C35" s="22">
        <v>165502</v>
      </c>
      <c r="D35" s="93">
        <v>8.6382859684871539E-4</v>
      </c>
      <c r="E35" s="22">
        <v>32</v>
      </c>
      <c r="F35" s="22">
        <v>160193.27019000004</v>
      </c>
      <c r="G35" s="93">
        <v>7.8329817282080691E-4</v>
      </c>
      <c r="H35" s="22">
        <v>34</v>
      </c>
      <c r="I35" s="22">
        <v>160465.53902999999</v>
      </c>
      <c r="J35" s="93">
        <v>7.3630396843456659E-4</v>
      </c>
      <c r="K35" s="22">
        <v>36</v>
      </c>
      <c r="L35" s="61">
        <v>153040.11694000001</v>
      </c>
      <c r="M35" s="93">
        <v>7.2497901267306838E-4</v>
      </c>
      <c r="N35" s="61">
        <v>38</v>
      </c>
      <c r="O35" s="61">
        <v>146431.99129000003</v>
      </c>
      <c r="P35" s="93">
        <v>6.738672864024936E-4</v>
      </c>
      <c r="Q35" s="51">
        <v>39</v>
      </c>
      <c r="S35" s="675"/>
      <c r="T35" s="675"/>
      <c r="U35" s="675"/>
    </row>
    <row r="36" spans="1:21" s="682" customFormat="1" ht="15" customHeight="1">
      <c r="A36" s="1" t="s">
        <v>974</v>
      </c>
      <c r="B36" s="16" t="s">
        <v>336</v>
      </c>
      <c r="C36" s="22">
        <v>2413096</v>
      </c>
      <c r="D36" s="93">
        <v>1.2595022004212926E-2</v>
      </c>
      <c r="E36" s="158"/>
      <c r="F36" s="22">
        <v>2406814.6685900004</v>
      </c>
      <c r="G36" s="93">
        <v>1.1768618806450637E-2</v>
      </c>
      <c r="H36" s="158"/>
      <c r="I36" s="61">
        <v>2480161.7091299999</v>
      </c>
      <c r="J36" s="683">
        <v>1.1380343217807443E-2</v>
      </c>
      <c r="K36" s="158"/>
      <c r="L36" s="61">
        <v>2292783.0571699999</v>
      </c>
      <c r="M36" s="683">
        <v>1.0861332507425657E-2</v>
      </c>
      <c r="N36" s="158"/>
      <c r="O36" s="61">
        <v>1942521.9602900003</v>
      </c>
      <c r="P36" s="93">
        <v>8.9393170892928218E-3</v>
      </c>
      <c r="Q36" s="158"/>
      <c r="S36" s="675"/>
      <c r="T36" s="675"/>
      <c r="U36" s="675"/>
    </row>
    <row r="37" spans="1:21" s="682" customFormat="1" ht="15" customHeight="1">
      <c r="A37" s="1"/>
      <c r="B37" s="1"/>
      <c r="C37" s="22"/>
      <c r="D37" s="93"/>
      <c r="E37" s="158"/>
      <c r="F37" s="22"/>
      <c r="G37" s="93"/>
      <c r="H37" s="158"/>
      <c r="I37" s="22"/>
      <c r="J37" s="93"/>
      <c r="K37" s="158"/>
      <c r="L37" s="61"/>
      <c r="M37" s="93"/>
      <c r="N37" s="1"/>
      <c r="O37" s="61"/>
      <c r="P37" s="93"/>
      <c r="Q37" s="1"/>
      <c r="S37" s="675"/>
      <c r="T37" s="675"/>
      <c r="U37" s="675"/>
    </row>
    <row r="38" spans="1:21" s="693" customFormat="1" ht="15" customHeight="1">
      <c r="A38" s="1"/>
      <c r="B38" s="685" t="s">
        <v>344</v>
      </c>
      <c r="C38" s="686"/>
      <c r="D38" s="687"/>
      <c r="E38" s="686"/>
      <c r="F38" s="686"/>
      <c r="G38" s="687"/>
      <c r="H38" s="686"/>
      <c r="I38" s="686"/>
      <c r="J38" s="687"/>
      <c r="K38" s="686"/>
      <c r="L38" s="688"/>
      <c r="M38" s="687"/>
      <c r="N38" s="688"/>
      <c r="O38" s="688"/>
      <c r="P38" s="687"/>
      <c r="Q38" s="688"/>
      <c r="S38" s="675"/>
      <c r="T38" s="675"/>
      <c r="U38" s="675"/>
    </row>
    <row r="39" spans="1:21" s="682" customFormat="1" ht="15" customHeight="1">
      <c r="A39" s="1" t="s">
        <v>974</v>
      </c>
      <c r="B39" s="172" t="s">
        <v>356</v>
      </c>
      <c r="C39" s="22">
        <v>1012965.9227999998</v>
      </c>
      <c r="D39" s="93">
        <v>5.400448517137264E-3</v>
      </c>
      <c r="E39" s="22">
        <v>15</v>
      </c>
      <c r="F39" s="22">
        <v>1042177.2927100002</v>
      </c>
      <c r="G39" s="93">
        <v>5.0959417219390638E-3</v>
      </c>
      <c r="H39" s="22">
        <v>16</v>
      </c>
      <c r="I39" s="22">
        <v>1173602.8252900001</v>
      </c>
      <c r="J39" s="93">
        <v>5.3851339225270819E-3</v>
      </c>
      <c r="K39" s="22">
        <v>16</v>
      </c>
      <c r="L39" s="61">
        <v>1086785.5247200001</v>
      </c>
      <c r="M39" s="93">
        <v>5.1483017162603601E-3</v>
      </c>
      <c r="N39" s="61">
        <v>15</v>
      </c>
      <c r="O39" s="61">
        <v>1004383.7641799998</v>
      </c>
      <c r="P39" s="93">
        <v>4.6220867155613099E-3</v>
      </c>
      <c r="Q39" s="51">
        <v>15</v>
      </c>
      <c r="S39" s="675"/>
      <c r="T39" s="675"/>
      <c r="U39" s="675"/>
    </row>
    <row r="40" spans="1:21" s="682" customFormat="1" ht="15" customHeight="1">
      <c r="A40" s="1" t="s">
        <v>974</v>
      </c>
      <c r="B40" s="172" t="s">
        <v>370</v>
      </c>
      <c r="C40" s="22">
        <v>703389.98992999992</v>
      </c>
      <c r="D40" s="93">
        <v>3.7499992276015231E-3</v>
      </c>
      <c r="E40" s="22">
        <v>17</v>
      </c>
      <c r="F40" s="22">
        <v>734160.63234000001</v>
      </c>
      <c r="G40" s="93">
        <v>3.589830466578417E-3</v>
      </c>
      <c r="H40" s="22">
        <v>18</v>
      </c>
      <c r="I40" s="22">
        <v>749936.27587999986</v>
      </c>
      <c r="J40" s="93">
        <v>3.4411192542733449E-3</v>
      </c>
      <c r="K40" s="22">
        <v>18</v>
      </c>
      <c r="L40" s="61">
        <v>760413.91759000008</v>
      </c>
      <c r="M40" s="93">
        <v>3.6022197461688522E-3</v>
      </c>
      <c r="N40" s="61">
        <v>18</v>
      </c>
      <c r="O40" s="61">
        <v>737260.76080000005</v>
      </c>
      <c r="P40" s="93">
        <v>3.3928098899332661E-3</v>
      </c>
      <c r="Q40" s="51">
        <v>17</v>
      </c>
      <c r="S40" s="675"/>
      <c r="T40" s="675"/>
      <c r="U40" s="675"/>
    </row>
    <row r="41" spans="1:21" s="682" customFormat="1" ht="15" customHeight="1">
      <c r="A41" s="1" t="s">
        <v>974</v>
      </c>
      <c r="B41" s="172" t="s">
        <v>353</v>
      </c>
      <c r="C41" s="22">
        <v>385494.48707999993</v>
      </c>
      <c r="D41" s="93">
        <v>2.0551956233248484E-3</v>
      </c>
      <c r="E41" s="22">
        <v>19</v>
      </c>
      <c r="F41" s="22">
        <v>380901.18541999999</v>
      </c>
      <c r="G41" s="93">
        <v>1.8624952359789597E-3</v>
      </c>
      <c r="H41" s="22">
        <v>20</v>
      </c>
      <c r="I41" s="22">
        <v>383572.67802999989</v>
      </c>
      <c r="J41" s="93">
        <v>1.7600419798780721E-3</v>
      </c>
      <c r="K41" s="22">
        <v>21</v>
      </c>
      <c r="L41" s="61">
        <v>362025.41947000002</v>
      </c>
      <c r="M41" s="93">
        <v>1.7149805973607096E-3</v>
      </c>
      <c r="N41" s="61">
        <v>19</v>
      </c>
      <c r="O41" s="61">
        <v>327811.00368000002</v>
      </c>
      <c r="P41" s="93">
        <v>1.50855772401017E-3</v>
      </c>
      <c r="Q41" s="51">
        <v>22</v>
      </c>
      <c r="S41" s="675"/>
      <c r="T41" s="675"/>
      <c r="U41" s="675"/>
    </row>
    <row r="42" spans="1:21" s="682" customFormat="1" ht="15" customHeight="1">
      <c r="A42" s="1" t="s">
        <v>974</v>
      </c>
      <c r="B42" s="172" t="s">
        <v>371</v>
      </c>
      <c r="C42" s="22">
        <v>101009.78748000003</v>
      </c>
      <c r="D42" s="93">
        <v>5.3851580268847758E-4</v>
      </c>
      <c r="E42" s="22">
        <v>38</v>
      </c>
      <c r="F42" s="22">
        <v>92148.310669999992</v>
      </c>
      <c r="G42" s="93">
        <v>4.5057825020192909E-4</v>
      </c>
      <c r="H42" s="22">
        <v>43</v>
      </c>
      <c r="I42" s="22">
        <v>91385.698099999994</v>
      </c>
      <c r="J42" s="93">
        <v>4.1932774211797216E-4</v>
      </c>
      <c r="K42" s="22">
        <v>45</v>
      </c>
      <c r="L42" s="61">
        <v>84458.541629999992</v>
      </c>
      <c r="M42" s="93">
        <v>4.0009555237552759E-4</v>
      </c>
      <c r="N42" s="61">
        <v>46</v>
      </c>
      <c r="O42" s="61">
        <v>81688.130599999989</v>
      </c>
      <c r="P42" s="93">
        <v>3.7592167130813103E-4</v>
      </c>
      <c r="Q42" s="51">
        <v>47</v>
      </c>
      <c r="S42" s="675"/>
      <c r="T42" s="675"/>
      <c r="U42" s="675"/>
    </row>
    <row r="43" spans="1:21" s="682" customFormat="1" ht="15" customHeight="1">
      <c r="A43" s="1" t="s">
        <v>974</v>
      </c>
      <c r="B43" s="172" t="s">
        <v>360</v>
      </c>
      <c r="C43" s="22">
        <v>187356.23733999999</v>
      </c>
      <c r="D43" s="93">
        <v>9.9885661634344222E-4</v>
      </c>
      <c r="E43" s="22">
        <v>29</v>
      </c>
      <c r="F43" s="22">
        <v>190738.77317999999</v>
      </c>
      <c r="G43" s="93">
        <v>9.3265673608367884E-4</v>
      </c>
      <c r="H43" s="22">
        <v>30</v>
      </c>
      <c r="I43" s="22">
        <v>203936.13613</v>
      </c>
      <c r="J43" s="93">
        <v>9.3577092781059923E-4</v>
      </c>
      <c r="K43" s="22">
        <v>32</v>
      </c>
      <c r="L43" s="61">
        <v>201401.55136000001</v>
      </c>
      <c r="M43" s="93">
        <v>9.5407596893722741E-4</v>
      </c>
      <c r="N43" s="61">
        <v>31</v>
      </c>
      <c r="O43" s="61">
        <v>201915.35087999998</v>
      </c>
      <c r="P43" s="93">
        <v>9.2919688096739612E-4</v>
      </c>
      <c r="Q43" s="51">
        <v>32</v>
      </c>
      <c r="S43" s="675"/>
      <c r="T43" s="675"/>
      <c r="U43" s="675"/>
    </row>
    <row r="44" spans="1:21" s="682" customFormat="1" ht="15" customHeight="1">
      <c r="A44" s="1" t="s">
        <v>974</v>
      </c>
      <c r="B44" s="172" t="s">
        <v>346</v>
      </c>
      <c r="C44" s="22">
        <v>101583.14547999998</v>
      </c>
      <c r="D44" s="93">
        <v>5.4157255937810995E-4</v>
      </c>
      <c r="E44" s="22">
        <v>37</v>
      </c>
      <c r="F44" s="22">
        <v>104371.91561999999</v>
      </c>
      <c r="G44" s="93">
        <v>5.1034809828145262E-4</v>
      </c>
      <c r="H44" s="22">
        <v>39</v>
      </c>
      <c r="I44" s="22">
        <v>109509.30911999999</v>
      </c>
      <c r="J44" s="93">
        <v>5.024888170569072E-4</v>
      </c>
      <c r="K44" s="22">
        <v>41</v>
      </c>
      <c r="L44" s="61">
        <v>105544.22985999999</v>
      </c>
      <c r="M44" s="93">
        <v>4.9998231239748153E-4</v>
      </c>
      <c r="N44" s="61">
        <v>43</v>
      </c>
      <c r="O44" s="61">
        <v>97724.969629999992</v>
      </c>
      <c r="P44" s="93">
        <v>4.4972180954580381E-4</v>
      </c>
      <c r="Q44" s="51">
        <v>45</v>
      </c>
      <c r="S44" s="675"/>
      <c r="T44" s="675"/>
      <c r="U44" s="675"/>
    </row>
    <row r="45" spans="1:21" s="682" customFormat="1" ht="15" customHeight="1">
      <c r="A45" s="1" t="s">
        <v>974</v>
      </c>
      <c r="B45" s="172" t="s">
        <v>369</v>
      </c>
      <c r="C45" s="22">
        <v>272859.53914000001</v>
      </c>
      <c r="D45" s="93">
        <v>1.4547023353581373E-3</v>
      </c>
      <c r="E45" s="22">
        <v>20</v>
      </c>
      <c r="F45" s="22">
        <v>279649.74834999995</v>
      </c>
      <c r="G45" s="93">
        <v>1.367405363861705E-3</v>
      </c>
      <c r="H45" s="22">
        <v>22</v>
      </c>
      <c r="I45" s="22">
        <v>284032.55074999999</v>
      </c>
      <c r="J45" s="93">
        <v>1.3032972409279637E-3</v>
      </c>
      <c r="K45" s="22">
        <v>23</v>
      </c>
      <c r="L45" s="61">
        <v>278794.52739</v>
      </c>
      <c r="M45" s="93">
        <v>1.320700645341894E-3</v>
      </c>
      <c r="N45" s="61">
        <v>25</v>
      </c>
      <c r="O45" s="61">
        <v>278156.93059000006</v>
      </c>
      <c r="P45" s="93">
        <v>1.2800539988527125E-3</v>
      </c>
      <c r="Q45" s="51">
        <v>25</v>
      </c>
      <c r="S45" s="675"/>
      <c r="T45" s="675"/>
      <c r="U45" s="675"/>
    </row>
    <row r="46" spans="1:21" s="682" customFormat="1" ht="15" customHeight="1">
      <c r="A46" s="1" t="s">
        <v>974</v>
      </c>
      <c r="B46" s="172" t="s">
        <v>367</v>
      </c>
      <c r="C46" s="22">
        <v>168857.75279999999</v>
      </c>
      <c r="D46" s="93">
        <v>9.0023522034703022E-4</v>
      </c>
      <c r="E46" s="22">
        <v>30</v>
      </c>
      <c r="F46" s="22">
        <v>163455.36465</v>
      </c>
      <c r="G46" s="93">
        <v>7.9924885930755026E-4</v>
      </c>
      <c r="H46" s="22">
        <v>32</v>
      </c>
      <c r="I46" s="22">
        <v>174131.00868999999</v>
      </c>
      <c r="J46" s="93">
        <v>7.9900864385586709E-4</v>
      </c>
      <c r="K46" s="22">
        <v>34</v>
      </c>
      <c r="L46" s="61">
        <v>171812.46686000002</v>
      </c>
      <c r="M46" s="93">
        <v>8.1390706619703852E-4</v>
      </c>
      <c r="N46" s="61">
        <v>34</v>
      </c>
      <c r="O46" s="61">
        <v>167624.902</v>
      </c>
      <c r="P46" s="93">
        <v>7.7139521800614788E-4</v>
      </c>
      <c r="Q46" s="51">
        <v>34</v>
      </c>
      <c r="S46" s="675"/>
      <c r="T46" s="675"/>
      <c r="U46" s="675"/>
    </row>
    <row r="47" spans="1:21" s="682" customFormat="1" ht="15" customHeight="1">
      <c r="A47" s="1" t="s">
        <v>974</v>
      </c>
      <c r="B47" s="172" t="s">
        <v>354</v>
      </c>
      <c r="C47" s="22">
        <v>161156.84122999999</v>
      </c>
      <c r="D47" s="93">
        <v>8.5917917341323533E-4</v>
      </c>
      <c r="E47" s="22">
        <v>32</v>
      </c>
      <c r="F47" s="22">
        <v>160356.00071999998</v>
      </c>
      <c r="G47" s="93">
        <v>7.8409387745096988E-4</v>
      </c>
      <c r="H47" s="22">
        <v>33</v>
      </c>
      <c r="I47" s="22">
        <v>172069.43083999999</v>
      </c>
      <c r="J47" s="93">
        <v>7.8954899313355212E-4</v>
      </c>
      <c r="K47" s="22">
        <v>35</v>
      </c>
      <c r="L47" s="61">
        <v>168609.71617</v>
      </c>
      <c r="M47" s="93">
        <v>7.9873505065300617E-4</v>
      </c>
      <c r="N47" s="61">
        <v>35</v>
      </c>
      <c r="O47" s="61">
        <v>165583.09755000001</v>
      </c>
      <c r="P47" s="93">
        <v>7.619990115353834E-4</v>
      </c>
      <c r="Q47" s="51">
        <v>35</v>
      </c>
      <c r="S47" s="675"/>
      <c r="T47" s="675"/>
      <c r="U47" s="675"/>
    </row>
    <row r="48" spans="1:21" s="682" customFormat="1" ht="15" customHeight="1">
      <c r="A48" s="1" t="s">
        <v>974</v>
      </c>
      <c r="B48" s="172" t="s">
        <v>368</v>
      </c>
      <c r="C48" s="22">
        <v>142094.20292000001</v>
      </c>
      <c r="D48" s="93">
        <v>7.5755009145023894E-4</v>
      </c>
      <c r="E48" s="22">
        <v>34</v>
      </c>
      <c r="F48" s="22">
        <v>144736.14222000001</v>
      </c>
      <c r="G48" s="93">
        <v>7.0771734422795751E-4</v>
      </c>
      <c r="H48" s="22">
        <v>36</v>
      </c>
      <c r="I48" s="22">
        <v>152754.52456999998</v>
      </c>
      <c r="J48" s="93">
        <v>7.0092160171660825E-4</v>
      </c>
      <c r="K48" s="22">
        <v>38</v>
      </c>
      <c r="L48" s="61">
        <v>151065.00339</v>
      </c>
      <c r="M48" s="93">
        <v>7.1562253869730959E-4</v>
      </c>
      <c r="N48" s="61">
        <v>39</v>
      </c>
      <c r="O48" s="61">
        <v>155593.88370000001</v>
      </c>
      <c r="P48" s="93">
        <v>7.1602951831813589E-4</v>
      </c>
      <c r="Q48" s="51">
        <v>37</v>
      </c>
      <c r="S48" s="675"/>
      <c r="T48" s="675"/>
      <c r="U48" s="675"/>
    </row>
    <row r="49" spans="1:21" s="682" customFormat="1" ht="15" customHeight="1">
      <c r="A49" s="1" t="s">
        <v>974</v>
      </c>
      <c r="B49" s="172" t="s">
        <v>358</v>
      </c>
      <c r="C49" s="22">
        <v>100566.55936000001</v>
      </c>
      <c r="D49" s="93">
        <v>5.3615281042039499E-4</v>
      </c>
      <c r="E49" s="22">
        <v>39</v>
      </c>
      <c r="F49" s="22">
        <v>108328.87628</v>
      </c>
      <c r="G49" s="93">
        <v>5.2969647696943136E-4</v>
      </c>
      <c r="H49" s="22">
        <v>38</v>
      </c>
      <c r="I49" s="22">
        <v>114701.97467999998</v>
      </c>
      <c r="J49" s="93">
        <v>5.2631561676538981E-4</v>
      </c>
      <c r="K49" s="22">
        <v>39</v>
      </c>
      <c r="L49" s="61">
        <v>117033.07842000001</v>
      </c>
      <c r="M49" s="93">
        <v>5.544070884125488E-4</v>
      </c>
      <c r="N49" s="61">
        <v>41</v>
      </c>
      <c r="O49" s="61">
        <v>121187.52286999999</v>
      </c>
      <c r="P49" s="93">
        <v>5.5769443864568929E-4</v>
      </c>
      <c r="Q49" s="51">
        <v>41</v>
      </c>
      <c r="S49" s="675"/>
      <c r="T49" s="675"/>
      <c r="U49" s="675"/>
    </row>
    <row r="50" spans="1:21" s="682" customFormat="1" ht="15" customHeight="1">
      <c r="A50" s="1" t="s">
        <v>974</v>
      </c>
      <c r="B50" s="172" t="s">
        <v>374</v>
      </c>
      <c r="C50" s="22">
        <v>47063.085529999997</v>
      </c>
      <c r="D50" s="93">
        <v>2.509085100906938E-4</v>
      </c>
      <c r="E50" s="22">
        <v>48</v>
      </c>
      <c r="F50" s="22">
        <v>50448.003290000001</v>
      </c>
      <c r="G50" s="93">
        <v>2.4667596056093127E-4</v>
      </c>
      <c r="H50" s="22">
        <v>52</v>
      </c>
      <c r="I50" s="22">
        <v>52346.040809999991</v>
      </c>
      <c r="J50" s="93">
        <v>2.4019236661795032E-4</v>
      </c>
      <c r="K50" s="22">
        <v>55</v>
      </c>
      <c r="L50" s="61">
        <v>54094.995990000003</v>
      </c>
      <c r="M50" s="93">
        <v>2.5625788562850659E-4</v>
      </c>
      <c r="N50" s="61">
        <v>57</v>
      </c>
      <c r="O50" s="61">
        <v>53701.766989999996</v>
      </c>
      <c r="P50" s="93">
        <v>2.4713086039308412E-4</v>
      </c>
      <c r="Q50" s="51">
        <v>59</v>
      </c>
      <c r="S50" s="675"/>
      <c r="T50" s="675"/>
      <c r="U50" s="675"/>
    </row>
    <row r="51" spans="1:21" s="682" customFormat="1" ht="15" customHeight="1">
      <c r="A51" s="1" t="s">
        <v>974</v>
      </c>
      <c r="B51" s="172" t="s">
        <v>349</v>
      </c>
      <c r="C51" s="22">
        <v>126625.02434999998</v>
      </c>
      <c r="D51" s="93">
        <v>6.7507890402986764E-4</v>
      </c>
      <c r="E51" s="22">
        <v>35</v>
      </c>
      <c r="F51" s="22">
        <v>129756.89051000001</v>
      </c>
      <c r="G51" s="93">
        <v>6.3447319058311611E-4</v>
      </c>
      <c r="H51" s="22">
        <v>37</v>
      </c>
      <c r="I51" s="22">
        <v>154358.25612999997</v>
      </c>
      <c r="J51" s="93">
        <v>7.0828040236047094E-4</v>
      </c>
      <c r="K51" s="22">
        <v>37</v>
      </c>
      <c r="L51" s="61">
        <v>153062.78591000001</v>
      </c>
      <c r="M51" s="93">
        <v>7.2508639972828975E-4</v>
      </c>
      <c r="N51" s="61">
        <v>37</v>
      </c>
      <c r="O51" s="61">
        <v>160649.15461999999</v>
      </c>
      <c r="P51" s="93">
        <v>7.3929343535483923E-4</v>
      </c>
      <c r="Q51" s="51">
        <v>36</v>
      </c>
      <c r="S51" s="675"/>
      <c r="T51" s="675"/>
      <c r="U51" s="675"/>
    </row>
    <row r="52" spans="1:21" s="682" customFormat="1" ht="15" customHeight="1">
      <c r="A52" s="1" t="s">
        <v>974</v>
      </c>
      <c r="B52" s="172" t="s">
        <v>372</v>
      </c>
      <c r="C52" s="22">
        <v>203108.50115</v>
      </c>
      <c r="D52" s="93">
        <v>1.0828370226133039E-3</v>
      </c>
      <c r="E52" s="22">
        <v>28</v>
      </c>
      <c r="F52" s="22">
        <v>230072.17077999999</v>
      </c>
      <c r="G52" s="93">
        <v>1.1249855301358374E-3</v>
      </c>
      <c r="H52" s="22">
        <v>28</v>
      </c>
      <c r="I52" s="22">
        <v>254498.82788999999</v>
      </c>
      <c r="J52" s="93">
        <v>1.1677803101531935E-3</v>
      </c>
      <c r="K52" s="22">
        <v>27</v>
      </c>
      <c r="L52" s="61">
        <v>242390.30958999999</v>
      </c>
      <c r="M52" s="93">
        <v>1.1482472102198693E-3</v>
      </c>
      <c r="N52" s="61">
        <v>29</v>
      </c>
      <c r="O52" s="61">
        <v>245403.21205</v>
      </c>
      <c r="P52" s="93">
        <v>1.1293242352423192E-3</v>
      </c>
      <c r="Q52" s="51">
        <v>29</v>
      </c>
      <c r="S52" s="675"/>
      <c r="T52" s="675"/>
      <c r="U52" s="675"/>
    </row>
    <row r="53" spans="1:21" s="682" customFormat="1" ht="15" customHeight="1">
      <c r="A53" s="1" t="s">
        <v>974</v>
      </c>
      <c r="B53" s="172" t="s">
        <v>373</v>
      </c>
      <c r="C53" s="22">
        <v>84595.531369999997</v>
      </c>
      <c r="D53" s="93">
        <v>4.5100610164726802E-4</v>
      </c>
      <c r="E53" s="22">
        <v>42</v>
      </c>
      <c r="F53" s="22">
        <v>82663.339459999988</v>
      </c>
      <c r="G53" s="93">
        <v>4.0419951900280319E-4</v>
      </c>
      <c r="H53" s="22">
        <v>44</v>
      </c>
      <c r="I53" s="22">
        <v>83101.194429999989</v>
      </c>
      <c r="J53" s="93">
        <v>3.813138921312076E-4</v>
      </c>
      <c r="K53" s="22">
        <v>46</v>
      </c>
      <c r="L53" s="61">
        <v>81436.520170000003</v>
      </c>
      <c r="M53" s="93">
        <v>3.8577968423484543E-4</v>
      </c>
      <c r="N53" s="61">
        <v>47</v>
      </c>
      <c r="O53" s="61">
        <v>78305.658570000029</v>
      </c>
      <c r="P53" s="93">
        <v>3.603558292533418E-4</v>
      </c>
      <c r="Q53" s="51">
        <v>49</v>
      </c>
      <c r="S53" s="675"/>
      <c r="T53" s="675"/>
      <c r="U53" s="675"/>
    </row>
    <row r="54" spans="1:21" s="682" customFormat="1" ht="15" customHeight="1">
      <c r="A54" s="1" t="s">
        <v>974</v>
      </c>
      <c r="B54" s="172" t="s">
        <v>351</v>
      </c>
      <c r="C54" s="22">
        <v>220681.60548</v>
      </c>
      <c r="D54" s="93">
        <v>1.1765249178172423E-3</v>
      </c>
      <c r="E54" s="22">
        <v>26</v>
      </c>
      <c r="F54" s="22">
        <v>240079.48277999999</v>
      </c>
      <c r="G54" s="93">
        <v>1.1739183548116212E-3</v>
      </c>
      <c r="H54" s="22">
        <v>27</v>
      </c>
      <c r="I54" s="22">
        <v>248406.20793999999</v>
      </c>
      <c r="J54" s="93">
        <v>1.1398240257418102E-3</v>
      </c>
      <c r="K54" s="22">
        <v>28</v>
      </c>
      <c r="L54" s="61">
        <v>254525.17463999998</v>
      </c>
      <c r="M54" s="93">
        <v>1.2057322844525231E-3</v>
      </c>
      <c r="N54" s="61">
        <v>27</v>
      </c>
      <c r="O54" s="61">
        <v>253530.90048999994</v>
      </c>
      <c r="P54" s="93">
        <v>1.1667271504491529E-3</v>
      </c>
      <c r="Q54" s="51">
        <v>28</v>
      </c>
      <c r="S54" s="675"/>
      <c r="T54" s="675"/>
      <c r="U54" s="675"/>
    </row>
    <row r="55" spans="1:21" s="682" customFormat="1" ht="15" customHeight="1">
      <c r="A55" s="1" t="s">
        <v>974</v>
      </c>
      <c r="B55" s="172" t="s">
        <v>363</v>
      </c>
      <c r="C55" s="22">
        <v>73052.792159999997</v>
      </c>
      <c r="D55" s="93">
        <v>3.8946803067441631E-4</v>
      </c>
      <c r="E55" s="22">
        <v>43</v>
      </c>
      <c r="F55" s="22">
        <v>71601.298110000018</v>
      </c>
      <c r="G55" s="93">
        <v>3.5010937672125752E-4</v>
      </c>
      <c r="H55" s="22">
        <v>45</v>
      </c>
      <c r="I55" s="22">
        <v>71806.572970000008</v>
      </c>
      <c r="J55" s="93">
        <v>3.2948796954848143E-4</v>
      </c>
      <c r="K55" s="22">
        <v>47</v>
      </c>
      <c r="L55" s="61">
        <v>71352.668099999995</v>
      </c>
      <c r="M55" s="93">
        <v>3.3801063345376153E-4</v>
      </c>
      <c r="N55" s="61">
        <v>49</v>
      </c>
      <c r="O55" s="61">
        <v>71093.133169999986</v>
      </c>
      <c r="P55" s="93">
        <v>3.2716441475033495E-4</v>
      </c>
      <c r="Q55" s="51">
        <v>53</v>
      </c>
      <c r="S55" s="675"/>
      <c r="T55" s="675"/>
      <c r="U55" s="675"/>
    </row>
    <row r="56" spans="1:21" s="682" customFormat="1" ht="15" customHeight="1">
      <c r="A56" s="1" t="s">
        <v>974</v>
      </c>
      <c r="B56" s="172" t="s">
        <v>352</v>
      </c>
      <c r="C56" s="22">
        <v>58633.435010000001</v>
      </c>
      <c r="D56" s="93">
        <v>3.1259378033088824E-4</v>
      </c>
      <c r="E56" s="22">
        <v>46</v>
      </c>
      <c r="F56" s="22">
        <v>63266.945390000008</v>
      </c>
      <c r="G56" s="93">
        <v>3.093568329378817E-4</v>
      </c>
      <c r="H56" s="22">
        <v>47</v>
      </c>
      <c r="I56" s="22">
        <v>67316.746170000013</v>
      </c>
      <c r="J56" s="93">
        <v>3.0888617984081208E-4</v>
      </c>
      <c r="K56" s="22">
        <v>50</v>
      </c>
      <c r="L56" s="61">
        <v>64321.766080000001</v>
      </c>
      <c r="M56" s="93">
        <v>3.0470396519854134E-4</v>
      </c>
      <c r="N56" s="61">
        <v>54</v>
      </c>
      <c r="O56" s="61">
        <v>66321.268220000013</v>
      </c>
      <c r="P56" s="93">
        <v>3.0520470733525688E-4</v>
      </c>
      <c r="Q56" s="51">
        <v>54</v>
      </c>
      <c r="S56" s="675"/>
      <c r="T56" s="675"/>
      <c r="U56" s="675"/>
    </row>
    <row r="57" spans="1:21" s="682" customFormat="1" ht="15" customHeight="1">
      <c r="A57" s="1" t="s">
        <v>974</v>
      </c>
      <c r="B57" s="172" t="s">
        <v>350</v>
      </c>
      <c r="C57" s="22">
        <v>222969.96033999999</v>
      </c>
      <c r="D57" s="93">
        <v>1.188724876702543E-3</v>
      </c>
      <c r="E57" s="22">
        <v>25</v>
      </c>
      <c r="F57" s="22">
        <v>257273.82758000001</v>
      </c>
      <c r="G57" s="93">
        <v>1.2579936648962251E-3</v>
      </c>
      <c r="H57" s="22">
        <v>24</v>
      </c>
      <c r="I57" s="22">
        <v>273719.21842000005</v>
      </c>
      <c r="J57" s="93">
        <v>1.2559740114777838E-3</v>
      </c>
      <c r="K57" s="22">
        <v>26</v>
      </c>
      <c r="L57" s="61">
        <v>274905.98418999999</v>
      </c>
      <c r="M57" s="93">
        <v>1.3022799053017003E-3</v>
      </c>
      <c r="N57" s="61">
        <v>26</v>
      </c>
      <c r="O57" s="61">
        <v>259259.83365000002</v>
      </c>
      <c r="P57" s="93">
        <v>1.193091202515241E-3</v>
      </c>
      <c r="Q57" s="51">
        <v>27</v>
      </c>
      <c r="S57" s="675"/>
      <c r="T57" s="675"/>
      <c r="U57" s="675"/>
    </row>
    <row r="58" spans="1:21" s="682" customFormat="1" ht="15" customHeight="1">
      <c r="A58" s="1" t="s">
        <v>974</v>
      </c>
      <c r="B58" s="172" t="s">
        <v>345</v>
      </c>
      <c r="C58" s="22">
        <v>255718.49351000006</v>
      </c>
      <c r="D58" s="93">
        <v>1.3633178846365977E-3</v>
      </c>
      <c r="E58" s="22">
        <v>21</v>
      </c>
      <c r="F58" s="22">
        <v>313621.99817000004</v>
      </c>
      <c r="G58" s="93">
        <v>1.5335197154762038E-3</v>
      </c>
      <c r="H58" s="22">
        <v>21</v>
      </c>
      <c r="I58" s="22">
        <v>329695.07823999994</v>
      </c>
      <c r="J58" s="93">
        <v>1.5128219800269532E-3</v>
      </c>
      <c r="K58" s="22">
        <v>22</v>
      </c>
      <c r="L58" s="61">
        <v>342405.75975999999</v>
      </c>
      <c r="M58" s="93">
        <v>1.6220386824566983E-3</v>
      </c>
      <c r="N58" s="61">
        <v>21</v>
      </c>
      <c r="O58" s="61">
        <v>353541.75747000001</v>
      </c>
      <c r="P58" s="93">
        <v>1.6269684147397583E-3</v>
      </c>
      <c r="Q58" s="51">
        <v>21</v>
      </c>
      <c r="S58" s="675"/>
      <c r="T58" s="675"/>
      <c r="U58" s="675"/>
    </row>
    <row r="59" spans="1:21" s="682" customFormat="1" ht="15" customHeight="1">
      <c r="A59" s="1" t="s">
        <v>974</v>
      </c>
      <c r="B59" s="172" t="s">
        <v>355</v>
      </c>
      <c r="C59" s="22">
        <v>61892.999369999998</v>
      </c>
      <c r="D59" s="93">
        <v>3.299715707562736E-4</v>
      </c>
      <c r="E59" s="22">
        <v>44</v>
      </c>
      <c r="F59" s="22">
        <v>63006.453810000006</v>
      </c>
      <c r="G59" s="93">
        <v>3.0808310540608714E-4</v>
      </c>
      <c r="H59" s="22">
        <v>48</v>
      </c>
      <c r="I59" s="22">
        <v>68291.904180000012</v>
      </c>
      <c r="J59" s="93">
        <v>3.1336074002958578E-4</v>
      </c>
      <c r="K59" s="22">
        <v>48</v>
      </c>
      <c r="L59" s="61">
        <v>64652.209390000004</v>
      </c>
      <c r="M59" s="93">
        <v>3.0626933556951506E-4</v>
      </c>
      <c r="N59" s="61">
        <v>53</v>
      </c>
      <c r="O59" s="61">
        <v>64880.683770000003</v>
      </c>
      <c r="P59" s="93">
        <v>2.9857526300684783E-4</v>
      </c>
      <c r="Q59" s="51">
        <v>55</v>
      </c>
      <c r="S59" s="675"/>
      <c r="T59" s="675"/>
      <c r="U59" s="675"/>
    </row>
    <row r="60" spans="1:21" s="682" customFormat="1" ht="15" customHeight="1">
      <c r="A60" s="1" t="s">
        <v>974</v>
      </c>
      <c r="B60" s="172" t="s">
        <v>365</v>
      </c>
      <c r="C60" s="22">
        <v>147478.73498000001</v>
      </c>
      <c r="D60" s="93">
        <v>7.8625677103776775E-4</v>
      </c>
      <c r="E60" s="22">
        <v>33</v>
      </c>
      <c r="F60" s="22">
        <v>164173.2739</v>
      </c>
      <c r="G60" s="93">
        <v>8.0275922527429271E-4</v>
      </c>
      <c r="H60" s="22">
        <v>31</v>
      </c>
      <c r="I60" s="22">
        <v>176137.61692</v>
      </c>
      <c r="J60" s="93">
        <v>8.0821606379022598E-4</v>
      </c>
      <c r="K60" s="22">
        <v>33</v>
      </c>
      <c r="L60" s="61">
        <v>173615.69394999999</v>
      </c>
      <c r="M60" s="93">
        <v>8.2244928258756863E-4</v>
      </c>
      <c r="N60" s="61">
        <v>33</v>
      </c>
      <c r="O60" s="61">
        <v>169678.79364999998</v>
      </c>
      <c r="P60" s="93">
        <v>7.8084704871989681E-4</v>
      </c>
      <c r="Q60" s="51">
        <v>33</v>
      </c>
      <c r="S60" s="675"/>
      <c r="T60" s="675"/>
      <c r="U60" s="675"/>
    </row>
    <row r="61" spans="1:21" s="682" customFormat="1" ht="15" customHeight="1">
      <c r="A61" s="1" t="s">
        <v>974</v>
      </c>
      <c r="B61" s="172" t="s">
        <v>357</v>
      </c>
      <c r="C61" s="22">
        <v>91154.371169999999</v>
      </c>
      <c r="D61" s="93">
        <v>4.8597339509198973E-4</v>
      </c>
      <c r="E61" s="22">
        <v>41</v>
      </c>
      <c r="F61" s="22">
        <v>93606.007379999981</v>
      </c>
      <c r="G61" s="93">
        <v>4.5770596017448678E-4</v>
      </c>
      <c r="H61" s="22">
        <v>42</v>
      </c>
      <c r="I61" s="22">
        <v>93780.615210000004</v>
      </c>
      <c r="J61" s="93">
        <v>4.3031693632642571E-4</v>
      </c>
      <c r="K61" s="22">
        <v>44</v>
      </c>
      <c r="L61" s="61">
        <v>88488.893959999987</v>
      </c>
      <c r="M61" s="93">
        <v>4.1918806819001529E-4</v>
      </c>
      <c r="N61" s="61">
        <v>45</v>
      </c>
      <c r="O61" s="61">
        <v>85472.253089999998</v>
      </c>
      <c r="P61" s="93">
        <v>3.9333587384192593E-4</v>
      </c>
      <c r="Q61" s="51">
        <v>46</v>
      </c>
      <c r="S61" s="675"/>
      <c r="T61" s="675"/>
      <c r="U61" s="675"/>
    </row>
    <row r="62" spans="1:21" s="682" customFormat="1" ht="15" customHeight="1">
      <c r="A62" s="1" t="s">
        <v>974</v>
      </c>
      <c r="B62" s="172" t="s">
        <v>364</v>
      </c>
      <c r="C62" s="22">
        <v>96553.669840000002</v>
      </c>
      <c r="D62" s="93">
        <v>5.1475880024696627E-4</v>
      </c>
      <c r="E62" s="22">
        <v>40</v>
      </c>
      <c r="F62" s="22">
        <v>99496.080949999989</v>
      </c>
      <c r="G62" s="93">
        <v>4.8650669481014903E-4</v>
      </c>
      <c r="H62" s="22">
        <v>40</v>
      </c>
      <c r="I62" s="22">
        <v>102645.52359</v>
      </c>
      <c r="J62" s="93">
        <v>4.7099400169173461E-4</v>
      </c>
      <c r="K62" s="22">
        <v>42</v>
      </c>
      <c r="L62" s="61">
        <v>105687.03923000001</v>
      </c>
      <c r="M62" s="93">
        <v>5.0065882649151907E-4</v>
      </c>
      <c r="N62" s="61">
        <v>42</v>
      </c>
      <c r="O62" s="61">
        <v>104608.93574000002</v>
      </c>
      <c r="P62" s="93">
        <v>4.8140122277624613E-4</v>
      </c>
      <c r="Q62" s="51">
        <v>42</v>
      </c>
      <c r="S62" s="675"/>
      <c r="T62" s="675"/>
      <c r="U62" s="675"/>
    </row>
    <row r="63" spans="1:21" s="682" customFormat="1" ht="15" customHeight="1">
      <c r="A63" s="1" t="s">
        <v>974</v>
      </c>
      <c r="B63" s="172" t="s">
        <v>362</v>
      </c>
      <c r="C63" s="22">
        <v>246728.53064000001</v>
      </c>
      <c r="D63" s="93">
        <v>1.3153894888656805E-3</v>
      </c>
      <c r="E63" s="22">
        <v>22</v>
      </c>
      <c r="F63" s="22">
        <v>242233.22014999998</v>
      </c>
      <c r="G63" s="93">
        <v>1.184449499750831E-3</v>
      </c>
      <c r="H63" s="22">
        <v>26</v>
      </c>
      <c r="I63" s="22">
        <v>236912.92712000001</v>
      </c>
      <c r="J63" s="93">
        <v>1.0870865449764432E-3</v>
      </c>
      <c r="K63" s="22">
        <v>29</v>
      </c>
      <c r="L63" s="61">
        <v>238138.61189</v>
      </c>
      <c r="M63" s="93">
        <v>1.1281061409214265E-3</v>
      </c>
      <c r="N63" s="61">
        <v>30</v>
      </c>
      <c r="O63" s="61">
        <v>229756.65689000001</v>
      </c>
      <c r="P63" s="93">
        <v>1.0573201494252047E-3</v>
      </c>
      <c r="Q63" s="51">
        <v>30</v>
      </c>
      <c r="S63" s="675"/>
      <c r="T63" s="675"/>
      <c r="U63" s="675"/>
    </row>
    <row r="64" spans="1:21" s="682" customFormat="1" ht="15" customHeight="1">
      <c r="A64" s="1"/>
      <c r="B64" s="172" t="s">
        <v>347</v>
      </c>
      <c r="C64" s="22">
        <v>103284.01615</v>
      </c>
      <c r="D64" s="93">
        <v>5.5064045029220286E-4</v>
      </c>
      <c r="E64" s="22">
        <v>36</v>
      </c>
      <c r="F64" s="22">
        <v>97790.152360000007</v>
      </c>
      <c r="G64" s="93">
        <v>4.781652036480991E-4</v>
      </c>
      <c r="H64" s="22">
        <v>41</v>
      </c>
      <c r="I64" s="22">
        <v>98573.938489999986</v>
      </c>
      <c r="J64" s="93">
        <v>4.5231133446566697E-4</v>
      </c>
      <c r="K64" s="22">
        <v>43</v>
      </c>
      <c r="L64" s="61">
        <v>99071.938510000007</v>
      </c>
      <c r="M64" s="93">
        <v>4.6932188501101356E-4</v>
      </c>
      <c r="N64" s="61">
        <v>44</v>
      </c>
      <c r="O64" s="61">
        <v>100491.27101</v>
      </c>
      <c r="P64" s="93">
        <v>4.6245208786743297E-4</v>
      </c>
      <c r="Q64" s="51">
        <v>43</v>
      </c>
      <c r="S64" s="675"/>
      <c r="T64" s="675"/>
      <c r="U64" s="675"/>
    </row>
    <row r="65" spans="1:21" s="682" customFormat="1" ht="15" customHeight="1">
      <c r="A65" s="1"/>
      <c r="B65" s="172" t="s">
        <v>348</v>
      </c>
      <c r="C65" s="22">
        <v>237804.25669000004</v>
      </c>
      <c r="D65" s="93">
        <v>1.267811301944461E-3</v>
      </c>
      <c r="E65" s="22">
        <v>23</v>
      </c>
      <c r="F65" s="22">
        <v>261032.52976999999</v>
      </c>
      <c r="G65" s="93">
        <v>1.276372617733086E-3</v>
      </c>
      <c r="H65" s="22">
        <v>23</v>
      </c>
      <c r="I65" s="22">
        <v>281999.38863999996</v>
      </c>
      <c r="J65" s="93">
        <v>1.2939679772174298E-3</v>
      </c>
      <c r="K65" s="22">
        <v>24</v>
      </c>
      <c r="L65" s="61">
        <v>292201.38686000003</v>
      </c>
      <c r="M65" s="93">
        <v>1.3842113896875602E-3</v>
      </c>
      <c r="N65" s="61">
        <v>22</v>
      </c>
      <c r="O65" s="61">
        <v>303680.78195999999</v>
      </c>
      <c r="P65" s="93">
        <v>1.3975125426430475E-3</v>
      </c>
      <c r="Q65" s="51">
        <v>23</v>
      </c>
      <c r="S65" s="675"/>
      <c r="T65" s="675"/>
      <c r="U65" s="675"/>
    </row>
    <row r="66" spans="1:21" s="682" customFormat="1" ht="15" customHeight="1">
      <c r="A66" s="1"/>
      <c r="B66" s="172" t="s">
        <v>366</v>
      </c>
      <c r="C66" s="22">
        <v>219884.18454999998</v>
      </c>
      <c r="D66" s="93">
        <v>1.172273609276626E-3</v>
      </c>
      <c r="E66" s="22">
        <v>27</v>
      </c>
      <c r="F66" s="22">
        <v>224118.76876999997</v>
      </c>
      <c r="G66" s="93">
        <v>1.0958751379766052E-3</v>
      </c>
      <c r="H66" s="22">
        <v>29</v>
      </c>
      <c r="I66" s="22">
        <v>236671.66774999999</v>
      </c>
      <c r="J66" s="93">
        <v>1.0859795145658835E-3</v>
      </c>
      <c r="K66" s="22">
        <v>30</v>
      </c>
      <c r="L66" s="61">
        <v>280618.22247000004</v>
      </c>
      <c r="M66" s="93">
        <v>1.3293398223430035E-3</v>
      </c>
      <c r="N66" s="61">
        <v>24</v>
      </c>
      <c r="O66" s="61">
        <v>283358.48887</v>
      </c>
      <c r="P66" s="93">
        <v>1.3039911175952025E-3</v>
      </c>
      <c r="Q66" s="51">
        <v>24</v>
      </c>
      <c r="S66" s="675"/>
      <c r="T66" s="675"/>
      <c r="U66" s="675"/>
    </row>
    <row r="67" spans="1:21" s="682" customFormat="1" ht="15" customHeight="1">
      <c r="A67" s="1"/>
      <c r="B67" s="172" t="s">
        <v>359</v>
      </c>
      <c r="C67" s="22">
        <v>49052.547079999997</v>
      </c>
      <c r="D67" s="93">
        <v>2.6151497219941019E-4</v>
      </c>
      <c r="E67" s="22">
        <v>47</v>
      </c>
      <c r="F67" s="22">
        <v>56552.214209999998</v>
      </c>
      <c r="G67" s="93">
        <v>2.7652376412020524E-4</v>
      </c>
      <c r="H67" s="22">
        <v>49</v>
      </c>
      <c r="I67" s="689">
        <v>59051.416570000001</v>
      </c>
      <c r="J67" s="93">
        <v>2.7096031101135626E-4</v>
      </c>
      <c r="K67" s="22">
        <v>53</v>
      </c>
      <c r="L67" s="61">
        <v>67356.923079999993</v>
      </c>
      <c r="M67" s="93">
        <v>3.1908205879363732E-4</v>
      </c>
      <c r="N67" s="61">
        <v>50</v>
      </c>
      <c r="O67" s="61">
        <v>79160.746790000005</v>
      </c>
      <c r="P67" s="93">
        <v>3.6429087086118939E-4</v>
      </c>
      <c r="Q67" s="51">
        <v>48</v>
      </c>
      <c r="S67" s="675"/>
      <c r="T67" s="675"/>
      <c r="U67" s="675"/>
    </row>
    <row r="68" spans="1:21" s="682" customFormat="1" ht="15" customHeight="1">
      <c r="A68" s="1"/>
      <c r="B68" s="172" t="s">
        <v>361</v>
      </c>
      <c r="C68" s="22">
        <v>223593.21939999997</v>
      </c>
      <c r="D68" s="93">
        <v>1.1920476720608168E-3</v>
      </c>
      <c r="E68" s="22">
        <v>24</v>
      </c>
      <c r="F68" s="22">
        <v>245911.02390999996</v>
      </c>
      <c r="G68" s="93">
        <v>1.202432882959031E-3</v>
      </c>
      <c r="H68" s="22">
        <v>25</v>
      </c>
      <c r="I68" s="689">
        <v>274374.05581999995</v>
      </c>
      <c r="J68" s="93">
        <v>1.2589787648922173E-3</v>
      </c>
      <c r="K68" s="22">
        <v>25</v>
      </c>
      <c r="L68" s="61">
        <v>286228.97327999998</v>
      </c>
      <c r="M68" s="93">
        <v>1.3559189746850206E-3</v>
      </c>
      <c r="N68" s="61">
        <v>23</v>
      </c>
      <c r="O68" s="61">
        <v>277648.43838999997</v>
      </c>
      <c r="P68" s="93">
        <v>1.2777139619799482E-3</v>
      </c>
      <c r="Q68" s="51">
        <v>26</v>
      </c>
      <c r="S68" s="675"/>
      <c r="T68" s="675"/>
      <c r="U68" s="675"/>
    </row>
    <row r="69" spans="1:21" s="682" customFormat="1" ht="15" customHeight="1">
      <c r="A69" s="1"/>
      <c r="B69" s="1" t="s">
        <v>977</v>
      </c>
      <c r="C69" s="22">
        <v>16131.751659999996</v>
      </c>
      <c r="D69" s="93">
        <v>8.6003578570800857E-5</v>
      </c>
      <c r="E69" s="22">
        <v>49</v>
      </c>
      <c r="F69" s="22">
        <v>21404.121079999997</v>
      </c>
      <c r="G69" s="93">
        <v>1.0465988310816011E-4</v>
      </c>
      <c r="H69" s="22">
        <v>56</v>
      </c>
      <c r="I69" s="689">
        <v>26852.337090000001</v>
      </c>
      <c r="J69" s="93">
        <v>1.2321326111903259E-4</v>
      </c>
      <c r="K69" s="22">
        <v>57</v>
      </c>
      <c r="L69" s="61">
        <v>30679.301219999998</v>
      </c>
      <c r="M69" s="93">
        <v>1.4533345865578022E-4</v>
      </c>
      <c r="N69" s="61">
        <v>60</v>
      </c>
      <c r="O69" s="61">
        <v>46132.719519999999</v>
      </c>
      <c r="P69" s="93">
        <v>2.1229876233631967E-4</v>
      </c>
      <c r="Q69" s="51">
        <v>60</v>
      </c>
      <c r="S69" s="675"/>
      <c r="T69" s="675"/>
      <c r="U69" s="675"/>
    </row>
    <row r="70" spans="1:21" s="682" customFormat="1" ht="15" customHeight="1">
      <c r="A70" s="1"/>
      <c r="B70" s="1" t="s">
        <v>978</v>
      </c>
      <c r="C70" s="22" t="s">
        <v>979</v>
      </c>
      <c r="D70" s="93" t="s">
        <v>979</v>
      </c>
      <c r="E70" s="22" t="s">
        <v>979</v>
      </c>
      <c r="F70" s="22">
        <v>52749.027859999995</v>
      </c>
      <c r="G70" s="93">
        <v>2.5792729676974346E-4</v>
      </c>
      <c r="H70" s="22">
        <v>51</v>
      </c>
      <c r="I70" s="689">
        <v>63504.526100000003</v>
      </c>
      <c r="J70" s="93">
        <v>2.9139362173111021E-4</v>
      </c>
      <c r="K70" s="22">
        <v>51</v>
      </c>
      <c r="L70" s="61">
        <v>67283.527310000005</v>
      </c>
      <c r="M70" s="93">
        <v>3.187343696129643E-4</v>
      </c>
      <c r="N70" s="61">
        <v>51</v>
      </c>
      <c r="O70" s="61">
        <v>71300.753559999997</v>
      </c>
      <c r="P70" s="93">
        <v>3.2811986572507483E-4</v>
      </c>
      <c r="Q70" s="51">
        <v>52</v>
      </c>
      <c r="S70" s="675"/>
      <c r="T70" s="675"/>
      <c r="U70" s="675"/>
    </row>
    <row r="71" spans="1:21" s="682" customFormat="1" ht="15" customHeight="1">
      <c r="A71" s="1"/>
      <c r="B71" s="1" t="s">
        <v>980</v>
      </c>
      <c r="C71" s="22" t="s">
        <v>979</v>
      </c>
      <c r="D71" s="93" t="s">
        <v>979</v>
      </c>
      <c r="E71" s="22" t="s">
        <v>979</v>
      </c>
      <c r="F71" s="22">
        <v>54999.023270000005</v>
      </c>
      <c r="G71" s="93">
        <v>2.6892911533189567E-4</v>
      </c>
      <c r="H71" s="22">
        <v>50</v>
      </c>
      <c r="I71" s="689">
        <v>56873.294090000003</v>
      </c>
      <c r="J71" s="93">
        <v>2.6096588955828212E-4</v>
      </c>
      <c r="K71" s="22">
        <v>54</v>
      </c>
      <c r="L71" s="22">
        <v>56854.698619999996</v>
      </c>
      <c r="M71" s="694">
        <v>2.6933110151446322E-4</v>
      </c>
      <c r="N71" s="695">
        <v>56</v>
      </c>
      <c r="O71" s="61">
        <v>54400.324899999992</v>
      </c>
      <c r="P71" s="93">
        <v>2.503455631302369E-4</v>
      </c>
      <c r="Q71" s="51">
        <v>58</v>
      </c>
      <c r="S71" s="675"/>
      <c r="T71" s="675"/>
      <c r="U71" s="675"/>
    </row>
    <row r="72" spans="1:21" s="682" customFormat="1" ht="15" customHeight="1">
      <c r="A72" s="1"/>
      <c r="B72" s="1" t="s">
        <v>981</v>
      </c>
      <c r="C72" s="22" t="s">
        <v>979</v>
      </c>
      <c r="D72" s="93" t="s">
        <v>979</v>
      </c>
      <c r="E72" s="22" t="s">
        <v>979</v>
      </c>
      <c r="F72" s="22">
        <v>14055.812760000001</v>
      </c>
      <c r="G72" s="93">
        <v>6.8728807641924703E-5</v>
      </c>
      <c r="H72" s="22">
        <v>57</v>
      </c>
      <c r="I72" s="689">
        <v>15093.23704</v>
      </c>
      <c r="J72" s="93">
        <v>6.9256055825157027E-5</v>
      </c>
      <c r="K72" s="22">
        <v>59</v>
      </c>
      <c r="L72" s="61">
        <v>15789.187840000001</v>
      </c>
      <c r="M72" s="93">
        <v>7.4796269370602965E-5</v>
      </c>
      <c r="N72" s="61">
        <v>63</v>
      </c>
      <c r="O72" s="61">
        <v>16686.80818</v>
      </c>
      <c r="P72" s="93">
        <v>7.6791239727841111E-5</v>
      </c>
      <c r="Q72" s="51">
        <v>64</v>
      </c>
      <c r="S72" s="675"/>
      <c r="T72" s="675"/>
      <c r="U72" s="675"/>
    </row>
    <row r="73" spans="1:21" s="682" customFormat="1" ht="15" customHeight="1">
      <c r="A73" s="1"/>
      <c r="B73" s="1" t="s">
        <v>982</v>
      </c>
      <c r="C73" s="22" t="s">
        <v>979</v>
      </c>
      <c r="D73" s="93" t="s">
        <v>979</v>
      </c>
      <c r="E73" s="22" t="s">
        <v>979</v>
      </c>
      <c r="F73" s="22">
        <v>4749.4085299999997</v>
      </c>
      <c r="G73" s="93">
        <v>2.322321667518331E-5</v>
      </c>
      <c r="H73" s="22">
        <v>58</v>
      </c>
      <c r="I73" s="689">
        <v>5536.0787300000002</v>
      </c>
      <c r="J73" s="93">
        <v>2.5402567823008524E-5</v>
      </c>
      <c r="K73" s="22">
        <v>60</v>
      </c>
      <c r="L73" s="61">
        <v>6962.1271200000001</v>
      </c>
      <c r="M73" s="93">
        <v>3.2980868980522575E-5</v>
      </c>
      <c r="N73" s="61">
        <v>65</v>
      </c>
      <c r="O73" s="61">
        <v>7211.8124699999998</v>
      </c>
      <c r="P73" s="93">
        <v>3.3188133661161547E-5</v>
      </c>
      <c r="Q73" s="51">
        <v>65</v>
      </c>
      <c r="S73" s="675"/>
      <c r="T73" s="675"/>
      <c r="U73" s="675"/>
    </row>
    <row r="74" spans="1:21" s="682" customFormat="1" ht="15" customHeight="1">
      <c r="A74" s="1"/>
      <c r="B74" s="1" t="s">
        <v>983</v>
      </c>
      <c r="C74" s="22" t="s">
        <v>979</v>
      </c>
      <c r="D74" s="93" t="s">
        <v>979</v>
      </c>
      <c r="E74" s="22" t="s">
        <v>979</v>
      </c>
      <c r="F74" s="22">
        <v>39248.17323</v>
      </c>
      <c r="G74" s="93">
        <v>1.9191207184390585E-4</v>
      </c>
      <c r="H74" s="22">
        <v>53</v>
      </c>
      <c r="I74" s="689">
        <v>42694.609499999999</v>
      </c>
      <c r="J74" s="93">
        <v>1.9590630234780167E-4</v>
      </c>
      <c r="K74" s="22">
        <v>56</v>
      </c>
      <c r="L74" s="61">
        <v>43156.434719999997</v>
      </c>
      <c r="M74" s="93">
        <v>2.0443992110945474E-4</v>
      </c>
      <c r="N74" s="61">
        <v>59</v>
      </c>
      <c r="O74" s="61">
        <v>45251.098980000002</v>
      </c>
      <c r="P74" s="93">
        <v>2.0824162129976894E-4</v>
      </c>
      <c r="Q74" s="51">
        <v>61</v>
      </c>
      <c r="S74" s="675"/>
      <c r="T74" s="675"/>
      <c r="U74" s="675"/>
    </row>
    <row r="75" spans="1:21" s="682" customFormat="1" ht="15" customHeight="1">
      <c r="A75" s="1"/>
      <c r="B75" s="1" t="s">
        <v>984</v>
      </c>
      <c r="C75" s="22" t="s">
        <v>979</v>
      </c>
      <c r="D75" s="93" t="s">
        <v>979</v>
      </c>
      <c r="E75" s="22" t="s">
        <v>979</v>
      </c>
      <c r="F75" s="22" t="s">
        <v>979</v>
      </c>
      <c r="G75" s="93" t="s">
        <v>979</v>
      </c>
      <c r="H75" s="22" t="s">
        <v>979</v>
      </c>
      <c r="I75" s="689">
        <v>113427.61212999999</v>
      </c>
      <c r="J75" s="93">
        <v>5.2046814192149848E-4</v>
      </c>
      <c r="K75" s="22">
        <v>40</v>
      </c>
      <c r="L75" s="61">
        <v>123121.77331999999</v>
      </c>
      <c r="M75" s="93">
        <v>5.8325034928642888E-4</v>
      </c>
      <c r="N75" s="61">
        <v>40</v>
      </c>
      <c r="O75" s="61">
        <v>127289.74391</v>
      </c>
      <c r="P75" s="93">
        <v>5.857763290647662E-4</v>
      </c>
      <c r="Q75" s="51">
        <v>40</v>
      </c>
      <c r="S75" s="675"/>
      <c r="T75" s="675"/>
      <c r="U75" s="675"/>
    </row>
    <row r="76" spans="1:21" s="682" customFormat="1" ht="15" customHeight="1">
      <c r="A76" s="1"/>
      <c r="B76" s="1" t="s">
        <v>985</v>
      </c>
      <c r="C76" s="22" t="s">
        <v>979</v>
      </c>
      <c r="D76" s="93" t="s">
        <v>979</v>
      </c>
      <c r="E76" s="22" t="s">
        <v>979</v>
      </c>
      <c r="F76" s="22" t="s">
        <v>979</v>
      </c>
      <c r="G76" s="93" t="s">
        <v>979</v>
      </c>
      <c r="H76" s="22" t="s">
        <v>979</v>
      </c>
      <c r="I76" s="689" t="s">
        <v>979</v>
      </c>
      <c r="J76" s="93" t="s">
        <v>979</v>
      </c>
      <c r="K76" s="22" t="s">
        <v>979</v>
      </c>
      <c r="L76" s="61">
        <v>153244.35388000001</v>
      </c>
      <c r="M76" s="93">
        <v>7.2594652039635783E-4</v>
      </c>
      <c r="N76" s="61">
        <v>36</v>
      </c>
      <c r="O76" s="61">
        <v>149908.25623999999</v>
      </c>
      <c r="P76" s="93">
        <v>6.898647553164641E-4</v>
      </c>
      <c r="Q76" s="51">
        <v>38</v>
      </c>
      <c r="S76" s="675"/>
      <c r="T76" s="675"/>
      <c r="U76" s="675"/>
    </row>
    <row r="77" spans="1:21" s="682" customFormat="1" ht="15" customHeight="1">
      <c r="A77" s="1"/>
      <c r="B77" s="1" t="s">
        <v>986</v>
      </c>
      <c r="C77" s="22" t="s">
        <v>979</v>
      </c>
      <c r="D77" s="93" t="s">
        <v>979</v>
      </c>
      <c r="E77" s="22" t="s">
        <v>979</v>
      </c>
      <c r="F77" s="22" t="s">
        <v>979</v>
      </c>
      <c r="G77" s="93" t="s">
        <v>979</v>
      </c>
      <c r="H77" s="22" t="s">
        <v>979</v>
      </c>
      <c r="I77" s="22" t="s">
        <v>979</v>
      </c>
      <c r="J77" s="93" t="s">
        <v>979</v>
      </c>
      <c r="K77" s="22" t="s">
        <v>979</v>
      </c>
      <c r="L77" s="61">
        <v>59549.698950000005</v>
      </c>
      <c r="M77" s="93">
        <v>2.8209781077647328E-4</v>
      </c>
      <c r="N77" s="61">
        <v>55</v>
      </c>
      <c r="O77" s="61">
        <v>57122.80457</v>
      </c>
      <c r="P77" s="93">
        <v>2.6287417775431562E-4</v>
      </c>
      <c r="Q77" s="51">
        <v>57</v>
      </c>
      <c r="S77" s="675"/>
      <c r="T77" s="675"/>
      <c r="U77" s="675"/>
    </row>
    <row r="78" spans="1:21" s="682" customFormat="1" ht="15" customHeight="1">
      <c r="A78" s="1"/>
      <c r="B78" s="1" t="s">
        <v>987</v>
      </c>
      <c r="C78" s="22" t="s">
        <v>979</v>
      </c>
      <c r="D78" s="93" t="s">
        <v>979</v>
      </c>
      <c r="E78" s="22" t="s">
        <v>979</v>
      </c>
      <c r="F78" s="22" t="s">
        <v>979</v>
      </c>
      <c r="G78" s="93" t="s">
        <v>979</v>
      </c>
      <c r="H78" s="22" t="s">
        <v>979</v>
      </c>
      <c r="I78" s="22" t="s">
        <v>979</v>
      </c>
      <c r="J78" s="93" t="s">
        <v>979</v>
      </c>
      <c r="K78" s="22" t="s">
        <v>979</v>
      </c>
      <c r="L78" s="61">
        <v>22936.914359999999</v>
      </c>
      <c r="M78" s="93">
        <v>1.0865635664012792E-4</v>
      </c>
      <c r="N78" s="61">
        <v>62</v>
      </c>
      <c r="O78" s="61">
        <v>24195.09172</v>
      </c>
      <c r="P78" s="93">
        <v>1.1134370746434886E-4</v>
      </c>
      <c r="Q78" s="51">
        <v>62</v>
      </c>
      <c r="S78" s="675"/>
      <c r="T78" s="675"/>
      <c r="U78" s="675"/>
    </row>
    <row r="79" spans="1:21" s="682" customFormat="1" ht="15" customHeight="1">
      <c r="A79" s="1"/>
      <c r="B79" s="1" t="s">
        <v>988</v>
      </c>
      <c r="C79" s="22" t="s">
        <v>979</v>
      </c>
      <c r="D79" s="22" t="s">
        <v>979</v>
      </c>
      <c r="E79" s="22" t="s">
        <v>979</v>
      </c>
      <c r="F79" s="22" t="s">
        <v>979</v>
      </c>
      <c r="G79" s="22" t="s">
        <v>979</v>
      </c>
      <c r="H79" s="22" t="s">
        <v>979</v>
      </c>
      <c r="I79" s="22" t="s">
        <v>979</v>
      </c>
      <c r="J79" s="22" t="s">
        <v>979</v>
      </c>
      <c r="K79" s="22" t="s">
        <v>979</v>
      </c>
      <c r="L79" s="61">
        <v>25150.658950000001</v>
      </c>
      <c r="M79" s="93">
        <v>1.1914326947879077E-4</v>
      </c>
      <c r="N79" s="61">
        <v>61</v>
      </c>
      <c r="O79" s="61">
        <v>23063.234740000004</v>
      </c>
      <c r="P79" s="93">
        <v>1.0613500009795243E-4</v>
      </c>
      <c r="Q79" s="51">
        <v>63</v>
      </c>
      <c r="S79" s="675"/>
      <c r="T79" s="675"/>
      <c r="U79" s="675"/>
    </row>
    <row r="80" spans="1:21" s="693" customFormat="1" ht="15" customHeight="1">
      <c r="A80" s="1" t="s">
        <v>989</v>
      </c>
      <c r="B80" s="16" t="s">
        <v>336</v>
      </c>
      <c r="C80" s="22">
        <v>6123341</v>
      </c>
      <c r="D80" s="93">
        <v>3.1960441952702749E-2</v>
      </c>
      <c r="E80" s="22"/>
      <c r="F80" s="22">
        <v>6574933.4901700001</v>
      </c>
      <c r="G80" s="93">
        <v>3.2149499059230667E-2</v>
      </c>
      <c r="H80" s="22"/>
      <c r="I80" s="22">
        <v>7097301.3040500004</v>
      </c>
      <c r="J80" s="683">
        <v>3.2566313907254882E-2</v>
      </c>
      <c r="K80" s="22"/>
      <c r="L80" s="22">
        <v>7327228.5102000022</v>
      </c>
      <c r="M80" s="683">
        <v>3.4710421013578928E-2</v>
      </c>
      <c r="N80" s="61"/>
      <c r="O80" s="22">
        <v>7202036.7006600006</v>
      </c>
      <c r="P80" s="93">
        <v>3.3143146421012668E-2</v>
      </c>
      <c r="Q80" s="61"/>
      <c r="S80" s="675"/>
      <c r="T80" s="675"/>
      <c r="U80" s="675"/>
    </row>
    <row r="81" spans="1:21" s="693" customFormat="1" ht="15" customHeight="1">
      <c r="A81" s="1"/>
      <c r="B81" s="16"/>
      <c r="C81" s="22"/>
      <c r="D81" s="93"/>
      <c r="E81" s="22"/>
      <c r="F81" s="22"/>
      <c r="G81" s="93"/>
      <c r="H81" s="22"/>
      <c r="I81" s="22"/>
      <c r="J81" s="93"/>
      <c r="K81" s="22"/>
      <c r="L81" s="61"/>
      <c r="M81" s="93"/>
      <c r="N81" s="61"/>
      <c r="O81" s="61"/>
      <c r="P81" s="93"/>
      <c r="Q81" s="61"/>
      <c r="S81" s="675"/>
      <c r="T81" s="675"/>
      <c r="U81" s="675"/>
    </row>
    <row r="82" spans="1:21" s="693" customFormat="1" ht="15" customHeight="1">
      <c r="A82" s="1"/>
      <c r="B82" s="685" t="s">
        <v>386</v>
      </c>
      <c r="C82" s="686"/>
      <c r="D82" s="686"/>
      <c r="E82" s="686"/>
      <c r="F82" s="686"/>
      <c r="G82" s="686"/>
      <c r="H82" s="686"/>
      <c r="I82" s="686"/>
      <c r="J82" s="686"/>
      <c r="K82" s="686"/>
      <c r="L82" s="688"/>
      <c r="M82" s="688"/>
      <c r="N82" s="688"/>
      <c r="O82" s="688"/>
      <c r="P82" s="688"/>
      <c r="Q82" s="688"/>
      <c r="S82" s="675"/>
      <c r="T82" s="675"/>
      <c r="U82" s="675"/>
    </row>
    <row r="83" spans="1:21" s="693" customFormat="1" ht="15" customHeight="1">
      <c r="A83" s="1"/>
      <c r="B83" s="1" t="s">
        <v>990</v>
      </c>
      <c r="C83" s="22">
        <v>2579</v>
      </c>
      <c r="D83" s="93">
        <v>1.3460948817977045E-5</v>
      </c>
      <c r="E83" s="22">
        <v>51</v>
      </c>
      <c r="F83" s="22">
        <v>37780.500150000007</v>
      </c>
      <c r="G83" s="93">
        <v>1.8473558034398988E-4</v>
      </c>
      <c r="H83" s="22">
        <v>54</v>
      </c>
      <c r="I83" s="22">
        <v>62469.228780000005</v>
      </c>
      <c r="J83" s="93">
        <v>2.8664310937915184E-4</v>
      </c>
      <c r="K83" s="22">
        <v>52</v>
      </c>
      <c r="L83" s="690">
        <v>74282.723719999995</v>
      </c>
      <c r="M83" s="683">
        <v>3.5189084259720847E-4</v>
      </c>
      <c r="N83" s="690">
        <v>48</v>
      </c>
      <c r="O83" s="61">
        <v>98671.673459999991</v>
      </c>
      <c r="P83" s="683">
        <v>4.5407845822160797E-4</v>
      </c>
      <c r="Q83" s="51">
        <v>44</v>
      </c>
      <c r="S83" s="675"/>
      <c r="T83" s="675"/>
      <c r="U83" s="675"/>
    </row>
    <row r="84" spans="1:21" s="693" customFormat="1" ht="15" customHeight="1">
      <c r="A84" s="1"/>
      <c r="B84" s="1" t="s">
        <v>991</v>
      </c>
      <c r="C84" s="22" t="s">
        <v>979</v>
      </c>
      <c r="D84" s="93" t="s">
        <v>979</v>
      </c>
      <c r="E84" s="22" t="s">
        <v>979</v>
      </c>
      <c r="F84" s="22">
        <v>147219.65950000001</v>
      </c>
      <c r="G84" s="93">
        <v>7.1986101633906186E-4</v>
      </c>
      <c r="H84" s="22">
        <v>35</v>
      </c>
      <c r="I84" s="22">
        <v>748742.33027999999</v>
      </c>
      <c r="J84" s="93">
        <v>3.4356407765348284E-3</v>
      </c>
      <c r="K84" s="22">
        <v>19</v>
      </c>
      <c r="L84" s="690">
        <v>769158.66191000002</v>
      </c>
      <c r="M84" s="683">
        <v>3.6436451987230836E-3</v>
      </c>
      <c r="N84" s="690">
        <v>16</v>
      </c>
      <c r="O84" s="61">
        <v>827624.92942000006</v>
      </c>
      <c r="P84" s="683">
        <v>3.8086579335167262E-3</v>
      </c>
      <c r="Q84" s="51">
        <v>16</v>
      </c>
      <c r="S84" s="675"/>
      <c r="T84" s="675"/>
      <c r="U84" s="675"/>
    </row>
    <row r="85" spans="1:21" s="693" customFormat="1" ht="15" customHeight="1">
      <c r="A85" s="1"/>
      <c r="B85" s="1" t="s">
        <v>992</v>
      </c>
      <c r="C85" s="22" t="s">
        <v>979</v>
      </c>
      <c r="D85" s="93" t="s">
        <v>979</v>
      </c>
      <c r="E85" s="22" t="s">
        <v>979</v>
      </c>
      <c r="F85" s="22">
        <v>32079.45117</v>
      </c>
      <c r="G85" s="93">
        <v>1.5685912059072181E-4</v>
      </c>
      <c r="H85" s="22">
        <v>55</v>
      </c>
      <c r="I85" s="22">
        <v>226183.56834999999</v>
      </c>
      <c r="J85" s="93">
        <v>1.0378543578734398E-3</v>
      </c>
      <c r="K85" s="22">
        <v>31</v>
      </c>
      <c r="L85" s="690">
        <v>242483.38878000001</v>
      </c>
      <c r="M85" s="683">
        <v>1.1486881433595969E-3</v>
      </c>
      <c r="N85" s="690">
        <v>28</v>
      </c>
      <c r="O85" s="61">
        <v>420128.67163</v>
      </c>
      <c r="P85" s="683">
        <v>1.933395601583452E-3</v>
      </c>
      <c r="Q85" s="51">
        <v>20</v>
      </c>
      <c r="S85" s="675"/>
      <c r="T85" s="675"/>
      <c r="U85" s="675"/>
    </row>
    <row r="86" spans="1:21" s="693" customFormat="1" ht="15" customHeight="1">
      <c r="A86" s="1"/>
      <c r="B86" s="1" t="s">
        <v>993</v>
      </c>
      <c r="C86" s="22" t="s">
        <v>979</v>
      </c>
      <c r="D86" s="93" t="s">
        <v>979</v>
      </c>
      <c r="E86" s="22" t="s">
        <v>979</v>
      </c>
      <c r="F86" s="22">
        <v>308.73887000000002</v>
      </c>
      <c r="G86" s="93">
        <v>1.509642648926066E-6</v>
      </c>
      <c r="H86" s="22">
        <v>59</v>
      </c>
      <c r="I86" s="22">
        <v>877.20454000000007</v>
      </c>
      <c r="J86" s="93">
        <v>4.0250959042992137E-6</v>
      </c>
      <c r="K86" s="22">
        <v>62</v>
      </c>
      <c r="L86" s="690">
        <v>179559.94249000002</v>
      </c>
      <c r="M86" s="683">
        <v>8.5060827464650756E-4</v>
      </c>
      <c r="N86" s="690">
        <v>32</v>
      </c>
      <c r="O86" s="61">
        <v>208043.63342</v>
      </c>
      <c r="P86" s="683">
        <v>9.5739870414249088E-4</v>
      </c>
      <c r="Q86" s="51">
        <v>31</v>
      </c>
      <c r="S86" s="675"/>
      <c r="T86" s="675"/>
      <c r="U86" s="675"/>
    </row>
    <row r="87" spans="1:21" s="693" customFormat="1" ht="15" customHeight="1">
      <c r="A87" s="1"/>
      <c r="B87" s="1" t="s">
        <v>994</v>
      </c>
      <c r="C87" s="22" t="s">
        <v>979</v>
      </c>
      <c r="D87" s="93" t="s">
        <v>979</v>
      </c>
      <c r="E87" s="22" t="s">
        <v>979</v>
      </c>
      <c r="F87" s="22" t="s">
        <v>979</v>
      </c>
      <c r="G87" s="93" t="s">
        <v>979</v>
      </c>
      <c r="H87" s="22" t="s">
        <v>979</v>
      </c>
      <c r="I87" s="22">
        <v>21730.638850000003</v>
      </c>
      <c r="J87" s="22">
        <v>9.9712098426828005E-5</v>
      </c>
      <c r="K87" s="22">
        <v>58</v>
      </c>
      <c r="L87" s="690">
        <v>49582.923009999999</v>
      </c>
      <c r="M87" s="683">
        <v>2.3488337102700702E-4</v>
      </c>
      <c r="N87" s="690">
        <v>58</v>
      </c>
      <c r="O87" s="61">
        <v>74068.340359999987</v>
      </c>
      <c r="P87" s="683">
        <v>3.4085605943773051E-4</v>
      </c>
      <c r="Q87" s="51">
        <v>50</v>
      </c>
      <c r="S87" s="675"/>
      <c r="T87" s="675"/>
      <c r="U87" s="675"/>
    </row>
    <row r="88" spans="1:21" s="693" customFormat="1" ht="15" customHeight="1">
      <c r="A88" s="1"/>
      <c r="B88" s="1" t="s">
        <v>995</v>
      </c>
      <c r="C88" s="22" t="s">
        <v>979</v>
      </c>
      <c r="D88" s="93" t="s">
        <v>979</v>
      </c>
      <c r="E88" s="22" t="s">
        <v>979</v>
      </c>
      <c r="F88" s="22" t="s">
        <v>979</v>
      </c>
      <c r="G88" s="93" t="s">
        <v>979</v>
      </c>
      <c r="H88" s="22" t="s">
        <v>979</v>
      </c>
      <c r="I88" s="22">
        <v>3305.5114699999999</v>
      </c>
      <c r="J88" s="22">
        <v>1.516750093371732E-5</v>
      </c>
      <c r="K88" s="22">
        <v>61</v>
      </c>
      <c r="L88" s="690">
        <v>13484.3362</v>
      </c>
      <c r="M88" s="683">
        <v>6.3877765779938483E-5</v>
      </c>
      <c r="N88" s="690">
        <v>64</v>
      </c>
      <c r="O88" s="61">
        <v>71719.828250000006</v>
      </c>
      <c r="P88" s="683">
        <v>3.3004841099487853E-4</v>
      </c>
      <c r="Q88" s="51">
        <v>51</v>
      </c>
      <c r="S88" s="675"/>
      <c r="T88" s="675"/>
      <c r="U88" s="675"/>
    </row>
    <row r="89" spans="1:21" s="693" customFormat="1" ht="15" customHeight="1">
      <c r="A89" s="1"/>
      <c r="B89" s="16" t="s">
        <v>336</v>
      </c>
      <c r="C89" s="22">
        <v>2579</v>
      </c>
      <c r="D89" s="93">
        <v>1.3460948817977045E-5</v>
      </c>
      <c r="E89" s="22"/>
      <c r="F89" s="22">
        <v>217388.34969</v>
      </c>
      <c r="G89" s="93">
        <v>1.0629653599226992E-3</v>
      </c>
      <c r="H89" s="22"/>
      <c r="I89" s="690">
        <v>1063308.48227</v>
      </c>
      <c r="J89" s="683">
        <v>4.879042939052264E-3</v>
      </c>
      <c r="K89" s="22"/>
      <c r="L89" s="690">
        <v>1328551.9761100002</v>
      </c>
      <c r="M89" s="683">
        <v>6.2935935961333416E-3</v>
      </c>
      <c r="N89" s="690"/>
      <c r="O89" s="690">
        <v>1700257.07654</v>
      </c>
      <c r="P89" s="683">
        <v>7.8244351678968867E-3</v>
      </c>
      <c r="Q89" s="690"/>
      <c r="S89" s="675"/>
      <c r="T89" s="675"/>
      <c r="U89" s="675"/>
    </row>
    <row r="90" spans="1:21" s="693" customFormat="1" ht="15" customHeight="1">
      <c r="A90" s="1"/>
      <c r="B90" s="16"/>
      <c r="C90" s="22"/>
      <c r="D90" s="93"/>
      <c r="E90" s="22"/>
      <c r="F90" s="22"/>
      <c r="G90" s="93"/>
      <c r="H90" s="22"/>
      <c r="I90" s="22"/>
      <c r="J90" s="93"/>
      <c r="K90" s="22"/>
      <c r="L90" s="61"/>
      <c r="M90" s="93"/>
      <c r="N90" s="61"/>
      <c r="O90" s="61"/>
      <c r="P90" s="93"/>
      <c r="Q90" s="61"/>
      <c r="S90" s="675"/>
      <c r="T90" s="675"/>
      <c r="U90" s="675"/>
    </row>
    <row r="91" spans="1:21" s="682" customFormat="1" ht="15" customHeight="1">
      <c r="A91" s="1"/>
      <c r="B91" s="685" t="s">
        <v>7</v>
      </c>
      <c r="C91" s="696">
        <v>191591249.24059999</v>
      </c>
      <c r="D91" s="687">
        <v>1</v>
      </c>
      <c r="E91" s="686"/>
      <c r="F91" s="696">
        <v>204511226.69304001</v>
      </c>
      <c r="G91" s="687">
        <v>1</v>
      </c>
      <c r="H91" s="686"/>
      <c r="I91" s="696">
        <v>217933823.40605998</v>
      </c>
      <c r="J91" s="687">
        <v>1</v>
      </c>
      <c r="K91" s="686"/>
      <c r="L91" s="696">
        <v>211095927.28171003</v>
      </c>
      <c r="M91" s="697">
        <v>0.99999999999999967</v>
      </c>
      <c r="N91" s="688"/>
      <c r="O91" s="696">
        <v>217300934.83502001</v>
      </c>
      <c r="P91" s="697">
        <v>1</v>
      </c>
      <c r="Q91" s="688"/>
      <c r="S91" s="675"/>
      <c r="T91" s="675"/>
      <c r="U91" s="675"/>
    </row>
    <row r="92" spans="1:21" s="675" customFormat="1" ht="15" customHeight="1" thickBot="1">
      <c r="A92" s="1"/>
      <c r="B92" s="122"/>
      <c r="C92" s="122"/>
      <c r="D92" s="122"/>
      <c r="E92" s="122"/>
      <c r="F92" s="698"/>
      <c r="G92" s="168"/>
      <c r="H92" s="698"/>
      <c r="I92" s="698"/>
      <c r="J92" s="168"/>
      <c r="K92" s="698"/>
      <c r="L92" s="698"/>
      <c r="M92" s="698"/>
      <c r="N92" s="698"/>
      <c r="O92" s="699"/>
      <c r="P92" s="700"/>
      <c r="Q92" s="699"/>
    </row>
    <row r="93" spans="1:21" s="675" customFormat="1" ht="13.5" thickTop="1">
      <c r="A93" s="1"/>
      <c r="B93" s="262" t="s">
        <v>996</v>
      </c>
      <c r="C93" s="262"/>
      <c r="D93" s="262"/>
      <c r="E93" s="262"/>
      <c r="F93" s="61"/>
      <c r="G93" s="111"/>
      <c r="H93" s="1"/>
      <c r="I93" s="61"/>
      <c r="J93" s="111"/>
      <c r="K93" s="1"/>
      <c r="L93" s="1"/>
      <c r="M93" s="1"/>
      <c r="N93" s="1"/>
      <c r="O93" s="690"/>
      <c r="P93" s="701"/>
      <c r="Q93" s="690"/>
    </row>
    <row r="94" spans="1:21" s="675" customFormat="1">
      <c r="A94" s="1"/>
      <c r="B94" s="262" t="s">
        <v>997</v>
      </c>
      <c r="C94" s="262"/>
      <c r="D94" s="262"/>
      <c r="E94" s="262"/>
      <c r="F94" s="61"/>
      <c r="G94" s="111"/>
      <c r="H94" s="61"/>
      <c r="I94" s="61"/>
      <c r="J94" s="111"/>
      <c r="K94" s="61"/>
      <c r="L94" s="61"/>
      <c r="M94" s="61"/>
      <c r="N94" s="61"/>
      <c r="O94" s="690"/>
      <c r="P94" s="701"/>
      <c r="Q94" s="690"/>
    </row>
    <row r="95" spans="1:21" s="675" customFormat="1">
      <c r="A95" s="1"/>
      <c r="B95" s="262" t="s">
        <v>998</v>
      </c>
      <c r="C95" s="262"/>
      <c r="D95" s="262"/>
      <c r="E95" s="262"/>
      <c r="F95" s="61"/>
      <c r="G95" s="111"/>
      <c r="H95" s="61"/>
      <c r="I95" s="61"/>
      <c r="J95" s="111"/>
      <c r="K95" s="61"/>
      <c r="L95" s="61"/>
      <c r="M95" s="61"/>
      <c r="N95" s="61"/>
      <c r="O95" s="690"/>
      <c r="P95" s="702"/>
      <c r="Q95" s="690"/>
    </row>
    <row r="96" spans="1:21" s="675" customFormat="1">
      <c r="A96" s="1"/>
      <c r="B96" s="262" t="s">
        <v>999</v>
      </c>
      <c r="C96" s="262"/>
      <c r="D96" s="262"/>
      <c r="E96" s="262"/>
      <c r="F96" s="61"/>
      <c r="G96" s="111"/>
      <c r="H96" s="61"/>
      <c r="I96" s="61"/>
      <c r="J96" s="111"/>
      <c r="K96" s="61"/>
      <c r="L96" s="61"/>
      <c r="M96" s="61"/>
      <c r="N96" s="61"/>
      <c r="O96" s="690"/>
      <c r="P96" s="701"/>
      <c r="Q96" s="690"/>
    </row>
    <row r="97" spans="1:21" s="675" customFormat="1">
      <c r="A97" s="1"/>
      <c r="B97" s="262" t="s">
        <v>1000</v>
      </c>
      <c r="C97" s="262"/>
      <c r="D97" s="262"/>
      <c r="E97" s="262"/>
      <c r="F97" s="61"/>
      <c r="G97" s="111"/>
      <c r="H97" s="61"/>
      <c r="I97" s="61"/>
      <c r="J97" s="111"/>
      <c r="K97" s="61"/>
      <c r="L97" s="61"/>
      <c r="M97" s="61"/>
      <c r="N97" s="61"/>
      <c r="O97" s="690"/>
      <c r="P97" s="701"/>
      <c r="Q97" s="690"/>
    </row>
    <row r="98" spans="1:21" s="675" customFormat="1">
      <c r="A98" s="1"/>
      <c r="B98" s="262" t="s">
        <v>1001</v>
      </c>
      <c r="C98" s="262"/>
      <c r="D98" s="262"/>
      <c r="E98" s="262"/>
      <c r="F98" s="61"/>
      <c r="G98" s="111"/>
      <c r="H98" s="61"/>
      <c r="I98" s="61"/>
      <c r="J98" s="111"/>
      <c r="K98" s="61"/>
      <c r="L98" s="61"/>
      <c r="M98" s="61"/>
      <c r="N98" s="61"/>
      <c r="O98" s="690"/>
      <c r="P98" s="701"/>
      <c r="Q98" s="690"/>
    </row>
    <row r="99" spans="1:21" s="675" customFormat="1">
      <c r="A99" s="1"/>
      <c r="B99" s="262" t="s">
        <v>1002</v>
      </c>
      <c r="C99" s="262"/>
      <c r="D99" s="262"/>
      <c r="E99" s="262"/>
      <c r="F99" s="61"/>
      <c r="G99" s="111"/>
      <c r="H99" s="61"/>
      <c r="I99" s="61"/>
      <c r="J99" s="111"/>
      <c r="K99" s="61"/>
      <c r="L99" s="61"/>
      <c r="M99" s="61"/>
      <c r="N99" s="61"/>
      <c r="O99" s="690"/>
      <c r="P99" s="701"/>
      <c r="Q99" s="690"/>
    </row>
    <row r="100" spans="1:21" s="675" customFormat="1">
      <c r="A100" s="1"/>
      <c r="B100" s="262" t="s">
        <v>1003</v>
      </c>
      <c r="C100" s="262"/>
      <c r="D100" s="262"/>
      <c r="E100" s="262"/>
      <c r="F100" s="61"/>
      <c r="G100" s="111"/>
      <c r="H100" s="61"/>
      <c r="I100" s="61"/>
      <c r="J100" s="111"/>
      <c r="K100" s="61"/>
      <c r="L100" s="61"/>
      <c r="M100" s="61"/>
      <c r="N100" s="61"/>
      <c r="O100" s="690"/>
      <c r="P100" s="701"/>
      <c r="Q100" s="690"/>
    </row>
    <row r="101" spans="1:21" s="675" customFormat="1">
      <c r="A101" s="1" t="s">
        <v>702</v>
      </c>
      <c r="B101" s="262" t="s">
        <v>1004</v>
      </c>
      <c r="C101" s="262"/>
      <c r="D101" s="262"/>
      <c r="E101" s="262"/>
      <c r="F101" s="61"/>
      <c r="G101" s="111"/>
      <c r="H101" s="61"/>
      <c r="I101" s="61"/>
      <c r="J101" s="111"/>
      <c r="K101" s="61"/>
      <c r="L101" s="61"/>
      <c r="M101" s="61"/>
      <c r="N101" s="61"/>
      <c r="O101" s="690"/>
      <c r="P101" s="701"/>
      <c r="Q101" s="690"/>
    </row>
    <row r="102" spans="1:21">
      <c r="B102" s="262" t="s">
        <v>1005</v>
      </c>
      <c r="C102" s="262"/>
      <c r="D102" s="262"/>
      <c r="E102" s="262"/>
      <c r="S102" s="675"/>
      <c r="T102" s="675"/>
      <c r="U102" s="675"/>
    </row>
    <row r="103" spans="1:21">
      <c r="B103" s="262" t="s">
        <v>1006</v>
      </c>
      <c r="C103" s="262"/>
      <c r="D103" s="262"/>
      <c r="E103" s="262"/>
    </row>
    <row r="104" spans="1:21">
      <c r="B104" s="262" t="s">
        <v>1007</v>
      </c>
      <c r="C104" s="262"/>
      <c r="D104" s="262"/>
      <c r="E104" s="262"/>
    </row>
    <row r="105" spans="1:21">
      <c r="B105" s="262" t="s">
        <v>1008</v>
      </c>
      <c r="C105" s="262"/>
      <c r="D105" s="262"/>
      <c r="E105" s="262"/>
    </row>
    <row r="106" spans="1:21">
      <c r="B106" s="262" t="s">
        <v>1009</v>
      </c>
    </row>
    <row r="107" spans="1:21">
      <c r="B107" s="261"/>
    </row>
  </sheetData>
  <mergeCells count="8">
    <mergeCell ref="B1:Q1"/>
    <mergeCell ref="B2:Q2"/>
    <mergeCell ref="B3:Q3"/>
    <mergeCell ref="C5:E5"/>
    <mergeCell ref="F5:H5"/>
    <mergeCell ref="I5:K5"/>
    <mergeCell ref="L5:N5"/>
    <mergeCell ref="O5:Q5"/>
  </mergeCell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T105"/>
  <sheetViews>
    <sheetView topLeftCell="B1" zoomScale="85" zoomScaleNormal="85" workbookViewId="0">
      <selection activeCell="J23" sqref="J23"/>
    </sheetView>
  </sheetViews>
  <sheetFormatPr baseColWidth="10" defaultRowHeight="12.75"/>
  <cols>
    <col min="1" max="1" width="18.28515625" style="51" hidden="1" customWidth="1"/>
    <col min="2" max="2" width="45.7109375" style="159" customWidth="1"/>
    <col min="3" max="3" width="11.140625" style="159" bestFit="1" customWidth="1"/>
    <col min="4" max="4" width="15.42578125" style="159" customWidth="1"/>
    <col min="5" max="5" width="16.5703125" style="159" customWidth="1"/>
    <col min="6" max="6" width="11.140625" style="51" bestFit="1" customWidth="1"/>
    <col min="7" max="7" width="15.42578125" style="51" customWidth="1"/>
    <col min="8" max="8" width="16.5703125" style="51" customWidth="1"/>
    <col min="9" max="9" width="11.140625" style="51" bestFit="1" customWidth="1"/>
    <col min="10" max="10" width="15.42578125" style="51" customWidth="1"/>
    <col min="11" max="14" width="16.5703125" style="51" customWidth="1"/>
    <col min="15" max="15" width="13.85546875" style="51" bestFit="1" customWidth="1"/>
    <col min="16" max="16" width="15.42578125" style="51" customWidth="1"/>
    <col min="17" max="17" width="16.5703125" style="51" customWidth="1"/>
    <col min="18" max="19" width="11.42578125" style="51" customWidth="1"/>
    <col min="20" max="20" width="15.85546875" style="51" bestFit="1" customWidth="1"/>
    <col min="21" max="256" width="11.42578125" style="51"/>
    <col min="257" max="257" width="0" style="51" hidden="1" customWidth="1"/>
    <col min="258" max="258" width="45.7109375" style="51" customWidth="1"/>
    <col min="259" max="259" width="11.140625" style="51" bestFit="1" customWidth="1"/>
    <col min="260" max="260" width="15.42578125" style="51" customWidth="1"/>
    <col min="261" max="261" width="16.5703125" style="51" customWidth="1"/>
    <col min="262" max="262" width="11.140625" style="51" bestFit="1" customWidth="1"/>
    <col min="263" max="263" width="15.42578125" style="51" customWidth="1"/>
    <col min="264" max="264" width="16.5703125" style="51" customWidth="1"/>
    <col min="265" max="265" width="11.140625" style="51" bestFit="1" customWidth="1"/>
    <col min="266" max="266" width="15.42578125" style="51" customWidth="1"/>
    <col min="267" max="270" width="16.5703125" style="51" customWidth="1"/>
    <col min="271" max="271" width="13.85546875" style="51" bestFit="1" customWidth="1"/>
    <col min="272" max="272" width="15.42578125" style="51" customWidth="1"/>
    <col min="273" max="273" width="16.5703125" style="51" customWidth="1"/>
    <col min="274" max="275" width="11.42578125" style="51" customWidth="1"/>
    <col min="276" max="276" width="15.85546875" style="51" bestFit="1" customWidth="1"/>
    <col min="277" max="512" width="11.42578125" style="51"/>
    <col min="513" max="513" width="0" style="51" hidden="1" customWidth="1"/>
    <col min="514" max="514" width="45.7109375" style="51" customWidth="1"/>
    <col min="515" max="515" width="11.140625" style="51" bestFit="1" customWidth="1"/>
    <col min="516" max="516" width="15.42578125" style="51" customWidth="1"/>
    <col min="517" max="517" width="16.5703125" style="51" customWidth="1"/>
    <col min="518" max="518" width="11.140625" style="51" bestFit="1" customWidth="1"/>
    <col min="519" max="519" width="15.42578125" style="51" customWidth="1"/>
    <col min="520" max="520" width="16.5703125" style="51" customWidth="1"/>
    <col min="521" max="521" width="11.140625" style="51" bestFit="1" customWidth="1"/>
    <col min="522" max="522" width="15.42578125" style="51" customWidth="1"/>
    <col min="523" max="526" width="16.5703125" style="51" customWidth="1"/>
    <col min="527" max="527" width="13.85546875" style="51" bestFit="1" customWidth="1"/>
    <col min="528" max="528" width="15.42578125" style="51" customWidth="1"/>
    <col min="529" max="529" width="16.5703125" style="51" customWidth="1"/>
    <col min="530" max="531" width="11.42578125" style="51" customWidth="1"/>
    <col min="532" max="532" width="15.85546875" style="51" bestFit="1" customWidth="1"/>
    <col min="533" max="768" width="11.42578125" style="51"/>
    <col min="769" max="769" width="0" style="51" hidden="1" customWidth="1"/>
    <col min="770" max="770" width="45.7109375" style="51" customWidth="1"/>
    <col min="771" max="771" width="11.140625" style="51" bestFit="1" customWidth="1"/>
    <col min="772" max="772" width="15.42578125" style="51" customWidth="1"/>
    <col min="773" max="773" width="16.5703125" style="51" customWidth="1"/>
    <col min="774" max="774" width="11.140625" style="51" bestFit="1" customWidth="1"/>
    <col min="775" max="775" width="15.42578125" style="51" customWidth="1"/>
    <col min="776" max="776" width="16.5703125" style="51" customWidth="1"/>
    <col min="777" max="777" width="11.140625" style="51" bestFit="1" customWidth="1"/>
    <col min="778" max="778" width="15.42578125" style="51" customWidth="1"/>
    <col min="779" max="782" width="16.5703125" style="51" customWidth="1"/>
    <col min="783" max="783" width="13.85546875" style="51" bestFit="1" customWidth="1"/>
    <col min="784" max="784" width="15.42578125" style="51" customWidth="1"/>
    <col min="785" max="785" width="16.5703125" style="51" customWidth="1"/>
    <col min="786" max="787" width="11.42578125" style="51" customWidth="1"/>
    <col min="788" max="788" width="15.85546875" style="51" bestFit="1" customWidth="1"/>
    <col min="789" max="1024" width="11.42578125" style="51"/>
    <col min="1025" max="1025" width="0" style="51" hidden="1" customWidth="1"/>
    <col min="1026" max="1026" width="45.7109375" style="51" customWidth="1"/>
    <col min="1027" max="1027" width="11.140625" style="51" bestFit="1" customWidth="1"/>
    <col min="1028" max="1028" width="15.42578125" style="51" customWidth="1"/>
    <col min="1029" max="1029" width="16.5703125" style="51" customWidth="1"/>
    <col min="1030" max="1030" width="11.140625" style="51" bestFit="1" customWidth="1"/>
    <col min="1031" max="1031" width="15.42578125" style="51" customWidth="1"/>
    <col min="1032" max="1032" width="16.5703125" style="51" customWidth="1"/>
    <col min="1033" max="1033" width="11.140625" style="51" bestFit="1" customWidth="1"/>
    <col min="1034" max="1034" width="15.42578125" style="51" customWidth="1"/>
    <col min="1035" max="1038" width="16.5703125" style="51" customWidth="1"/>
    <col min="1039" max="1039" width="13.85546875" style="51" bestFit="1" customWidth="1"/>
    <col min="1040" max="1040" width="15.42578125" style="51" customWidth="1"/>
    <col min="1041" max="1041" width="16.5703125" style="51" customWidth="1"/>
    <col min="1042" max="1043" width="11.42578125" style="51" customWidth="1"/>
    <col min="1044" max="1044" width="15.85546875" style="51" bestFit="1" customWidth="1"/>
    <col min="1045" max="1280" width="11.42578125" style="51"/>
    <col min="1281" max="1281" width="0" style="51" hidden="1" customWidth="1"/>
    <col min="1282" max="1282" width="45.7109375" style="51" customWidth="1"/>
    <col min="1283" max="1283" width="11.140625" style="51" bestFit="1" customWidth="1"/>
    <col min="1284" max="1284" width="15.42578125" style="51" customWidth="1"/>
    <col min="1285" max="1285" width="16.5703125" style="51" customWidth="1"/>
    <col min="1286" max="1286" width="11.140625" style="51" bestFit="1" customWidth="1"/>
    <col min="1287" max="1287" width="15.42578125" style="51" customWidth="1"/>
    <col min="1288" max="1288" width="16.5703125" style="51" customWidth="1"/>
    <col min="1289" max="1289" width="11.140625" style="51" bestFit="1" customWidth="1"/>
    <col min="1290" max="1290" width="15.42578125" style="51" customWidth="1"/>
    <col min="1291" max="1294" width="16.5703125" style="51" customWidth="1"/>
    <col min="1295" max="1295" width="13.85546875" style="51" bestFit="1" customWidth="1"/>
    <col min="1296" max="1296" width="15.42578125" style="51" customWidth="1"/>
    <col min="1297" max="1297" width="16.5703125" style="51" customWidth="1"/>
    <col min="1298" max="1299" width="11.42578125" style="51" customWidth="1"/>
    <col min="1300" max="1300" width="15.85546875" style="51" bestFit="1" customWidth="1"/>
    <col min="1301" max="1536" width="11.42578125" style="51"/>
    <col min="1537" max="1537" width="0" style="51" hidden="1" customWidth="1"/>
    <col min="1538" max="1538" width="45.7109375" style="51" customWidth="1"/>
    <col min="1539" max="1539" width="11.140625" style="51" bestFit="1" customWidth="1"/>
    <col min="1540" max="1540" width="15.42578125" style="51" customWidth="1"/>
    <col min="1541" max="1541" width="16.5703125" style="51" customWidth="1"/>
    <col min="1542" max="1542" width="11.140625" style="51" bestFit="1" customWidth="1"/>
    <col min="1543" max="1543" width="15.42578125" style="51" customWidth="1"/>
    <col min="1544" max="1544" width="16.5703125" style="51" customWidth="1"/>
    <col min="1545" max="1545" width="11.140625" style="51" bestFit="1" customWidth="1"/>
    <col min="1546" max="1546" width="15.42578125" style="51" customWidth="1"/>
    <col min="1547" max="1550" width="16.5703125" style="51" customWidth="1"/>
    <col min="1551" max="1551" width="13.85546875" style="51" bestFit="1" customWidth="1"/>
    <col min="1552" max="1552" width="15.42578125" style="51" customWidth="1"/>
    <col min="1553" max="1553" width="16.5703125" style="51" customWidth="1"/>
    <col min="1554" max="1555" width="11.42578125" style="51" customWidth="1"/>
    <col min="1556" max="1556" width="15.85546875" style="51" bestFit="1" customWidth="1"/>
    <col min="1557" max="1792" width="11.42578125" style="51"/>
    <col min="1793" max="1793" width="0" style="51" hidden="1" customWidth="1"/>
    <col min="1794" max="1794" width="45.7109375" style="51" customWidth="1"/>
    <col min="1795" max="1795" width="11.140625" style="51" bestFit="1" customWidth="1"/>
    <col min="1796" max="1796" width="15.42578125" style="51" customWidth="1"/>
    <col min="1797" max="1797" width="16.5703125" style="51" customWidth="1"/>
    <col min="1798" max="1798" width="11.140625" style="51" bestFit="1" customWidth="1"/>
    <col min="1799" max="1799" width="15.42578125" style="51" customWidth="1"/>
    <col min="1800" max="1800" width="16.5703125" style="51" customWidth="1"/>
    <col min="1801" max="1801" width="11.140625" style="51" bestFit="1" customWidth="1"/>
    <col min="1802" max="1802" width="15.42578125" style="51" customWidth="1"/>
    <col min="1803" max="1806" width="16.5703125" style="51" customWidth="1"/>
    <col min="1807" max="1807" width="13.85546875" style="51" bestFit="1" customWidth="1"/>
    <col min="1808" max="1808" width="15.42578125" style="51" customWidth="1"/>
    <col min="1809" max="1809" width="16.5703125" style="51" customWidth="1"/>
    <col min="1810" max="1811" width="11.42578125" style="51" customWidth="1"/>
    <col min="1812" max="1812" width="15.85546875" style="51" bestFit="1" customWidth="1"/>
    <col min="1813" max="2048" width="11.42578125" style="51"/>
    <col min="2049" max="2049" width="0" style="51" hidden="1" customWidth="1"/>
    <col min="2050" max="2050" width="45.7109375" style="51" customWidth="1"/>
    <col min="2051" max="2051" width="11.140625" style="51" bestFit="1" customWidth="1"/>
    <col min="2052" max="2052" width="15.42578125" style="51" customWidth="1"/>
    <col min="2053" max="2053" width="16.5703125" style="51" customWidth="1"/>
    <col min="2054" max="2054" width="11.140625" style="51" bestFit="1" customWidth="1"/>
    <col min="2055" max="2055" width="15.42578125" style="51" customWidth="1"/>
    <col min="2056" max="2056" width="16.5703125" style="51" customWidth="1"/>
    <col min="2057" max="2057" width="11.140625" style="51" bestFit="1" customWidth="1"/>
    <col min="2058" max="2058" width="15.42578125" style="51" customWidth="1"/>
    <col min="2059" max="2062" width="16.5703125" style="51" customWidth="1"/>
    <col min="2063" max="2063" width="13.85546875" style="51" bestFit="1" customWidth="1"/>
    <col min="2064" max="2064" width="15.42578125" style="51" customWidth="1"/>
    <col min="2065" max="2065" width="16.5703125" style="51" customWidth="1"/>
    <col min="2066" max="2067" width="11.42578125" style="51" customWidth="1"/>
    <col min="2068" max="2068" width="15.85546875" style="51" bestFit="1" customWidth="1"/>
    <col min="2069" max="2304" width="11.42578125" style="51"/>
    <col min="2305" max="2305" width="0" style="51" hidden="1" customWidth="1"/>
    <col min="2306" max="2306" width="45.7109375" style="51" customWidth="1"/>
    <col min="2307" max="2307" width="11.140625" style="51" bestFit="1" customWidth="1"/>
    <col min="2308" max="2308" width="15.42578125" style="51" customWidth="1"/>
    <col min="2309" max="2309" width="16.5703125" style="51" customWidth="1"/>
    <col min="2310" max="2310" width="11.140625" style="51" bestFit="1" customWidth="1"/>
    <col min="2311" max="2311" width="15.42578125" style="51" customWidth="1"/>
    <col min="2312" max="2312" width="16.5703125" style="51" customWidth="1"/>
    <col min="2313" max="2313" width="11.140625" style="51" bestFit="1" customWidth="1"/>
    <col min="2314" max="2314" width="15.42578125" style="51" customWidth="1"/>
    <col min="2315" max="2318" width="16.5703125" style="51" customWidth="1"/>
    <col min="2319" max="2319" width="13.85546875" style="51" bestFit="1" customWidth="1"/>
    <col min="2320" max="2320" width="15.42578125" style="51" customWidth="1"/>
    <col min="2321" max="2321" width="16.5703125" style="51" customWidth="1"/>
    <col min="2322" max="2323" width="11.42578125" style="51" customWidth="1"/>
    <col min="2324" max="2324" width="15.85546875" style="51" bestFit="1" customWidth="1"/>
    <col min="2325" max="2560" width="11.42578125" style="51"/>
    <col min="2561" max="2561" width="0" style="51" hidden="1" customWidth="1"/>
    <col min="2562" max="2562" width="45.7109375" style="51" customWidth="1"/>
    <col min="2563" max="2563" width="11.140625" style="51" bestFit="1" customWidth="1"/>
    <col min="2564" max="2564" width="15.42578125" style="51" customWidth="1"/>
    <col min="2565" max="2565" width="16.5703125" style="51" customWidth="1"/>
    <col min="2566" max="2566" width="11.140625" style="51" bestFit="1" customWidth="1"/>
    <col min="2567" max="2567" width="15.42578125" style="51" customWidth="1"/>
    <col min="2568" max="2568" width="16.5703125" style="51" customWidth="1"/>
    <col min="2569" max="2569" width="11.140625" style="51" bestFit="1" customWidth="1"/>
    <col min="2570" max="2570" width="15.42578125" style="51" customWidth="1"/>
    <col min="2571" max="2574" width="16.5703125" style="51" customWidth="1"/>
    <col min="2575" max="2575" width="13.85546875" style="51" bestFit="1" customWidth="1"/>
    <col min="2576" max="2576" width="15.42578125" style="51" customWidth="1"/>
    <col min="2577" max="2577" width="16.5703125" style="51" customWidth="1"/>
    <col min="2578" max="2579" width="11.42578125" style="51" customWidth="1"/>
    <col min="2580" max="2580" width="15.85546875" style="51" bestFit="1" customWidth="1"/>
    <col min="2581" max="2816" width="11.42578125" style="51"/>
    <col min="2817" max="2817" width="0" style="51" hidden="1" customWidth="1"/>
    <col min="2818" max="2818" width="45.7109375" style="51" customWidth="1"/>
    <col min="2819" max="2819" width="11.140625" style="51" bestFit="1" customWidth="1"/>
    <col min="2820" max="2820" width="15.42578125" style="51" customWidth="1"/>
    <col min="2821" max="2821" width="16.5703125" style="51" customWidth="1"/>
    <col min="2822" max="2822" width="11.140625" style="51" bestFit="1" customWidth="1"/>
    <col min="2823" max="2823" width="15.42578125" style="51" customWidth="1"/>
    <col min="2824" max="2824" width="16.5703125" style="51" customWidth="1"/>
    <col min="2825" max="2825" width="11.140625" style="51" bestFit="1" customWidth="1"/>
    <col min="2826" max="2826" width="15.42578125" style="51" customWidth="1"/>
    <col min="2827" max="2830" width="16.5703125" style="51" customWidth="1"/>
    <col min="2831" max="2831" width="13.85546875" style="51" bestFit="1" customWidth="1"/>
    <col min="2832" max="2832" width="15.42578125" style="51" customWidth="1"/>
    <col min="2833" max="2833" width="16.5703125" style="51" customWidth="1"/>
    <col min="2834" max="2835" width="11.42578125" style="51" customWidth="1"/>
    <col min="2836" max="2836" width="15.85546875" style="51" bestFit="1" customWidth="1"/>
    <col min="2837" max="3072" width="11.42578125" style="51"/>
    <col min="3073" max="3073" width="0" style="51" hidden="1" customWidth="1"/>
    <col min="3074" max="3074" width="45.7109375" style="51" customWidth="1"/>
    <col min="3075" max="3075" width="11.140625" style="51" bestFit="1" customWidth="1"/>
    <col min="3076" max="3076" width="15.42578125" style="51" customWidth="1"/>
    <col min="3077" max="3077" width="16.5703125" style="51" customWidth="1"/>
    <col min="3078" max="3078" width="11.140625" style="51" bestFit="1" customWidth="1"/>
    <col min="3079" max="3079" width="15.42578125" style="51" customWidth="1"/>
    <col min="3080" max="3080" width="16.5703125" style="51" customWidth="1"/>
    <col min="3081" max="3081" width="11.140625" style="51" bestFit="1" customWidth="1"/>
    <col min="3082" max="3082" width="15.42578125" style="51" customWidth="1"/>
    <col min="3083" max="3086" width="16.5703125" style="51" customWidth="1"/>
    <col min="3087" max="3087" width="13.85546875" style="51" bestFit="1" customWidth="1"/>
    <col min="3088" max="3088" width="15.42578125" style="51" customWidth="1"/>
    <col min="3089" max="3089" width="16.5703125" style="51" customWidth="1"/>
    <col min="3090" max="3091" width="11.42578125" style="51" customWidth="1"/>
    <col min="3092" max="3092" width="15.85546875" style="51" bestFit="1" customWidth="1"/>
    <col min="3093" max="3328" width="11.42578125" style="51"/>
    <col min="3329" max="3329" width="0" style="51" hidden="1" customWidth="1"/>
    <col min="3330" max="3330" width="45.7109375" style="51" customWidth="1"/>
    <col min="3331" max="3331" width="11.140625" style="51" bestFit="1" customWidth="1"/>
    <col min="3332" max="3332" width="15.42578125" style="51" customWidth="1"/>
    <col min="3333" max="3333" width="16.5703125" style="51" customWidth="1"/>
    <col min="3334" max="3334" width="11.140625" style="51" bestFit="1" customWidth="1"/>
    <col min="3335" max="3335" width="15.42578125" style="51" customWidth="1"/>
    <col min="3336" max="3336" width="16.5703125" style="51" customWidth="1"/>
    <col min="3337" max="3337" width="11.140625" style="51" bestFit="1" customWidth="1"/>
    <col min="3338" max="3338" width="15.42578125" style="51" customWidth="1"/>
    <col min="3339" max="3342" width="16.5703125" style="51" customWidth="1"/>
    <col min="3343" max="3343" width="13.85546875" style="51" bestFit="1" customWidth="1"/>
    <col min="3344" max="3344" width="15.42578125" style="51" customWidth="1"/>
    <col min="3345" max="3345" width="16.5703125" style="51" customWidth="1"/>
    <col min="3346" max="3347" width="11.42578125" style="51" customWidth="1"/>
    <col min="3348" max="3348" width="15.85546875" style="51" bestFit="1" customWidth="1"/>
    <col min="3349" max="3584" width="11.42578125" style="51"/>
    <col min="3585" max="3585" width="0" style="51" hidden="1" customWidth="1"/>
    <col min="3586" max="3586" width="45.7109375" style="51" customWidth="1"/>
    <col min="3587" max="3587" width="11.140625" style="51" bestFit="1" customWidth="1"/>
    <col min="3588" max="3588" width="15.42578125" style="51" customWidth="1"/>
    <col min="3589" max="3589" width="16.5703125" style="51" customWidth="1"/>
    <col min="3590" max="3590" width="11.140625" style="51" bestFit="1" customWidth="1"/>
    <col min="3591" max="3591" width="15.42578125" style="51" customWidth="1"/>
    <col min="3592" max="3592" width="16.5703125" style="51" customWidth="1"/>
    <col min="3593" max="3593" width="11.140625" style="51" bestFit="1" customWidth="1"/>
    <col min="3594" max="3594" width="15.42578125" style="51" customWidth="1"/>
    <col min="3595" max="3598" width="16.5703125" style="51" customWidth="1"/>
    <col min="3599" max="3599" width="13.85546875" style="51" bestFit="1" customWidth="1"/>
    <col min="3600" max="3600" width="15.42578125" style="51" customWidth="1"/>
    <col min="3601" max="3601" width="16.5703125" style="51" customWidth="1"/>
    <col min="3602" max="3603" width="11.42578125" style="51" customWidth="1"/>
    <col min="3604" max="3604" width="15.85546875" style="51" bestFit="1" customWidth="1"/>
    <col min="3605" max="3840" width="11.42578125" style="51"/>
    <col min="3841" max="3841" width="0" style="51" hidden="1" customWidth="1"/>
    <col min="3842" max="3842" width="45.7109375" style="51" customWidth="1"/>
    <col min="3843" max="3843" width="11.140625" style="51" bestFit="1" customWidth="1"/>
    <col min="3844" max="3844" width="15.42578125" style="51" customWidth="1"/>
    <col min="3845" max="3845" width="16.5703125" style="51" customWidth="1"/>
    <col min="3846" max="3846" width="11.140625" style="51" bestFit="1" customWidth="1"/>
    <col min="3847" max="3847" width="15.42578125" style="51" customWidth="1"/>
    <col min="3848" max="3848" width="16.5703125" style="51" customWidth="1"/>
    <col min="3849" max="3849" width="11.140625" style="51" bestFit="1" customWidth="1"/>
    <col min="3850" max="3850" width="15.42578125" style="51" customWidth="1"/>
    <col min="3851" max="3854" width="16.5703125" style="51" customWidth="1"/>
    <col min="3855" max="3855" width="13.85546875" style="51" bestFit="1" customWidth="1"/>
    <col min="3856" max="3856" width="15.42578125" style="51" customWidth="1"/>
    <col min="3857" max="3857" width="16.5703125" style="51" customWidth="1"/>
    <col min="3858" max="3859" width="11.42578125" style="51" customWidth="1"/>
    <col min="3860" max="3860" width="15.85546875" style="51" bestFit="1" customWidth="1"/>
    <col min="3861" max="4096" width="11.42578125" style="51"/>
    <col min="4097" max="4097" width="0" style="51" hidden="1" customWidth="1"/>
    <col min="4098" max="4098" width="45.7109375" style="51" customWidth="1"/>
    <col min="4099" max="4099" width="11.140625" style="51" bestFit="1" customWidth="1"/>
    <col min="4100" max="4100" width="15.42578125" style="51" customWidth="1"/>
    <col min="4101" max="4101" width="16.5703125" style="51" customWidth="1"/>
    <col min="4102" max="4102" width="11.140625" style="51" bestFit="1" customWidth="1"/>
    <col min="4103" max="4103" width="15.42578125" style="51" customWidth="1"/>
    <col min="4104" max="4104" width="16.5703125" style="51" customWidth="1"/>
    <col min="4105" max="4105" width="11.140625" style="51" bestFit="1" customWidth="1"/>
    <col min="4106" max="4106" width="15.42578125" style="51" customWidth="1"/>
    <col min="4107" max="4110" width="16.5703125" style="51" customWidth="1"/>
    <col min="4111" max="4111" width="13.85546875" style="51" bestFit="1" customWidth="1"/>
    <col min="4112" max="4112" width="15.42578125" style="51" customWidth="1"/>
    <col min="4113" max="4113" width="16.5703125" style="51" customWidth="1"/>
    <col min="4114" max="4115" width="11.42578125" style="51" customWidth="1"/>
    <col min="4116" max="4116" width="15.85546875" style="51" bestFit="1" customWidth="1"/>
    <col min="4117" max="4352" width="11.42578125" style="51"/>
    <col min="4353" max="4353" width="0" style="51" hidden="1" customWidth="1"/>
    <col min="4354" max="4354" width="45.7109375" style="51" customWidth="1"/>
    <col min="4355" max="4355" width="11.140625" style="51" bestFit="1" customWidth="1"/>
    <col min="4356" max="4356" width="15.42578125" style="51" customWidth="1"/>
    <col min="4357" max="4357" width="16.5703125" style="51" customWidth="1"/>
    <col min="4358" max="4358" width="11.140625" style="51" bestFit="1" customWidth="1"/>
    <col min="4359" max="4359" width="15.42578125" style="51" customWidth="1"/>
    <col min="4360" max="4360" width="16.5703125" style="51" customWidth="1"/>
    <col min="4361" max="4361" width="11.140625" style="51" bestFit="1" customWidth="1"/>
    <col min="4362" max="4362" width="15.42578125" style="51" customWidth="1"/>
    <col min="4363" max="4366" width="16.5703125" style="51" customWidth="1"/>
    <col min="4367" max="4367" width="13.85546875" style="51" bestFit="1" customWidth="1"/>
    <col min="4368" max="4368" width="15.42578125" style="51" customWidth="1"/>
    <col min="4369" max="4369" width="16.5703125" style="51" customWidth="1"/>
    <col min="4370" max="4371" width="11.42578125" style="51" customWidth="1"/>
    <col min="4372" max="4372" width="15.85546875" style="51" bestFit="1" customWidth="1"/>
    <col min="4373" max="4608" width="11.42578125" style="51"/>
    <col min="4609" max="4609" width="0" style="51" hidden="1" customWidth="1"/>
    <col min="4610" max="4610" width="45.7109375" style="51" customWidth="1"/>
    <col min="4611" max="4611" width="11.140625" style="51" bestFit="1" customWidth="1"/>
    <col min="4612" max="4612" width="15.42578125" style="51" customWidth="1"/>
    <col min="4613" max="4613" width="16.5703125" style="51" customWidth="1"/>
    <col min="4614" max="4614" width="11.140625" style="51" bestFit="1" customWidth="1"/>
    <col min="4615" max="4615" width="15.42578125" style="51" customWidth="1"/>
    <col min="4616" max="4616" width="16.5703125" style="51" customWidth="1"/>
    <col min="4617" max="4617" width="11.140625" style="51" bestFit="1" customWidth="1"/>
    <col min="4618" max="4618" width="15.42578125" style="51" customWidth="1"/>
    <col min="4619" max="4622" width="16.5703125" style="51" customWidth="1"/>
    <col min="4623" max="4623" width="13.85546875" style="51" bestFit="1" customWidth="1"/>
    <col min="4624" max="4624" width="15.42578125" style="51" customWidth="1"/>
    <col min="4625" max="4625" width="16.5703125" style="51" customWidth="1"/>
    <col min="4626" max="4627" width="11.42578125" style="51" customWidth="1"/>
    <col min="4628" max="4628" width="15.85546875" style="51" bestFit="1" customWidth="1"/>
    <col min="4629" max="4864" width="11.42578125" style="51"/>
    <col min="4865" max="4865" width="0" style="51" hidden="1" customWidth="1"/>
    <col min="4866" max="4866" width="45.7109375" style="51" customWidth="1"/>
    <col min="4867" max="4867" width="11.140625" style="51" bestFit="1" customWidth="1"/>
    <col min="4868" max="4868" width="15.42578125" style="51" customWidth="1"/>
    <col min="4869" max="4869" width="16.5703125" style="51" customWidth="1"/>
    <col min="4870" max="4870" width="11.140625" style="51" bestFit="1" customWidth="1"/>
    <col min="4871" max="4871" width="15.42578125" style="51" customWidth="1"/>
    <col min="4872" max="4872" width="16.5703125" style="51" customWidth="1"/>
    <col min="4873" max="4873" width="11.140625" style="51" bestFit="1" customWidth="1"/>
    <col min="4874" max="4874" width="15.42578125" style="51" customWidth="1"/>
    <col min="4875" max="4878" width="16.5703125" style="51" customWidth="1"/>
    <col min="4879" max="4879" width="13.85546875" style="51" bestFit="1" customWidth="1"/>
    <col min="4880" max="4880" width="15.42578125" style="51" customWidth="1"/>
    <col min="4881" max="4881" width="16.5703125" style="51" customWidth="1"/>
    <col min="4882" max="4883" width="11.42578125" style="51" customWidth="1"/>
    <col min="4884" max="4884" width="15.85546875" style="51" bestFit="1" customWidth="1"/>
    <col min="4885" max="5120" width="11.42578125" style="51"/>
    <col min="5121" max="5121" width="0" style="51" hidden="1" customWidth="1"/>
    <col min="5122" max="5122" width="45.7109375" style="51" customWidth="1"/>
    <col min="5123" max="5123" width="11.140625" style="51" bestFit="1" customWidth="1"/>
    <col min="5124" max="5124" width="15.42578125" style="51" customWidth="1"/>
    <col min="5125" max="5125" width="16.5703125" style="51" customWidth="1"/>
    <col min="5126" max="5126" width="11.140625" style="51" bestFit="1" customWidth="1"/>
    <col min="5127" max="5127" width="15.42578125" style="51" customWidth="1"/>
    <col min="5128" max="5128" width="16.5703125" style="51" customWidth="1"/>
    <col min="5129" max="5129" width="11.140625" style="51" bestFit="1" customWidth="1"/>
    <col min="5130" max="5130" width="15.42578125" style="51" customWidth="1"/>
    <col min="5131" max="5134" width="16.5703125" style="51" customWidth="1"/>
    <col min="5135" max="5135" width="13.85546875" style="51" bestFit="1" customWidth="1"/>
    <col min="5136" max="5136" width="15.42578125" style="51" customWidth="1"/>
    <col min="5137" max="5137" width="16.5703125" style="51" customWidth="1"/>
    <col min="5138" max="5139" width="11.42578125" style="51" customWidth="1"/>
    <col min="5140" max="5140" width="15.85546875" style="51" bestFit="1" customWidth="1"/>
    <col min="5141" max="5376" width="11.42578125" style="51"/>
    <col min="5377" max="5377" width="0" style="51" hidden="1" customWidth="1"/>
    <col min="5378" max="5378" width="45.7109375" style="51" customWidth="1"/>
    <col min="5379" max="5379" width="11.140625" style="51" bestFit="1" customWidth="1"/>
    <col min="5380" max="5380" width="15.42578125" style="51" customWidth="1"/>
    <col min="5381" max="5381" width="16.5703125" style="51" customWidth="1"/>
    <col min="5382" max="5382" width="11.140625" style="51" bestFit="1" customWidth="1"/>
    <col min="5383" max="5383" width="15.42578125" style="51" customWidth="1"/>
    <col min="5384" max="5384" width="16.5703125" style="51" customWidth="1"/>
    <col min="5385" max="5385" width="11.140625" style="51" bestFit="1" customWidth="1"/>
    <col min="5386" max="5386" width="15.42578125" style="51" customWidth="1"/>
    <col min="5387" max="5390" width="16.5703125" style="51" customWidth="1"/>
    <col min="5391" max="5391" width="13.85546875" style="51" bestFit="1" customWidth="1"/>
    <col min="5392" max="5392" width="15.42578125" style="51" customWidth="1"/>
    <col min="5393" max="5393" width="16.5703125" style="51" customWidth="1"/>
    <col min="5394" max="5395" width="11.42578125" style="51" customWidth="1"/>
    <col min="5396" max="5396" width="15.85546875" style="51" bestFit="1" customWidth="1"/>
    <col min="5397" max="5632" width="11.42578125" style="51"/>
    <col min="5633" max="5633" width="0" style="51" hidden="1" customWidth="1"/>
    <col min="5634" max="5634" width="45.7109375" style="51" customWidth="1"/>
    <col min="5635" max="5635" width="11.140625" style="51" bestFit="1" customWidth="1"/>
    <col min="5636" max="5636" width="15.42578125" style="51" customWidth="1"/>
    <col min="5637" max="5637" width="16.5703125" style="51" customWidth="1"/>
    <col min="5638" max="5638" width="11.140625" style="51" bestFit="1" customWidth="1"/>
    <col min="5639" max="5639" width="15.42578125" style="51" customWidth="1"/>
    <col min="5640" max="5640" width="16.5703125" style="51" customWidth="1"/>
    <col min="5641" max="5641" width="11.140625" style="51" bestFit="1" customWidth="1"/>
    <col min="5642" max="5642" width="15.42578125" style="51" customWidth="1"/>
    <col min="5643" max="5646" width="16.5703125" style="51" customWidth="1"/>
    <col min="5647" max="5647" width="13.85546875" style="51" bestFit="1" customWidth="1"/>
    <col min="5648" max="5648" width="15.42578125" style="51" customWidth="1"/>
    <col min="5649" max="5649" width="16.5703125" style="51" customWidth="1"/>
    <col min="5650" max="5651" width="11.42578125" style="51" customWidth="1"/>
    <col min="5652" max="5652" width="15.85546875" style="51" bestFit="1" customWidth="1"/>
    <col min="5653" max="5888" width="11.42578125" style="51"/>
    <col min="5889" max="5889" width="0" style="51" hidden="1" customWidth="1"/>
    <col min="5890" max="5890" width="45.7109375" style="51" customWidth="1"/>
    <col min="5891" max="5891" width="11.140625" style="51" bestFit="1" customWidth="1"/>
    <col min="5892" max="5892" width="15.42578125" style="51" customWidth="1"/>
    <col min="5893" max="5893" width="16.5703125" style="51" customWidth="1"/>
    <col min="5894" max="5894" width="11.140625" style="51" bestFit="1" customWidth="1"/>
    <col min="5895" max="5895" width="15.42578125" style="51" customWidth="1"/>
    <col min="5896" max="5896" width="16.5703125" style="51" customWidth="1"/>
    <col min="5897" max="5897" width="11.140625" style="51" bestFit="1" customWidth="1"/>
    <col min="5898" max="5898" width="15.42578125" style="51" customWidth="1"/>
    <col min="5899" max="5902" width="16.5703125" style="51" customWidth="1"/>
    <col min="5903" max="5903" width="13.85546875" style="51" bestFit="1" customWidth="1"/>
    <col min="5904" max="5904" width="15.42578125" style="51" customWidth="1"/>
    <col min="5905" max="5905" width="16.5703125" style="51" customWidth="1"/>
    <col min="5906" max="5907" width="11.42578125" style="51" customWidth="1"/>
    <col min="5908" max="5908" width="15.85546875" style="51" bestFit="1" customWidth="1"/>
    <col min="5909" max="6144" width="11.42578125" style="51"/>
    <col min="6145" max="6145" width="0" style="51" hidden="1" customWidth="1"/>
    <col min="6146" max="6146" width="45.7109375" style="51" customWidth="1"/>
    <col min="6147" max="6147" width="11.140625" style="51" bestFit="1" customWidth="1"/>
    <col min="6148" max="6148" width="15.42578125" style="51" customWidth="1"/>
    <col min="6149" max="6149" width="16.5703125" style="51" customWidth="1"/>
    <col min="6150" max="6150" width="11.140625" style="51" bestFit="1" customWidth="1"/>
    <col min="6151" max="6151" width="15.42578125" style="51" customWidth="1"/>
    <col min="6152" max="6152" width="16.5703125" style="51" customWidth="1"/>
    <col min="6153" max="6153" width="11.140625" style="51" bestFit="1" customWidth="1"/>
    <col min="6154" max="6154" width="15.42578125" style="51" customWidth="1"/>
    <col min="6155" max="6158" width="16.5703125" style="51" customWidth="1"/>
    <col min="6159" max="6159" width="13.85546875" style="51" bestFit="1" customWidth="1"/>
    <col min="6160" max="6160" width="15.42578125" style="51" customWidth="1"/>
    <col min="6161" max="6161" width="16.5703125" style="51" customWidth="1"/>
    <col min="6162" max="6163" width="11.42578125" style="51" customWidth="1"/>
    <col min="6164" max="6164" width="15.85546875" style="51" bestFit="1" customWidth="1"/>
    <col min="6165" max="6400" width="11.42578125" style="51"/>
    <col min="6401" max="6401" width="0" style="51" hidden="1" customWidth="1"/>
    <col min="6402" max="6402" width="45.7109375" style="51" customWidth="1"/>
    <col min="6403" max="6403" width="11.140625" style="51" bestFit="1" customWidth="1"/>
    <col min="6404" max="6404" width="15.42578125" style="51" customWidth="1"/>
    <col min="6405" max="6405" width="16.5703125" style="51" customWidth="1"/>
    <col min="6406" max="6406" width="11.140625" style="51" bestFit="1" customWidth="1"/>
    <col min="6407" max="6407" width="15.42578125" style="51" customWidth="1"/>
    <col min="6408" max="6408" width="16.5703125" style="51" customWidth="1"/>
    <col min="6409" max="6409" width="11.140625" style="51" bestFit="1" customWidth="1"/>
    <col min="6410" max="6410" width="15.42578125" style="51" customWidth="1"/>
    <col min="6411" max="6414" width="16.5703125" style="51" customWidth="1"/>
    <col min="6415" max="6415" width="13.85546875" style="51" bestFit="1" customWidth="1"/>
    <col min="6416" max="6416" width="15.42578125" style="51" customWidth="1"/>
    <col min="6417" max="6417" width="16.5703125" style="51" customWidth="1"/>
    <col min="6418" max="6419" width="11.42578125" style="51" customWidth="1"/>
    <col min="6420" max="6420" width="15.85546875" style="51" bestFit="1" customWidth="1"/>
    <col min="6421" max="6656" width="11.42578125" style="51"/>
    <col min="6657" max="6657" width="0" style="51" hidden="1" customWidth="1"/>
    <col min="6658" max="6658" width="45.7109375" style="51" customWidth="1"/>
    <col min="6659" max="6659" width="11.140625" style="51" bestFit="1" customWidth="1"/>
    <col min="6660" max="6660" width="15.42578125" style="51" customWidth="1"/>
    <col min="6661" max="6661" width="16.5703125" style="51" customWidth="1"/>
    <col min="6662" max="6662" width="11.140625" style="51" bestFit="1" customWidth="1"/>
    <col min="6663" max="6663" width="15.42578125" style="51" customWidth="1"/>
    <col min="6664" max="6664" width="16.5703125" style="51" customWidth="1"/>
    <col min="6665" max="6665" width="11.140625" style="51" bestFit="1" customWidth="1"/>
    <col min="6666" max="6666" width="15.42578125" style="51" customWidth="1"/>
    <col min="6667" max="6670" width="16.5703125" style="51" customWidth="1"/>
    <col min="6671" max="6671" width="13.85546875" style="51" bestFit="1" customWidth="1"/>
    <col min="6672" max="6672" width="15.42578125" style="51" customWidth="1"/>
    <col min="6673" max="6673" width="16.5703125" style="51" customWidth="1"/>
    <col min="6674" max="6675" width="11.42578125" style="51" customWidth="1"/>
    <col min="6676" max="6676" width="15.85546875" style="51" bestFit="1" customWidth="1"/>
    <col min="6677" max="6912" width="11.42578125" style="51"/>
    <col min="6913" max="6913" width="0" style="51" hidden="1" customWidth="1"/>
    <col min="6914" max="6914" width="45.7109375" style="51" customWidth="1"/>
    <col min="6915" max="6915" width="11.140625" style="51" bestFit="1" customWidth="1"/>
    <col min="6916" max="6916" width="15.42578125" style="51" customWidth="1"/>
    <col min="6917" max="6917" width="16.5703125" style="51" customWidth="1"/>
    <col min="6918" max="6918" width="11.140625" style="51" bestFit="1" customWidth="1"/>
    <col min="6919" max="6919" width="15.42578125" style="51" customWidth="1"/>
    <col min="6920" max="6920" width="16.5703125" style="51" customWidth="1"/>
    <col min="6921" max="6921" width="11.140625" style="51" bestFit="1" customWidth="1"/>
    <col min="6922" max="6922" width="15.42578125" style="51" customWidth="1"/>
    <col min="6923" max="6926" width="16.5703125" style="51" customWidth="1"/>
    <col min="6927" max="6927" width="13.85546875" style="51" bestFit="1" customWidth="1"/>
    <col min="6928" max="6928" width="15.42578125" style="51" customWidth="1"/>
    <col min="6929" max="6929" width="16.5703125" style="51" customWidth="1"/>
    <col min="6930" max="6931" width="11.42578125" style="51" customWidth="1"/>
    <col min="6932" max="6932" width="15.85546875" style="51" bestFit="1" customWidth="1"/>
    <col min="6933" max="7168" width="11.42578125" style="51"/>
    <col min="7169" max="7169" width="0" style="51" hidden="1" customWidth="1"/>
    <col min="7170" max="7170" width="45.7109375" style="51" customWidth="1"/>
    <col min="7171" max="7171" width="11.140625" style="51" bestFit="1" customWidth="1"/>
    <col min="7172" max="7172" width="15.42578125" style="51" customWidth="1"/>
    <col min="7173" max="7173" width="16.5703125" style="51" customWidth="1"/>
    <col min="7174" max="7174" width="11.140625" style="51" bestFit="1" customWidth="1"/>
    <col min="7175" max="7175" width="15.42578125" style="51" customWidth="1"/>
    <col min="7176" max="7176" width="16.5703125" style="51" customWidth="1"/>
    <col min="7177" max="7177" width="11.140625" style="51" bestFit="1" customWidth="1"/>
    <col min="7178" max="7178" width="15.42578125" style="51" customWidth="1"/>
    <col min="7179" max="7182" width="16.5703125" style="51" customWidth="1"/>
    <col min="7183" max="7183" width="13.85546875" style="51" bestFit="1" customWidth="1"/>
    <col min="7184" max="7184" width="15.42578125" style="51" customWidth="1"/>
    <col min="7185" max="7185" width="16.5703125" style="51" customWidth="1"/>
    <col min="7186" max="7187" width="11.42578125" style="51" customWidth="1"/>
    <col min="7188" max="7188" width="15.85546875" style="51" bestFit="1" customWidth="1"/>
    <col min="7189" max="7424" width="11.42578125" style="51"/>
    <col min="7425" max="7425" width="0" style="51" hidden="1" customWidth="1"/>
    <col min="7426" max="7426" width="45.7109375" style="51" customWidth="1"/>
    <col min="7427" max="7427" width="11.140625" style="51" bestFit="1" customWidth="1"/>
    <col min="7428" max="7428" width="15.42578125" style="51" customWidth="1"/>
    <col min="7429" max="7429" width="16.5703125" style="51" customWidth="1"/>
    <col min="7430" max="7430" width="11.140625" style="51" bestFit="1" customWidth="1"/>
    <col min="7431" max="7431" width="15.42578125" style="51" customWidth="1"/>
    <col min="7432" max="7432" width="16.5703125" style="51" customWidth="1"/>
    <col min="7433" max="7433" width="11.140625" style="51" bestFit="1" customWidth="1"/>
    <col min="7434" max="7434" width="15.42578125" style="51" customWidth="1"/>
    <col min="7435" max="7438" width="16.5703125" style="51" customWidth="1"/>
    <col min="7439" max="7439" width="13.85546875" style="51" bestFit="1" customWidth="1"/>
    <col min="7440" max="7440" width="15.42578125" style="51" customWidth="1"/>
    <col min="7441" max="7441" width="16.5703125" style="51" customWidth="1"/>
    <col min="7442" max="7443" width="11.42578125" style="51" customWidth="1"/>
    <col min="7444" max="7444" width="15.85546875" style="51" bestFit="1" customWidth="1"/>
    <col min="7445" max="7680" width="11.42578125" style="51"/>
    <col min="7681" max="7681" width="0" style="51" hidden="1" customWidth="1"/>
    <col min="7682" max="7682" width="45.7109375" style="51" customWidth="1"/>
    <col min="7683" max="7683" width="11.140625" style="51" bestFit="1" customWidth="1"/>
    <col min="7684" max="7684" width="15.42578125" style="51" customWidth="1"/>
    <col min="7685" max="7685" width="16.5703125" style="51" customWidth="1"/>
    <col min="7686" max="7686" width="11.140625" style="51" bestFit="1" customWidth="1"/>
    <col min="7687" max="7687" width="15.42578125" style="51" customWidth="1"/>
    <col min="7688" max="7688" width="16.5703125" style="51" customWidth="1"/>
    <col min="7689" max="7689" width="11.140625" style="51" bestFit="1" customWidth="1"/>
    <col min="7690" max="7690" width="15.42578125" style="51" customWidth="1"/>
    <col min="7691" max="7694" width="16.5703125" style="51" customWidth="1"/>
    <col min="7695" max="7695" width="13.85546875" style="51" bestFit="1" customWidth="1"/>
    <col min="7696" max="7696" width="15.42578125" style="51" customWidth="1"/>
    <col min="7697" max="7697" width="16.5703125" style="51" customWidth="1"/>
    <col min="7698" max="7699" width="11.42578125" style="51" customWidth="1"/>
    <col min="7700" max="7700" width="15.85546875" style="51" bestFit="1" customWidth="1"/>
    <col min="7701" max="7936" width="11.42578125" style="51"/>
    <col min="7937" max="7937" width="0" style="51" hidden="1" customWidth="1"/>
    <col min="7938" max="7938" width="45.7109375" style="51" customWidth="1"/>
    <col min="7939" max="7939" width="11.140625" style="51" bestFit="1" customWidth="1"/>
    <col min="7940" max="7940" width="15.42578125" style="51" customWidth="1"/>
    <col min="7941" max="7941" width="16.5703125" style="51" customWidth="1"/>
    <col min="7942" max="7942" width="11.140625" style="51" bestFit="1" customWidth="1"/>
    <col min="7943" max="7943" width="15.42578125" style="51" customWidth="1"/>
    <col min="7944" max="7944" width="16.5703125" style="51" customWidth="1"/>
    <col min="7945" max="7945" width="11.140625" style="51" bestFit="1" customWidth="1"/>
    <col min="7946" max="7946" width="15.42578125" style="51" customWidth="1"/>
    <col min="7947" max="7950" width="16.5703125" style="51" customWidth="1"/>
    <col min="7951" max="7951" width="13.85546875" style="51" bestFit="1" customWidth="1"/>
    <col min="7952" max="7952" width="15.42578125" style="51" customWidth="1"/>
    <col min="7953" max="7953" width="16.5703125" style="51" customWidth="1"/>
    <col min="7954" max="7955" width="11.42578125" style="51" customWidth="1"/>
    <col min="7956" max="7956" width="15.85546875" style="51" bestFit="1" customWidth="1"/>
    <col min="7957" max="8192" width="11.42578125" style="51"/>
    <col min="8193" max="8193" width="0" style="51" hidden="1" customWidth="1"/>
    <col min="8194" max="8194" width="45.7109375" style="51" customWidth="1"/>
    <col min="8195" max="8195" width="11.140625" style="51" bestFit="1" customWidth="1"/>
    <col min="8196" max="8196" width="15.42578125" style="51" customWidth="1"/>
    <col min="8197" max="8197" width="16.5703125" style="51" customWidth="1"/>
    <col min="8198" max="8198" width="11.140625" style="51" bestFit="1" customWidth="1"/>
    <col min="8199" max="8199" width="15.42578125" style="51" customWidth="1"/>
    <col min="8200" max="8200" width="16.5703125" style="51" customWidth="1"/>
    <col min="8201" max="8201" width="11.140625" style="51" bestFit="1" customWidth="1"/>
    <col min="8202" max="8202" width="15.42578125" style="51" customWidth="1"/>
    <col min="8203" max="8206" width="16.5703125" style="51" customWidth="1"/>
    <col min="8207" max="8207" width="13.85546875" style="51" bestFit="1" customWidth="1"/>
    <col min="8208" max="8208" width="15.42578125" style="51" customWidth="1"/>
    <col min="8209" max="8209" width="16.5703125" style="51" customWidth="1"/>
    <col min="8210" max="8211" width="11.42578125" style="51" customWidth="1"/>
    <col min="8212" max="8212" width="15.85546875" style="51" bestFit="1" customWidth="1"/>
    <col min="8213" max="8448" width="11.42578125" style="51"/>
    <col min="8449" max="8449" width="0" style="51" hidden="1" customWidth="1"/>
    <col min="8450" max="8450" width="45.7109375" style="51" customWidth="1"/>
    <col min="8451" max="8451" width="11.140625" style="51" bestFit="1" customWidth="1"/>
    <col min="8452" max="8452" width="15.42578125" style="51" customWidth="1"/>
    <col min="8453" max="8453" width="16.5703125" style="51" customWidth="1"/>
    <col min="8454" max="8454" width="11.140625" style="51" bestFit="1" customWidth="1"/>
    <col min="8455" max="8455" width="15.42578125" style="51" customWidth="1"/>
    <col min="8456" max="8456" width="16.5703125" style="51" customWidth="1"/>
    <col min="8457" max="8457" width="11.140625" style="51" bestFit="1" customWidth="1"/>
    <col min="8458" max="8458" width="15.42578125" style="51" customWidth="1"/>
    <col min="8459" max="8462" width="16.5703125" style="51" customWidth="1"/>
    <col min="8463" max="8463" width="13.85546875" style="51" bestFit="1" customWidth="1"/>
    <col min="8464" max="8464" width="15.42578125" style="51" customWidth="1"/>
    <col min="8465" max="8465" width="16.5703125" style="51" customWidth="1"/>
    <col min="8466" max="8467" width="11.42578125" style="51" customWidth="1"/>
    <col min="8468" max="8468" width="15.85546875" style="51" bestFit="1" customWidth="1"/>
    <col min="8469" max="8704" width="11.42578125" style="51"/>
    <col min="8705" max="8705" width="0" style="51" hidden="1" customWidth="1"/>
    <col min="8706" max="8706" width="45.7109375" style="51" customWidth="1"/>
    <col min="8707" max="8707" width="11.140625" style="51" bestFit="1" customWidth="1"/>
    <col min="8708" max="8708" width="15.42578125" style="51" customWidth="1"/>
    <col min="8709" max="8709" width="16.5703125" style="51" customWidth="1"/>
    <col min="8710" max="8710" width="11.140625" style="51" bestFit="1" customWidth="1"/>
    <col min="8711" max="8711" width="15.42578125" style="51" customWidth="1"/>
    <col min="8712" max="8712" width="16.5703125" style="51" customWidth="1"/>
    <col min="8713" max="8713" width="11.140625" style="51" bestFit="1" customWidth="1"/>
    <col min="8714" max="8714" width="15.42578125" style="51" customWidth="1"/>
    <col min="8715" max="8718" width="16.5703125" style="51" customWidth="1"/>
    <col min="8719" max="8719" width="13.85546875" style="51" bestFit="1" customWidth="1"/>
    <col min="8720" max="8720" width="15.42578125" style="51" customWidth="1"/>
    <col min="8721" max="8721" width="16.5703125" style="51" customWidth="1"/>
    <col min="8722" max="8723" width="11.42578125" style="51" customWidth="1"/>
    <col min="8724" max="8724" width="15.85546875" style="51" bestFit="1" customWidth="1"/>
    <col min="8725" max="8960" width="11.42578125" style="51"/>
    <col min="8961" max="8961" width="0" style="51" hidden="1" customWidth="1"/>
    <col min="8962" max="8962" width="45.7109375" style="51" customWidth="1"/>
    <col min="8963" max="8963" width="11.140625" style="51" bestFit="1" customWidth="1"/>
    <col min="8964" max="8964" width="15.42578125" style="51" customWidth="1"/>
    <col min="8965" max="8965" width="16.5703125" style="51" customWidth="1"/>
    <col min="8966" max="8966" width="11.140625" style="51" bestFit="1" customWidth="1"/>
    <col min="8967" max="8967" width="15.42578125" style="51" customWidth="1"/>
    <col min="8968" max="8968" width="16.5703125" style="51" customWidth="1"/>
    <col min="8969" max="8969" width="11.140625" style="51" bestFit="1" customWidth="1"/>
    <col min="8970" max="8970" width="15.42578125" style="51" customWidth="1"/>
    <col min="8971" max="8974" width="16.5703125" style="51" customWidth="1"/>
    <col min="8975" max="8975" width="13.85546875" style="51" bestFit="1" customWidth="1"/>
    <col min="8976" max="8976" width="15.42578125" style="51" customWidth="1"/>
    <col min="8977" max="8977" width="16.5703125" style="51" customWidth="1"/>
    <col min="8978" max="8979" width="11.42578125" style="51" customWidth="1"/>
    <col min="8980" max="8980" width="15.85546875" style="51" bestFit="1" customWidth="1"/>
    <col min="8981" max="9216" width="11.42578125" style="51"/>
    <col min="9217" max="9217" width="0" style="51" hidden="1" customWidth="1"/>
    <col min="9218" max="9218" width="45.7109375" style="51" customWidth="1"/>
    <col min="9219" max="9219" width="11.140625" style="51" bestFit="1" customWidth="1"/>
    <col min="9220" max="9220" width="15.42578125" style="51" customWidth="1"/>
    <col min="9221" max="9221" width="16.5703125" style="51" customWidth="1"/>
    <col min="9222" max="9222" width="11.140625" style="51" bestFit="1" customWidth="1"/>
    <col min="9223" max="9223" width="15.42578125" style="51" customWidth="1"/>
    <col min="9224" max="9224" width="16.5703125" style="51" customWidth="1"/>
    <col min="9225" max="9225" width="11.140625" style="51" bestFit="1" customWidth="1"/>
    <col min="9226" max="9226" width="15.42578125" style="51" customWidth="1"/>
    <col min="9227" max="9230" width="16.5703125" style="51" customWidth="1"/>
    <col min="9231" max="9231" width="13.85546875" style="51" bestFit="1" customWidth="1"/>
    <col min="9232" max="9232" width="15.42578125" style="51" customWidth="1"/>
    <col min="9233" max="9233" width="16.5703125" style="51" customWidth="1"/>
    <col min="9234" max="9235" width="11.42578125" style="51" customWidth="1"/>
    <col min="9236" max="9236" width="15.85546875" style="51" bestFit="1" customWidth="1"/>
    <col min="9237" max="9472" width="11.42578125" style="51"/>
    <col min="9473" max="9473" width="0" style="51" hidden="1" customWidth="1"/>
    <col min="9474" max="9474" width="45.7109375" style="51" customWidth="1"/>
    <col min="9475" max="9475" width="11.140625" style="51" bestFit="1" customWidth="1"/>
    <col min="9476" max="9476" width="15.42578125" style="51" customWidth="1"/>
    <col min="9477" max="9477" width="16.5703125" style="51" customWidth="1"/>
    <col min="9478" max="9478" width="11.140625" style="51" bestFit="1" customWidth="1"/>
    <col min="9479" max="9479" width="15.42578125" style="51" customWidth="1"/>
    <col min="9480" max="9480" width="16.5703125" style="51" customWidth="1"/>
    <col min="9481" max="9481" width="11.140625" style="51" bestFit="1" customWidth="1"/>
    <col min="9482" max="9482" width="15.42578125" style="51" customWidth="1"/>
    <col min="9483" max="9486" width="16.5703125" style="51" customWidth="1"/>
    <col min="9487" max="9487" width="13.85546875" style="51" bestFit="1" customWidth="1"/>
    <col min="9488" max="9488" width="15.42578125" style="51" customWidth="1"/>
    <col min="9489" max="9489" width="16.5703125" style="51" customWidth="1"/>
    <col min="9490" max="9491" width="11.42578125" style="51" customWidth="1"/>
    <col min="9492" max="9492" width="15.85546875" style="51" bestFit="1" customWidth="1"/>
    <col min="9493" max="9728" width="11.42578125" style="51"/>
    <col min="9729" max="9729" width="0" style="51" hidden="1" customWidth="1"/>
    <col min="9730" max="9730" width="45.7109375" style="51" customWidth="1"/>
    <col min="9731" max="9731" width="11.140625" style="51" bestFit="1" customWidth="1"/>
    <col min="9732" max="9732" width="15.42578125" style="51" customWidth="1"/>
    <col min="9733" max="9733" width="16.5703125" style="51" customWidth="1"/>
    <col min="9734" max="9734" width="11.140625" style="51" bestFit="1" customWidth="1"/>
    <col min="9735" max="9735" width="15.42578125" style="51" customWidth="1"/>
    <col min="9736" max="9736" width="16.5703125" style="51" customWidth="1"/>
    <col min="9737" max="9737" width="11.140625" style="51" bestFit="1" customWidth="1"/>
    <col min="9738" max="9738" width="15.42578125" style="51" customWidth="1"/>
    <col min="9739" max="9742" width="16.5703125" style="51" customWidth="1"/>
    <col min="9743" max="9743" width="13.85546875" style="51" bestFit="1" customWidth="1"/>
    <col min="9744" max="9744" width="15.42578125" style="51" customWidth="1"/>
    <col min="9745" max="9745" width="16.5703125" style="51" customWidth="1"/>
    <col min="9746" max="9747" width="11.42578125" style="51" customWidth="1"/>
    <col min="9748" max="9748" width="15.85546875" style="51" bestFit="1" customWidth="1"/>
    <col min="9749" max="9984" width="11.42578125" style="51"/>
    <col min="9985" max="9985" width="0" style="51" hidden="1" customWidth="1"/>
    <col min="9986" max="9986" width="45.7109375" style="51" customWidth="1"/>
    <col min="9987" max="9987" width="11.140625" style="51" bestFit="1" customWidth="1"/>
    <col min="9988" max="9988" width="15.42578125" style="51" customWidth="1"/>
    <col min="9989" max="9989" width="16.5703125" style="51" customWidth="1"/>
    <col min="9990" max="9990" width="11.140625" style="51" bestFit="1" customWidth="1"/>
    <col min="9991" max="9991" width="15.42578125" style="51" customWidth="1"/>
    <col min="9992" max="9992" width="16.5703125" style="51" customWidth="1"/>
    <col min="9993" max="9993" width="11.140625" style="51" bestFit="1" customWidth="1"/>
    <col min="9994" max="9994" width="15.42578125" style="51" customWidth="1"/>
    <col min="9995" max="9998" width="16.5703125" style="51" customWidth="1"/>
    <col min="9999" max="9999" width="13.85546875" style="51" bestFit="1" customWidth="1"/>
    <col min="10000" max="10000" width="15.42578125" style="51" customWidth="1"/>
    <col min="10001" max="10001" width="16.5703125" style="51" customWidth="1"/>
    <col min="10002" max="10003" width="11.42578125" style="51" customWidth="1"/>
    <col min="10004" max="10004" width="15.85546875" style="51" bestFit="1" customWidth="1"/>
    <col min="10005" max="10240" width="11.42578125" style="51"/>
    <col min="10241" max="10241" width="0" style="51" hidden="1" customWidth="1"/>
    <col min="10242" max="10242" width="45.7109375" style="51" customWidth="1"/>
    <col min="10243" max="10243" width="11.140625" style="51" bestFit="1" customWidth="1"/>
    <col min="10244" max="10244" width="15.42578125" style="51" customWidth="1"/>
    <col min="10245" max="10245" width="16.5703125" style="51" customWidth="1"/>
    <col min="10246" max="10246" width="11.140625" style="51" bestFit="1" customWidth="1"/>
    <col min="10247" max="10247" width="15.42578125" style="51" customWidth="1"/>
    <col min="10248" max="10248" width="16.5703125" style="51" customWidth="1"/>
    <col min="10249" max="10249" width="11.140625" style="51" bestFit="1" customWidth="1"/>
    <col min="10250" max="10250" width="15.42578125" style="51" customWidth="1"/>
    <col min="10251" max="10254" width="16.5703125" style="51" customWidth="1"/>
    <col min="10255" max="10255" width="13.85546875" style="51" bestFit="1" customWidth="1"/>
    <col min="10256" max="10256" width="15.42578125" style="51" customWidth="1"/>
    <col min="10257" max="10257" width="16.5703125" style="51" customWidth="1"/>
    <col min="10258" max="10259" width="11.42578125" style="51" customWidth="1"/>
    <col min="10260" max="10260" width="15.85546875" style="51" bestFit="1" customWidth="1"/>
    <col min="10261" max="10496" width="11.42578125" style="51"/>
    <col min="10497" max="10497" width="0" style="51" hidden="1" customWidth="1"/>
    <col min="10498" max="10498" width="45.7109375" style="51" customWidth="1"/>
    <col min="10499" max="10499" width="11.140625" style="51" bestFit="1" customWidth="1"/>
    <col min="10500" max="10500" width="15.42578125" style="51" customWidth="1"/>
    <col min="10501" max="10501" width="16.5703125" style="51" customWidth="1"/>
    <col min="10502" max="10502" width="11.140625" style="51" bestFit="1" customWidth="1"/>
    <col min="10503" max="10503" width="15.42578125" style="51" customWidth="1"/>
    <col min="10504" max="10504" width="16.5703125" style="51" customWidth="1"/>
    <col min="10505" max="10505" width="11.140625" style="51" bestFit="1" customWidth="1"/>
    <col min="10506" max="10506" width="15.42578125" style="51" customWidth="1"/>
    <col min="10507" max="10510" width="16.5703125" style="51" customWidth="1"/>
    <col min="10511" max="10511" width="13.85546875" style="51" bestFit="1" customWidth="1"/>
    <col min="10512" max="10512" width="15.42578125" style="51" customWidth="1"/>
    <col min="10513" max="10513" width="16.5703125" style="51" customWidth="1"/>
    <col min="10514" max="10515" width="11.42578125" style="51" customWidth="1"/>
    <col min="10516" max="10516" width="15.85546875" style="51" bestFit="1" customWidth="1"/>
    <col min="10517" max="10752" width="11.42578125" style="51"/>
    <col min="10753" max="10753" width="0" style="51" hidden="1" customWidth="1"/>
    <col min="10754" max="10754" width="45.7109375" style="51" customWidth="1"/>
    <col min="10755" max="10755" width="11.140625" style="51" bestFit="1" customWidth="1"/>
    <col min="10756" max="10756" width="15.42578125" style="51" customWidth="1"/>
    <col min="10757" max="10757" width="16.5703125" style="51" customWidth="1"/>
    <col min="10758" max="10758" width="11.140625" style="51" bestFit="1" customWidth="1"/>
    <col min="10759" max="10759" width="15.42578125" style="51" customWidth="1"/>
    <col min="10760" max="10760" width="16.5703125" style="51" customWidth="1"/>
    <col min="10761" max="10761" width="11.140625" style="51" bestFit="1" customWidth="1"/>
    <col min="10762" max="10762" width="15.42578125" style="51" customWidth="1"/>
    <col min="10763" max="10766" width="16.5703125" style="51" customWidth="1"/>
    <col min="10767" max="10767" width="13.85546875" style="51" bestFit="1" customWidth="1"/>
    <col min="10768" max="10768" width="15.42578125" style="51" customWidth="1"/>
    <col min="10769" max="10769" width="16.5703125" style="51" customWidth="1"/>
    <col min="10770" max="10771" width="11.42578125" style="51" customWidth="1"/>
    <col min="10772" max="10772" width="15.85546875" style="51" bestFit="1" customWidth="1"/>
    <col min="10773" max="11008" width="11.42578125" style="51"/>
    <col min="11009" max="11009" width="0" style="51" hidden="1" customWidth="1"/>
    <col min="11010" max="11010" width="45.7109375" style="51" customWidth="1"/>
    <col min="11011" max="11011" width="11.140625" style="51" bestFit="1" customWidth="1"/>
    <col min="11012" max="11012" width="15.42578125" style="51" customWidth="1"/>
    <col min="11013" max="11013" width="16.5703125" style="51" customWidth="1"/>
    <col min="11014" max="11014" width="11.140625" style="51" bestFit="1" customWidth="1"/>
    <col min="11015" max="11015" width="15.42578125" style="51" customWidth="1"/>
    <col min="11016" max="11016" width="16.5703125" style="51" customWidth="1"/>
    <col min="11017" max="11017" width="11.140625" style="51" bestFit="1" customWidth="1"/>
    <col min="11018" max="11018" width="15.42578125" style="51" customWidth="1"/>
    <col min="11019" max="11022" width="16.5703125" style="51" customWidth="1"/>
    <col min="11023" max="11023" width="13.85546875" style="51" bestFit="1" customWidth="1"/>
    <col min="11024" max="11024" width="15.42578125" style="51" customWidth="1"/>
    <col min="11025" max="11025" width="16.5703125" style="51" customWidth="1"/>
    <col min="11026" max="11027" width="11.42578125" style="51" customWidth="1"/>
    <col min="11028" max="11028" width="15.85546875" style="51" bestFit="1" customWidth="1"/>
    <col min="11029" max="11264" width="11.42578125" style="51"/>
    <col min="11265" max="11265" width="0" style="51" hidden="1" customWidth="1"/>
    <col min="11266" max="11266" width="45.7109375" style="51" customWidth="1"/>
    <col min="11267" max="11267" width="11.140625" style="51" bestFit="1" customWidth="1"/>
    <col min="11268" max="11268" width="15.42578125" style="51" customWidth="1"/>
    <col min="11269" max="11269" width="16.5703125" style="51" customWidth="1"/>
    <col min="11270" max="11270" width="11.140625" style="51" bestFit="1" customWidth="1"/>
    <col min="11271" max="11271" width="15.42578125" style="51" customWidth="1"/>
    <col min="11272" max="11272" width="16.5703125" style="51" customWidth="1"/>
    <col min="11273" max="11273" width="11.140625" style="51" bestFit="1" customWidth="1"/>
    <col min="11274" max="11274" width="15.42578125" style="51" customWidth="1"/>
    <col min="11275" max="11278" width="16.5703125" style="51" customWidth="1"/>
    <col min="11279" max="11279" width="13.85546875" style="51" bestFit="1" customWidth="1"/>
    <col min="11280" max="11280" width="15.42578125" style="51" customWidth="1"/>
    <col min="11281" max="11281" width="16.5703125" style="51" customWidth="1"/>
    <col min="11282" max="11283" width="11.42578125" style="51" customWidth="1"/>
    <col min="11284" max="11284" width="15.85546875" style="51" bestFit="1" customWidth="1"/>
    <col min="11285" max="11520" width="11.42578125" style="51"/>
    <col min="11521" max="11521" width="0" style="51" hidden="1" customWidth="1"/>
    <col min="11522" max="11522" width="45.7109375" style="51" customWidth="1"/>
    <col min="11523" max="11523" width="11.140625" style="51" bestFit="1" customWidth="1"/>
    <col min="11524" max="11524" width="15.42578125" style="51" customWidth="1"/>
    <col min="11525" max="11525" width="16.5703125" style="51" customWidth="1"/>
    <col min="11526" max="11526" width="11.140625" style="51" bestFit="1" customWidth="1"/>
    <col min="11527" max="11527" width="15.42578125" style="51" customWidth="1"/>
    <col min="11528" max="11528" width="16.5703125" style="51" customWidth="1"/>
    <col min="11529" max="11529" width="11.140625" style="51" bestFit="1" customWidth="1"/>
    <col min="11530" max="11530" width="15.42578125" style="51" customWidth="1"/>
    <col min="11531" max="11534" width="16.5703125" style="51" customWidth="1"/>
    <col min="11535" max="11535" width="13.85546875" style="51" bestFit="1" customWidth="1"/>
    <col min="11536" max="11536" width="15.42578125" style="51" customWidth="1"/>
    <col min="11537" max="11537" width="16.5703125" style="51" customWidth="1"/>
    <col min="11538" max="11539" width="11.42578125" style="51" customWidth="1"/>
    <col min="11540" max="11540" width="15.85546875" style="51" bestFit="1" customWidth="1"/>
    <col min="11541" max="11776" width="11.42578125" style="51"/>
    <col min="11777" max="11777" width="0" style="51" hidden="1" customWidth="1"/>
    <col min="11778" max="11778" width="45.7109375" style="51" customWidth="1"/>
    <col min="11779" max="11779" width="11.140625" style="51" bestFit="1" customWidth="1"/>
    <col min="11780" max="11780" width="15.42578125" style="51" customWidth="1"/>
    <col min="11781" max="11781" width="16.5703125" style="51" customWidth="1"/>
    <col min="11782" max="11782" width="11.140625" style="51" bestFit="1" customWidth="1"/>
    <col min="11783" max="11783" width="15.42578125" style="51" customWidth="1"/>
    <col min="11784" max="11784" width="16.5703125" style="51" customWidth="1"/>
    <col min="11785" max="11785" width="11.140625" style="51" bestFit="1" customWidth="1"/>
    <col min="11786" max="11786" width="15.42578125" style="51" customWidth="1"/>
    <col min="11787" max="11790" width="16.5703125" style="51" customWidth="1"/>
    <col min="11791" max="11791" width="13.85546875" style="51" bestFit="1" customWidth="1"/>
    <col min="11792" max="11792" width="15.42578125" style="51" customWidth="1"/>
    <col min="11793" max="11793" width="16.5703125" style="51" customWidth="1"/>
    <col min="11794" max="11795" width="11.42578125" style="51" customWidth="1"/>
    <col min="11796" max="11796" width="15.85546875" style="51" bestFit="1" customWidth="1"/>
    <col min="11797" max="12032" width="11.42578125" style="51"/>
    <col min="12033" max="12033" width="0" style="51" hidden="1" customWidth="1"/>
    <col min="12034" max="12034" width="45.7109375" style="51" customWidth="1"/>
    <col min="12035" max="12035" width="11.140625" style="51" bestFit="1" customWidth="1"/>
    <col min="12036" max="12036" width="15.42578125" style="51" customWidth="1"/>
    <col min="12037" max="12037" width="16.5703125" style="51" customWidth="1"/>
    <col min="12038" max="12038" width="11.140625" style="51" bestFit="1" customWidth="1"/>
    <col min="12039" max="12039" width="15.42578125" style="51" customWidth="1"/>
    <col min="12040" max="12040" width="16.5703125" style="51" customWidth="1"/>
    <col min="12041" max="12041" width="11.140625" style="51" bestFit="1" customWidth="1"/>
    <col min="12042" max="12042" width="15.42578125" style="51" customWidth="1"/>
    <col min="12043" max="12046" width="16.5703125" style="51" customWidth="1"/>
    <col min="12047" max="12047" width="13.85546875" style="51" bestFit="1" customWidth="1"/>
    <col min="12048" max="12048" width="15.42578125" style="51" customWidth="1"/>
    <col min="12049" max="12049" width="16.5703125" style="51" customWidth="1"/>
    <col min="12050" max="12051" width="11.42578125" style="51" customWidth="1"/>
    <col min="12052" max="12052" width="15.85546875" style="51" bestFit="1" customWidth="1"/>
    <col min="12053" max="12288" width="11.42578125" style="51"/>
    <col min="12289" max="12289" width="0" style="51" hidden="1" customWidth="1"/>
    <col min="12290" max="12290" width="45.7109375" style="51" customWidth="1"/>
    <col min="12291" max="12291" width="11.140625" style="51" bestFit="1" customWidth="1"/>
    <col min="12292" max="12292" width="15.42578125" style="51" customWidth="1"/>
    <col min="12293" max="12293" width="16.5703125" style="51" customWidth="1"/>
    <col min="12294" max="12294" width="11.140625" style="51" bestFit="1" customWidth="1"/>
    <col min="12295" max="12295" width="15.42578125" style="51" customWidth="1"/>
    <col min="12296" max="12296" width="16.5703125" style="51" customWidth="1"/>
    <col min="12297" max="12297" width="11.140625" style="51" bestFit="1" customWidth="1"/>
    <col min="12298" max="12298" width="15.42578125" style="51" customWidth="1"/>
    <col min="12299" max="12302" width="16.5703125" style="51" customWidth="1"/>
    <col min="12303" max="12303" width="13.85546875" style="51" bestFit="1" customWidth="1"/>
    <col min="12304" max="12304" width="15.42578125" style="51" customWidth="1"/>
    <col min="12305" max="12305" width="16.5703125" style="51" customWidth="1"/>
    <col min="12306" max="12307" width="11.42578125" style="51" customWidth="1"/>
    <col min="12308" max="12308" width="15.85546875" style="51" bestFit="1" customWidth="1"/>
    <col min="12309" max="12544" width="11.42578125" style="51"/>
    <col min="12545" max="12545" width="0" style="51" hidden="1" customWidth="1"/>
    <col min="12546" max="12546" width="45.7109375" style="51" customWidth="1"/>
    <col min="12547" max="12547" width="11.140625" style="51" bestFit="1" customWidth="1"/>
    <col min="12548" max="12548" width="15.42578125" style="51" customWidth="1"/>
    <col min="12549" max="12549" width="16.5703125" style="51" customWidth="1"/>
    <col min="12550" max="12550" width="11.140625" style="51" bestFit="1" customWidth="1"/>
    <col min="12551" max="12551" width="15.42578125" style="51" customWidth="1"/>
    <col min="12552" max="12552" width="16.5703125" style="51" customWidth="1"/>
    <col min="12553" max="12553" width="11.140625" style="51" bestFit="1" customWidth="1"/>
    <col min="12554" max="12554" width="15.42578125" style="51" customWidth="1"/>
    <col min="12555" max="12558" width="16.5703125" style="51" customWidth="1"/>
    <col min="12559" max="12559" width="13.85546875" style="51" bestFit="1" customWidth="1"/>
    <col min="12560" max="12560" width="15.42578125" style="51" customWidth="1"/>
    <col min="12561" max="12561" width="16.5703125" style="51" customWidth="1"/>
    <col min="12562" max="12563" width="11.42578125" style="51" customWidth="1"/>
    <col min="12564" max="12564" width="15.85546875" style="51" bestFit="1" customWidth="1"/>
    <col min="12565" max="12800" width="11.42578125" style="51"/>
    <col min="12801" max="12801" width="0" style="51" hidden="1" customWidth="1"/>
    <col min="12802" max="12802" width="45.7109375" style="51" customWidth="1"/>
    <col min="12803" max="12803" width="11.140625" style="51" bestFit="1" customWidth="1"/>
    <col min="12804" max="12804" width="15.42578125" style="51" customWidth="1"/>
    <col min="12805" max="12805" width="16.5703125" style="51" customWidth="1"/>
    <col min="12806" max="12806" width="11.140625" style="51" bestFit="1" customWidth="1"/>
    <col min="12807" max="12807" width="15.42578125" style="51" customWidth="1"/>
    <col min="12808" max="12808" width="16.5703125" style="51" customWidth="1"/>
    <col min="12809" max="12809" width="11.140625" style="51" bestFit="1" customWidth="1"/>
    <col min="12810" max="12810" width="15.42578125" style="51" customWidth="1"/>
    <col min="12811" max="12814" width="16.5703125" style="51" customWidth="1"/>
    <col min="12815" max="12815" width="13.85546875" style="51" bestFit="1" customWidth="1"/>
    <col min="12816" max="12816" width="15.42578125" style="51" customWidth="1"/>
    <col min="12817" max="12817" width="16.5703125" style="51" customWidth="1"/>
    <col min="12818" max="12819" width="11.42578125" style="51" customWidth="1"/>
    <col min="12820" max="12820" width="15.85546875" style="51" bestFit="1" customWidth="1"/>
    <col min="12821" max="13056" width="11.42578125" style="51"/>
    <col min="13057" max="13057" width="0" style="51" hidden="1" customWidth="1"/>
    <col min="13058" max="13058" width="45.7109375" style="51" customWidth="1"/>
    <col min="13059" max="13059" width="11.140625" style="51" bestFit="1" customWidth="1"/>
    <col min="13060" max="13060" width="15.42578125" style="51" customWidth="1"/>
    <col min="13061" max="13061" width="16.5703125" style="51" customWidth="1"/>
    <col min="13062" max="13062" width="11.140625" style="51" bestFit="1" customWidth="1"/>
    <col min="13063" max="13063" width="15.42578125" style="51" customWidth="1"/>
    <col min="13064" max="13064" width="16.5703125" style="51" customWidth="1"/>
    <col min="13065" max="13065" width="11.140625" style="51" bestFit="1" customWidth="1"/>
    <col min="13066" max="13066" width="15.42578125" style="51" customWidth="1"/>
    <col min="13067" max="13070" width="16.5703125" style="51" customWidth="1"/>
    <col min="13071" max="13071" width="13.85546875" style="51" bestFit="1" customWidth="1"/>
    <col min="13072" max="13072" width="15.42578125" style="51" customWidth="1"/>
    <col min="13073" max="13073" width="16.5703125" style="51" customWidth="1"/>
    <col min="13074" max="13075" width="11.42578125" style="51" customWidth="1"/>
    <col min="13076" max="13076" width="15.85546875" style="51" bestFit="1" customWidth="1"/>
    <col min="13077" max="13312" width="11.42578125" style="51"/>
    <col min="13313" max="13313" width="0" style="51" hidden="1" customWidth="1"/>
    <col min="13314" max="13314" width="45.7109375" style="51" customWidth="1"/>
    <col min="13315" max="13315" width="11.140625" style="51" bestFit="1" customWidth="1"/>
    <col min="13316" max="13316" width="15.42578125" style="51" customWidth="1"/>
    <col min="13317" max="13317" width="16.5703125" style="51" customWidth="1"/>
    <col min="13318" max="13318" width="11.140625" style="51" bestFit="1" customWidth="1"/>
    <col min="13319" max="13319" width="15.42578125" style="51" customWidth="1"/>
    <col min="13320" max="13320" width="16.5703125" style="51" customWidth="1"/>
    <col min="13321" max="13321" width="11.140625" style="51" bestFit="1" customWidth="1"/>
    <col min="13322" max="13322" width="15.42578125" style="51" customWidth="1"/>
    <col min="13323" max="13326" width="16.5703125" style="51" customWidth="1"/>
    <col min="13327" max="13327" width="13.85546875" style="51" bestFit="1" customWidth="1"/>
    <col min="13328" max="13328" width="15.42578125" style="51" customWidth="1"/>
    <col min="13329" max="13329" width="16.5703125" style="51" customWidth="1"/>
    <col min="13330" max="13331" width="11.42578125" style="51" customWidth="1"/>
    <col min="13332" max="13332" width="15.85546875" style="51" bestFit="1" customWidth="1"/>
    <col min="13333" max="13568" width="11.42578125" style="51"/>
    <col min="13569" max="13569" width="0" style="51" hidden="1" customWidth="1"/>
    <col min="13570" max="13570" width="45.7109375" style="51" customWidth="1"/>
    <col min="13571" max="13571" width="11.140625" style="51" bestFit="1" customWidth="1"/>
    <col min="13572" max="13572" width="15.42578125" style="51" customWidth="1"/>
    <col min="13573" max="13573" width="16.5703125" style="51" customWidth="1"/>
    <col min="13574" max="13574" width="11.140625" style="51" bestFit="1" customWidth="1"/>
    <col min="13575" max="13575" width="15.42578125" style="51" customWidth="1"/>
    <col min="13576" max="13576" width="16.5703125" style="51" customWidth="1"/>
    <col min="13577" max="13577" width="11.140625" style="51" bestFit="1" customWidth="1"/>
    <col min="13578" max="13578" width="15.42578125" style="51" customWidth="1"/>
    <col min="13579" max="13582" width="16.5703125" style="51" customWidth="1"/>
    <col min="13583" max="13583" width="13.85546875" style="51" bestFit="1" customWidth="1"/>
    <col min="13584" max="13584" width="15.42578125" style="51" customWidth="1"/>
    <col min="13585" max="13585" width="16.5703125" style="51" customWidth="1"/>
    <col min="13586" max="13587" width="11.42578125" style="51" customWidth="1"/>
    <col min="13588" max="13588" width="15.85546875" style="51" bestFit="1" customWidth="1"/>
    <col min="13589" max="13824" width="11.42578125" style="51"/>
    <col min="13825" max="13825" width="0" style="51" hidden="1" customWidth="1"/>
    <col min="13826" max="13826" width="45.7109375" style="51" customWidth="1"/>
    <col min="13827" max="13827" width="11.140625" style="51" bestFit="1" customWidth="1"/>
    <col min="13828" max="13828" width="15.42578125" style="51" customWidth="1"/>
    <col min="13829" max="13829" width="16.5703125" style="51" customWidth="1"/>
    <col min="13830" max="13830" width="11.140625" style="51" bestFit="1" customWidth="1"/>
    <col min="13831" max="13831" width="15.42578125" style="51" customWidth="1"/>
    <col min="13832" max="13832" width="16.5703125" style="51" customWidth="1"/>
    <col min="13833" max="13833" width="11.140625" style="51" bestFit="1" customWidth="1"/>
    <col min="13834" max="13834" width="15.42578125" style="51" customWidth="1"/>
    <col min="13835" max="13838" width="16.5703125" style="51" customWidth="1"/>
    <col min="13839" max="13839" width="13.85546875" style="51" bestFit="1" customWidth="1"/>
    <col min="13840" max="13840" width="15.42578125" style="51" customWidth="1"/>
    <col min="13841" max="13841" width="16.5703125" style="51" customWidth="1"/>
    <col min="13842" max="13843" width="11.42578125" style="51" customWidth="1"/>
    <col min="13844" max="13844" width="15.85546875" style="51" bestFit="1" customWidth="1"/>
    <col min="13845" max="14080" width="11.42578125" style="51"/>
    <col min="14081" max="14081" width="0" style="51" hidden="1" customWidth="1"/>
    <col min="14082" max="14082" width="45.7109375" style="51" customWidth="1"/>
    <col min="14083" max="14083" width="11.140625" style="51" bestFit="1" customWidth="1"/>
    <col min="14084" max="14084" width="15.42578125" style="51" customWidth="1"/>
    <col min="14085" max="14085" width="16.5703125" style="51" customWidth="1"/>
    <col min="14086" max="14086" width="11.140625" style="51" bestFit="1" customWidth="1"/>
    <col min="14087" max="14087" width="15.42578125" style="51" customWidth="1"/>
    <col min="14088" max="14088" width="16.5703125" style="51" customWidth="1"/>
    <col min="14089" max="14089" width="11.140625" style="51" bestFit="1" customWidth="1"/>
    <col min="14090" max="14090" width="15.42578125" style="51" customWidth="1"/>
    <col min="14091" max="14094" width="16.5703125" style="51" customWidth="1"/>
    <col min="14095" max="14095" width="13.85546875" style="51" bestFit="1" customWidth="1"/>
    <col min="14096" max="14096" width="15.42578125" style="51" customWidth="1"/>
    <col min="14097" max="14097" width="16.5703125" style="51" customWidth="1"/>
    <col min="14098" max="14099" width="11.42578125" style="51" customWidth="1"/>
    <col min="14100" max="14100" width="15.85546875" style="51" bestFit="1" customWidth="1"/>
    <col min="14101" max="14336" width="11.42578125" style="51"/>
    <col min="14337" max="14337" width="0" style="51" hidden="1" customWidth="1"/>
    <col min="14338" max="14338" width="45.7109375" style="51" customWidth="1"/>
    <col min="14339" max="14339" width="11.140625" style="51" bestFit="1" customWidth="1"/>
    <col min="14340" max="14340" width="15.42578125" style="51" customWidth="1"/>
    <col min="14341" max="14341" width="16.5703125" style="51" customWidth="1"/>
    <col min="14342" max="14342" width="11.140625" style="51" bestFit="1" customWidth="1"/>
    <col min="14343" max="14343" width="15.42578125" style="51" customWidth="1"/>
    <col min="14344" max="14344" width="16.5703125" style="51" customWidth="1"/>
    <col min="14345" max="14345" width="11.140625" style="51" bestFit="1" customWidth="1"/>
    <col min="14346" max="14346" width="15.42578125" style="51" customWidth="1"/>
    <col min="14347" max="14350" width="16.5703125" style="51" customWidth="1"/>
    <col min="14351" max="14351" width="13.85546875" style="51" bestFit="1" customWidth="1"/>
    <col min="14352" max="14352" width="15.42578125" style="51" customWidth="1"/>
    <col min="14353" max="14353" width="16.5703125" style="51" customWidth="1"/>
    <col min="14354" max="14355" width="11.42578125" style="51" customWidth="1"/>
    <col min="14356" max="14356" width="15.85546875" style="51" bestFit="1" customWidth="1"/>
    <col min="14357" max="14592" width="11.42578125" style="51"/>
    <col min="14593" max="14593" width="0" style="51" hidden="1" customWidth="1"/>
    <col min="14594" max="14594" width="45.7109375" style="51" customWidth="1"/>
    <col min="14595" max="14595" width="11.140625" style="51" bestFit="1" customWidth="1"/>
    <col min="14596" max="14596" width="15.42578125" style="51" customWidth="1"/>
    <col min="14597" max="14597" width="16.5703125" style="51" customWidth="1"/>
    <col min="14598" max="14598" width="11.140625" style="51" bestFit="1" customWidth="1"/>
    <col min="14599" max="14599" width="15.42578125" style="51" customWidth="1"/>
    <col min="14600" max="14600" width="16.5703125" style="51" customWidth="1"/>
    <col min="14601" max="14601" width="11.140625" style="51" bestFit="1" customWidth="1"/>
    <col min="14602" max="14602" width="15.42578125" style="51" customWidth="1"/>
    <col min="14603" max="14606" width="16.5703125" style="51" customWidth="1"/>
    <col min="14607" max="14607" width="13.85546875" style="51" bestFit="1" customWidth="1"/>
    <col min="14608" max="14608" width="15.42578125" style="51" customWidth="1"/>
    <col min="14609" max="14609" width="16.5703125" style="51" customWidth="1"/>
    <col min="14610" max="14611" width="11.42578125" style="51" customWidth="1"/>
    <col min="14612" max="14612" width="15.85546875" style="51" bestFit="1" customWidth="1"/>
    <col min="14613" max="14848" width="11.42578125" style="51"/>
    <col min="14849" max="14849" width="0" style="51" hidden="1" customWidth="1"/>
    <col min="14850" max="14850" width="45.7109375" style="51" customWidth="1"/>
    <col min="14851" max="14851" width="11.140625" style="51" bestFit="1" customWidth="1"/>
    <col min="14852" max="14852" width="15.42578125" style="51" customWidth="1"/>
    <col min="14853" max="14853" width="16.5703125" style="51" customWidth="1"/>
    <col min="14854" max="14854" width="11.140625" style="51" bestFit="1" customWidth="1"/>
    <col min="14855" max="14855" width="15.42578125" style="51" customWidth="1"/>
    <col min="14856" max="14856" width="16.5703125" style="51" customWidth="1"/>
    <col min="14857" max="14857" width="11.140625" style="51" bestFit="1" customWidth="1"/>
    <col min="14858" max="14858" width="15.42578125" style="51" customWidth="1"/>
    <col min="14859" max="14862" width="16.5703125" style="51" customWidth="1"/>
    <col min="14863" max="14863" width="13.85546875" style="51" bestFit="1" customWidth="1"/>
    <col min="14864" max="14864" width="15.42578125" style="51" customWidth="1"/>
    <col min="14865" max="14865" width="16.5703125" style="51" customWidth="1"/>
    <col min="14866" max="14867" width="11.42578125" style="51" customWidth="1"/>
    <col min="14868" max="14868" width="15.85546875" style="51" bestFit="1" customWidth="1"/>
    <col min="14869" max="15104" width="11.42578125" style="51"/>
    <col min="15105" max="15105" width="0" style="51" hidden="1" customWidth="1"/>
    <col min="15106" max="15106" width="45.7109375" style="51" customWidth="1"/>
    <col min="15107" max="15107" width="11.140625" style="51" bestFit="1" customWidth="1"/>
    <col min="15108" max="15108" width="15.42578125" style="51" customWidth="1"/>
    <col min="15109" max="15109" width="16.5703125" style="51" customWidth="1"/>
    <col min="15110" max="15110" width="11.140625" style="51" bestFit="1" customWidth="1"/>
    <col min="15111" max="15111" width="15.42578125" style="51" customWidth="1"/>
    <col min="15112" max="15112" width="16.5703125" style="51" customWidth="1"/>
    <col min="15113" max="15113" width="11.140625" style="51" bestFit="1" customWidth="1"/>
    <col min="15114" max="15114" width="15.42578125" style="51" customWidth="1"/>
    <col min="15115" max="15118" width="16.5703125" style="51" customWidth="1"/>
    <col min="15119" max="15119" width="13.85546875" style="51" bestFit="1" customWidth="1"/>
    <col min="15120" max="15120" width="15.42578125" style="51" customWidth="1"/>
    <col min="15121" max="15121" width="16.5703125" style="51" customWidth="1"/>
    <col min="15122" max="15123" width="11.42578125" style="51" customWidth="1"/>
    <col min="15124" max="15124" width="15.85546875" style="51" bestFit="1" customWidth="1"/>
    <col min="15125" max="15360" width="11.42578125" style="51"/>
    <col min="15361" max="15361" width="0" style="51" hidden="1" customWidth="1"/>
    <col min="15362" max="15362" width="45.7109375" style="51" customWidth="1"/>
    <col min="15363" max="15363" width="11.140625" style="51" bestFit="1" customWidth="1"/>
    <col min="15364" max="15364" width="15.42578125" style="51" customWidth="1"/>
    <col min="15365" max="15365" width="16.5703125" style="51" customWidth="1"/>
    <col min="15366" max="15366" width="11.140625" style="51" bestFit="1" customWidth="1"/>
    <col min="15367" max="15367" width="15.42578125" style="51" customWidth="1"/>
    <col min="15368" max="15368" width="16.5703125" style="51" customWidth="1"/>
    <col min="15369" max="15369" width="11.140625" style="51" bestFit="1" customWidth="1"/>
    <col min="15370" max="15370" width="15.42578125" style="51" customWidth="1"/>
    <col min="15371" max="15374" width="16.5703125" style="51" customWidth="1"/>
    <col min="15375" max="15375" width="13.85546875" style="51" bestFit="1" customWidth="1"/>
    <col min="15376" max="15376" width="15.42578125" style="51" customWidth="1"/>
    <col min="15377" max="15377" width="16.5703125" style="51" customWidth="1"/>
    <col min="15378" max="15379" width="11.42578125" style="51" customWidth="1"/>
    <col min="15380" max="15380" width="15.85546875" style="51" bestFit="1" customWidth="1"/>
    <col min="15381" max="15616" width="11.42578125" style="51"/>
    <col min="15617" max="15617" width="0" style="51" hidden="1" customWidth="1"/>
    <col min="15618" max="15618" width="45.7109375" style="51" customWidth="1"/>
    <col min="15619" max="15619" width="11.140625" style="51" bestFit="1" customWidth="1"/>
    <col min="15620" max="15620" width="15.42578125" style="51" customWidth="1"/>
    <col min="15621" max="15621" width="16.5703125" style="51" customWidth="1"/>
    <col min="15622" max="15622" width="11.140625" style="51" bestFit="1" customWidth="1"/>
    <col min="15623" max="15623" width="15.42578125" style="51" customWidth="1"/>
    <col min="15624" max="15624" width="16.5703125" style="51" customWidth="1"/>
    <col min="15625" max="15625" width="11.140625" style="51" bestFit="1" customWidth="1"/>
    <col min="15626" max="15626" width="15.42578125" style="51" customWidth="1"/>
    <col min="15627" max="15630" width="16.5703125" style="51" customWidth="1"/>
    <col min="15631" max="15631" width="13.85546875" style="51" bestFit="1" customWidth="1"/>
    <col min="15632" max="15632" width="15.42578125" style="51" customWidth="1"/>
    <col min="15633" max="15633" width="16.5703125" style="51" customWidth="1"/>
    <col min="15634" max="15635" width="11.42578125" style="51" customWidth="1"/>
    <col min="15636" max="15636" width="15.85546875" style="51" bestFit="1" customWidth="1"/>
    <col min="15637" max="15872" width="11.42578125" style="51"/>
    <col min="15873" max="15873" width="0" style="51" hidden="1" customWidth="1"/>
    <col min="15874" max="15874" width="45.7109375" style="51" customWidth="1"/>
    <col min="15875" max="15875" width="11.140625" style="51" bestFit="1" customWidth="1"/>
    <col min="15876" max="15876" width="15.42578125" style="51" customWidth="1"/>
    <col min="15877" max="15877" width="16.5703125" style="51" customWidth="1"/>
    <col min="15878" max="15878" width="11.140625" style="51" bestFit="1" customWidth="1"/>
    <col min="15879" max="15879" width="15.42578125" style="51" customWidth="1"/>
    <col min="15880" max="15880" width="16.5703125" style="51" customWidth="1"/>
    <col min="15881" max="15881" width="11.140625" style="51" bestFit="1" customWidth="1"/>
    <col min="15882" max="15882" width="15.42578125" style="51" customWidth="1"/>
    <col min="15883" max="15886" width="16.5703125" style="51" customWidth="1"/>
    <col min="15887" max="15887" width="13.85546875" style="51" bestFit="1" customWidth="1"/>
    <col min="15888" max="15888" width="15.42578125" style="51" customWidth="1"/>
    <col min="15889" max="15889" width="16.5703125" style="51" customWidth="1"/>
    <col min="15890" max="15891" width="11.42578125" style="51" customWidth="1"/>
    <col min="15892" max="15892" width="15.85546875" style="51" bestFit="1" customWidth="1"/>
    <col min="15893" max="16128" width="11.42578125" style="51"/>
    <col min="16129" max="16129" width="0" style="51" hidden="1" customWidth="1"/>
    <col min="16130" max="16130" width="45.7109375" style="51" customWidth="1"/>
    <col min="16131" max="16131" width="11.140625" style="51" bestFit="1" customWidth="1"/>
    <col min="16132" max="16132" width="15.42578125" style="51" customWidth="1"/>
    <col min="16133" max="16133" width="16.5703125" style="51" customWidth="1"/>
    <col min="16134" max="16134" width="11.140625" style="51" bestFit="1" customWidth="1"/>
    <col min="16135" max="16135" width="15.42578125" style="51" customWidth="1"/>
    <col min="16136" max="16136" width="16.5703125" style="51" customWidth="1"/>
    <col min="16137" max="16137" width="11.140625" style="51" bestFit="1" customWidth="1"/>
    <col min="16138" max="16138" width="15.42578125" style="51" customWidth="1"/>
    <col min="16139" max="16142" width="16.5703125" style="51" customWidth="1"/>
    <col min="16143" max="16143" width="13.85546875" style="51" bestFit="1" customWidth="1"/>
    <col min="16144" max="16144" width="15.42578125" style="51" customWidth="1"/>
    <col min="16145" max="16145" width="16.5703125" style="51" customWidth="1"/>
    <col min="16146" max="16147" width="11.42578125" style="51" customWidth="1"/>
    <col min="16148" max="16148" width="15.85546875" style="51" bestFit="1" customWidth="1"/>
    <col min="16149" max="16384" width="11.42578125" style="51"/>
  </cols>
  <sheetData>
    <row r="1" spans="1:20" s="673" customFormat="1" ht="25.5" customHeight="1">
      <c r="A1" s="1"/>
      <c r="B1" s="758" t="s">
        <v>0</v>
      </c>
      <c r="C1" s="758"/>
      <c r="D1" s="758"/>
      <c r="E1" s="758"/>
      <c r="F1" s="758"/>
      <c r="G1" s="758"/>
      <c r="H1" s="758"/>
      <c r="I1" s="758"/>
      <c r="J1" s="758"/>
      <c r="K1" s="758"/>
      <c r="L1" s="758"/>
      <c r="M1" s="758"/>
      <c r="N1" s="758"/>
      <c r="O1" s="758"/>
      <c r="P1" s="758"/>
      <c r="Q1" s="758"/>
      <c r="T1" s="704"/>
    </row>
    <row r="2" spans="1:20" s="673" customFormat="1" ht="18">
      <c r="A2" s="1"/>
      <c r="B2" s="759" t="s">
        <v>1010</v>
      </c>
      <c r="C2" s="759"/>
      <c r="D2" s="759"/>
      <c r="E2" s="759"/>
      <c r="F2" s="759"/>
      <c r="G2" s="759"/>
      <c r="H2" s="759"/>
      <c r="I2" s="759"/>
      <c r="J2" s="759"/>
      <c r="K2" s="759"/>
      <c r="L2" s="759"/>
      <c r="M2" s="759"/>
      <c r="N2" s="759"/>
      <c r="O2" s="759"/>
      <c r="P2" s="759"/>
      <c r="Q2" s="759"/>
    </row>
    <row r="3" spans="1:20" s="674" customFormat="1" ht="30" customHeight="1">
      <c r="A3" s="1"/>
      <c r="B3" s="763" t="s">
        <v>2</v>
      </c>
      <c r="C3" s="763"/>
      <c r="D3" s="763"/>
      <c r="E3" s="763"/>
      <c r="F3" s="763"/>
      <c r="G3" s="763"/>
      <c r="H3" s="763"/>
      <c r="I3" s="763"/>
      <c r="J3" s="763"/>
      <c r="K3" s="763"/>
      <c r="L3" s="763"/>
      <c r="M3" s="763"/>
      <c r="N3" s="763"/>
      <c r="O3" s="763"/>
      <c r="P3" s="763"/>
      <c r="Q3" s="763"/>
    </row>
    <row r="4" spans="1:20" s="675" customFormat="1" ht="15" customHeight="1">
      <c r="A4" s="1"/>
      <c r="B4" s="1"/>
      <c r="C4" s="1"/>
      <c r="D4" s="1"/>
      <c r="E4" s="1"/>
      <c r="F4" s="1"/>
      <c r="G4" s="1"/>
      <c r="H4" s="1"/>
      <c r="I4" s="1"/>
      <c r="J4" s="1"/>
      <c r="K4" s="1"/>
      <c r="L4" s="1"/>
      <c r="M4" s="1"/>
      <c r="N4" s="1"/>
      <c r="O4" s="1"/>
      <c r="P4" s="1"/>
      <c r="Q4" s="1"/>
    </row>
    <row r="5" spans="1:20" s="675" customFormat="1" ht="15" customHeight="1">
      <c r="A5" s="1"/>
      <c r="B5" s="676"/>
      <c r="C5" s="833" t="s">
        <v>1304</v>
      </c>
      <c r="D5" s="833"/>
      <c r="E5" s="833"/>
      <c r="F5" s="833" t="s">
        <v>1305</v>
      </c>
      <c r="G5" s="833"/>
      <c r="H5" s="833"/>
      <c r="I5" s="833" t="s">
        <v>1306</v>
      </c>
      <c r="J5" s="833"/>
      <c r="K5" s="833"/>
      <c r="L5" s="833" t="s">
        <v>1307</v>
      </c>
      <c r="M5" s="833"/>
      <c r="N5" s="833"/>
      <c r="O5" s="833" t="s">
        <v>1308</v>
      </c>
      <c r="P5" s="833"/>
      <c r="Q5" s="833"/>
    </row>
    <row r="6" spans="1:20" s="675" customFormat="1" ht="15" customHeight="1" thickBot="1">
      <c r="A6" s="1"/>
      <c r="B6" s="677"/>
      <c r="C6" s="678" t="s">
        <v>1011</v>
      </c>
      <c r="D6" s="679" t="s">
        <v>971</v>
      </c>
      <c r="E6" s="678" t="s">
        <v>972</v>
      </c>
      <c r="F6" s="678" t="s">
        <v>1011</v>
      </c>
      <c r="G6" s="679" t="s">
        <v>971</v>
      </c>
      <c r="H6" s="678" t="s">
        <v>972</v>
      </c>
      <c r="I6" s="678" t="s">
        <v>1011</v>
      </c>
      <c r="J6" s="679" t="s">
        <v>971</v>
      </c>
      <c r="K6" s="678" t="s">
        <v>972</v>
      </c>
      <c r="L6" s="678" t="s">
        <v>1011</v>
      </c>
      <c r="M6" s="679" t="s">
        <v>971</v>
      </c>
      <c r="N6" s="678" t="s">
        <v>972</v>
      </c>
      <c r="O6" s="678" t="s">
        <v>1011</v>
      </c>
      <c r="P6" s="679" t="s">
        <v>971</v>
      </c>
      <c r="Q6" s="678" t="s">
        <v>972</v>
      </c>
    </row>
    <row r="7" spans="1:20" s="693" customFormat="1" ht="15" customHeight="1" thickTop="1">
      <c r="A7" s="1"/>
      <c r="B7" s="685" t="s">
        <v>324</v>
      </c>
      <c r="C7" s="685"/>
      <c r="D7" s="685"/>
      <c r="E7" s="685"/>
      <c r="F7" s="688"/>
      <c r="G7" s="688"/>
      <c r="H7" s="688"/>
      <c r="I7" s="688"/>
      <c r="J7" s="688"/>
      <c r="K7" s="688"/>
      <c r="L7" s="688"/>
      <c r="M7" s="688"/>
      <c r="N7" s="688"/>
      <c r="O7" s="688"/>
      <c r="P7" s="688"/>
      <c r="Q7" s="688"/>
    </row>
    <row r="8" spans="1:20" s="693" customFormat="1" ht="15" customHeight="1">
      <c r="A8" s="1" t="s">
        <v>989</v>
      </c>
      <c r="B8" s="1" t="s">
        <v>333</v>
      </c>
      <c r="C8" s="61">
        <v>19513299.219260003</v>
      </c>
      <c r="D8" s="683">
        <v>0.10189901271198498</v>
      </c>
      <c r="E8" s="61">
        <v>3</v>
      </c>
      <c r="F8" s="61">
        <v>19598291.262990002</v>
      </c>
      <c r="G8" s="683">
        <v>9.8296351384206088E-2</v>
      </c>
      <c r="H8" s="61">
        <v>3</v>
      </c>
      <c r="I8" s="61">
        <v>20339044.25646</v>
      </c>
      <c r="J8" s="683">
        <v>9.4708962685514458E-2</v>
      </c>
      <c r="K8" s="61">
        <v>4</v>
      </c>
      <c r="L8" s="61">
        <v>22390592.432410005</v>
      </c>
      <c r="M8" s="683">
        <v>0.10476307663684875</v>
      </c>
      <c r="N8" s="690">
        <v>3</v>
      </c>
      <c r="O8" s="690">
        <v>23244542.254800018</v>
      </c>
      <c r="P8" s="683">
        <v>0.1049548792958637</v>
      </c>
      <c r="Q8" s="690">
        <v>3</v>
      </c>
    </row>
    <row r="9" spans="1:20" s="693" customFormat="1" ht="15" customHeight="1">
      <c r="A9" s="1" t="s">
        <v>989</v>
      </c>
      <c r="B9" s="1" t="s">
        <v>394</v>
      </c>
      <c r="C9" s="61">
        <v>20111436.971809998</v>
      </c>
      <c r="D9" s="683">
        <v>0.10502250667707624</v>
      </c>
      <c r="E9" s="61">
        <v>2</v>
      </c>
      <c r="F9" s="61">
        <v>22125826.554990001</v>
      </c>
      <c r="G9" s="683">
        <v>0.1109733492849154</v>
      </c>
      <c r="H9" s="61">
        <v>2</v>
      </c>
      <c r="I9" s="61">
        <v>24697830.654620003</v>
      </c>
      <c r="J9" s="683">
        <v>0.11500569507530445</v>
      </c>
      <c r="K9" s="61">
        <v>2</v>
      </c>
      <c r="L9" s="61">
        <v>30726086.533279978</v>
      </c>
      <c r="M9" s="683">
        <v>0.14376392084994891</v>
      </c>
      <c r="N9" s="690">
        <v>1</v>
      </c>
      <c r="O9" s="690">
        <v>32697846.468770009</v>
      </c>
      <c r="P9" s="683">
        <v>0.14763889483157147</v>
      </c>
      <c r="Q9" s="690">
        <v>1</v>
      </c>
    </row>
    <row r="10" spans="1:20" s="693" customFormat="1" ht="15" customHeight="1">
      <c r="A10" s="1" t="s">
        <v>989</v>
      </c>
      <c r="B10" s="1" t="s">
        <v>331</v>
      </c>
      <c r="C10" s="61">
        <v>25681501.997009996</v>
      </c>
      <c r="D10" s="683">
        <v>0.13410954748148263</v>
      </c>
      <c r="E10" s="61">
        <v>1</v>
      </c>
      <c r="F10" s="61">
        <v>25320421.576700002</v>
      </c>
      <c r="G10" s="683">
        <v>0.12699602343392352</v>
      </c>
      <c r="H10" s="61">
        <v>1</v>
      </c>
      <c r="I10" s="61">
        <v>25988637.388270002</v>
      </c>
      <c r="J10" s="683">
        <v>0.12101634952051712</v>
      </c>
      <c r="K10" s="61">
        <v>1</v>
      </c>
      <c r="L10" s="61">
        <v>27632598.431060053</v>
      </c>
      <c r="M10" s="683">
        <v>0.12928983615985642</v>
      </c>
      <c r="N10" s="690">
        <v>2</v>
      </c>
      <c r="O10" s="690">
        <v>27542042.34542001</v>
      </c>
      <c r="P10" s="683">
        <v>0.12435915916254267</v>
      </c>
      <c r="Q10" s="690">
        <v>2</v>
      </c>
    </row>
    <row r="11" spans="1:20" s="693" customFormat="1" ht="15" customHeight="1">
      <c r="A11" s="1" t="s">
        <v>989</v>
      </c>
      <c r="B11" s="1" t="s">
        <v>330</v>
      </c>
      <c r="C11" s="61">
        <v>16345417.584729999</v>
      </c>
      <c r="D11" s="683">
        <v>8.5356246350999296E-2</v>
      </c>
      <c r="E11" s="61">
        <v>5</v>
      </c>
      <c r="F11" s="61">
        <v>16089936.252730004</v>
      </c>
      <c r="G11" s="683">
        <v>8.0699996057030307E-2</v>
      </c>
      <c r="H11" s="61">
        <v>5</v>
      </c>
      <c r="I11" s="61">
        <v>17355460.971329998</v>
      </c>
      <c r="J11" s="683">
        <v>8.0815877324300761E-2</v>
      </c>
      <c r="K11" s="61">
        <v>5</v>
      </c>
      <c r="L11" s="61">
        <v>19030451.932790019</v>
      </c>
      <c r="M11" s="683">
        <v>8.9041355215903811E-2</v>
      </c>
      <c r="N11" s="690">
        <v>4</v>
      </c>
      <c r="O11" s="690">
        <v>19161548.542390011</v>
      </c>
      <c r="P11" s="683">
        <v>8.6519148983158961E-2</v>
      </c>
      <c r="Q11" s="690">
        <v>4</v>
      </c>
    </row>
    <row r="12" spans="1:20" s="693" customFormat="1" ht="15" customHeight="1">
      <c r="A12" s="1" t="s">
        <v>989</v>
      </c>
      <c r="B12" s="1" t="s">
        <v>325</v>
      </c>
      <c r="C12" s="61">
        <v>15973089.098619999</v>
      </c>
      <c r="D12" s="683">
        <v>8.3411933525984888E-2</v>
      </c>
      <c r="E12" s="61">
        <v>6</v>
      </c>
      <c r="F12" s="61">
        <v>15817386.780310001</v>
      </c>
      <c r="G12" s="683">
        <v>7.9333008580873707E-2</v>
      </c>
      <c r="H12" s="61">
        <v>6</v>
      </c>
      <c r="I12" s="61">
        <v>16057812.36081</v>
      </c>
      <c r="J12" s="683">
        <v>7.4773363611120094E-2</v>
      </c>
      <c r="K12" s="61">
        <v>6</v>
      </c>
      <c r="L12" s="61">
        <v>16858927.502620008</v>
      </c>
      <c r="M12" s="683">
        <v>7.888103538589368E-2</v>
      </c>
      <c r="N12" s="690">
        <v>5</v>
      </c>
      <c r="O12" s="690">
        <v>17676094.127540007</v>
      </c>
      <c r="P12" s="683">
        <v>7.9811953500404501E-2</v>
      </c>
      <c r="Q12" s="690">
        <v>6</v>
      </c>
    </row>
    <row r="13" spans="1:20" s="693" customFormat="1" ht="15" customHeight="1">
      <c r="A13" s="1" t="s">
        <v>989</v>
      </c>
      <c r="B13" s="1" t="s">
        <v>328</v>
      </c>
      <c r="C13" s="61">
        <v>10108545.860170001</v>
      </c>
      <c r="D13" s="683">
        <v>5.2787120074042064E-2</v>
      </c>
      <c r="E13" s="61">
        <v>9</v>
      </c>
      <c r="F13" s="61">
        <v>10601623.353329999</v>
      </c>
      <c r="G13" s="683">
        <v>5.3173048629492785E-2</v>
      </c>
      <c r="H13" s="61">
        <v>9</v>
      </c>
      <c r="I13" s="61">
        <v>11397054.536939999</v>
      </c>
      <c r="J13" s="683">
        <v>5.3070498262030585E-2</v>
      </c>
      <c r="K13" s="61">
        <v>9</v>
      </c>
      <c r="L13" s="61">
        <v>13368267.585089991</v>
      </c>
      <c r="M13" s="683">
        <v>6.2548628212779331E-2</v>
      </c>
      <c r="N13" s="690">
        <v>8</v>
      </c>
      <c r="O13" s="690">
        <v>13897701.790470006</v>
      </c>
      <c r="P13" s="683">
        <v>6.2751574021961201E-2</v>
      </c>
      <c r="Q13" s="690">
        <v>8</v>
      </c>
    </row>
    <row r="14" spans="1:20" s="693" customFormat="1" ht="15" customHeight="1">
      <c r="A14" s="1" t="s">
        <v>989</v>
      </c>
      <c r="B14" s="1" t="s">
        <v>326</v>
      </c>
      <c r="C14" s="61">
        <v>8442511.4861699995</v>
      </c>
      <c r="D14" s="683">
        <v>4.408703703612972E-2</v>
      </c>
      <c r="E14" s="61">
        <v>10</v>
      </c>
      <c r="F14" s="61">
        <v>8784116.941300001</v>
      </c>
      <c r="G14" s="683">
        <v>4.4057241209214039E-2</v>
      </c>
      <c r="H14" s="61">
        <v>10</v>
      </c>
      <c r="I14" s="61">
        <v>9534881.6552400012</v>
      </c>
      <c r="J14" s="683">
        <v>4.4399271642771625E-2</v>
      </c>
      <c r="K14" s="61">
        <v>10</v>
      </c>
      <c r="L14" s="61">
        <v>10440000.570479995</v>
      </c>
      <c r="M14" s="683">
        <v>4.884759450450224E-2</v>
      </c>
      <c r="N14" s="690">
        <v>9</v>
      </c>
      <c r="O14" s="690">
        <v>11153621.196259996</v>
      </c>
      <c r="P14" s="683">
        <v>5.0361368855242533E-2</v>
      </c>
      <c r="Q14" s="690">
        <v>9</v>
      </c>
    </row>
    <row r="15" spans="1:20" s="693" customFormat="1" ht="15" customHeight="1">
      <c r="A15" s="1" t="s">
        <v>989</v>
      </c>
      <c r="B15" s="1" t="s">
        <v>335</v>
      </c>
      <c r="C15" s="61">
        <v>12218608.015070001</v>
      </c>
      <c r="D15" s="683">
        <v>6.3805924970183739E-2</v>
      </c>
      <c r="E15" s="61">
        <v>8</v>
      </c>
      <c r="F15" s="61">
        <v>13157632.404539999</v>
      </c>
      <c r="G15" s="683">
        <v>6.5992858298992416E-2</v>
      </c>
      <c r="H15" s="61">
        <v>8</v>
      </c>
      <c r="I15" s="61">
        <v>14325664.206240002</v>
      </c>
      <c r="J15" s="683">
        <v>6.6707598432166421E-2</v>
      </c>
      <c r="K15" s="61">
        <v>8</v>
      </c>
      <c r="L15" s="61">
        <v>16155607.809210008</v>
      </c>
      <c r="M15" s="683">
        <v>7.5590281237099322E-2</v>
      </c>
      <c r="N15" s="690">
        <v>7</v>
      </c>
      <c r="O15" s="690">
        <v>17596128.115509994</v>
      </c>
      <c r="P15" s="683">
        <v>7.9450887102607462E-2</v>
      </c>
      <c r="Q15" s="690">
        <v>7</v>
      </c>
    </row>
    <row r="16" spans="1:20" s="693" customFormat="1" ht="15" customHeight="1">
      <c r="A16" s="1" t="s">
        <v>989</v>
      </c>
      <c r="B16" s="1" t="s">
        <v>332</v>
      </c>
      <c r="C16" s="61">
        <v>82041.368229999993</v>
      </c>
      <c r="D16" s="683">
        <v>4.2842047886951148E-4</v>
      </c>
      <c r="E16" s="61">
        <v>50</v>
      </c>
      <c r="F16" s="61">
        <v>107566.4837</v>
      </c>
      <c r="G16" s="683">
        <v>5.3950585472243629E-4</v>
      </c>
      <c r="H16" s="61">
        <v>47</v>
      </c>
      <c r="I16" s="61">
        <v>112714.87134</v>
      </c>
      <c r="J16" s="683">
        <v>5.2485792396326787E-4</v>
      </c>
      <c r="K16" s="61">
        <v>46</v>
      </c>
      <c r="L16" s="61">
        <v>117051.10033000003</v>
      </c>
      <c r="M16" s="683">
        <v>5.4766900122523376E-4</v>
      </c>
      <c r="N16" s="690">
        <v>46</v>
      </c>
      <c r="O16" s="690">
        <v>123020.46537000001</v>
      </c>
      <c r="P16" s="683">
        <v>5.5546794392834621E-4</v>
      </c>
      <c r="Q16" s="690">
        <v>43</v>
      </c>
    </row>
    <row r="17" spans="1:20" s="693" customFormat="1" ht="15" customHeight="1">
      <c r="A17" s="1" t="s">
        <v>1012</v>
      </c>
      <c r="B17" s="1" t="s">
        <v>329</v>
      </c>
      <c r="C17" s="61">
        <v>12905007.11906</v>
      </c>
      <c r="D17" s="683">
        <v>6.7390320434348658E-2</v>
      </c>
      <c r="E17" s="61">
        <v>7</v>
      </c>
      <c r="F17" s="61">
        <v>13876697.968430001</v>
      </c>
      <c r="G17" s="683">
        <v>6.9599372784767563E-2</v>
      </c>
      <c r="H17" s="61">
        <v>7</v>
      </c>
      <c r="I17" s="61">
        <v>15170827.55572</v>
      </c>
      <c r="J17" s="683">
        <v>7.0643110008805132E-2</v>
      </c>
      <c r="K17" s="61">
        <v>7</v>
      </c>
      <c r="L17" s="61">
        <v>16824713.584440004</v>
      </c>
      <c r="M17" s="683">
        <v>7.8720952291033264E-2</v>
      </c>
      <c r="N17" s="690">
        <v>6</v>
      </c>
      <c r="O17" s="690">
        <v>18135757.121709999</v>
      </c>
      <c r="P17" s="683">
        <v>8.1887446041451387E-2</v>
      </c>
      <c r="Q17" s="690">
        <v>5</v>
      </c>
    </row>
    <row r="18" spans="1:20" s="693" customFormat="1" ht="15" customHeight="1">
      <c r="A18" s="1"/>
      <c r="B18" s="1" t="s">
        <v>327</v>
      </c>
      <c r="C18" s="61">
        <v>3215531.8658499997</v>
      </c>
      <c r="D18" s="683">
        <v>1.6791601263517485E-2</v>
      </c>
      <c r="E18" s="61">
        <v>13</v>
      </c>
      <c r="F18" s="61">
        <v>3444045.79764</v>
      </c>
      <c r="G18" s="683">
        <v>1.7273808791046157E-2</v>
      </c>
      <c r="H18" s="61">
        <v>13</v>
      </c>
      <c r="I18" s="61">
        <v>3947649.89004</v>
      </c>
      <c r="J18" s="683">
        <v>1.8382271134127857E-2</v>
      </c>
      <c r="K18" s="61">
        <v>13</v>
      </c>
      <c r="L18" s="61">
        <v>4188536.7264000005</v>
      </c>
      <c r="M18" s="683">
        <v>1.9597694674167596E-2</v>
      </c>
      <c r="N18" s="690">
        <v>11</v>
      </c>
      <c r="O18" s="690">
        <v>4320700.8057199987</v>
      </c>
      <c r="P18" s="683">
        <v>1.9509036855489797E-2</v>
      </c>
      <c r="Q18" s="690">
        <v>12</v>
      </c>
    </row>
    <row r="19" spans="1:20" s="693" customFormat="1" ht="15" customHeight="1">
      <c r="A19" s="1" t="s">
        <v>989</v>
      </c>
      <c r="B19" s="1" t="s">
        <v>975</v>
      </c>
      <c r="C19" s="61">
        <v>16775325.838169999</v>
      </c>
      <c r="D19" s="683">
        <v>8.7601238382176802E-2</v>
      </c>
      <c r="E19" s="61">
        <v>4</v>
      </c>
      <c r="F19" s="61">
        <v>18567618.147810005</v>
      </c>
      <c r="G19" s="683">
        <v>9.3126951392518711E-2</v>
      </c>
      <c r="H19" s="61">
        <v>4</v>
      </c>
      <c r="I19" s="61">
        <v>20984435.415589999</v>
      </c>
      <c r="J19" s="683">
        <v>9.7714233062867126E-2</v>
      </c>
      <c r="K19" s="61">
        <v>3</v>
      </c>
      <c r="L19" s="683" t="s">
        <v>979</v>
      </c>
      <c r="M19" s="683" t="s">
        <v>979</v>
      </c>
      <c r="N19" s="683" t="s">
        <v>979</v>
      </c>
      <c r="O19" s="683" t="s">
        <v>979</v>
      </c>
      <c r="P19" s="683" t="s">
        <v>979</v>
      </c>
      <c r="Q19" s="683" t="s">
        <v>979</v>
      </c>
    </row>
    <row r="20" spans="1:20" s="693" customFormat="1" ht="15" customHeight="1">
      <c r="A20" s="1" t="s">
        <v>989</v>
      </c>
      <c r="B20" s="1" t="s">
        <v>334</v>
      </c>
      <c r="C20" s="61">
        <v>7763556.7714499999</v>
      </c>
      <c r="D20" s="683">
        <v>4.0541519577659314E-2</v>
      </c>
      <c r="E20" s="61">
        <v>11</v>
      </c>
      <c r="F20" s="61">
        <v>8558062.4795300029</v>
      </c>
      <c r="G20" s="683">
        <v>4.2923452119750259E-2</v>
      </c>
      <c r="H20" s="61">
        <v>11</v>
      </c>
      <c r="I20" s="61">
        <v>8993744.6667600013</v>
      </c>
      <c r="J20" s="683">
        <v>4.1879461852130852E-2</v>
      </c>
      <c r="K20" s="61">
        <v>11</v>
      </c>
      <c r="L20" s="61">
        <v>9494855.2282200027</v>
      </c>
      <c r="M20" s="683">
        <v>4.4425365203377552E-2</v>
      </c>
      <c r="N20" s="690">
        <v>10</v>
      </c>
      <c r="O20" s="690">
        <v>9656038.7372900005</v>
      </c>
      <c r="P20" s="683">
        <v>4.3599412242208299E-2</v>
      </c>
      <c r="Q20" s="690">
        <v>10</v>
      </c>
      <c r="T20" s="705"/>
    </row>
    <row r="21" spans="1:20" s="693" customFormat="1" ht="15" customHeight="1">
      <c r="A21" s="1" t="s">
        <v>989</v>
      </c>
      <c r="B21" s="16" t="s">
        <v>336</v>
      </c>
      <c r="C21" s="61">
        <v>169135873.1956</v>
      </c>
      <c r="D21" s="683">
        <v>0.88323242896445531</v>
      </c>
      <c r="E21" s="61"/>
      <c r="F21" s="61">
        <v>176049226.00400004</v>
      </c>
      <c r="G21" s="683">
        <v>0.88298496782145353</v>
      </c>
      <c r="H21" s="61"/>
      <c r="I21" s="61">
        <v>188905758.42936</v>
      </c>
      <c r="J21" s="683">
        <v>0.87964155053561977</v>
      </c>
      <c r="K21" s="61"/>
      <c r="L21" s="61">
        <v>187227689.43633005</v>
      </c>
      <c r="M21" s="683">
        <v>0.87601740937263606</v>
      </c>
      <c r="N21" s="61"/>
      <c r="O21" s="690">
        <v>195205041.97125006</v>
      </c>
      <c r="P21" s="683">
        <v>0.8813992288364304</v>
      </c>
      <c r="Q21" s="690" t="s">
        <v>1309</v>
      </c>
      <c r="T21" s="705"/>
    </row>
    <row r="22" spans="1:20" s="693" customFormat="1" ht="15" customHeight="1">
      <c r="A22" s="1"/>
      <c r="B22" s="16"/>
      <c r="C22" s="61"/>
      <c r="D22" s="93"/>
      <c r="E22" s="61"/>
      <c r="F22" s="61"/>
      <c r="G22" s="93"/>
      <c r="H22" s="61"/>
      <c r="I22" s="61"/>
      <c r="J22" s="93"/>
      <c r="K22" s="61"/>
      <c r="L22" s="61"/>
      <c r="M22" s="93"/>
      <c r="N22" s="61"/>
      <c r="O22" s="61"/>
      <c r="P22" s="683" t="s">
        <v>1309</v>
      </c>
      <c r="Q22" s="690" t="s">
        <v>1309</v>
      </c>
      <c r="T22" s="705"/>
    </row>
    <row r="23" spans="1:20" s="675" customFormat="1" ht="15" customHeight="1">
      <c r="A23" s="1"/>
      <c r="B23" s="688" t="s">
        <v>337</v>
      </c>
      <c r="C23" s="688"/>
      <c r="D23" s="688"/>
      <c r="E23" s="688"/>
      <c r="F23" s="688"/>
      <c r="G23" s="688"/>
      <c r="H23" s="688"/>
      <c r="I23" s="688"/>
      <c r="J23" s="688"/>
      <c r="K23" s="688"/>
      <c r="L23" s="688"/>
      <c r="M23" s="688"/>
      <c r="N23" s="688"/>
      <c r="O23" s="688"/>
      <c r="P23" s="687" t="s">
        <v>1309</v>
      </c>
      <c r="Q23" s="706" t="s">
        <v>1309</v>
      </c>
      <c r="T23" s="705"/>
    </row>
    <row r="24" spans="1:20" s="693" customFormat="1" ht="15" customHeight="1">
      <c r="A24" s="1" t="s">
        <v>989</v>
      </c>
      <c r="B24" s="1" t="s">
        <v>339</v>
      </c>
      <c r="C24" s="61">
        <v>3424424.5969900005</v>
      </c>
      <c r="D24" s="683">
        <v>1.7882446561508596E-2</v>
      </c>
      <c r="E24" s="61">
        <v>12</v>
      </c>
      <c r="F24" s="61">
        <v>3615748.2094799997</v>
      </c>
      <c r="G24" s="683">
        <v>1.8134992063672209E-2</v>
      </c>
      <c r="H24" s="61">
        <v>12</v>
      </c>
      <c r="I24" s="61">
        <v>4144646.3068400011</v>
      </c>
      <c r="J24" s="683">
        <v>1.9299586916159527E-2</v>
      </c>
      <c r="K24" s="61">
        <v>12</v>
      </c>
      <c r="L24" s="61">
        <v>3829260.7833399959</v>
      </c>
      <c r="M24" s="683">
        <v>1.7916682737114525E-2</v>
      </c>
      <c r="N24" s="690">
        <v>13</v>
      </c>
      <c r="O24" s="690">
        <v>3892222.9340599985</v>
      </c>
      <c r="P24" s="683">
        <v>1.7574352885030564E-2</v>
      </c>
      <c r="Q24" s="690">
        <v>13</v>
      </c>
      <c r="T24" s="705"/>
    </row>
    <row r="25" spans="1:20" s="693" customFormat="1" ht="15" customHeight="1">
      <c r="A25" s="1" t="s">
        <v>989</v>
      </c>
      <c r="B25" s="1" t="s">
        <v>338</v>
      </c>
      <c r="C25" s="61">
        <v>794282.52010999992</v>
      </c>
      <c r="D25" s="683">
        <v>4.1477688377507859E-3</v>
      </c>
      <c r="E25" s="61">
        <v>19</v>
      </c>
      <c r="F25" s="61">
        <v>693635.13957999996</v>
      </c>
      <c r="G25" s="683">
        <v>3.4789667373372017E-3</v>
      </c>
      <c r="H25" s="61">
        <v>23</v>
      </c>
      <c r="I25" s="61">
        <v>641816.22237000009</v>
      </c>
      <c r="J25" s="683">
        <v>2.988623648630475E-3</v>
      </c>
      <c r="K25" s="61">
        <v>23</v>
      </c>
      <c r="L25" s="61">
        <v>538348.12887000013</v>
      </c>
      <c r="M25" s="683">
        <v>2.5188706575032531E-3</v>
      </c>
      <c r="N25" s="690">
        <v>22</v>
      </c>
      <c r="O25" s="690">
        <v>482097.82978000003</v>
      </c>
      <c r="P25" s="683">
        <v>2.1767913938124167E-3</v>
      </c>
      <c r="Q25" s="690">
        <v>24</v>
      </c>
      <c r="T25" s="705"/>
    </row>
    <row r="26" spans="1:20" s="693" customFormat="1" ht="15" customHeight="1">
      <c r="A26" s="1" t="s">
        <v>989</v>
      </c>
      <c r="B26" s="16" t="s">
        <v>336</v>
      </c>
      <c r="C26" s="61">
        <v>4218707.1171000004</v>
      </c>
      <c r="D26" s="683">
        <v>2.2030210177230412E-2</v>
      </c>
      <c r="E26" s="707"/>
      <c r="F26" s="61">
        <v>4309383.3490599999</v>
      </c>
      <c r="G26" s="683">
        <v>2.1613958801009411E-2</v>
      </c>
      <c r="H26" s="707"/>
      <c r="I26" s="61">
        <v>4786462.5292100012</v>
      </c>
      <c r="J26" s="683">
        <v>2.2288210564790002E-2</v>
      </c>
      <c r="K26" s="707"/>
      <c r="L26" s="61">
        <v>4367608.912209996</v>
      </c>
      <c r="M26" s="683">
        <v>2.0435553394617778E-2</v>
      </c>
      <c r="N26" s="707"/>
      <c r="O26" s="708">
        <v>4374320.7638399983</v>
      </c>
      <c r="P26" s="683">
        <v>1.9751144278842982E-2</v>
      </c>
      <c r="Q26" s="690" t="s">
        <v>1309</v>
      </c>
      <c r="T26" s="705"/>
    </row>
    <row r="27" spans="1:20" s="693" customFormat="1" ht="15" customHeight="1">
      <c r="A27" s="1"/>
      <c r="B27" s="16"/>
      <c r="C27" s="61"/>
      <c r="D27" s="93"/>
      <c r="E27" s="707"/>
      <c r="F27" s="61"/>
      <c r="G27" s="93"/>
      <c r="H27" s="707"/>
      <c r="I27" s="61"/>
      <c r="J27" s="93"/>
      <c r="K27" s="707"/>
      <c r="L27" s="61"/>
      <c r="M27" s="93"/>
      <c r="N27" s="707"/>
      <c r="O27" s="61"/>
      <c r="P27" s="683" t="s">
        <v>1309</v>
      </c>
      <c r="Q27" s="690" t="s">
        <v>1309</v>
      </c>
      <c r="T27" s="705"/>
    </row>
    <row r="28" spans="1:20" s="693" customFormat="1" ht="15" customHeight="1">
      <c r="A28" s="1"/>
      <c r="B28" s="688" t="s">
        <v>395</v>
      </c>
      <c r="C28" s="688"/>
      <c r="D28" s="688"/>
      <c r="E28" s="688"/>
      <c r="F28" s="688"/>
      <c r="G28" s="688"/>
      <c r="H28" s="688"/>
      <c r="I28" s="688"/>
      <c r="J28" s="688"/>
      <c r="K28" s="688"/>
      <c r="L28" s="688"/>
      <c r="M28" s="688"/>
      <c r="N28" s="688"/>
      <c r="O28" s="688"/>
      <c r="P28" s="687" t="s">
        <v>1309</v>
      </c>
      <c r="Q28" s="706" t="s">
        <v>1309</v>
      </c>
      <c r="T28" s="705"/>
    </row>
    <row r="29" spans="1:20" s="693" customFormat="1" ht="15" customHeight="1">
      <c r="A29" s="1"/>
      <c r="B29" s="1" t="s">
        <v>396</v>
      </c>
      <c r="C29" s="690">
        <v>2371300.1074399999</v>
      </c>
      <c r="D29" s="683">
        <v>1.2382997861712666E-2</v>
      </c>
      <c r="E29" s="690">
        <v>14</v>
      </c>
      <c r="F29" s="690">
        <v>2626807.0635199999</v>
      </c>
      <c r="G29" s="683">
        <v>1.3174901151810083E-2</v>
      </c>
      <c r="H29" s="690">
        <v>14</v>
      </c>
      <c r="I29" s="690">
        <v>3239511.4605099997</v>
      </c>
      <c r="J29" s="683">
        <v>1.5084817465564542E-2</v>
      </c>
      <c r="K29" s="690">
        <v>14</v>
      </c>
      <c r="L29" s="690">
        <v>3830853.2217499968</v>
      </c>
      <c r="M29" s="683">
        <v>1.7924133578251934E-2</v>
      </c>
      <c r="N29" s="690">
        <v>12</v>
      </c>
      <c r="O29" s="690">
        <v>4363838.2793100001</v>
      </c>
      <c r="P29" s="683">
        <v>1.9703813258661693E-2</v>
      </c>
      <c r="Q29" s="690">
        <v>11</v>
      </c>
      <c r="T29" s="705"/>
    </row>
    <row r="30" spans="1:20" s="693" customFormat="1" ht="15" customHeight="1">
      <c r="A30" s="1"/>
      <c r="B30" s="16" t="s">
        <v>336</v>
      </c>
      <c r="C30" s="690">
        <v>2371300.1074399999</v>
      </c>
      <c r="D30" s="683">
        <v>1.2382997861712666E-2</v>
      </c>
      <c r="E30" s="709"/>
      <c r="F30" s="690">
        <v>2626807.0635199999</v>
      </c>
      <c r="G30" s="683">
        <v>1.3174901151810083E-2</v>
      </c>
      <c r="H30" s="709"/>
      <c r="I30" s="690">
        <v>3239511.4605099997</v>
      </c>
      <c r="J30" s="683">
        <v>1.5084817465564542E-2</v>
      </c>
      <c r="K30" s="709"/>
      <c r="L30" s="61">
        <v>3830853.2217499968</v>
      </c>
      <c r="M30" s="683">
        <v>1.7924133578251934E-2</v>
      </c>
      <c r="N30" s="709"/>
      <c r="O30" s="708">
        <v>4363838.2793100001</v>
      </c>
      <c r="P30" s="683">
        <v>1.9703813258661693E-2</v>
      </c>
      <c r="Q30" s="690" t="s">
        <v>1309</v>
      </c>
      <c r="T30" s="705"/>
    </row>
    <row r="31" spans="1:20" s="693" customFormat="1" ht="15" customHeight="1">
      <c r="A31" s="1"/>
      <c r="B31" s="16"/>
      <c r="C31" s="61"/>
      <c r="D31" s="93"/>
      <c r="E31" s="61"/>
      <c r="F31" s="61"/>
      <c r="G31" s="93"/>
      <c r="H31" s="61"/>
      <c r="I31" s="61"/>
      <c r="J31" s="93"/>
      <c r="K31" s="61"/>
      <c r="L31" s="61"/>
      <c r="M31" s="93"/>
      <c r="N31" s="61"/>
      <c r="O31" s="61"/>
      <c r="P31" s="683" t="s">
        <v>1309</v>
      </c>
      <c r="Q31" s="690" t="s">
        <v>1309</v>
      </c>
      <c r="T31" s="705"/>
    </row>
    <row r="32" spans="1:20" s="693" customFormat="1" ht="15" customHeight="1">
      <c r="A32" s="1"/>
      <c r="B32" s="685" t="s">
        <v>1013</v>
      </c>
      <c r="C32" s="688"/>
      <c r="D32" s="687"/>
      <c r="E32" s="688"/>
      <c r="F32" s="688"/>
      <c r="G32" s="687"/>
      <c r="H32" s="688"/>
      <c r="I32" s="688"/>
      <c r="J32" s="687"/>
      <c r="K32" s="688"/>
      <c r="L32" s="688"/>
      <c r="M32" s="687"/>
      <c r="N32" s="688"/>
      <c r="O32" s="688"/>
      <c r="P32" s="687" t="s">
        <v>1309</v>
      </c>
      <c r="Q32" s="706" t="s">
        <v>1309</v>
      </c>
      <c r="T32" s="705"/>
    </row>
    <row r="33" spans="1:20" s="693" customFormat="1" ht="15" customHeight="1">
      <c r="A33" s="1" t="s">
        <v>989</v>
      </c>
      <c r="B33" s="1" t="s">
        <v>341</v>
      </c>
      <c r="C33" s="61">
        <v>1812032.7058700002</v>
      </c>
      <c r="D33" s="683">
        <v>9.4624888237266423E-3</v>
      </c>
      <c r="E33" s="61">
        <v>15</v>
      </c>
      <c r="F33" s="61">
        <v>1671830.6194199999</v>
      </c>
      <c r="G33" s="683">
        <v>8.3851621458304413E-3</v>
      </c>
      <c r="H33" s="61">
        <v>16</v>
      </c>
      <c r="I33" s="61">
        <v>1605459.4961400002</v>
      </c>
      <c r="J33" s="683">
        <v>7.4758381758638541E-3</v>
      </c>
      <c r="K33" s="61">
        <v>17</v>
      </c>
      <c r="L33" s="61">
        <v>1536258.3794999993</v>
      </c>
      <c r="M33" s="683">
        <v>7.187981060858265E-3</v>
      </c>
      <c r="N33" s="690">
        <v>16</v>
      </c>
      <c r="O33" s="690">
        <v>1451678.9978200002</v>
      </c>
      <c r="P33" s="683">
        <v>6.5546910893061732E-3</v>
      </c>
      <c r="Q33" s="690">
        <v>16</v>
      </c>
      <c r="T33" s="705"/>
    </row>
    <row r="34" spans="1:20" s="693" customFormat="1" ht="15" customHeight="1">
      <c r="A34" s="1" t="s">
        <v>989</v>
      </c>
      <c r="B34" s="1" t="s">
        <v>343</v>
      </c>
      <c r="C34" s="61">
        <v>781167.69137999997</v>
      </c>
      <c r="D34" s="683">
        <v>4.0792819277865764E-3</v>
      </c>
      <c r="E34" s="61">
        <v>20</v>
      </c>
      <c r="F34" s="61">
        <v>764914.02136999997</v>
      </c>
      <c r="G34" s="683">
        <v>3.836470048043392E-3</v>
      </c>
      <c r="H34" s="61">
        <v>21</v>
      </c>
      <c r="I34" s="61">
        <v>806716.48396999994</v>
      </c>
      <c r="J34" s="683">
        <v>3.7564833634617452E-3</v>
      </c>
      <c r="K34" s="61">
        <v>21</v>
      </c>
      <c r="L34" s="61">
        <v>767495.63785000006</v>
      </c>
      <c r="M34" s="683">
        <v>3.5910262119791653E-3</v>
      </c>
      <c r="N34" s="690">
        <v>20</v>
      </c>
      <c r="O34" s="690">
        <v>520401.6423399999</v>
      </c>
      <c r="P34" s="683">
        <v>2.3497426173615063E-3</v>
      </c>
      <c r="Q34" s="690">
        <v>22</v>
      </c>
      <c r="T34" s="705"/>
    </row>
    <row r="35" spans="1:20" s="693" customFormat="1" ht="15" customHeight="1">
      <c r="A35" s="1" t="s">
        <v>989</v>
      </c>
      <c r="B35" s="1" t="s">
        <v>342</v>
      </c>
      <c r="C35" s="61">
        <v>252403.64713999999</v>
      </c>
      <c r="D35" s="683">
        <v>1.3180610005799562E-3</v>
      </c>
      <c r="E35" s="61">
        <v>29</v>
      </c>
      <c r="F35" s="61">
        <v>240231.60378</v>
      </c>
      <c r="G35" s="683">
        <v>1.2048953565326089E-3</v>
      </c>
      <c r="H35" s="61">
        <v>33</v>
      </c>
      <c r="I35" s="61">
        <v>247765.51426</v>
      </c>
      <c r="J35" s="683">
        <v>1.1537225913333953E-3</v>
      </c>
      <c r="K35" s="61">
        <v>33</v>
      </c>
      <c r="L35" s="61">
        <v>262305.55360999994</v>
      </c>
      <c r="M35" s="683">
        <v>1.2272983351409102E-3</v>
      </c>
      <c r="N35" s="690">
        <v>32</v>
      </c>
      <c r="O35" s="690">
        <v>295795.978</v>
      </c>
      <c r="P35" s="683">
        <v>1.3355922791201055E-3</v>
      </c>
      <c r="Q35" s="690">
        <v>29</v>
      </c>
    </row>
    <row r="36" spans="1:20" s="693" customFormat="1" ht="15" customHeight="1">
      <c r="A36" s="1" t="s">
        <v>989</v>
      </c>
      <c r="B36" s="16" t="s">
        <v>336</v>
      </c>
      <c r="C36" s="61">
        <v>2845604.0443900004</v>
      </c>
      <c r="D36" s="683">
        <v>1.4859826530064204E-2</v>
      </c>
      <c r="E36" s="61"/>
      <c r="F36" s="61">
        <v>2676976.2445699996</v>
      </c>
      <c r="G36" s="683">
        <v>1.3426527550406442E-2</v>
      </c>
      <c r="H36" s="61"/>
      <c r="I36" s="61">
        <v>2659941.49437</v>
      </c>
      <c r="J36" s="683">
        <v>1.2386044130658993E-2</v>
      </c>
      <c r="K36" s="61"/>
      <c r="L36" s="61">
        <v>2566059.5709599992</v>
      </c>
      <c r="M36" s="683">
        <v>1.200630560797834E-2</v>
      </c>
      <c r="N36" s="61"/>
      <c r="O36" s="690">
        <v>2267876.6181600001</v>
      </c>
      <c r="P36" s="683">
        <v>1.0240025985787785E-2</v>
      </c>
      <c r="Q36" s="690" t="s">
        <v>1309</v>
      </c>
      <c r="T36" s="705"/>
    </row>
    <row r="37" spans="1:20" s="693" customFormat="1" ht="15" customHeight="1">
      <c r="A37" s="1"/>
      <c r="B37" s="16"/>
      <c r="C37" s="61"/>
      <c r="D37" s="93"/>
      <c r="E37" s="61"/>
      <c r="F37" s="61"/>
      <c r="G37" s="93"/>
      <c r="H37" s="61"/>
      <c r="I37" s="61"/>
      <c r="J37" s="93"/>
      <c r="K37" s="61"/>
      <c r="L37" s="61"/>
      <c r="M37" s="93"/>
      <c r="N37" s="61"/>
      <c r="O37" s="61"/>
      <c r="P37" s="683" t="s">
        <v>1309</v>
      </c>
      <c r="Q37" s="690" t="s">
        <v>1309</v>
      </c>
      <c r="T37" s="705"/>
    </row>
    <row r="38" spans="1:20" s="693" customFormat="1" ht="15" customHeight="1">
      <c r="A38" s="1"/>
      <c r="B38" s="685" t="s">
        <v>344</v>
      </c>
      <c r="C38" s="688"/>
      <c r="D38" s="687"/>
      <c r="E38" s="688"/>
      <c r="F38" s="688"/>
      <c r="G38" s="687"/>
      <c r="H38" s="688"/>
      <c r="I38" s="688"/>
      <c r="J38" s="687"/>
      <c r="K38" s="688"/>
      <c r="L38" s="688"/>
      <c r="M38" s="687"/>
      <c r="N38" s="688"/>
      <c r="O38" s="688"/>
      <c r="P38" s="687" t="s">
        <v>1309</v>
      </c>
      <c r="Q38" s="706" t="s">
        <v>1309</v>
      </c>
      <c r="T38" s="705"/>
    </row>
    <row r="39" spans="1:20" s="693" customFormat="1" ht="15" customHeight="1">
      <c r="A39" s="1" t="s">
        <v>989</v>
      </c>
      <c r="B39" s="1" t="s">
        <v>356</v>
      </c>
      <c r="C39" s="61">
        <v>1171948.66977</v>
      </c>
      <c r="D39" s="683">
        <v>6.119951631387296E-3</v>
      </c>
      <c r="E39" s="61">
        <v>17</v>
      </c>
      <c r="F39" s="61">
        <v>1145621.8426999999</v>
      </c>
      <c r="G39" s="683">
        <v>5.7459319127539351E-3</v>
      </c>
      <c r="H39" s="61">
        <v>18</v>
      </c>
      <c r="I39" s="61">
        <v>1215264.87301</v>
      </c>
      <c r="J39" s="683">
        <v>5.6588930167829352E-3</v>
      </c>
      <c r="K39" s="61">
        <v>18</v>
      </c>
      <c r="L39" s="61">
        <v>1305703.5706900014</v>
      </c>
      <c r="M39" s="683">
        <v>6.1092409079450327E-3</v>
      </c>
      <c r="N39" s="690">
        <v>17</v>
      </c>
      <c r="O39" s="690">
        <v>1096523.4172999996</v>
      </c>
      <c r="P39" s="683">
        <v>4.9510754673624162E-3</v>
      </c>
      <c r="Q39" s="690">
        <v>18</v>
      </c>
      <c r="T39" s="705"/>
    </row>
    <row r="40" spans="1:20" s="693" customFormat="1" ht="15" customHeight="1">
      <c r="A40" s="1" t="s">
        <v>989</v>
      </c>
      <c r="B40" s="1" t="s">
        <v>370</v>
      </c>
      <c r="C40" s="61">
        <v>758492.71574000013</v>
      </c>
      <c r="D40" s="683">
        <v>3.9608724208526512E-3</v>
      </c>
      <c r="E40" s="61">
        <v>22</v>
      </c>
      <c r="F40" s="61">
        <v>754205.56166999985</v>
      </c>
      <c r="G40" s="683">
        <v>3.7827611556032338E-3</v>
      </c>
      <c r="H40" s="61">
        <v>22</v>
      </c>
      <c r="I40" s="61">
        <v>771164.66134999995</v>
      </c>
      <c r="J40" s="683">
        <v>3.5909359464118915E-3</v>
      </c>
      <c r="K40" s="61">
        <v>22</v>
      </c>
      <c r="L40" s="61">
        <v>751518.82091000048</v>
      </c>
      <c r="M40" s="683">
        <v>3.5162724732136245E-3</v>
      </c>
      <c r="N40" s="690">
        <v>21</v>
      </c>
      <c r="O40" s="690">
        <v>727857.35147000034</v>
      </c>
      <c r="P40" s="683">
        <v>3.2864566499418105E-3</v>
      </c>
      <c r="Q40" s="690">
        <v>21</v>
      </c>
      <c r="T40" s="705"/>
    </row>
    <row r="41" spans="1:20" s="693" customFormat="1" ht="15" customHeight="1">
      <c r="A41" s="1" t="s">
        <v>989</v>
      </c>
      <c r="B41" s="1" t="s">
        <v>353</v>
      </c>
      <c r="C41" s="61">
        <v>364911.22950999998</v>
      </c>
      <c r="D41" s="683">
        <v>1.9055758141021235E-3</v>
      </c>
      <c r="E41" s="61">
        <v>23</v>
      </c>
      <c r="F41" s="61">
        <v>365390.73890000005</v>
      </c>
      <c r="G41" s="683">
        <v>1.8326381612296498E-3</v>
      </c>
      <c r="H41" s="61">
        <v>26</v>
      </c>
      <c r="I41" s="61">
        <v>332437.98602999997</v>
      </c>
      <c r="J41" s="683">
        <v>1.5480008016680901E-3</v>
      </c>
      <c r="K41" s="61">
        <v>28</v>
      </c>
      <c r="L41" s="61">
        <v>339168.86053999997</v>
      </c>
      <c r="M41" s="683">
        <v>1.5869331477872007E-3</v>
      </c>
      <c r="N41" s="690">
        <v>25</v>
      </c>
      <c r="O41" s="690">
        <v>311983.21318000008</v>
      </c>
      <c r="P41" s="683">
        <v>1.4086816648274036E-3</v>
      </c>
      <c r="Q41" s="690">
        <v>27</v>
      </c>
      <c r="T41" s="705"/>
    </row>
    <row r="42" spans="1:20" s="693" customFormat="1" ht="15" customHeight="1">
      <c r="A42" s="1" t="s">
        <v>989</v>
      </c>
      <c r="B42" s="1" t="s">
        <v>371</v>
      </c>
      <c r="C42" s="61">
        <v>101158.48117</v>
      </c>
      <c r="D42" s="683">
        <v>5.282500067220298E-4</v>
      </c>
      <c r="E42" s="61">
        <v>47</v>
      </c>
      <c r="F42" s="61">
        <v>93882.000149999993</v>
      </c>
      <c r="G42" s="683">
        <v>4.7087054435319091E-4</v>
      </c>
      <c r="H42" s="61">
        <v>50</v>
      </c>
      <c r="I42" s="61">
        <v>86289.497499999998</v>
      </c>
      <c r="J42" s="683">
        <v>4.0180790679402811E-4</v>
      </c>
      <c r="K42" s="61">
        <v>52</v>
      </c>
      <c r="L42" s="61">
        <v>93887.669860000009</v>
      </c>
      <c r="M42" s="683">
        <v>4.3928990188580035E-4</v>
      </c>
      <c r="N42" s="690">
        <v>52</v>
      </c>
      <c r="O42" s="690">
        <v>94279.663089999987</v>
      </c>
      <c r="P42" s="683">
        <v>4.2569608604025298E-4</v>
      </c>
      <c r="Q42" s="690">
        <v>50</v>
      </c>
      <c r="T42" s="705"/>
    </row>
    <row r="43" spans="1:20" s="693" customFormat="1" ht="15" customHeight="1">
      <c r="A43" s="1" t="s">
        <v>989</v>
      </c>
      <c r="B43" s="1" t="s">
        <v>360</v>
      </c>
      <c r="C43" s="61">
        <v>199593.82615000004</v>
      </c>
      <c r="D43" s="683">
        <v>1.0422856505830167E-3</v>
      </c>
      <c r="E43" s="61">
        <v>36</v>
      </c>
      <c r="F43" s="61">
        <v>183462.43691999998</v>
      </c>
      <c r="G43" s="683">
        <v>9.2016635140770755E-4</v>
      </c>
      <c r="H43" s="61">
        <v>38</v>
      </c>
      <c r="I43" s="61">
        <v>201660.94502000004</v>
      </c>
      <c r="J43" s="683">
        <v>9.3903620426798542E-4</v>
      </c>
      <c r="K43" s="61">
        <v>38</v>
      </c>
      <c r="L43" s="61">
        <v>203466.33937999999</v>
      </c>
      <c r="M43" s="683">
        <v>9.5199623546502561E-4</v>
      </c>
      <c r="N43" s="690">
        <v>37</v>
      </c>
      <c r="O43" s="690">
        <v>198396.85949999996</v>
      </c>
      <c r="P43" s="683">
        <v>8.9581107742403555E-4</v>
      </c>
      <c r="Q43" s="690">
        <v>36</v>
      </c>
      <c r="T43" s="705"/>
    </row>
    <row r="44" spans="1:20" s="693" customFormat="1" ht="15" customHeight="1">
      <c r="A44" s="1" t="s">
        <v>989</v>
      </c>
      <c r="B44" s="1" t="s">
        <v>346</v>
      </c>
      <c r="C44" s="61">
        <v>112733.19877000002</v>
      </c>
      <c r="D44" s="683">
        <v>5.8869499206977774E-4</v>
      </c>
      <c r="E44" s="61">
        <v>44</v>
      </c>
      <c r="F44" s="61">
        <v>112333.33829</v>
      </c>
      <c r="G44" s="683">
        <v>5.6341428671216316E-4</v>
      </c>
      <c r="H44" s="61">
        <v>45</v>
      </c>
      <c r="I44" s="61">
        <v>122448.88518000003</v>
      </c>
      <c r="J44" s="683">
        <v>5.7018445661290477E-4</v>
      </c>
      <c r="K44" s="61">
        <v>45</v>
      </c>
      <c r="L44" s="61">
        <v>116734.80641999998</v>
      </c>
      <c r="M44" s="683">
        <v>5.4618909741147221E-4</v>
      </c>
      <c r="N44" s="690">
        <v>47</v>
      </c>
      <c r="O44" s="690">
        <v>114025.62495000001</v>
      </c>
      <c r="P44" s="683">
        <v>5.1485400624705206E-4</v>
      </c>
      <c r="Q44" s="690">
        <v>45</v>
      </c>
      <c r="T44" s="705"/>
    </row>
    <row r="45" spans="1:20" s="693" customFormat="1" ht="15" customHeight="1">
      <c r="A45" s="1" t="s">
        <v>989</v>
      </c>
      <c r="B45" s="1" t="s">
        <v>369</v>
      </c>
      <c r="C45" s="61">
        <v>328517.22124000004</v>
      </c>
      <c r="D45" s="683">
        <v>1.7155252917050658E-3</v>
      </c>
      <c r="E45" s="61">
        <v>26</v>
      </c>
      <c r="F45" s="61">
        <v>327425.90900000004</v>
      </c>
      <c r="G45" s="683">
        <v>1.6422233842465529E-3</v>
      </c>
      <c r="H45" s="61">
        <v>28</v>
      </c>
      <c r="I45" s="61">
        <v>335223.63727000001</v>
      </c>
      <c r="J45" s="683">
        <v>1.5609722144846105E-3</v>
      </c>
      <c r="K45" s="61">
        <v>27</v>
      </c>
      <c r="L45" s="61">
        <v>321017.86709999986</v>
      </c>
      <c r="M45" s="683">
        <v>1.5020066804536608E-3</v>
      </c>
      <c r="N45" s="690">
        <v>26</v>
      </c>
      <c r="O45" s="690">
        <v>315058.08801000001</v>
      </c>
      <c r="P45" s="683">
        <v>1.4225654880963212E-3</v>
      </c>
      <c r="Q45" s="690">
        <v>26</v>
      </c>
      <c r="T45" s="705"/>
    </row>
    <row r="46" spans="1:20" s="693" customFormat="1" ht="15" customHeight="1">
      <c r="A46" s="1" t="s">
        <v>989</v>
      </c>
      <c r="B46" s="1" t="s">
        <v>367</v>
      </c>
      <c r="C46" s="61">
        <v>189189.47148000001</v>
      </c>
      <c r="D46" s="683">
        <v>9.8795043913219006E-4</v>
      </c>
      <c r="E46" s="61">
        <v>37</v>
      </c>
      <c r="F46" s="61">
        <v>178029.16958000002</v>
      </c>
      <c r="G46" s="683">
        <v>8.9291548813344229E-4</v>
      </c>
      <c r="H46" s="61">
        <v>39</v>
      </c>
      <c r="I46" s="61">
        <v>188683.34272000002</v>
      </c>
      <c r="J46" s="683">
        <v>8.7860586956394588E-4</v>
      </c>
      <c r="K46" s="61">
        <v>39</v>
      </c>
      <c r="L46" s="61">
        <v>193135.33474000011</v>
      </c>
      <c r="M46" s="683">
        <v>9.0365862072333948E-4</v>
      </c>
      <c r="N46" s="690">
        <v>38</v>
      </c>
      <c r="O46" s="690">
        <v>185895.23838000002</v>
      </c>
      <c r="P46" s="683">
        <v>8.3936315423977653E-4</v>
      </c>
      <c r="Q46" s="690">
        <v>38</v>
      </c>
      <c r="T46" s="705"/>
    </row>
    <row r="47" spans="1:20" s="693" customFormat="1" ht="15" customHeight="1">
      <c r="A47" s="1" t="s">
        <v>989</v>
      </c>
      <c r="B47" s="1" t="s">
        <v>354</v>
      </c>
      <c r="C47" s="61">
        <v>176077.60759</v>
      </c>
      <c r="D47" s="683">
        <v>9.1948441728386841E-4</v>
      </c>
      <c r="E47" s="61">
        <v>39</v>
      </c>
      <c r="F47" s="61">
        <v>173292.81723000002</v>
      </c>
      <c r="G47" s="683">
        <v>8.6916004187399213E-4</v>
      </c>
      <c r="H47" s="61">
        <v>40</v>
      </c>
      <c r="I47" s="61">
        <v>182158.52492999999</v>
      </c>
      <c r="J47" s="683">
        <v>8.4822299036810462E-4</v>
      </c>
      <c r="K47" s="61">
        <v>40</v>
      </c>
      <c r="L47" s="61">
        <v>182136.48229999995</v>
      </c>
      <c r="M47" s="683">
        <v>8.5219622085306039E-4</v>
      </c>
      <c r="N47" s="690">
        <v>40</v>
      </c>
      <c r="O47" s="690">
        <v>182959.84842000005</v>
      </c>
      <c r="P47" s="683">
        <v>8.2610913978937506E-4</v>
      </c>
      <c r="Q47" s="690">
        <v>39</v>
      </c>
      <c r="T47" s="705"/>
    </row>
    <row r="48" spans="1:20" s="693" customFormat="1" ht="15" customHeight="1">
      <c r="A48" s="1" t="s">
        <v>989</v>
      </c>
      <c r="B48" s="1" t="s">
        <v>368</v>
      </c>
      <c r="C48" s="61">
        <v>154314.53187999999</v>
      </c>
      <c r="D48" s="683">
        <v>8.0583740077215863E-4</v>
      </c>
      <c r="E48" s="61">
        <v>41</v>
      </c>
      <c r="F48" s="61">
        <v>154198.69886999999</v>
      </c>
      <c r="G48" s="683">
        <v>7.7339239853711902E-4</v>
      </c>
      <c r="H48" s="61">
        <v>42</v>
      </c>
      <c r="I48" s="61">
        <v>158832.99768</v>
      </c>
      <c r="J48" s="683">
        <v>7.3960743980020893E-4</v>
      </c>
      <c r="K48" s="61">
        <v>42</v>
      </c>
      <c r="L48" s="61">
        <v>162942.3877600001</v>
      </c>
      <c r="M48" s="683">
        <v>7.6238920018851218E-4</v>
      </c>
      <c r="N48" s="690">
        <v>42</v>
      </c>
      <c r="O48" s="690">
        <v>160150.33905999997</v>
      </c>
      <c r="P48" s="683">
        <v>7.2311854202088924E-4</v>
      </c>
      <c r="Q48" s="690">
        <v>41</v>
      </c>
      <c r="T48" s="705"/>
    </row>
    <row r="49" spans="1:20" s="693" customFormat="1" ht="15" customHeight="1">
      <c r="A49" s="1" t="s">
        <v>989</v>
      </c>
      <c r="B49" s="1" t="s">
        <v>358</v>
      </c>
      <c r="C49" s="61">
        <v>116177.84432999999</v>
      </c>
      <c r="D49" s="683">
        <v>6.0668488187737963E-4</v>
      </c>
      <c r="E49" s="61">
        <v>42</v>
      </c>
      <c r="F49" s="61">
        <v>120698.57520000001</v>
      </c>
      <c r="G49" s="683">
        <v>6.053706111530748E-4</v>
      </c>
      <c r="H49" s="61">
        <v>43</v>
      </c>
      <c r="I49" s="61">
        <v>134899.13662999996</v>
      </c>
      <c r="J49" s="683">
        <v>6.2815917681780333E-4</v>
      </c>
      <c r="K49" s="61">
        <v>43</v>
      </c>
      <c r="L49" s="61">
        <v>135188.38142999992</v>
      </c>
      <c r="M49" s="683">
        <v>6.3253131005422967E-4</v>
      </c>
      <c r="N49" s="690">
        <v>43</v>
      </c>
      <c r="O49" s="690">
        <v>135732.00407</v>
      </c>
      <c r="P49" s="683">
        <v>6.1286369710338235E-4</v>
      </c>
      <c r="Q49" s="690">
        <v>42</v>
      </c>
      <c r="T49" s="705"/>
    </row>
    <row r="50" spans="1:20" s="693" customFormat="1" ht="15" customHeight="1">
      <c r="A50" s="1" t="s">
        <v>989</v>
      </c>
      <c r="B50" s="1" t="s">
        <v>374</v>
      </c>
      <c r="C50" s="61">
        <v>55025.075279999997</v>
      </c>
      <c r="D50" s="683">
        <v>2.8734214416931619E-4</v>
      </c>
      <c r="E50" s="61">
        <v>54</v>
      </c>
      <c r="F50" s="61">
        <v>55079.264549999993</v>
      </c>
      <c r="G50" s="683">
        <v>2.7625320338077512E-4</v>
      </c>
      <c r="H50" s="61">
        <v>58</v>
      </c>
      <c r="I50" s="61">
        <v>55820.14824000001</v>
      </c>
      <c r="J50" s="683">
        <v>2.5992707769849696E-4</v>
      </c>
      <c r="K50" s="61">
        <v>61</v>
      </c>
      <c r="L50" s="61">
        <v>56536.70883000001</v>
      </c>
      <c r="M50" s="683">
        <v>2.6452893454391631E-4</v>
      </c>
      <c r="N50" s="690">
        <v>62</v>
      </c>
      <c r="O50" s="690">
        <v>57268.790120000012</v>
      </c>
      <c r="P50" s="683">
        <v>2.5858280574329444E-4</v>
      </c>
      <c r="Q50" s="690">
        <v>61</v>
      </c>
      <c r="T50" s="705"/>
    </row>
    <row r="51" spans="1:20" s="693" customFormat="1" ht="15" customHeight="1">
      <c r="A51" s="1" t="s">
        <v>989</v>
      </c>
      <c r="B51" s="1" t="s">
        <v>349</v>
      </c>
      <c r="C51" s="61">
        <v>112742.14984</v>
      </c>
      <c r="D51" s="683">
        <v>5.8874199033052336E-4</v>
      </c>
      <c r="E51" s="61">
        <v>43</v>
      </c>
      <c r="F51" s="61">
        <v>118230.98081000001</v>
      </c>
      <c r="G51" s="683">
        <v>5.9299425027659449E-4</v>
      </c>
      <c r="H51" s="61">
        <v>44</v>
      </c>
      <c r="I51" s="61">
        <v>122727.0907</v>
      </c>
      <c r="J51" s="683">
        <v>5.7147992339493968E-4</v>
      </c>
      <c r="K51" s="61">
        <v>44</v>
      </c>
      <c r="L51" s="61">
        <v>126543.42386000004</v>
      </c>
      <c r="M51" s="683">
        <v>5.9208252089591967E-4</v>
      </c>
      <c r="N51" s="690">
        <v>44</v>
      </c>
      <c r="O51" s="690">
        <v>122840.17253999997</v>
      </c>
      <c r="P51" s="683">
        <v>5.5465387703887425E-4</v>
      </c>
      <c r="Q51" s="690">
        <v>44</v>
      </c>
      <c r="T51" s="705"/>
    </row>
    <row r="52" spans="1:20" s="693" customFormat="1" ht="15" customHeight="1">
      <c r="A52" s="1" t="s">
        <v>989</v>
      </c>
      <c r="B52" s="1" t="s">
        <v>372</v>
      </c>
      <c r="C52" s="61">
        <v>185443.72385000001</v>
      </c>
      <c r="D52" s="683">
        <v>9.6839394063306993E-4</v>
      </c>
      <c r="E52" s="61">
        <v>38</v>
      </c>
      <c r="F52" s="61">
        <v>186615.20939999999</v>
      </c>
      <c r="G52" s="683">
        <v>9.3597926220538369E-4</v>
      </c>
      <c r="H52" s="61">
        <v>37</v>
      </c>
      <c r="I52" s="61">
        <v>208062.24525000001</v>
      </c>
      <c r="J52" s="683">
        <v>9.6884392271224238E-4</v>
      </c>
      <c r="K52" s="61">
        <v>37</v>
      </c>
      <c r="L52" s="61">
        <v>208345.54465000003</v>
      </c>
      <c r="M52" s="683">
        <v>9.7482549097360402E-4</v>
      </c>
      <c r="N52" s="690">
        <v>36</v>
      </c>
      <c r="O52" s="690">
        <v>209675.03411000001</v>
      </c>
      <c r="P52" s="683">
        <v>9.4673483586568837E-4</v>
      </c>
      <c r="Q52" s="690">
        <v>34</v>
      </c>
      <c r="T52" s="705"/>
    </row>
    <row r="53" spans="1:20" s="693" customFormat="1" ht="15" customHeight="1">
      <c r="A53" s="1" t="s">
        <v>989</v>
      </c>
      <c r="B53" s="1" t="s">
        <v>373</v>
      </c>
      <c r="C53" s="61">
        <v>80083.997929999983</v>
      </c>
      <c r="D53" s="683">
        <v>4.1820096817184042E-4</v>
      </c>
      <c r="E53" s="61">
        <v>51</v>
      </c>
      <c r="F53" s="61">
        <v>73732.826199999996</v>
      </c>
      <c r="G53" s="683">
        <v>3.6981120932683088E-4</v>
      </c>
      <c r="H53" s="61">
        <v>52</v>
      </c>
      <c r="I53" s="61">
        <v>69782.360900000014</v>
      </c>
      <c r="J53" s="683">
        <v>3.2494226037617661E-4</v>
      </c>
      <c r="K53" s="61">
        <v>53</v>
      </c>
      <c r="L53" s="61">
        <v>67908.69789000001</v>
      </c>
      <c r="M53" s="683">
        <v>3.1773719890773486E-4</v>
      </c>
      <c r="N53" s="690">
        <v>57</v>
      </c>
      <c r="O53" s="690">
        <v>65723.624739999999</v>
      </c>
      <c r="P53" s="683">
        <v>2.9675848316818948E-4</v>
      </c>
      <c r="Q53" s="690">
        <v>56</v>
      </c>
      <c r="T53" s="705"/>
    </row>
    <row r="54" spans="1:20" s="693" customFormat="1" ht="15" customHeight="1">
      <c r="A54" s="1" t="s">
        <v>989</v>
      </c>
      <c r="B54" s="1" t="s">
        <v>351</v>
      </c>
      <c r="C54" s="61">
        <v>230552.75467999998</v>
      </c>
      <c r="D54" s="683">
        <v>1.2039544455187342E-3</v>
      </c>
      <c r="E54" s="61">
        <v>32</v>
      </c>
      <c r="F54" s="61">
        <v>242044.13655999998</v>
      </c>
      <c r="G54" s="683">
        <v>1.2139862184168142E-3</v>
      </c>
      <c r="H54" s="61">
        <v>32</v>
      </c>
      <c r="I54" s="61">
        <v>252019.86357999998</v>
      </c>
      <c r="J54" s="683">
        <v>1.1735330114258265E-3</v>
      </c>
      <c r="K54" s="61">
        <v>32</v>
      </c>
      <c r="L54" s="61">
        <v>241892.3898299998</v>
      </c>
      <c r="M54" s="683">
        <v>1.1317874259079239E-3</v>
      </c>
      <c r="N54" s="690">
        <v>34</v>
      </c>
      <c r="O54" s="690">
        <v>230485.82196000003</v>
      </c>
      <c r="P54" s="683">
        <v>1.0407007097859434E-3</v>
      </c>
      <c r="Q54" s="690">
        <v>33</v>
      </c>
      <c r="T54" s="705"/>
    </row>
    <row r="55" spans="1:20" s="693" customFormat="1" ht="15" customHeight="1">
      <c r="A55" s="1" t="s">
        <v>989</v>
      </c>
      <c r="B55" s="1" t="s">
        <v>363</v>
      </c>
      <c r="C55" s="61">
        <v>103063.68607000001</v>
      </c>
      <c r="D55" s="683">
        <v>5.3820319394214274E-4</v>
      </c>
      <c r="E55" s="61">
        <v>46</v>
      </c>
      <c r="F55" s="61">
        <v>97577.613290000008</v>
      </c>
      <c r="G55" s="683">
        <v>4.8940610354632999E-4</v>
      </c>
      <c r="H55" s="61">
        <v>49</v>
      </c>
      <c r="I55" s="61">
        <v>100584.39077</v>
      </c>
      <c r="J55" s="683">
        <v>4.6837222005431499E-4</v>
      </c>
      <c r="K55" s="61">
        <v>50</v>
      </c>
      <c r="L55" s="61">
        <v>100502.21013000005</v>
      </c>
      <c r="M55" s="683">
        <v>4.7023859568724215E-4</v>
      </c>
      <c r="N55" s="690">
        <v>50</v>
      </c>
      <c r="O55" s="690">
        <v>104041.26941000002</v>
      </c>
      <c r="P55" s="683">
        <v>4.6977216212808291E-4</v>
      </c>
      <c r="Q55" s="690">
        <v>47</v>
      </c>
      <c r="T55" s="705"/>
    </row>
    <row r="56" spans="1:20" s="693" customFormat="1" ht="15" customHeight="1">
      <c r="A56" s="1" t="s">
        <v>989</v>
      </c>
      <c r="B56" s="1" t="s">
        <v>352</v>
      </c>
      <c r="C56" s="61">
        <v>61295.356189999999</v>
      </c>
      <c r="D56" s="683">
        <v>3.2008426582204883E-4</v>
      </c>
      <c r="E56" s="61">
        <v>53</v>
      </c>
      <c r="F56" s="61">
        <v>62107.243459999998</v>
      </c>
      <c r="G56" s="683">
        <v>3.115024337952003E-4</v>
      </c>
      <c r="H56" s="61">
        <v>53</v>
      </c>
      <c r="I56" s="61">
        <v>63011.15750999999</v>
      </c>
      <c r="J56" s="683">
        <v>2.9341208417353343E-4</v>
      </c>
      <c r="K56" s="61">
        <v>56</v>
      </c>
      <c r="L56" s="61">
        <v>61816.334880000002</v>
      </c>
      <c r="M56" s="683">
        <v>2.8923171407776354E-4</v>
      </c>
      <c r="N56" s="690">
        <v>59</v>
      </c>
      <c r="O56" s="690">
        <v>59398.717679999994</v>
      </c>
      <c r="P56" s="683">
        <v>2.6819995748232552E-4</v>
      </c>
      <c r="Q56" s="690">
        <v>59</v>
      </c>
      <c r="T56" s="705"/>
    </row>
    <row r="57" spans="1:20" s="693" customFormat="1" ht="15" customHeight="1">
      <c r="A57" s="1" t="s">
        <v>989</v>
      </c>
      <c r="B57" s="1" t="s">
        <v>350</v>
      </c>
      <c r="C57" s="61">
        <v>224060.40239999999</v>
      </c>
      <c r="D57" s="683">
        <v>1.1700478114053065E-3</v>
      </c>
      <c r="E57" s="61">
        <v>34</v>
      </c>
      <c r="F57" s="61">
        <v>252382.11810000002</v>
      </c>
      <c r="G57" s="683">
        <v>1.2658369564440765E-3</v>
      </c>
      <c r="H57" s="61">
        <v>30</v>
      </c>
      <c r="I57" s="61">
        <v>292589.02283999999</v>
      </c>
      <c r="J57" s="683">
        <v>1.362443706642868E-3</v>
      </c>
      <c r="K57" s="61">
        <v>30</v>
      </c>
      <c r="L57" s="61">
        <v>273975.94635000022</v>
      </c>
      <c r="M57" s="683">
        <v>1.2819027969341158E-3</v>
      </c>
      <c r="N57" s="690">
        <v>31</v>
      </c>
      <c r="O57" s="690">
        <v>259723.31196999998</v>
      </c>
      <c r="P57" s="683">
        <v>1.172715236089635E-3</v>
      </c>
      <c r="Q57" s="690">
        <v>31</v>
      </c>
      <c r="T57" s="705"/>
    </row>
    <row r="58" spans="1:20" s="693" customFormat="1" ht="15" customHeight="1">
      <c r="A58" s="1" t="s">
        <v>989</v>
      </c>
      <c r="B58" s="1" t="s">
        <v>345</v>
      </c>
      <c r="C58" s="61">
        <v>239471.45837000001</v>
      </c>
      <c r="D58" s="683">
        <v>1.2505244998886019E-3</v>
      </c>
      <c r="E58" s="61">
        <v>30</v>
      </c>
      <c r="F58" s="61">
        <v>251409.29581999997</v>
      </c>
      <c r="G58" s="683">
        <v>1.2609577106268736E-3</v>
      </c>
      <c r="H58" s="61">
        <v>31</v>
      </c>
      <c r="I58" s="61">
        <v>294848.8062799999</v>
      </c>
      <c r="J58" s="683">
        <v>1.372966410797382E-3</v>
      </c>
      <c r="K58" s="61">
        <v>29</v>
      </c>
      <c r="L58" s="61">
        <v>310404.70128000039</v>
      </c>
      <c r="M58" s="683">
        <v>1.452348865122666E-3</v>
      </c>
      <c r="N58" s="690">
        <v>27</v>
      </c>
      <c r="O58" s="690">
        <v>320583.01845999993</v>
      </c>
      <c r="P58" s="683">
        <v>1.4475119207746434E-3</v>
      </c>
      <c r="Q58" s="690">
        <v>25</v>
      </c>
      <c r="T58" s="705"/>
    </row>
    <row r="59" spans="1:20" s="693" customFormat="1" ht="15" customHeight="1">
      <c r="A59" s="1" t="s">
        <v>989</v>
      </c>
      <c r="B59" s="1" t="s">
        <v>355</v>
      </c>
      <c r="C59" s="61">
        <v>64833.583039999998</v>
      </c>
      <c r="D59" s="683">
        <v>3.3856502635299312E-4</v>
      </c>
      <c r="E59" s="61">
        <v>52</v>
      </c>
      <c r="F59" s="61">
        <v>59798.658579999988</v>
      </c>
      <c r="G59" s="683">
        <v>2.9992359421578862E-4</v>
      </c>
      <c r="H59" s="61">
        <v>55</v>
      </c>
      <c r="I59" s="61">
        <v>60463.207350000004</v>
      </c>
      <c r="J59" s="683">
        <v>2.8154752880971172E-4</v>
      </c>
      <c r="K59" s="61">
        <v>58</v>
      </c>
      <c r="L59" s="61">
        <v>62890.788979999983</v>
      </c>
      <c r="M59" s="683">
        <v>2.9425896458758666E-4</v>
      </c>
      <c r="N59" s="690">
        <v>58</v>
      </c>
      <c r="O59" s="690">
        <v>63821.131979999998</v>
      </c>
      <c r="P59" s="683">
        <v>2.8816825601730544E-4</v>
      </c>
      <c r="Q59" s="690">
        <v>57</v>
      </c>
      <c r="T59" s="705"/>
    </row>
    <row r="60" spans="1:20" s="693" customFormat="1" ht="15" customHeight="1">
      <c r="A60" s="1" t="s">
        <v>989</v>
      </c>
      <c r="B60" s="1" t="s">
        <v>365</v>
      </c>
      <c r="C60" s="61">
        <v>163526.15749999997</v>
      </c>
      <c r="D60" s="683">
        <v>8.5393750963074237E-4</v>
      </c>
      <c r="E60" s="61">
        <v>40</v>
      </c>
      <c r="F60" s="61">
        <v>163435.53535999998</v>
      </c>
      <c r="G60" s="683">
        <v>8.1972028055069489E-4</v>
      </c>
      <c r="H60" s="61">
        <v>41</v>
      </c>
      <c r="I60" s="61">
        <v>175343.41076999999</v>
      </c>
      <c r="J60" s="683">
        <v>8.1648834322646448E-4</v>
      </c>
      <c r="K60" s="61">
        <v>41</v>
      </c>
      <c r="L60" s="61">
        <v>185751.54394000018</v>
      </c>
      <c r="M60" s="683">
        <v>8.6911068976590962E-4</v>
      </c>
      <c r="N60" s="690">
        <v>39</v>
      </c>
      <c r="O60" s="690">
        <v>191444.82421000005</v>
      </c>
      <c r="P60" s="683">
        <v>8.6442091208008894E-4</v>
      </c>
      <c r="Q60" s="690">
        <v>37</v>
      </c>
      <c r="T60" s="705"/>
    </row>
    <row r="61" spans="1:20" s="693" customFormat="1" ht="15" customHeight="1">
      <c r="A61" s="1" t="s">
        <v>989</v>
      </c>
      <c r="B61" s="1" t="s">
        <v>357</v>
      </c>
      <c r="C61" s="61">
        <v>90660.458660000004</v>
      </c>
      <c r="D61" s="683">
        <v>4.7342914657683247E-4</v>
      </c>
      <c r="E61" s="61">
        <v>49</v>
      </c>
      <c r="F61" s="61">
        <v>86701.80481999999</v>
      </c>
      <c r="G61" s="683">
        <v>4.3485786377334135E-4</v>
      </c>
      <c r="H61" s="61">
        <v>51</v>
      </c>
      <c r="I61" s="61">
        <v>94280.300720000014</v>
      </c>
      <c r="J61" s="683">
        <v>4.3901716178396696E-4</v>
      </c>
      <c r="K61" s="61">
        <v>51</v>
      </c>
      <c r="L61" s="61">
        <v>97189.130820000006</v>
      </c>
      <c r="M61" s="683">
        <v>4.5473706830670316E-4</v>
      </c>
      <c r="N61" s="690">
        <v>51</v>
      </c>
      <c r="O61" s="690">
        <v>86335.349260000017</v>
      </c>
      <c r="P61" s="683">
        <v>3.8982553673124566E-4</v>
      </c>
      <c r="Q61" s="690">
        <v>52</v>
      </c>
      <c r="T61" s="705"/>
    </row>
    <row r="62" spans="1:20" s="693" customFormat="1" ht="15" customHeight="1">
      <c r="A62" s="1" t="s">
        <v>989</v>
      </c>
      <c r="B62" s="1" t="s">
        <v>364</v>
      </c>
      <c r="C62" s="61">
        <v>95531.935710000005</v>
      </c>
      <c r="D62" s="683">
        <v>4.9887087172708982E-4</v>
      </c>
      <c r="E62" s="61">
        <v>48</v>
      </c>
      <c r="F62" s="61">
        <v>100788.91200999999</v>
      </c>
      <c r="G62" s="683">
        <v>5.0551255605001675E-4</v>
      </c>
      <c r="H62" s="61">
        <v>48</v>
      </c>
      <c r="I62" s="61">
        <v>102376.97871000001</v>
      </c>
      <c r="J62" s="683">
        <v>4.7671942369767407E-4</v>
      </c>
      <c r="K62" s="61">
        <v>49</v>
      </c>
      <c r="L62" s="61">
        <v>101320.43742</v>
      </c>
      <c r="M62" s="683">
        <v>4.7406698962310551E-4</v>
      </c>
      <c r="N62" s="690">
        <v>49</v>
      </c>
      <c r="O62" s="690">
        <v>101872.13303000001</v>
      </c>
      <c r="P62" s="683">
        <v>4.5997797283222117E-4</v>
      </c>
      <c r="Q62" s="690">
        <v>48</v>
      </c>
      <c r="T62" s="705"/>
    </row>
    <row r="63" spans="1:20" s="693" customFormat="1" ht="15" customHeight="1">
      <c r="A63" s="1" t="s">
        <v>989</v>
      </c>
      <c r="B63" s="1" t="s">
        <v>362</v>
      </c>
      <c r="C63" s="61">
        <v>220042.41217000003</v>
      </c>
      <c r="D63" s="683">
        <v>1.1490656989969045E-3</v>
      </c>
      <c r="E63" s="61">
        <v>35</v>
      </c>
      <c r="F63" s="61">
        <v>212535.55826000002</v>
      </c>
      <c r="G63" s="683">
        <v>1.0659842552608371E-3</v>
      </c>
      <c r="H63" s="61">
        <v>36</v>
      </c>
      <c r="I63" s="61">
        <v>208506.03451</v>
      </c>
      <c r="J63" s="683">
        <v>9.7091043183310341E-4</v>
      </c>
      <c r="K63" s="61">
        <v>36</v>
      </c>
      <c r="L63" s="61">
        <v>210424.33940999996</v>
      </c>
      <c r="M63" s="683">
        <v>9.8455193905270513E-4</v>
      </c>
      <c r="N63" s="690">
        <v>35</v>
      </c>
      <c r="O63" s="690">
        <v>207702.36476000003</v>
      </c>
      <c r="P63" s="683">
        <v>9.3782774398793183E-4</v>
      </c>
      <c r="Q63" s="690">
        <v>35</v>
      </c>
      <c r="T63" s="705"/>
    </row>
    <row r="64" spans="1:20" s="693" customFormat="1" ht="15" customHeight="1">
      <c r="A64" s="1"/>
      <c r="B64" s="1" t="s">
        <v>347</v>
      </c>
      <c r="C64" s="61">
        <v>109291.15242</v>
      </c>
      <c r="D64" s="683">
        <v>5.707207683490911E-4</v>
      </c>
      <c r="E64" s="61">
        <v>45</v>
      </c>
      <c r="F64" s="61">
        <v>107826.59182000002</v>
      </c>
      <c r="G64" s="683">
        <v>5.4081044188354708E-4</v>
      </c>
      <c r="H64" s="61">
        <v>46</v>
      </c>
      <c r="I64" s="61">
        <v>108773.71429</v>
      </c>
      <c r="J64" s="683">
        <v>5.0650588680362367E-4</v>
      </c>
      <c r="K64" s="61">
        <v>48</v>
      </c>
      <c r="L64" s="61">
        <v>105046.83013000002</v>
      </c>
      <c r="M64" s="683">
        <v>4.9150236415529717E-4</v>
      </c>
      <c r="N64" s="690">
        <v>48</v>
      </c>
      <c r="O64" s="690">
        <v>100663.66630999999</v>
      </c>
      <c r="P64" s="683">
        <v>4.5452144556055681E-4</v>
      </c>
      <c r="Q64" s="690">
        <v>49</v>
      </c>
      <c r="T64" s="705"/>
    </row>
    <row r="65" spans="1:20" s="693" customFormat="1" ht="15" customHeight="1">
      <c r="A65" s="1"/>
      <c r="B65" s="1" t="s">
        <v>348</v>
      </c>
      <c r="C65" s="61">
        <v>252509.16699</v>
      </c>
      <c r="D65" s="683">
        <v>1.3186093136219874E-3</v>
      </c>
      <c r="E65" s="61">
        <v>28</v>
      </c>
      <c r="F65" s="61">
        <v>271467.56900999998</v>
      </c>
      <c r="G65" s="683">
        <v>1.3615611276894608E-3</v>
      </c>
      <c r="H65" s="61">
        <v>29</v>
      </c>
      <c r="I65" s="61">
        <v>290512.09653000004</v>
      </c>
      <c r="J65" s="683">
        <v>1.3527724785402067E-3</v>
      </c>
      <c r="K65" s="61">
        <v>31</v>
      </c>
      <c r="L65" s="61">
        <v>306708.36460999976</v>
      </c>
      <c r="M65" s="683">
        <v>1.4350541194385657E-3</v>
      </c>
      <c r="N65" s="690">
        <v>28</v>
      </c>
      <c r="O65" s="690">
        <v>302037.90544</v>
      </c>
      <c r="P65" s="683">
        <v>1.3637761312199875E-3</v>
      </c>
      <c r="Q65" s="690">
        <v>28</v>
      </c>
      <c r="T65" s="705"/>
    </row>
    <row r="66" spans="1:20" s="693" customFormat="1" ht="15" customHeight="1">
      <c r="A66" s="1"/>
      <c r="B66" s="1" t="s">
        <v>366</v>
      </c>
      <c r="C66" s="61">
        <v>238228.51446000001</v>
      </c>
      <c r="D66" s="683">
        <v>1.2440387399057162E-3</v>
      </c>
      <c r="E66" s="61">
        <v>31</v>
      </c>
      <c r="F66" s="61">
        <v>218562.05544999999</v>
      </c>
      <c r="G66" s="683">
        <v>1.0962104967966407E-3</v>
      </c>
      <c r="H66" s="61">
        <v>35</v>
      </c>
      <c r="I66" s="61">
        <v>235561.91799999998</v>
      </c>
      <c r="J66" s="683">
        <v>1.0968964234838255E-3</v>
      </c>
      <c r="K66" s="61">
        <v>35</v>
      </c>
      <c r="L66" s="61">
        <v>276900.36009999999</v>
      </c>
      <c r="M66" s="683">
        <v>1.2955858016484357E-3</v>
      </c>
      <c r="N66" s="690">
        <v>30</v>
      </c>
      <c r="O66" s="690">
        <v>265925.95133000001</v>
      </c>
      <c r="P66" s="683">
        <v>1.2007216927541083E-3</v>
      </c>
      <c r="Q66" s="690">
        <v>30</v>
      </c>
      <c r="T66" s="705"/>
    </row>
    <row r="67" spans="1:20" s="693" customFormat="1" ht="15" customHeight="1">
      <c r="A67" s="1"/>
      <c r="B67" s="1" t="s">
        <v>359</v>
      </c>
      <c r="C67" s="61">
        <v>51576.978990000003</v>
      </c>
      <c r="D67" s="683">
        <v>2.6933658827479911E-4</v>
      </c>
      <c r="E67" s="61">
        <v>56</v>
      </c>
      <c r="F67" s="61">
        <v>61559.615409999999</v>
      </c>
      <c r="G67" s="683">
        <v>3.0875577397122361E-4</v>
      </c>
      <c r="H67" s="61">
        <v>54</v>
      </c>
      <c r="I67" s="61">
        <v>67246.83481</v>
      </c>
      <c r="J67" s="683">
        <v>3.1313555781837632E-4</v>
      </c>
      <c r="K67" s="61">
        <v>54</v>
      </c>
      <c r="L67" s="61">
        <v>82420.255149999983</v>
      </c>
      <c r="M67" s="683">
        <v>3.8563515158311038E-4</v>
      </c>
      <c r="N67" s="690">
        <v>53</v>
      </c>
      <c r="O67" s="690">
        <v>91680.66826000002</v>
      </c>
      <c r="P67" s="683">
        <v>4.1396097911996539E-4</v>
      </c>
      <c r="Q67" s="690">
        <v>51</v>
      </c>
      <c r="T67" s="705"/>
    </row>
    <row r="68" spans="1:20" s="693" customFormat="1" ht="15" customHeight="1">
      <c r="A68" s="1"/>
      <c r="B68" s="1" t="s">
        <v>361</v>
      </c>
      <c r="C68" s="61">
        <v>224300.96023999999</v>
      </c>
      <c r="D68" s="683">
        <v>1.1713063203874928E-3</v>
      </c>
      <c r="E68" s="61">
        <v>33</v>
      </c>
      <c r="F68" s="61">
        <v>229251.12529999999</v>
      </c>
      <c r="G68" s="683">
        <v>1.1498221383344971E-3</v>
      </c>
      <c r="H68" s="61">
        <v>34</v>
      </c>
      <c r="I68" s="61">
        <v>236952.31825000001</v>
      </c>
      <c r="J68" s="683">
        <v>1.103370836132461E-3</v>
      </c>
      <c r="K68" s="61">
        <v>34</v>
      </c>
      <c r="L68" s="61">
        <v>251416.56172999981</v>
      </c>
      <c r="M68" s="683">
        <v>1.1763499605382248E-3</v>
      </c>
      <c r="N68" s="690">
        <v>33</v>
      </c>
      <c r="O68" s="690">
        <v>255341.34334999998</v>
      </c>
      <c r="P68" s="683">
        <v>1.1529295598414657E-3</v>
      </c>
      <c r="Q68" s="690">
        <v>32</v>
      </c>
      <c r="T68" s="705"/>
    </row>
    <row r="69" spans="1:20" s="693" customFormat="1" ht="15" customHeight="1">
      <c r="A69" s="1"/>
      <c r="B69" s="1" t="s">
        <v>977</v>
      </c>
      <c r="C69" s="61">
        <v>54122.804880000003</v>
      </c>
      <c r="D69" s="683">
        <v>2.8263187403681784E-4</v>
      </c>
      <c r="E69" s="61">
        <v>55</v>
      </c>
      <c r="F69" s="61">
        <v>54887.714740000003</v>
      </c>
      <c r="G69" s="683">
        <v>2.7529247434686729E-4</v>
      </c>
      <c r="H69" s="61">
        <v>59</v>
      </c>
      <c r="I69" s="61">
        <v>60755.906430000003</v>
      </c>
      <c r="J69" s="683">
        <v>2.8291048499861916E-4</v>
      </c>
      <c r="K69" s="61">
        <v>57</v>
      </c>
      <c r="L69" s="61">
        <v>69280.947770000028</v>
      </c>
      <c r="M69" s="683">
        <v>3.2415780255086381E-4</v>
      </c>
      <c r="N69" s="690">
        <v>56</v>
      </c>
      <c r="O69" s="690">
        <v>79071.320649999994</v>
      </c>
      <c r="P69" s="683">
        <v>3.5702664408766963E-4</v>
      </c>
      <c r="Q69" s="690">
        <v>54</v>
      </c>
      <c r="T69" s="705"/>
    </row>
    <row r="70" spans="1:20" s="693" customFormat="1" ht="15" customHeight="1">
      <c r="A70" s="1"/>
      <c r="B70" s="1" t="s">
        <v>376</v>
      </c>
      <c r="C70" s="683" t="s">
        <v>979</v>
      </c>
      <c r="D70" s="683" t="s">
        <v>979</v>
      </c>
      <c r="E70" s="683" t="s">
        <v>979</v>
      </c>
      <c r="F70" s="61">
        <v>55476.561350000004</v>
      </c>
      <c r="G70" s="683">
        <v>2.7824586821734534E-4</v>
      </c>
      <c r="H70" s="61">
        <v>57</v>
      </c>
      <c r="I70" s="61">
        <v>64144.507459999993</v>
      </c>
      <c r="J70" s="683">
        <v>2.9868953953331948E-4</v>
      </c>
      <c r="K70" s="61">
        <v>55</v>
      </c>
      <c r="L70" s="61">
        <v>70035.984689999983</v>
      </c>
      <c r="M70" s="683">
        <v>3.2769053581606811E-4</v>
      </c>
      <c r="N70" s="690">
        <v>55</v>
      </c>
      <c r="O70" s="690">
        <v>74380.426840000015</v>
      </c>
      <c r="P70" s="683">
        <v>3.3584609390855844E-4</v>
      </c>
      <c r="Q70" s="690">
        <v>55</v>
      </c>
      <c r="T70" s="705"/>
    </row>
    <row r="71" spans="1:20" s="693" customFormat="1" ht="15" customHeight="1">
      <c r="A71" s="1"/>
      <c r="B71" s="1" t="s">
        <v>377</v>
      </c>
      <c r="C71" s="683" t="s">
        <v>979</v>
      </c>
      <c r="D71" s="683" t="s">
        <v>979</v>
      </c>
      <c r="E71" s="683" t="s">
        <v>979</v>
      </c>
      <c r="F71" s="61">
        <v>57641.103479999998</v>
      </c>
      <c r="G71" s="683">
        <v>2.8910225314097347E-4</v>
      </c>
      <c r="H71" s="61">
        <v>56</v>
      </c>
      <c r="I71" s="61">
        <v>58411.458989999999</v>
      </c>
      <c r="J71" s="683">
        <v>2.7199354208265171E-4</v>
      </c>
      <c r="K71" s="61">
        <v>59</v>
      </c>
      <c r="L71" s="61">
        <v>59545.684880000023</v>
      </c>
      <c r="M71" s="683">
        <v>2.7860759679799335E-4</v>
      </c>
      <c r="N71" s="690">
        <v>61</v>
      </c>
      <c r="O71" s="690">
        <v>58186.02754000001</v>
      </c>
      <c r="P71" s="683">
        <v>2.6272436042079601E-4</v>
      </c>
      <c r="Q71" s="690">
        <v>60</v>
      </c>
      <c r="T71" s="705"/>
    </row>
    <row r="72" spans="1:20" s="693" customFormat="1" ht="15" customHeight="1">
      <c r="A72" s="1"/>
      <c r="B72" s="1" t="s">
        <v>378</v>
      </c>
      <c r="C72" s="683" t="s">
        <v>979</v>
      </c>
      <c r="D72" s="683" t="s">
        <v>979</v>
      </c>
      <c r="E72" s="683" t="s">
        <v>979</v>
      </c>
      <c r="F72" s="61">
        <v>20014.280970000003</v>
      </c>
      <c r="G72" s="683">
        <v>1.0038277156562702E-4</v>
      </c>
      <c r="H72" s="61">
        <v>63</v>
      </c>
      <c r="I72" s="61">
        <v>21244.862650000003</v>
      </c>
      <c r="J72" s="683">
        <v>9.8926915080518705E-5</v>
      </c>
      <c r="K72" s="61">
        <v>64</v>
      </c>
      <c r="L72" s="61">
        <v>22485.21096</v>
      </c>
      <c r="M72" s="683">
        <v>1.0520578614027521E-4</v>
      </c>
      <c r="N72" s="690">
        <v>67</v>
      </c>
      <c r="O72" s="690">
        <v>22530.962449999999</v>
      </c>
      <c r="P72" s="683">
        <v>1.0173288931388045E-4</v>
      </c>
      <c r="Q72" s="690">
        <v>65</v>
      </c>
      <c r="T72" s="705"/>
    </row>
    <row r="73" spans="1:20" s="693" customFormat="1" ht="15" customHeight="1">
      <c r="A73" s="1"/>
      <c r="B73" s="1" t="s">
        <v>380</v>
      </c>
      <c r="C73" s="683" t="s">
        <v>979</v>
      </c>
      <c r="D73" s="683" t="s">
        <v>979</v>
      </c>
      <c r="E73" s="683" t="s">
        <v>979</v>
      </c>
      <c r="F73" s="61">
        <v>32707.584079999997</v>
      </c>
      <c r="G73" s="683">
        <v>1.6404675971560414E-4</v>
      </c>
      <c r="H73" s="61">
        <v>61</v>
      </c>
      <c r="I73" s="61">
        <v>35713.16822</v>
      </c>
      <c r="J73" s="683">
        <v>1.6629872444744748E-4</v>
      </c>
      <c r="K73" s="61">
        <v>62</v>
      </c>
      <c r="L73" s="61">
        <v>37764.224399999999</v>
      </c>
      <c r="M73" s="683">
        <v>1.7669458040876494E-4</v>
      </c>
      <c r="N73" s="690">
        <v>63</v>
      </c>
      <c r="O73" s="690">
        <v>36289.993249999992</v>
      </c>
      <c r="P73" s="683">
        <v>1.638583293854683E-4</v>
      </c>
      <c r="Q73" s="690">
        <v>62</v>
      </c>
      <c r="T73" s="705"/>
    </row>
    <row r="74" spans="1:20" s="693" customFormat="1" ht="15" customHeight="1">
      <c r="A74" s="1"/>
      <c r="B74" s="1" t="s">
        <v>379</v>
      </c>
      <c r="C74" s="683" t="s">
        <v>979</v>
      </c>
      <c r="D74" s="683" t="s">
        <v>979</v>
      </c>
      <c r="E74" s="683" t="s">
        <v>979</v>
      </c>
      <c r="F74" s="61">
        <v>17310.47928</v>
      </c>
      <c r="G74" s="683">
        <v>8.6821699458522163E-5</v>
      </c>
      <c r="H74" s="61">
        <v>64</v>
      </c>
      <c r="I74" s="61">
        <v>18932.089799999998</v>
      </c>
      <c r="J74" s="683">
        <v>8.8157465209188056E-5</v>
      </c>
      <c r="K74" s="61">
        <v>65</v>
      </c>
      <c r="L74" s="61">
        <v>19470.536860000004</v>
      </c>
      <c r="M74" s="683">
        <v>9.1100463347821136E-5</v>
      </c>
      <c r="N74" s="690">
        <v>68</v>
      </c>
      <c r="O74" s="690">
        <v>20351.699619999992</v>
      </c>
      <c r="P74" s="683">
        <v>9.1892976582134517E-5</v>
      </c>
      <c r="Q74" s="690">
        <v>66</v>
      </c>
      <c r="T74" s="705"/>
    </row>
    <row r="75" spans="1:20" s="693" customFormat="1" ht="15" customHeight="1">
      <c r="A75" s="1"/>
      <c r="B75" s="1" t="s">
        <v>381</v>
      </c>
      <c r="C75" s="683" t="s">
        <v>979</v>
      </c>
      <c r="D75" s="683" t="s">
        <v>979</v>
      </c>
      <c r="E75" s="683" t="s">
        <v>979</v>
      </c>
      <c r="F75" s="683" t="s">
        <v>979</v>
      </c>
      <c r="G75" s="683" t="s">
        <v>979</v>
      </c>
      <c r="H75" s="683" t="s">
        <v>979</v>
      </c>
      <c r="I75" s="61">
        <v>111453.74949000002</v>
      </c>
      <c r="J75" s="683">
        <v>5.1898549747520417E-4</v>
      </c>
      <c r="K75" s="61">
        <v>47</v>
      </c>
      <c r="L75" s="61">
        <v>119392.16505</v>
      </c>
      <c r="M75" s="683">
        <v>5.5862258110095755E-4</v>
      </c>
      <c r="N75" s="690">
        <v>45</v>
      </c>
      <c r="O75" s="690">
        <v>111475.63427999995</v>
      </c>
      <c r="P75" s="683">
        <v>5.0334016527562285E-4</v>
      </c>
      <c r="Q75" s="690">
        <v>46</v>
      </c>
      <c r="T75" s="705"/>
    </row>
    <row r="76" spans="1:20" s="693" customFormat="1" ht="15" customHeight="1">
      <c r="A76" s="1"/>
      <c r="B76" s="1" t="s">
        <v>1014</v>
      </c>
      <c r="C76" s="683" t="s">
        <v>979</v>
      </c>
      <c r="D76" s="683" t="s">
        <v>979</v>
      </c>
      <c r="E76" s="683" t="s">
        <v>979</v>
      </c>
      <c r="F76" s="683" t="s">
        <v>979</v>
      </c>
      <c r="G76" s="683" t="s">
        <v>979</v>
      </c>
      <c r="H76" s="683" t="s">
        <v>979</v>
      </c>
      <c r="I76" s="683" t="s">
        <v>979</v>
      </c>
      <c r="J76" s="683" t="s">
        <v>979</v>
      </c>
      <c r="K76" s="683" t="s">
        <v>979</v>
      </c>
      <c r="L76" s="61">
        <v>165422.75217000014</v>
      </c>
      <c r="M76" s="683">
        <v>7.7399454772706213E-4</v>
      </c>
      <c r="N76" s="690">
        <v>41</v>
      </c>
      <c r="O76" s="690">
        <v>164075.87652000002</v>
      </c>
      <c r="P76" s="683">
        <v>7.4084331826166966E-4</v>
      </c>
      <c r="Q76" s="690">
        <v>40</v>
      </c>
      <c r="T76" s="705"/>
    </row>
    <row r="77" spans="1:20" s="693" customFormat="1" ht="15" customHeight="1">
      <c r="A77" s="1"/>
      <c r="B77" s="1" t="s">
        <v>1015</v>
      </c>
      <c r="C77" s="683" t="s">
        <v>979</v>
      </c>
      <c r="D77" s="683" t="s">
        <v>979</v>
      </c>
      <c r="E77" s="683" t="s">
        <v>979</v>
      </c>
      <c r="F77" s="683" t="s">
        <v>979</v>
      </c>
      <c r="G77" s="683" t="s">
        <v>979</v>
      </c>
      <c r="H77" s="683" t="s">
        <v>979</v>
      </c>
      <c r="I77" s="683" t="s">
        <v>979</v>
      </c>
      <c r="J77" s="683" t="s">
        <v>979</v>
      </c>
      <c r="K77" s="683" t="s">
        <v>979</v>
      </c>
      <c r="L77" s="61">
        <v>81978.498210000034</v>
      </c>
      <c r="M77" s="683">
        <v>3.8356822029043562E-4</v>
      </c>
      <c r="N77" s="690">
        <v>54</v>
      </c>
      <c r="O77" s="690">
        <v>81195.76532000002</v>
      </c>
      <c r="P77" s="683">
        <v>3.6661903921709192E-4</v>
      </c>
      <c r="Q77" s="690">
        <v>53</v>
      </c>
      <c r="T77" s="705"/>
    </row>
    <row r="78" spans="1:20" s="693" customFormat="1" ht="15" customHeight="1">
      <c r="A78" s="1"/>
      <c r="B78" s="1" t="s">
        <v>1016</v>
      </c>
      <c r="C78" s="683" t="s">
        <v>979</v>
      </c>
      <c r="D78" s="683" t="s">
        <v>979</v>
      </c>
      <c r="E78" s="683" t="s">
        <v>979</v>
      </c>
      <c r="F78" s="683" t="s">
        <v>979</v>
      </c>
      <c r="G78" s="683" t="s">
        <v>979</v>
      </c>
      <c r="H78" s="683" t="s">
        <v>979</v>
      </c>
      <c r="I78" s="683" t="s">
        <v>979</v>
      </c>
      <c r="J78" s="683" t="s">
        <v>979</v>
      </c>
      <c r="K78" s="683" t="s">
        <v>979</v>
      </c>
      <c r="L78" s="61">
        <v>24951.986759999996</v>
      </c>
      <c r="M78" s="683">
        <v>1.167475540931077E-4</v>
      </c>
      <c r="N78" s="690">
        <v>66</v>
      </c>
      <c r="O78" s="690">
        <v>26583.934699999994</v>
      </c>
      <c r="P78" s="683">
        <v>1.2003306527025548E-4</v>
      </c>
      <c r="Q78" s="690">
        <v>64</v>
      </c>
      <c r="T78" s="705"/>
    </row>
    <row r="79" spans="1:20" s="693" customFormat="1" ht="15" customHeight="1">
      <c r="A79" s="1"/>
      <c r="B79" s="1" t="s">
        <v>1017</v>
      </c>
      <c r="C79" s="683" t="s">
        <v>979</v>
      </c>
      <c r="D79" s="683" t="s">
        <v>979</v>
      </c>
      <c r="E79" s="683" t="s">
        <v>979</v>
      </c>
      <c r="F79" s="683" t="s">
        <v>979</v>
      </c>
      <c r="G79" s="683" t="s">
        <v>979</v>
      </c>
      <c r="H79" s="683" t="s">
        <v>979</v>
      </c>
      <c r="I79" s="683" t="s">
        <v>979</v>
      </c>
      <c r="J79" s="683" t="s">
        <v>979</v>
      </c>
      <c r="K79" s="683" t="s">
        <v>979</v>
      </c>
      <c r="L79" s="61">
        <v>31083.561840000002</v>
      </c>
      <c r="M79" s="683">
        <v>1.454365078110461E-4</v>
      </c>
      <c r="N79" s="690">
        <v>64</v>
      </c>
      <c r="O79" s="690">
        <v>28474.467140000008</v>
      </c>
      <c r="P79" s="683">
        <v>1.2856928860690311E-4</v>
      </c>
      <c r="Q79" s="690">
        <v>63</v>
      </c>
    </row>
    <row r="80" spans="1:20" s="693" customFormat="1" ht="15" customHeight="1">
      <c r="A80" s="1" t="s">
        <v>989</v>
      </c>
      <c r="B80" s="16" t="s">
        <v>336</v>
      </c>
      <c r="C80" s="61">
        <v>6529477.5273000002</v>
      </c>
      <c r="D80" s="683">
        <v>3.4097123286258579E-2</v>
      </c>
      <c r="E80" s="61"/>
      <c r="F80" s="61">
        <v>6697684.9266199982</v>
      </c>
      <c r="G80" s="683">
        <v>3.3592622038993922E-2</v>
      </c>
      <c r="H80" s="61"/>
      <c r="I80" s="61">
        <v>7139182.1303700004</v>
      </c>
      <c r="J80" s="683">
        <v>3.3243672881804652E-2</v>
      </c>
      <c r="K80" s="61"/>
      <c r="L80" s="61">
        <v>7634306.6447100006</v>
      </c>
      <c r="M80" s="683">
        <v>3.5720066563815878E-2</v>
      </c>
      <c r="N80" s="61"/>
      <c r="O80" s="710">
        <v>7322042.8546600016</v>
      </c>
      <c r="P80" s="683">
        <v>3.3060841361644326E-2</v>
      </c>
      <c r="Q80" s="16"/>
    </row>
    <row r="81" spans="1:20" s="693" customFormat="1" ht="15" customHeight="1">
      <c r="A81" s="1"/>
      <c r="B81" s="16"/>
      <c r="C81" s="22"/>
      <c r="D81" s="93"/>
      <c r="E81" s="61"/>
      <c r="F81" s="22"/>
      <c r="G81" s="93"/>
      <c r="H81" s="61"/>
      <c r="I81" s="22"/>
      <c r="J81" s="93"/>
      <c r="K81" s="61"/>
      <c r="L81" s="22"/>
      <c r="M81" s="93"/>
      <c r="N81" s="61"/>
      <c r="O81" s="22"/>
      <c r="P81" s="683" t="s">
        <v>1309</v>
      </c>
      <c r="Q81" s="61"/>
      <c r="T81" s="705"/>
    </row>
    <row r="82" spans="1:20" s="693" customFormat="1" ht="15" customHeight="1">
      <c r="A82" s="1"/>
      <c r="B82" s="685" t="s">
        <v>386</v>
      </c>
      <c r="C82" s="688"/>
      <c r="D82" s="687"/>
      <c r="E82" s="688"/>
      <c r="F82" s="688"/>
      <c r="G82" s="687"/>
      <c r="H82" s="688"/>
      <c r="I82" s="688"/>
      <c r="J82" s="687"/>
      <c r="K82" s="688"/>
      <c r="L82" s="688"/>
      <c r="M82" s="687"/>
      <c r="N82" s="688"/>
      <c r="O82" s="688"/>
      <c r="P82" s="687" t="s">
        <v>1309</v>
      </c>
      <c r="Q82" s="688"/>
      <c r="T82" s="705"/>
    </row>
    <row r="83" spans="1:20" s="693" customFormat="1" ht="15" customHeight="1">
      <c r="A83" s="1"/>
      <c r="B83" s="1" t="s">
        <v>387</v>
      </c>
      <c r="C83" s="61">
        <v>770888.8261699999</v>
      </c>
      <c r="D83" s="683">
        <v>4.0256046919861883E-3</v>
      </c>
      <c r="E83" s="22">
        <v>21</v>
      </c>
      <c r="F83" s="61">
        <v>821143.84735000005</v>
      </c>
      <c r="G83" s="683">
        <v>4.1184939581197033E-3</v>
      </c>
      <c r="H83" s="22">
        <v>20</v>
      </c>
      <c r="I83" s="61">
        <v>863681.98626000003</v>
      </c>
      <c r="J83" s="683">
        <v>4.0217437937315513E-3</v>
      </c>
      <c r="K83" s="22">
        <v>20</v>
      </c>
      <c r="L83" s="61">
        <v>848197.59763000126</v>
      </c>
      <c r="M83" s="683">
        <v>3.9686216517915698E-3</v>
      </c>
      <c r="N83" s="689">
        <v>19</v>
      </c>
      <c r="O83" s="690">
        <v>821231.71450999996</v>
      </c>
      <c r="P83" s="683">
        <v>3.7080650814938485E-3</v>
      </c>
      <c r="Q83" s="690">
        <v>19</v>
      </c>
      <c r="T83" s="705"/>
    </row>
    <row r="84" spans="1:20" s="693" customFormat="1" ht="15" customHeight="1">
      <c r="A84" s="1"/>
      <c r="B84" s="1" t="s">
        <v>419</v>
      </c>
      <c r="C84" s="61">
        <v>2271682.6220799997</v>
      </c>
      <c r="D84" s="683">
        <v>1.1862794440581276E-2</v>
      </c>
      <c r="E84" s="22">
        <v>14</v>
      </c>
      <c r="F84" s="61">
        <v>2527737.87751</v>
      </c>
      <c r="G84" s="683">
        <v>1.2678013979928114E-2</v>
      </c>
      <c r="H84" s="22">
        <v>15</v>
      </c>
      <c r="I84" s="61">
        <v>2912334.1314899996</v>
      </c>
      <c r="J84" s="683">
        <v>1.3561312965796338E-2</v>
      </c>
      <c r="K84" s="22">
        <v>15</v>
      </c>
      <c r="L84" s="61">
        <v>2948280.742389997</v>
      </c>
      <c r="M84" s="683">
        <v>1.3794675701160237E-2</v>
      </c>
      <c r="N84" s="689">
        <v>14</v>
      </c>
      <c r="O84" s="690">
        <v>2760444.3494800013</v>
      </c>
      <c r="P84" s="683">
        <v>1.2464091584457623E-2</v>
      </c>
      <c r="Q84" s="690">
        <v>14</v>
      </c>
      <c r="T84" s="705"/>
    </row>
    <row r="85" spans="1:20" s="693" customFormat="1" ht="15" customHeight="1">
      <c r="A85" s="1"/>
      <c r="B85" s="1" t="s">
        <v>420</v>
      </c>
      <c r="C85" s="61">
        <v>1377303.4752199999</v>
      </c>
      <c r="D85" s="683">
        <v>7.1923161688474636E-3</v>
      </c>
      <c r="E85" s="22">
        <v>16</v>
      </c>
      <c r="F85" s="61">
        <v>1467789.9495600001</v>
      </c>
      <c r="G85" s="683">
        <v>7.361784489478199E-3</v>
      </c>
      <c r="H85" s="22">
        <v>17</v>
      </c>
      <c r="I85" s="61">
        <v>1730560.3254999998</v>
      </c>
      <c r="J85" s="683">
        <v>8.0583714370331908E-3</v>
      </c>
      <c r="K85" s="22">
        <v>16</v>
      </c>
      <c r="L85" s="61">
        <v>1788073.5733899986</v>
      </c>
      <c r="M85" s="683">
        <v>8.3661961766689098E-3</v>
      </c>
      <c r="N85" s="689">
        <v>15</v>
      </c>
      <c r="O85" s="690">
        <v>1796732.2606299999</v>
      </c>
      <c r="P85" s="683">
        <v>8.1126922386464666E-3</v>
      </c>
      <c r="Q85" s="690">
        <v>15</v>
      </c>
      <c r="T85" s="705"/>
    </row>
    <row r="86" spans="1:20" s="693" customFormat="1" ht="15" customHeight="1">
      <c r="A86" s="1"/>
      <c r="B86" s="1" t="s">
        <v>421</v>
      </c>
      <c r="C86" s="61">
        <v>46097.48431</v>
      </c>
      <c r="D86" s="683">
        <v>2.4071986950973136E-4</v>
      </c>
      <c r="E86" s="22">
        <v>57</v>
      </c>
      <c r="F86" s="61">
        <v>49962.5599</v>
      </c>
      <c r="G86" s="683">
        <v>2.5059007839419058E-4</v>
      </c>
      <c r="H86" s="22">
        <v>60</v>
      </c>
      <c r="I86" s="61">
        <v>55988.344259999998</v>
      </c>
      <c r="J86" s="683">
        <v>2.6071028414522914E-4</v>
      </c>
      <c r="K86" s="22">
        <v>60</v>
      </c>
      <c r="L86" s="61">
        <v>60386.657499999994</v>
      </c>
      <c r="M86" s="683">
        <v>2.825424135878797E-4</v>
      </c>
      <c r="N86" s="689">
        <v>60</v>
      </c>
      <c r="O86" s="690">
        <v>61429.633459999975</v>
      </c>
      <c r="P86" s="683">
        <v>2.7737004645260612E-4</v>
      </c>
      <c r="Q86" s="690">
        <v>58</v>
      </c>
      <c r="T86" s="705"/>
    </row>
    <row r="87" spans="1:20" s="693" customFormat="1" ht="15" customHeight="1">
      <c r="A87" s="1"/>
      <c r="B87" s="1" t="s">
        <v>422</v>
      </c>
      <c r="C87" s="61">
        <v>332900.15563000005</v>
      </c>
      <c r="D87" s="683">
        <v>1.7384134446881484E-3</v>
      </c>
      <c r="E87" s="22">
        <v>25</v>
      </c>
      <c r="F87" s="61">
        <v>365446.85824000003</v>
      </c>
      <c r="G87" s="683">
        <v>1.8329196309909703E-3</v>
      </c>
      <c r="H87" s="22">
        <v>25</v>
      </c>
      <c r="I87" s="61">
        <v>434221.26226999995</v>
      </c>
      <c r="J87" s="683">
        <v>2.0219556438855076E-3</v>
      </c>
      <c r="K87" s="22">
        <v>25</v>
      </c>
      <c r="L87" s="61">
        <v>463569.13645000028</v>
      </c>
      <c r="M87" s="683">
        <v>2.1689881192286926E-3</v>
      </c>
      <c r="N87" s="689">
        <v>24</v>
      </c>
      <c r="O87" s="690">
        <v>494551.61751000007</v>
      </c>
      <c r="P87" s="683">
        <v>2.2330233373650389E-3</v>
      </c>
      <c r="Q87" s="690">
        <v>23</v>
      </c>
      <c r="T87" s="705"/>
    </row>
    <row r="88" spans="1:20" s="693" customFormat="1" ht="15" customHeight="1">
      <c r="A88" s="1"/>
      <c r="B88" s="1" t="s">
        <v>423</v>
      </c>
      <c r="C88" s="61">
        <v>272962.42324999999</v>
      </c>
      <c r="D88" s="683">
        <v>1.4254154721807339E-3</v>
      </c>
      <c r="E88" s="22">
        <v>27</v>
      </c>
      <c r="F88" s="61">
        <v>340924.92345</v>
      </c>
      <c r="G88" s="683">
        <v>1.7099284637308769E-3</v>
      </c>
      <c r="H88" s="22">
        <v>27</v>
      </c>
      <c r="I88" s="61">
        <v>447043.63884999999</v>
      </c>
      <c r="J88" s="683">
        <v>2.0816631684742858E-3</v>
      </c>
      <c r="K88" s="22">
        <v>24</v>
      </c>
      <c r="L88" s="61">
        <v>499955.15790999989</v>
      </c>
      <c r="M88" s="683">
        <v>2.3392342422926937E-3</v>
      </c>
      <c r="N88" s="689">
        <v>23</v>
      </c>
      <c r="O88" s="690">
        <v>808665.17674999987</v>
      </c>
      <c r="P88" s="683">
        <v>3.6513240435628752E-3</v>
      </c>
      <c r="Q88" s="690">
        <v>20</v>
      </c>
      <c r="T88" s="705"/>
    </row>
    <row r="89" spans="1:20" s="693" customFormat="1" ht="15" customHeight="1">
      <c r="A89" s="1"/>
      <c r="B89" s="1" t="s">
        <v>424</v>
      </c>
      <c r="C89" s="61">
        <v>37846.343829999998</v>
      </c>
      <c r="D89" s="683">
        <v>1.9763290846400619E-4</v>
      </c>
      <c r="E89" s="22">
        <v>58</v>
      </c>
      <c r="F89" s="61">
        <v>27865.578449999997</v>
      </c>
      <c r="G89" s="683">
        <v>1.3976140338407613E-4</v>
      </c>
      <c r="H89" s="22">
        <v>62</v>
      </c>
      <c r="I89" s="61">
        <v>30794.973169999997</v>
      </c>
      <c r="J89" s="683">
        <v>1.433971000841204E-4</v>
      </c>
      <c r="K89" s="22">
        <v>63</v>
      </c>
      <c r="L89" s="61">
        <v>26462.598299999991</v>
      </c>
      <c r="M89" s="683">
        <v>1.2381553646165165E-4</v>
      </c>
      <c r="N89" s="689">
        <v>65</v>
      </c>
      <c r="O89" s="690">
        <v>16937.085629999998</v>
      </c>
      <c r="P89" s="683">
        <v>7.647514665741698E-5</v>
      </c>
      <c r="Q89" s="690">
        <v>67</v>
      </c>
      <c r="T89" s="705"/>
    </row>
    <row r="90" spans="1:20" s="693" customFormat="1" ht="15" customHeight="1">
      <c r="A90" s="1"/>
      <c r="B90" s="1" t="s">
        <v>425</v>
      </c>
      <c r="C90" s="61">
        <v>950834.13968000002</v>
      </c>
      <c r="D90" s="683">
        <v>4.9652826953037275E-3</v>
      </c>
      <c r="E90" s="22">
        <v>18</v>
      </c>
      <c r="F90" s="61">
        <v>1033638.8509099999</v>
      </c>
      <c r="G90" s="683">
        <v>5.1842748089618593E-3</v>
      </c>
      <c r="H90" s="22">
        <v>19</v>
      </c>
      <c r="I90" s="61">
        <v>1128672.6568500001</v>
      </c>
      <c r="J90" s="683">
        <v>5.2556754975256748E-3</v>
      </c>
      <c r="K90" s="22">
        <v>19</v>
      </c>
      <c r="L90" s="61">
        <v>1160675.9426500003</v>
      </c>
      <c r="M90" s="683">
        <v>5.4306728639471153E-3</v>
      </c>
      <c r="N90" s="689">
        <v>18</v>
      </c>
      <c r="O90" s="690">
        <v>1178651.6437300006</v>
      </c>
      <c r="P90" s="683">
        <v>5.3219047999970102E-3</v>
      </c>
      <c r="Q90" s="690">
        <v>17</v>
      </c>
      <c r="T90" s="705"/>
    </row>
    <row r="91" spans="1:20" s="693" customFormat="1" ht="15" customHeight="1">
      <c r="A91" s="1"/>
      <c r="B91" s="1" t="s">
        <v>426</v>
      </c>
      <c r="C91" s="22">
        <v>334970.45262999996</v>
      </c>
      <c r="D91" s="683">
        <v>1.7492230446596246E-3</v>
      </c>
      <c r="E91" s="22">
        <v>24</v>
      </c>
      <c r="F91" s="22">
        <v>385053.09297999996</v>
      </c>
      <c r="G91" s="683">
        <v>1.9312558233387023E-3</v>
      </c>
      <c r="H91" s="22">
        <v>24</v>
      </c>
      <c r="I91" s="61">
        <v>418956.37221</v>
      </c>
      <c r="J91" s="683">
        <v>1.9508745308862165E-3</v>
      </c>
      <c r="K91" s="22">
        <v>26</v>
      </c>
      <c r="L91" s="61">
        <v>303872.36136000033</v>
      </c>
      <c r="M91" s="683">
        <v>1.4217847775612163E-3</v>
      </c>
      <c r="N91" s="689">
        <v>29</v>
      </c>
      <c r="O91" s="683" t="s">
        <v>979</v>
      </c>
      <c r="P91" s="683" t="s">
        <v>979</v>
      </c>
      <c r="Q91" s="683" t="s">
        <v>979</v>
      </c>
    </row>
    <row r="92" spans="1:20" s="693" customFormat="1" ht="15" customHeight="1">
      <c r="A92" s="1"/>
      <c r="B92" s="16" t="s">
        <v>336</v>
      </c>
      <c r="C92" s="61">
        <v>6395485.9227999998</v>
      </c>
      <c r="D92" s="683">
        <v>3.3397413180278841E-2</v>
      </c>
      <c r="E92" s="22"/>
      <c r="F92" s="61">
        <v>7019563.5383499991</v>
      </c>
      <c r="G92" s="683">
        <v>3.5207022636326683E-2</v>
      </c>
      <c r="H92" s="22"/>
      <c r="I92" s="61">
        <v>8022253.6908599986</v>
      </c>
      <c r="J92" s="683">
        <v>3.7355704421562108E-2</v>
      </c>
      <c r="K92" s="22"/>
      <c r="L92" s="61">
        <v>8099473.767579997</v>
      </c>
      <c r="M92" s="683">
        <v>3.7896531482699961E-2</v>
      </c>
      <c r="N92" s="22"/>
      <c r="O92" s="61">
        <v>7938643.4817000013</v>
      </c>
      <c r="P92" s="683">
        <v>3.5844946278632883E-2</v>
      </c>
      <c r="Q92" s="22"/>
      <c r="T92" s="705"/>
    </row>
    <row r="93" spans="1:20" s="693" customFormat="1" ht="15" customHeight="1">
      <c r="A93" s="1"/>
      <c r="B93" s="16"/>
      <c r="C93" s="61"/>
      <c r="D93" s="93"/>
      <c r="E93" s="61"/>
      <c r="F93" s="61"/>
      <c r="G93" s="93"/>
      <c r="H93" s="61"/>
      <c r="I93" s="61"/>
      <c r="J93" s="93"/>
      <c r="K93" s="61"/>
      <c r="L93" s="61"/>
      <c r="M93" s="93"/>
      <c r="N93" s="61"/>
      <c r="O93" s="61"/>
      <c r="P93" s="683" t="s">
        <v>1309</v>
      </c>
      <c r="Q93" s="61"/>
    </row>
    <row r="94" spans="1:20" s="682" customFormat="1" ht="15" customHeight="1">
      <c r="A94" s="1"/>
      <c r="B94" s="685" t="s">
        <v>7</v>
      </c>
      <c r="C94" s="706">
        <v>191496447.91463</v>
      </c>
      <c r="D94" s="711">
        <v>1</v>
      </c>
      <c r="E94" s="688"/>
      <c r="F94" s="706">
        <v>199379641.12612003</v>
      </c>
      <c r="G94" s="711">
        <v>1</v>
      </c>
      <c r="H94" s="688"/>
      <c r="I94" s="706">
        <v>214753109.73468</v>
      </c>
      <c r="J94" s="711">
        <v>1</v>
      </c>
      <c r="K94" s="688"/>
      <c r="L94" s="706">
        <v>213725991.55354005</v>
      </c>
      <c r="M94" s="712">
        <v>1</v>
      </c>
      <c r="N94" s="688"/>
      <c r="O94" s="706">
        <v>221471763.96892005</v>
      </c>
      <c r="P94" s="712">
        <v>1</v>
      </c>
      <c r="Q94" s="688"/>
    </row>
    <row r="95" spans="1:20" s="675" customFormat="1" ht="15" customHeight="1" thickBot="1">
      <c r="A95" s="1"/>
      <c r="B95" s="122"/>
      <c r="C95" s="122"/>
      <c r="D95" s="122"/>
      <c r="E95" s="122"/>
      <c r="F95" s="698"/>
      <c r="G95" s="168"/>
      <c r="H95" s="698"/>
      <c r="I95" s="698"/>
      <c r="J95" s="168"/>
      <c r="K95" s="698"/>
      <c r="L95" s="698"/>
      <c r="M95" s="698"/>
      <c r="N95" s="698"/>
      <c r="O95" s="698"/>
      <c r="P95" s="168"/>
      <c r="Q95" s="698"/>
    </row>
    <row r="96" spans="1:20" s="675" customFormat="1" ht="13.5" thickTop="1">
      <c r="A96" s="1"/>
      <c r="B96" s="262" t="s">
        <v>1018</v>
      </c>
      <c r="C96" s="262"/>
      <c r="D96" s="262"/>
      <c r="E96" s="262"/>
      <c r="F96" s="61"/>
      <c r="G96" s="111"/>
      <c r="H96" s="61"/>
      <c r="I96" s="61"/>
      <c r="J96" s="111"/>
      <c r="K96" s="61"/>
      <c r="L96" s="61"/>
      <c r="M96" s="61"/>
      <c r="N96" s="61"/>
      <c r="O96" s="61"/>
      <c r="P96" s="111"/>
      <c r="Q96" s="61"/>
    </row>
    <row r="97" spans="1:17" s="675" customFormat="1">
      <c r="A97" s="1"/>
      <c r="B97" s="262" t="s">
        <v>997</v>
      </c>
      <c r="C97" s="262"/>
      <c r="D97" s="262"/>
      <c r="E97" s="262"/>
      <c r="F97" s="61"/>
      <c r="G97" s="111"/>
      <c r="H97" s="61"/>
      <c r="I97" s="61"/>
      <c r="J97" s="111"/>
      <c r="K97" s="61"/>
      <c r="L97" s="61"/>
      <c r="M97" s="61"/>
      <c r="N97" s="61"/>
      <c r="O97" s="61"/>
      <c r="P97" s="111"/>
      <c r="Q97" s="61"/>
    </row>
    <row r="98" spans="1:17" s="675" customFormat="1">
      <c r="A98" s="1"/>
      <c r="B98" s="262" t="s">
        <v>998</v>
      </c>
      <c r="C98" s="262"/>
      <c r="D98" s="262"/>
      <c r="E98" s="262"/>
      <c r="F98" s="61"/>
      <c r="G98" s="111"/>
      <c r="H98" s="61"/>
      <c r="I98" s="61"/>
      <c r="J98" s="111"/>
      <c r="K98" s="111"/>
      <c r="L98" s="111"/>
      <c r="M98" s="111"/>
      <c r="N98" s="111"/>
      <c r="O98" s="713"/>
      <c r="P98" s="111"/>
      <c r="Q98" s="61"/>
    </row>
    <row r="99" spans="1:17" s="675" customFormat="1">
      <c r="A99" s="1" t="s">
        <v>702</v>
      </c>
      <c r="B99" s="262" t="s">
        <v>1019</v>
      </c>
      <c r="C99" s="262"/>
      <c r="D99" s="262"/>
      <c r="E99" s="262"/>
      <c r="F99" s="61"/>
      <c r="G99" s="111"/>
      <c r="H99" s="61"/>
      <c r="I99" s="61"/>
      <c r="J99" s="111"/>
      <c r="K99" s="61"/>
      <c r="L99" s="61"/>
      <c r="M99" s="61"/>
      <c r="N99" s="61"/>
      <c r="O99" s="61"/>
      <c r="P99" s="111"/>
      <c r="Q99" s="61"/>
    </row>
    <row r="100" spans="1:17" s="675" customFormat="1">
      <c r="A100" s="1"/>
      <c r="B100" s="262" t="s">
        <v>1020</v>
      </c>
      <c r="C100" s="262"/>
      <c r="D100" s="262"/>
      <c r="E100" s="262"/>
      <c r="F100" s="61"/>
      <c r="G100" s="111"/>
      <c r="H100" s="61"/>
      <c r="I100" s="61"/>
      <c r="J100" s="111"/>
      <c r="K100" s="61"/>
      <c r="L100" s="61"/>
      <c r="M100" s="61"/>
      <c r="N100" s="61"/>
      <c r="O100" s="61"/>
      <c r="P100" s="111"/>
      <c r="Q100" s="61"/>
    </row>
    <row r="101" spans="1:17" s="675" customFormat="1">
      <c r="A101" s="1"/>
      <c r="B101" s="262" t="s">
        <v>1021</v>
      </c>
      <c r="C101" s="262"/>
      <c r="D101" s="262"/>
      <c r="E101" s="262"/>
      <c r="F101" s="61"/>
      <c r="G101" s="111"/>
      <c r="H101" s="61"/>
      <c r="I101" s="61"/>
      <c r="J101" s="111"/>
      <c r="K101" s="61"/>
      <c r="L101" s="61"/>
      <c r="M101" s="61"/>
      <c r="N101" s="61"/>
      <c r="O101" s="61"/>
      <c r="P101" s="111"/>
      <c r="Q101" s="61"/>
    </row>
    <row r="102" spans="1:17">
      <c r="B102" s="262" t="s">
        <v>1022</v>
      </c>
      <c r="C102" s="262"/>
      <c r="D102" s="262"/>
      <c r="E102" s="262"/>
    </row>
    <row r="103" spans="1:17">
      <c r="B103" s="262" t="s">
        <v>1023</v>
      </c>
      <c r="C103" s="262"/>
      <c r="D103" s="262"/>
      <c r="E103" s="262"/>
    </row>
    <row r="104" spans="1:17">
      <c r="B104" s="262" t="s">
        <v>1024</v>
      </c>
    </row>
    <row r="105" spans="1:17">
      <c r="B105" s="261"/>
    </row>
  </sheetData>
  <mergeCells count="8">
    <mergeCell ref="B1:Q1"/>
    <mergeCell ref="B2:Q2"/>
    <mergeCell ref="B3:Q3"/>
    <mergeCell ref="C5:E5"/>
    <mergeCell ref="F5:H5"/>
    <mergeCell ref="I5:K5"/>
    <mergeCell ref="L5:N5"/>
    <mergeCell ref="O5:Q5"/>
  </mergeCell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7"/>
  <sheetViews>
    <sheetView topLeftCell="G1" zoomScaleNormal="100" workbookViewId="0">
      <selection activeCell="N18" sqref="N18"/>
    </sheetView>
  </sheetViews>
  <sheetFormatPr baseColWidth="10" defaultRowHeight="12.75"/>
  <cols>
    <col min="1" max="1" width="26" style="732" hidden="1" customWidth="1"/>
    <col min="2" max="2" width="26.140625" style="756" customWidth="1"/>
    <col min="3" max="3" width="21.7109375" style="756" bestFit="1" customWidth="1"/>
    <col min="4" max="4" width="15.42578125" style="756" customWidth="1"/>
    <col min="5" max="5" width="16.5703125" style="756" customWidth="1"/>
    <col min="6" max="6" width="21.140625" style="732" customWidth="1"/>
    <col min="7" max="7" width="15.42578125" style="732" customWidth="1"/>
    <col min="8" max="8" width="16.5703125" style="732" customWidth="1"/>
    <col min="9" max="9" width="21.140625" style="732" customWidth="1"/>
    <col min="10" max="10" width="15.42578125" style="732" customWidth="1"/>
    <col min="11" max="11" width="16.5703125" style="732" customWidth="1"/>
    <col min="12" max="12" width="23" style="732" customWidth="1"/>
    <col min="13" max="14" width="16.5703125" style="732" customWidth="1"/>
    <col min="15" max="15" width="21" style="732" bestFit="1" customWidth="1"/>
    <col min="16" max="16" width="15.42578125" style="732" customWidth="1"/>
    <col min="17" max="17" width="16.5703125" style="732" customWidth="1"/>
    <col min="18" max="18" width="11.42578125" style="732" customWidth="1"/>
    <col min="19" max="19" width="11.7109375" style="732" bestFit="1" customWidth="1"/>
    <col min="20" max="20" width="15.85546875" style="732" bestFit="1" customWidth="1"/>
    <col min="21" max="256" width="11.42578125" style="732"/>
    <col min="257" max="257" width="0" style="732" hidden="1" customWidth="1"/>
    <col min="258" max="258" width="26.140625" style="732" customWidth="1"/>
    <col min="259" max="259" width="21.7109375" style="732" bestFit="1" customWidth="1"/>
    <col min="260" max="260" width="15.42578125" style="732" customWidth="1"/>
    <col min="261" max="261" width="16.5703125" style="732" customWidth="1"/>
    <col min="262" max="262" width="21.140625" style="732" customWidth="1"/>
    <col min="263" max="263" width="15.42578125" style="732" customWidth="1"/>
    <col min="264" max="264" width="16.5703125" style="732" customWidth="1"/>
    <col min="265" max="265" width="21.140625" style="732" customWidth="1"/>
    <col min="266" max="266" width="15.42578125" style="732" customWidth="1"/>
    <col min="267" max="267" width="16.5703125" style="732" customWidth="1"/>
    <col min="268" max="268" width="23" style="732" customWidth="1"/>
    <col min="269" max="270" width="16.5703125" style="732" customWidth="1"/>
    <col min="271" max="271" width="21" style="732" bestFit="1" customWidth="1"/>
    <col min="272" max="272" width="15.42578125" style="732" customWidth="1"/>
    <col min="273" max="273" width="16.5703125" style="732" customWidth="1"/>
    <col min="274" max="274" width="11.42578125" style="732" customWidth="1"/>
    <col min="275" max="275" width="11.7109375" style="732" bestFit="1" customWidth="1"/>
    <col min="276" max="276" width="15.85546875" style="732" bestFit="1" customWidth="1"/>
    <col min="277" max="512" width="11.42578125" style="732"/>
    <col min="513" max="513" width="0" style="732" hidden="1" customWidth="1"/>
    <col min="514" max="514" width="26.140625" style="732" customWidth="1"/>
    <col min="515" max="515" width="21.7109375" style="732" bestFit="1" customWidth="1"/>
    <col min="516" max="516" width="15.42578125" style="732" customWidth="1"/>
    <col min="517" max="517" width="16.5703125" style="732" customWidth="1"/>
    <col min="518" max="518" width="21.140625" style="732" customWidth="1"/>
    <col min="519" max="519" width="15.42578125" style="732" customWidth="1"/>
    <col min="520" max="520" width="16.5703125" style="732" customWidth="1"/>
    <col min="521" max="521" width="21.140625" style="732" customWidth="1"/>
    <col min="522" max="522" width="15.42578125" style="732" customWidth="1"/>
    <col min="523" max="523" width="16.5703125" style="732" customWidth="1"/>
    <col min="524" max="524" width="23" style="732" customWidth="1"/>
    <col min="525" max="526" width="16.5703125" style="732" customWidth="1"/>
    <col min="527" max="527" width="21" style="732" bestFit="1" customWidth="1"/>
    <col min="528" max="528" width="15.42578125" style="732" customWidth="1"/>
    <col min="529" max="529" width="16.5703125" style="732" customWidth="1"/>
    <col min="530" max="530" width="11.42578125" style="732" customWidth="1"/>
    <col min="531" max="531" width="11.7109375" style="732" bestFit="1" customWidth="1"/>
    <col min="532" max="532" width="15.85546875" style="732" bestFit="1" customWidth="1"/>
    <col min="533" max="768" width="11.42578125" style="732"/>
    <col min="769" max="769" width="0" style="732" hidden="1" customWidth="1"/>
    <col min="770" max="770" width="26.140625" style="732" customWidth="1"/>
    <col min="771" max="771" width="21.7109375" style="732" bestFit="1" customWidth="1"/>
    <col min="772" max="772" width="15.42578125" style="732" customWidth="1"/>
    <col min="773" max="773" width="16.5703125" style="732" customWidth="1"/>
    <col min="774" max="774" width="21.140625" style="732" customWidth="1"/>
    <col min="775" max="775" width="15.42578125" style="732" customWidth="1"/>
    <col min="776" max="776" width="16.5703125" style="732" customWidth="1"/>
    <col min="777" max="777" width="21.140625" style="732" customWidth="1"/>
    <col min="778" max="778" width="15.42578125" style="732" customWidth="1"/>
    <col min="779" max="779" width="16.5703125" style="732" customWidth="1"/>
    <col min="780" max="780" width="23" style="732" customWidth="1"/>
    <col min="781" max="782" width="16.5703125" style="732" customWidth="1"/>
    <col min="783" max="783" width="21" style="732" bestFit="1" customWidth="1"/>
    <col min="784" max="784" width="15.42578125" style="732" customWidth="1"/>
    <col min="785" max="785" width="16.5703125" style="732" customWidth="1"/>
    <col min="786" max="786" width="11.42578125" style="732" customWidth="1"/>
    <col min="787" max="787" width="11.7109375" style="732" bestFit="1" customWidth="1"/>
    <col min="788" max="788" width="15.85546875" style="732" bestFit="1" customWidth="1"/>
    <col min="789" max="1024" width="11.42578125" style="732"/>
    <col min="1025" max="1025" width="0" style="732" hidden="1" customWidth="1"/>
    <col min="1026" max="1026" width="26.140625" style="732" customWidth="1"/>
    <col min="1027" max="1027" width="21.7109375" style="732" bestFit="1" customWidth="1"/>
    <col min="1028" max="1028" width="15.42578125" style="732" customWidth="1"/>
    <col min="1029" max="1029" width="16.5703125" style="732" customWidth="1"/>
    <col min="1030" max="1030" width="21.140625" style="732" customWidth="1"/>
    <col min="1031" max="1031" width="15.42578125" style="732" customWidth="1"/>
    <col min="1032" max="1032" width="16.5703125" style="732" customWidth="1"/>
    <col min="1033" max="1033" width="21.140625" style="732" customWidth="1"/>
    <col min="1034" max="1034" width="15.42578125" style="732" customWidth="1"/>
    <col min="1035" max="1035" width="16.5703125" style="732" customWidth="1"/>
    <col min="1036" max="1036" width="23" style="732" customWidth="1"/>
    <col min="1037" max="1038" width="16.5703125" style="732" customWidth="1"/>
    <col min="1039" max="1039" width="21" style="732" bestFit="1" customWidth="1"/>
    <col min="1040" max="1040" width="15.42578125" style="732" customWidth="1"/>
    <col min="1041" max="1041" width="16.5703125" style="732" customWidth="1"/>
    <col min="1042" max="1042" width="11.42578125" style="732" customWidth="1"/>
    <col min="1043" max="1043" width="11.7109375" style="732" bestFit="1" customWidth="1"/>
    <col min="1044" max="1044" width="15.85546875" style="732" bestFit="1" customWidth="1"/>
    <col min="1045" max="1280" width="11.42578125" style="732"/>
    <col min="1281" max="1281" width="0" style="732" hidden="1" customWidth="1"/>
    <col min="1282" max="1282" width="26.140625" style="732" customWidth="1"/>
    <col min="1283" max="1283" width="21.7109375" style="732" bestFit="1" customWidth="1"/>
    <col min="1284" max="1284" width="15.42578125" style="732" customWidth="1"/>
    <col min="1285" max="1285" width="16.5703125" style="732" customWidth="1"/>
    <col min="1286" max="1286" width="21.140625" style="732" customWidth="1"/>
    <col min="1287" max="1287" width="15.42578125" style="732" customWidth="1"/>
    <col min="1288" max="1288" width="16.5703125" style="732" customWidth="1"/>
    <col min="1289" max="1289" width="21.140625" style="732" customWidth="1"/>
    <col min="1290" max="1290" width="15.42578125" style="732" customWidth="1"/>
    <col min="1291" max="1291" width="16.5703125" style="732" customWidth="1"/>
    <col min="1292" max="1292" width="23" style="732" customWidth="1"/>
    <col min="1293" max="1294" width="16.5703125" style="732" customWidth="1"/>
    <col min="1295" max="1295" width="21" style="732" bestFit="1" customWidth="1"/>
    <col min="1296" max="1296" width="15.42578125" style="732" customWidth="1"/>
    <col min="1297" max="1297" width="16.5703125" style="732" customWidth="1"/>
    <col min="1298" max="1298" width="11.42578125" style="732" customWidth="1"/>
    <col min="1299" max="1299" width="11.7109375" style="732" bestFit="1" customWidth="1"/>
    <col min="1300" max="1300" width="15.85546875" style="732" bestFit="1" customWidth="1"/>
    <col min="1301" max="1536" width="11.42578125" style="732"/>
    <col min="1537" max="1537" width="0" style="732" hidden="1" customWidth="1"/>
    <col min="1538" max="1538" width="26.140625" style="732" customWidth="1"/>
    <col min="1539" max="1539" width="21.7109375" style="732" bestFit="1" customWidth="1"/>
    <col min="1540" max="1540" width="15.42578125" style="732" customWidth="1"/>
    <col min="1541" max="1541" width="16.5703125" style="732" customWidth="1"/>
    <col min="1542" max="1542" width="21.140625" style="732" customWidth="1"/>
    <col min="1543" max="1543" width="15.42578125" style="732" customWidth="1"/>
    <col min="1544" max="1544" width="16.5703125" style="732" customWidth="1"/>
    <col min="1545" max="1545" width="21.140625" style="732" customWidth="1"/>
    <col min="1546" max="1546" width="15.42578125" style="732" customWidth="1"/>
    <col min="1547" max="1547" width="16.5703125" style="732" customWidth="1"/>
    <col min="1548" max="1548" width="23" style="732" customWidth="1"/>
    <col min="1549" max="1550" width="16.5703125" style="732" customWidth="1"/>
    <col min="1551" max="1551" width="21" style="732" bestFit="1" customWidth="1"/>
    <col min="1552" max="1552" width="15.42578125" style="732" customWidth="1"/>
    <col min="1553" max="1553" width="16.5703125" style="732" customWidth="1"/>
    <col min="1554" max="1554" width="11.42578125" style="732" customWidth="1"/>
    <col min="1555" max="1555" width="11.7109375" style="732" bestFit="1" customWidth="1"/>
    <col min="1556" max="1556" width="15.85546875" style="732" bestFit="1" customWidth="1"/>
    <col min="1557" max="1792" width="11.42578125" style="732"/>
    <col min="1793" max="1793" width="0" style="732" hidden="1" customWidth="1"/>
    <col min="1794" max="1794" width="26.140625" style="732" customWidth="1"/>
    <col min="1795" max="1795" width="21.7109375" style="732" bestFit="1" customWidth="1"/>
    <col min="1796" max="1796" width="15.42578125" style="732" customWidth="1"/>
    <col min="1797" max="1797" width="16.5703125" style="732" customWidth="1"/>
    <col min="1798" max="1798" width="21.140625" style="732" customWidth="1"/>
    <col min="1799" max="1799" width="15.42578125" style="732" customWidth="1"/>
    <col min="1800" max="1800" width="16.5703125" style="732" customWidth="1"/>
    <col min="1801" max="1801" width="21.140625" style="732" customWidth="1"/>
    <col min="1802" max="1802" width="15.42578125" style="732" customWidth="1"/>
    <col min="1803" max="1803" width="16.5703125" style="732" customWidth="1"/>
    <col min="1804" max="1804" width="23" style="732" customWidth="1"/>
    <col min="1805" max="1806" width="16.5703125" style="732" customWidth="1"/>
    <col min="1807" max="1807" width="21" style="732" bestFit="1" customWidth="1"/>
    <col min="1808" max="1808" width="15.42578125" style="732" customWidth="1"/>
    <col min="1809" max="1809" width="16.5703125" style="732" customWidth="1"/>
    <col min="1810" max="1810" width="11.42578125" style="732" customWidth="1"/>
    <col min="1811" max="1811" width="11.7109375" style="732" bestFit="1" customWidth="1"/>
    <col min="1812" max="1812" width="15.85546875" style="732" bestFit="1" customWidth="1"/>
    <col min="1813" max="2048" width="11.42578125" style="732"/>
    <col min="2049" max="2049" width="0" style="732" hidden="1" customWidth="1"/>
    <col min="2050" max="2050" width="26.140625" style="732" customWidth="1"/>
    <col min="2051" max="2051" width="21.7109375" style="732" bestFit="1" customWidth="1"/>
    <col min="2052" max="2052" width="15.42578125" style="732" customWidth="1"/>
    <col min="2053" max="2053" width="16.5703125" style="732" customWidth="1"/>
    <col min="2054" max="2054" width="21.140625" style="732" customWidth="1"/>
    <col min="2055" max="2055" width="15.42578125" style="732" customWidth="1"/>
    <col min="2056" max="2056" width="16.5703125" style="732" customWidth="1"/>
    <col min="2057" max="2057" width="21.140625" style="732" customWidth="1"/>
    <col min="2058" max="2058" width="15.42578125" style="732" customWidth="1"/>
    <col min="2059" max="2059" width="16.5703125" style="732" customWidth="1"/>
    <col min="2060" max="2060" width="23" style="732" customWidth="1"/>
    <col min="2061" max="2062" width="16.5703125" style="732" customWidth="1"/>
    <col min="2063" max="2063" width="21" style="732" bestFit="1" customWidth="1"/>
    <col min="2064" max="2064" width="15.42578125" style="732" customWidth="1"/>
    <col min="2065" max="2065" width="16.5703125" style="732" customWidth="1"/>
    <col min="2066" max="2066" width="11.42578125" style="732" customWidth="1"/>
    <col min="2067" max="2067" width="11.7109375" style="732" bestFit="1" customWidth="1"/>
    <col min="2068" max="2068" width="15.85546875" style="732" bestFit="1" customWidth="1"/>
    <col min="2069" max="2304" width="11.42578125" style="732"/>
    <col min="2305" max="2305" width="0" style="732" hidden="1" customWidth="1"/>
    <col min="2306" max="2306" width="26.140625" style="732" customWidth="1"/>
    <col min="2307" max="2307" width="21.7109375" style="732" bestFit="1" customWidth="1"/>
    <col min="2308" max="2308" width="15.42578125" style="732" customWidth="1"/>
    <col min="2309" max="2309" width="16.5703125" style="732" customWidth="1"/>
    <col min="2310" max="2310" width="21.140625" style="732" customWidth="1"/>
    <col min="2311" max="2311" width="15.42578125" style="732" customWidth="1"/>
    <col min="2312" max="2312" width="16.5703125" style="732" customWidth="1"/>
    <col min="2313" max="2313" width="21.140625" style="732" customWidth="1"/>
    <col min="2314" max="2314" width="15.42578125" style="732" customWidth="1"/>
    <col min="2315" max="2315" width="16.5703125" style="732" customWidth="1"/>
    <col min="2316" max="2316" width="23" style="732" customWidth="1"/>
    <col min="2317" max="2318" width="16.5703125" style="732" customWidth="1"/>
    <col min="2319" max="2319" width="21" style="732" bestFit="1" customWidth="1"/>
    <col min="2320" max="2320" width="15.42578125" style="732" customWidth="1"/>
    <col min="2321" max="2321" width="16.5703125" style="732" customWidth="1"/>
    <col min="2322" max="2322" width="11.42578125" style="732" customWidth="1"/>
    <col min="2323" max="2323" width="11.7109375" style="732" bestFit="1" customWidth="1"/>
    <col min="2324" max="2324" width="15.85546875" style="732" bestFit="1" customWidth="1"/>
    <col min="2325" max="2560" width="11.42578125" style="732"/>
    <col min="2561" max="2561" width="0" style="732" hidden="1" customWidth="1"/>
    <col min="2562" max="2562" width="26.140625" style="732" customWidth="1"/>
    <col min="2563" max="2563" width="21.7109375" style="732" bestFit="1" customWidth="1"/>
    <col min="2564" max="2564" width="15.42578125" style="732" customWidth="1"/>
    <col min="2565" max="2565" width="16.5703125" style="732" customWidth="1"/>
    <col min="2566" max="2566" width="21.140625" style="732" customWidth="1"/>
    <col min="2567" max="2567" width="15.42578125" style="732" customWidth="1"/>
    <col min="2568" max="2568" width="16.5703125" style="732" customWidth="1"/>
    <col min="2569" max="2569" width="21.140625" style="732" customWidth="1"/>
    <col min="2570" max="2570" width="15.42578125" style="732" customWidth="1"/>
    <col min="2571" max="2571" width="16.5703125" style="732" customWidth="1"/>
    <col min="2572" max="2572" width="23" style="732" customWidth="1"/>
    <col min="2573" max="2574" width="16.5703125" style="732" customWidth="1"/>
    <col min="2575" max="2575" width="21" style="732" bestFit="1" customWidth="1"/>
    <col min="2576" max="2576" width="15.42578125" style="732" customWidth="1"/>
    <col min="2577" max="2577" width="16.5703125" style="732" customWidth="1"/>
    <col min="2578" max="2578" width="11.42578125" style="732" customWidth="1"/>
    <col min="2579" max="2579" width="11.7109375" style="732" bestFit="1" customWidth="1"/>
    <col min="2580" max="2580" width="15.85546875" style="732" bestFit="1" customWidth="1"/>
    <col min="2581" max="2816" width="11.42578125" style="732"/>
    <col min="2817" max="2817" width="0" style="732" hidden="1" customWidth="1"/>
    <col min="2818" max="2818" width="26.140625" style="732" customWidth="1"/>
    <col min="2819" max="2819" width="21.7109375" style="732" bestFit="1" customWidth="1"/>
    <col min="2820" max="2820" width="15.42578125" style="732" customWidth="1"/>
    <col min="2821" max="2821" width="16.5703125" style="732" customWidth="1"/>
    <col min="2822" max="2822" width="21.140625" style="732" customWidth="1"/>
    <col min="2823" max="2823" width="15.42578125" style="732" customWidth="1"/>
    <col min="2824" max="2824" width="16.5703125" style="732" customWidth="1"/>
    <col min="2825" max="2825" width="21.140625" style="732" customWidth="1"/>
    <col min="2826" max="2826" width="15.42578125" style="732" customWidth="1"/>
    <col min="2827" max="2827" width="16.5703125" style="732" customWidth="1"/>
    <col min="2828" max="2828" width="23" style="732" customWidth="1"/>
    <col min="2829" max="2830" width="16.5703125" style="732" customWidth="1"/>
    <col min="2831" max="2831" width="21" style="732" bestFit="1" customWidth="1"/>
    <col min="2832" max="2832" width="15.42578125" style="732" customWidth="1"/>
    <col min="2833" max="2833" width="16.5703125" style="732" customWidth="1"/>
    <col min="2834" max="2834" width="11.42578125" style="732" customWidth="1"/>
    <col min="2835" max="2835" width="11.7109375" style="732" bestFit="1" customWidth="1"/>
    <col min="2836" max="2836" width="15.85546875" style="732" bestFit="1" customWidth="1"/>
    <col min="2837" max="3072" width="11.42578125" style="732"/>
    <col min="3073" max="3073" width="0" style="732" hidden="1" customWidth="1"/>
    <col min="3074" max="3074" width="26.140625" style="732" customWidth="1"/>
    <col min="3075" max="3075" width="21.7109375" style="732" bestFit="1" customWidth="1"/>
    <col min="3076" max="3076" width="15.42578125" style="732" customWidth="1"/>
    <col min="3077" max="3077" width="16.5703125" style="732" customWidth="1"/>
    <col min="3078" max="3078" width="21.140625" style="732" customWidth="1"/>
    <col min="3079" max="3079" width="15.42578125" style="732" customWidth="1"/>
    <col min="3080" max="3080" width="16.5703125" style="732" customWidth="1"/>
    <col min="3081" max="3081" width="21.140625" style="732" customWidth="1"/>
    <col min="3082" max="3082" width="15.42578125" style="732" customWidth="1"/>
    <col min="3083" max="3083" width="16.5703125" style="732" customWidth="1"/>
    <col min="3084" max="3084" width="23" style="732" customWidth="1"/>
    <col min="3085" max="3086" width="16.5703125" style="732" customWidth="1"/>
    <col min="3087" max="3087" width="21" style="732" bestFit="1" customWidth="1"/>
    <col min="3088" max="3088" width="15.42578125" style="732" customWidth="1"/>
    <col min="3089" max="3089" width="16.5703125" style="732" customWidth="1"/>
    <col min="3090" max="3090" width="11.42578125" style="732" customWidth="1"/>
    <col min="3091" max="3091" width="11.7109375" style="732" bestFit="1" customWidth="1"/>
    <col min="3092" max="3092" width="15.85546875" style="732" bestFit="1" customWidth="1"/>
    <col min="3093" max="3328" width="11.42578125" style="732"/>
    <col min="3329" max="3329" width="0" style="732" hidden="1" customWidth="1"/>
    <col min="3330" max="3330" width="26.140625" style="732" customWidth="1"/>
    <col min="3331" max="3331" width="21.7109375" style="732" bestFit="1" customWidth="1"/>
    <col min="3332" max="3332" width="15.42578125" style="732" customWidth="1"/>
    <col min="3333" max="3333" width="16.5703125" style="732" customWidth="1"/>
    <col min="3334" max="3334" width="21.140625" style="732" customWidth="1"/>
    <col min="3335" max="3335" width="15.42578125" style="732" customWidth="1"/>
    <col min="3336" max="3336" width="16.5703125" style="732" customWidth="1"/>
    <col min="3337" max="3337" width="21.140625" style="732" customWidth="1"/>
    <col min="3338" max="3338" width="15.42578125" style="732" customWidth="1"/>
    <col min="3339" max="3339" width="16.5703125" style="732" customWidth="1"/>
    <col min="3340" max="3340" width="23" style="732" customWidth="1"/>
    <col min="3341" max="3342" width="16.5703125" style="732" customWidth="1"/>
    <col min="3343" max="3343" width="21" style="732" bestFit="1" customWidth="1"/>
    <col min="3344" max="3344" width="15.42578125" style="732" customWidth="1"/>
    <col min="3345" max="3345" width="16.5703125" style="732" customWidth="1"/>
    <col min="3346" max="3346" width="11.42578125" style="732" customWidth="1"/>
    <col min="3347" max="3347" width="11.7109375" style="732" bestFit="1" customWidth="1"/>
    <col min="3348" max="3348" width="15.85546875" style="732" bestFit="1" customWidth="1"/>
    <col min="3349" max="3584" width="11.42578125" style="732"/>
    <col min="3585" max="3585" width="0" style="732" hidden="1" customWidth="1"/>
    <col min="3586" max="3586" width="26.140625" style="732" customWidth="1"/>
    <col min="3587" max="3587" width="21.7109375" style="732" bestFit="1" customWidth="1"/>
    <col min="3588" max="3588" width="15.42578125" style="732" customWidth="1"/>
    <col min="3589" max="3589" width="16.5703125" style="732" customWidth="1"/>
    <col min="3590" max="3590" width="21.140625" style="732" customWidth="1"/>
    <col min="3591" max="3591" width="15.42578125" style="732" customWidth="1"/>
    <col min="3592" max="3592" width="16.5703125" style="732" customWidth="1"/>
    <col min="3593" max="3593" width="21.140625" style="732" customWidth="1"/>
    <col min="3594" max="3594" width="15.42578125" style="732" customWidth="1"/>
    <col min="3595" max="3595" width="16.5703125" style="732" customWidth="1"/>
    <col min="3596" max="3596" width="23" style="732" customWidth="1"/>
    <col min="3597" max="3598" width="16.5703125" style="732" customWidth="1"/>
    <col min="3599" max="3599" width="21" style="732" bestFit="1" customWidth="1"/>
    <col min="3600" max="3600" width="15.42578125" style="732" customWidth="1"/>
    <col min="3601" max="3601" width="16.5703125" style="732" customWidth="1"/>
    <col min="3602" max="3602" width="11.42578125" style="732" customWidth="1"/>
    <col min="3603" max="3603" width="11.7109375" style="732" bestFit="1" customWidth="1"/>
    <col min="3604" max="3604" width="15.85546875" style="732" bestFit="1" customWidth="1"/>
    <col min="3605" max="3840" width="11.42578125" style="732"/>
    <col min="3841" max="3841" width="0" style="732" hidden="1" customWidth="1"/>
    <col min="3842" max="3842" width="26.140625" style="732" customWidth="1"/>
    <col min="3843" max="3843" width="21.7109375" style="732" bestFit="1" customWidth="1"/>
    <col min="3844" max="3844" width="15.42578125" style="732" customWidth="1"/>
    <col min="3845" max="3845" width="16.5703125" style="732" customWidth="1"/>
    <col min="3846" max="3846" width="21.140625" style="732" customWidth="1"/>
    <col min="3847" max="3847" width="15.42578125" style="732" customWidth="1"/>
    <col min="3848" max="3848" width="16.5703125" style="732" customWidth="1"/>
    <col min="3849" max="3849" width="21.140625" style="732" customWidth="1"/>
    <col min="3850" max="3850" width="15.42578125" style="732" customWidth="1"/>
    <col min="3851" max="3851" width="16.5703125" style="732" customWidth="1"/>
    <col min="3852" max="3852" width="23" style="732" customWidth="1"/>
    <col min="3853" max="3854" width="16.5703125" style="732" customWidth="1"/>
    <col min="3855" max="3855" width="21" style="732" bestFit="1" customWidth="1"/>
    <col min="3856" max="3856" width="15.42578125" style="732" customWidth="1"/>
    <col min="3857" max="3857" width="16.5703125" style="732" customWidth="1"/>
    <col min="3858" max="3858" width="11.42578125" style="732" customWidth="1"/>
    <col min="3859" max="3859" width="11.7109375" style="732" bestFit="1" customWidth="1"/>
    <col min="3860" max="3860" width="15.85546875" style="732" bestFit="1" customWidth="1"/>
    <col min="3861" max="4096" width="11.42578125" style="732"/>
    <col min="4097" max="4097" width="0" style="732" hidden="1" customWidth="1"/>
    <col min="4098" max="4098" width="26.140625" style="732" customWidth="1"/>
    <col min="4099" max="4099" width="21.7109375" style="732" bestFit="1" customWidth="1"/>
    <col min="4100" max="4100" width="15.42578125" style="732" customWidth="1"/>
    <col min="4101" max="4101" width="16.5703125" style="732" customWidth="1"/>
    <col min="4102" max="4102" width="21.140625" style="732" customWidth="1"/>
    <col min="4103" max="4103" width="15.42578125" style="732" customWidth="1"/>
    <col min="4104" max="4104" width="16.5703125" style="732" customWidth="1"/>
    <col min="4105" max="4105" width="21.140625" style="732" customWidth="1"/>
    <col min="4106" max="4106" width="15.42578125" style="732" customWidth="1"/>
    <col min="4107" max="4107" width="16.5703125" style="732" customWidth="1"/>
    <col min="4108" max="4108" width="23" style="732" customWidth="1"/>
    <col min="4109" max="4110" width="16.5703125" style="732" customWidth="1"/>
    <col min="4111" max="4111" width="21" style="732" bestFit="1" customWidth="1"/>
    <col min="4112" max="4112" width="15.42578125" style="732" customWidth="1"/>
    <col min="4113" max="4113" width="16.5703125" style="732" customWidth="1"/>
    <col min="4114" max="4114" width="11.42578125" style="732" customWidth="1"/>
    <col min="4115" max="4115" width="11.7109375" style="732" bestFit="1" customWidth="1"/>
    <col min="4116" max="4116" width="15.85546875" style="732" bestFit="1" customWidth="1"/>
    <col min="4117" max="4352" width="11.42578125" style="732"/>
    <col min="4353" max="4353" width="0" style="732" hidden="1" customWidth="1"/>
    <col min="4354" max="4354" width="26.140625" style="732" customWidth="1"/>
    <col min="4355" max="4355" width="21.7109375" style="732" bestFit="1" customWidth="1"/>
    <col min="4356" max="4356" width="15.42578125" style="732" customWidth="1"/>
    <col min="4357" max="4357" width="16.5703125" style="732" customWidth="1"/>
    <col min="4358" max="4358" width="21.140625" style="732" customWidth="1"/>
    <col min="4359" max="4359" width="15.42578125" style="732" customWidth="1"/>
    <col min="4360" max="4360" width="16.5703125" style="732" customWidth="1"/>
    <col min="4361" max="4361" width="21.140625" style="732" customWidth="1"/>
    <col min="4362" max="4362" width="15.42578125" style="732" customWidth="1"/>
    <col min="4363" max="4363" width="16.5703125" style="732" customWidth="1"/>
    <col min="4364" max="4364" width="23" style="732" customWidth="1"/>
    <col min="4365" max="4366" width="16.5703125" style="732" customWidth="1"/>
    <col min="4367" max="4367" width="21" style="732" bestFit="1" customWidth="1"/>
    <col min="4368" max="4368" width="15.42578125" style="732" customWidth="1"/>
    <col min="4369" max="4369" width="16.5703125" style="732" customWidth="1"/>
    <col min="4370" max="4370" width="11.42578125" style="732" customWidth="1"/>
    <col min="4371" max="4371" width="11.7109375" style="732" bestFit="1" customWidth="1"/>
    <col min="4372" max="4372" width="15.85546875" style="732" bestFit="1" customWidth="1"/>
    <col min="4373" max="4608" width="11.42578125" style="732"/>
    <col min="4609" max="4609" width="0" style="732" hidden="1" customWidth="1"/>
    <col min="4610" max="4610" width="26.140625" style="732" customWidth="1"/>
    <col min="4611" max="4611" width="21.7109375" style="732" bestFit="1" customWidth="1"/>
    <col min="4612" max="4612" width="15.42578125" style="732" customWidth="1"/>
    <col min="4613" max="4613" width="16.5703125" style="732" customWidth="1"/>
    <col min="4614" max="4614" width="21.140625" style="732" customWidth="1"/>
    <col min="4615" max="4615" width="15.42578125" style="732" customWidth="1"/>
    <col min="4616" max="4616" width="16.5703125" style="732" customWidth="1"/>
    <col min="4617" max="4617" width="21.140625" style="732" customWidth="1"/>
    <col min="4618" max="4618" width="15.42578125" style="732" customWidth="1"/>
    <col min="4619" max="4619" width="16.5703125" style="732" customWidth="1"/>
    <col min="4620" max="4620" width="23" style="732" customWidth="1"/>
    <col min="4621" max="4622" width="16.5703125" style="732" customWidth="1"/>
    <col min="4623" max="4623" width="21" style="732" bestFit="1" customWidth="1"/>
    <col min="4624" max="4624" width="15.42578125" style="732" customWidth="1"/>
    <col min="4625" max="4625" width="16.5703125" style="732" customWidth="1"/>
    <col min="4626" max="4626" width="11.42578125" style="732" customWidth="1"/>
    <col min="4627" max="4627" width="11.7109375" style="732" bestFit="1" customWidth="1"/>
    <col min="4628" max="4628" width="15.85546875" style="732" bestFit="1" customWidth="1"/>
    <col min="4629" max="4864" width="11.42578125" style="732"/>
    <col min="4865" max="4865" width="0" style="732" hidden="1" customWidth="1"/>
    <col min="4866" max="4866" width="26.140625" style="732" customWidth="1"/>
    <col min="4867" max="4867" width="21.7109375" style="732" bestFit="1" customWidth="1"/>
    <col min="4868" max="4868" width="15.42578125" style="732" customWidth="1"/>
    <col min="4869" max="4869" width="16.5703125" style="732" customWidth="1"/>
    <col min="4870" max="4870" width="21.140625" style="732" customWidth="1"/>
    <col min="4871" max="4871" width="15.42578125" style="732" customWidth="1"/>
    <col min="4872" max="4872" width="16.5703125" style="732" customWidth="1"/>
    <col min="4873" max="4873" width="21.140625" style="732" customWidth="1"/>
    <col min="4874" max="4874" width="15.42578125" style="732" customWidth="1"/>
    <col min="4875" max="4875" width="16.5703125" style="732" customWidth="1"/>
    <col min="4876" max="4876" width="23" style="732" customWidth="1"/>
    <col min="4877" max="4878" width="16.5703125" style="732" customWidth="1"/>
    <col min="4879" max="4879" width="21" style="732" bestFit="1" customWidth="1"/>
    <col min="4880" max="4880" width="15.42578125" style="732" customWidth="1"/>
    <col min="4881" max="4881" width="16.5703125" style="732" customWidth="1"/>
    <col min="4882" max="4882" width="11.42578125" style="732" customWidth="1"/>
    <col min="4883" max="4883" width="11.7109375" style="732" bestFit="1" customWidth="1"/>
    <col min="4884" max="4884" width="15.85546875" style="732" bestFit="1" customWidth="1"/>
    <col min="4885" max="5120" width="11.42578125" style="732"/>
    <col min="5121" max="5121" width="0" style="732" hidden="1" customWidth="1"/>
    <col min="5122" max="5122" width="26.140625" style="732" customWidth="1"/>
    <col min="5123" max="5123" width="21.7109375" style="732" bestFit="1" customWidth="1"/>
    <col min="5124" max="5124" width="15.42578125" style="732" customWidth="1"/>
    <col min="5125" max="5125" width="16.5703125" style="732" customWidth="1"/>
    <col min="5126" max="5126" width="21.140625" style="732" customWidth="1"/>
    <col min="5127" max="5127" width="15.42578125" style="732" customWidth="1"/>
    <col min="5128" max="5128" width="16.5703125" style="732" customWidth="1"/>
    <col min="5129" max="5129" width="21.140625" style="732" customWidth="1"/>
    <col min="5130" max="5130" width="15.42578125" style="732" customWidth="1"/>
    <col min="5131" max="5131" width="16.5703125" style="732" customWidth="1"/>
    <col min="5132" max="5132" width="23" style="732" customWidth="1"/>
    <col min="5133" max="5134" width="16.5703125" style="732" customWidth="1"/>
    <col min="5135" max="5135" width="21" style="732" bestFit="1" customWidth="1"/>
    <col min="5136" max="5136" width="15.42578125" style="732" customWidth="1"/>
    <col min="5137" max="5137" width="16.5703125" style="732" customWidth="1"/>
    <col min="5138" max="5138" width="11.42578125" style="732" customWidth="1"/>
    <col min="5139" max="5139" width="11.7109375" style="732" bestFit="1" customWidth="1"/>
    <col min="5140" max="5140" width="15.85546875" style="732" bestFit="1" customWidth="1"/>
    <col min="5141" max="5376" width="11.42578125" style="732"/>
    <col min="5377" max="5377" width="0" style="732" hidden="1" customWidth="1"/>
    <col min="5378" max="5378" width="26.140625" style="732" customWidth="1"/>
    <col min="5379" max="5379" width="21.7109375" style="732" bestFit="1" customWidth="1"/>
    <col min="5380" max="5380" width="15.42578125" style="732" customWidth="1"/>
    <col min="5381" max="5381" width="16.5703125" style="732" customWidth="1"/>
    <col min="5382" max="5382" width="21.140625" style="732" customWidth="1"/>
    <col min="5383" max="5383" width="15.42578125" style="732" customWidth="1"/>
    <col min="5384" max="5384" width="16.5703125" style="732" customWidth="1"/>
    <col min="5385" max="5385" width="21.140625" style="732" customWidth="1"/>
    <col min="5386" max="5386" width="15.42578125" style="732" customWidth="1"/>
    <col min="5387" max="5387" width="16.5703125" style="732" customWidth="1"/>
    <col min="5388" max="5388" width="23" style="732" customWidth="1"/>
    <col min="5389" max="5390" width="16.5703125" style="732" customWidth="1"/>
    <col min="5391" max="5391" width="21" style="732" bestFit="1" customWidth="1"/>
    <col min="5392" max="5392" width="15.42578125" style="732" customWidth="1"/>
    <col min="5393" max="5393" width="16.5703125" style="732" customWidth="1"/>
    <col min="5394" max="5394" width="11.42578125" style="732" customWidth="1"/>
    <col min="5395" max="5395" width="11.7109375" style="732" bestFit="1" customWidth="1"/>
    <col min="5396" max="5396" width="15.85546875" style="732" bestFit="1" customWidth="1"/>
    <col min="5397" max="5632" width="11.42578125" style="732"/>
    <col min="5633" max="5633" width="0" style="732" hidden="1" customWidth="1"/>
    <col min="5634" max="5634" width="26.140625" style="732" customWidth="1"/>
    <col min="5635" max="5635" width="21.7109375" style="732" bestFit="1" customWidth="1"/>
    <col min="5636" max="5636" width="15.42578125" style="732" customWidth="1"/>
    <col min="5637" max="5637" width="16.5703125" style="732" customWidth="1"/>
    <col min="5638" max="5638" width="21.140625" style="732" customWidth="1"/>
    <col min="5639" max="5639" width="15.42578125" style="732" customWidth="1"/>
    <col min="5640" max="5640" width="16.5703125" style="732" customWidth="1"/>
    <col min="5641" max="5641" width="21.140625" style="732" customWidth="1"/>
    <col min="5642" max="5642" width="15.42578125" style="732" customWidth="1"/>
    <col min="5643" max="5643" width="16.5703125" style="732" customWidth="1"/>
    <col min="5644" max="5644" width="23" style="732" customWidth="1"/>
    <col min="5645" max="5646" width="16.5703125" style="732" customWidth="1"/>
    <col min="5647" max="5647" width="21" style="732" bestFit="1" customWidth="1"/>
    <col min="5648" max="5648" width="15.42578125" style="732" customWidth="1"/>
    <col min="5649" max="5649" width="16.5703125" style="732" customWidth="1"/>
    <col min="5650" max="5650" width="11.42578125" style="732" customWidth="1"/>
    <col min="5651" max="5651" width="11.7109375" style="732" bestFit="1" customWidth="1"/>
    <col min="5652" max="5652" width="15.85546875" style="732" bestFit="1" customWidth="1"/>
    <col min="5653" max="5888" width="11.42578125" style="732"/>
    <col min="5889" max="5889" width="0" style="732" hidden="1" customWidth="1"/>
    <col min="5890" max="5890" width="26.140625" style="732" customWidth="1"/>
    <col min="5891" max="5891" width="21.7109375" style="732" bestFit="1" customWidth="1"/>
    <col min="5892" max="5892" width="15.42578125" style="732" customWidth="1"/>
    <col min="5893" max="5893" width="16.5703125" style="732" customWidth="1"/>
    <col min="5894" max="5894" width="21.140625" style="732" customWidth="1"/>
    <col min="5895" max="5895" width="15.42578125" style="732" customWidth="1"/>
    <col min="5896" max="5896" width="16.5703125" style="732" customWidth="1"/>
    <col min="5897" max="5897" width="21.140625" style="732" customWidth="1"/>
    <col min="5898" max="5898" width="15.42578125" style="732" customWidth="1"/>
    <col min="5899" max="5899" width="16.5703125" style="732" customWidth="1"/>
    <col min="5900" max="5900" width="23" style="732" customWidth="1"/>
    <col min="5901" max="5902" width="16.5703125" style="732" customWidth="1"/>
    <col min="5903" max="5903" width="21" style="732" bestFit="1" customWidth="1"/>
    <col min="5904" max="5904" width="15.42578125" style="732" customWidth="1"/>
    <col min="5905" max="5905" width="16.5703125" style="732" customWidth="1"/>
    <col min="5906" max="5906" width="11.42578125" style="732" customWidth="1"/>
    <col min="5907" max="5907" width="11.7109375" style="732" bestFit="1" customWidth="1"/>
    <col min="5908" max="5908" width="15.85546875" style="732" bestFit="1" customWidth="1"/>
    <col min="5909" max="6144" width="11.42578125" style="732"/>
    <col min="6145" max="6145" width="0" style="732" hidden="1" customWidth="1"/>
    <col min="6146" max="6146" width="26.140625" style="732" customWidth="1"/>
    <col min="6147" max="6147" width="21.7109375" style="732" bestFit="1" customWidth="1"/>
    <col min="6148" max="6148" width="15.42578125" style="732" customWidth="1"/>
    <col min="6149" max="6149" width="16.5703125" style="732" customWidth="1"/>
    <col min="6150" max="6150" width="21.140625" style="732" customWidth="1"/>
    <col min="6151" max="6151" width="15.42578125" style="732" customWidth="1"/>
    <col min="6152" max="6152" width="16.5703125" style="732" customWidth="1"/>
    <col min="6153" max="6153" width="21.140625" style="732" customWidth="1"/>
    <col min="6154" max="6154" width="15.42578125" style="732" customWidth="1"/>
    <col min="6155" max="6155" width="16.5703125" style="732" customWidth="1"/>
    <col min="6156" max="6156" width="23" style="732" customWidth="1"/>
    <col min="6157" max="6158" width="16.5703125" style="732" customWidth="1"/>
    <col min="6159" max="6159" width="21" style="732" bestFit="1" customWidth="1"/>
    <col min="6160" max="6160" width="15.42578125" style="732" customWidth="1"/>
    <col min="6161" max="6161" width="16.5703125" style="732" customWidth="1"/>
    <col min="6162" max="6162" width="11.42578125" style="732" customWidth="1"/>
    <col min="6163" max="6163" width="11.7109375" style="732" bestFit="1" customWidth="1"/>
    <col min="6164" max="6164" width="15.85546875" style="732" bestFit="1" customWidth="1"/>
    <col min="6165" max="6400" width="11.42578125" style="732"/>
    <col min="6401" max="6401" width="0" style="732" hidden="1" customWidth="1"/>
    <col min="6402" max="6402" width="26.140625" style="732" customWidth="1"/>
    <col min="6403" max="6403" width="21.7109375" style="732" bestFit="1" customWidth="1"/>
    <col min="6404" max="6404" width="15.42578125" style="732" customWidth="1"/>
    <col min="6405" max="6405" width="16.5703125" style="732" customWidth="1"/>
    <col min="6406" max="6406" width="21.140625" style="732" customWidth="1"/>
    <col min="6407" max="6407" width="15.42578125" style="732" customWidth="1"/>
    <col min="6408" max="6408" width="16.5703125" style="732" customWidth="1"/>
    <col min="6409" max="6409" width="21.140625" style="732" customWidth="1"/>
    <col min="6410" max="6410" width="15.42578125" style="732" customWidth="1"/>
    <col min="6411" max="6411" width="16.5703125" style="732" customWidth="1"/>
    <col min="6412" max="6412" width="23" style="732" customWidth="1"/>
    <col min="6413" max="6414" width="16.5703125" style="732" customWidth="1"/>
    <col min="6415" max="6415" width="21" style="732" bestFit="1" customWidth="1"/>
    <col min="6416" max="6416" width="15.42578125" style="732" customWidth="1"/>
    <col min="6417" max="6417" width="16.5703125" style="732" customWidth="1"/>
    <col min="6418" max="6418" width="11.42578125" style="732" customWidth="1"/>
    <col min="6419" max="6419" width="11.7109375" style="732" bestFit="1" customWidth="1"/>
    <col min="6420" max="6420" width="15.85546875" style="732" bestFit="1" customWidth="1"/>
    <col min="6421" max="6656" width="11.42578125" style="732"/>
    <col min="6657" max="6657" width="0" style="732" hidden="1" customWidth="1"/>
    <col min="6658" max="6658" width="26.140625" style="732" customWidth="1"/>
    <col min="6659" max="6659" width="21.7109375" style="732" bestFit="1" customWidth="1"/>
    <col min="6660" max="6660" width="15.42578125" style="732" customWidth="1"/>
    <col min="6661" max="6661" width="16.5703125" style="732" customWidth="1"/>
    <col min="6662" max="6662" width="21.140625" style="732" customWidth="1"/>
    <col min="6663" max="6663" width="15.42578125" style="732" customWidth="1"/>
    <col min="6664" max="6664" width="16.5703125" style="732" customWidth="1"/>
    <col min="6665" max="6665" width="21.140625" style="732" customWidth="1"/>
    <col min="6666" max="6666" width="15.42578125" style="732" customWidth="1"/>
    <col min="6667" max="6667" width="16.5703125" style="732" customWidth="1"/>
    <col min="6668" max="6668" width="23" style="732" customWidth="1"/>
    <col min="6669" max="6670" width="16.5703125" style="732" customWidth="1"/>
    <col min="6671" max="6671" width="21" style="732" bestFit="1" customWidth="1"/>
    <col min="6672" max="6672" width="15.42578125" style="732" customWidth="1"/>
    <col min="6673" max="6673" width="16.5703125" style="732" customWidth="1"/>
    <col min="6674" max="6674" width="11.42578125" style="732" customWidth="1"/>
    <col min="6675" max="6675" width="11.7109375" style="732" bestFit="1" customWidth="1"/>
    <col min="6676" max="6676" width="15.85546875" style="732" bestFit="1" customWidth="1"/>
    <col min="6677" max="6912" width="11.42578125" style="732"/>
    <col min="6913" max="6913" width="0" style="732" hidden="1" customWidth="1"/>
    <col min="6914" max="6914" width="26.140625" style="732" customWidth="1"/>
    <col min="6915" max="6915" width="21.7109375" style="732" bestFit="1" customWidth="1"/>
    <col min="6916" max="6916" width="15.42578125" style="732" customWidth="1"/>
    <col min="6917" max="6917" width="16.5703125" style="732" customWidth="1"/>
    <col min="6918" max="6918" width="21.140625" style="732" customWidth="1"/>
    <col min="6919" max="6919" width="15.42578125" style="732" customWidth="1"/>
    <col min="6920" max="6920" width="16.5703125" style="732" customWidth="1"/>
    <col min="6921" max="6921" width="21.140625" style="732" customWidth="1"/>
    <col min="6922" max="6922" width="15.42578125" style="732" customWidth="1"/>
    <col min="6923" max="6923" width="16.5703125" style="732" customWidth="1"/>
    <col min="6924" max="6924" width="23" style="732" customWidth="1"/>
    <col min="6925" max="6926" width="16.5703125" style="732" customWidth="1"/>
    <col min="6927" max="6927" width="21" style="732" bestFit="1" customWidth="1"/>
    <col min="6928" max="6928" width="15.42578125" style="732" customWidth="1"/>
    <col min="6929" max="6929" width="16.5703125" style="732" customWidth="1"/>
    <col min="6930" max="6930" width="11.42578125" style="732" customWidth="1"/>
    <col min="6931" max="6931" width="11.7109375" style="732" bestFit="1" customWidth="1"/>
    <col min="6932" max="6932" width="15.85546875" style="732" bestFit="1" customWidth="1"/>
    <col min="6933" max="7168" width="11.42578125" style="732"/>
    <col min="7169" max="7169" width="0" style="732" hidden="1" customWidth="1"/>
    <col min="7170" max="7170" width="26.140625" style="732" customWidth="1"/>
    <col min="7171" max="7171" width="21.7109375" style="732" bestFit="1" customWidth="1"/>
    <col min="7172" max="7172" width="15.42578125" style="732" customWidth="1"/>
    <col min="7173" max="7173" width="16.5703125" style="732" customWidth="1"/>
    <col min="7174" max="7174" width="21.140625" style="732" customWidth="1"/>
    <col min="7175" max="7175" width="15.42578125" style="732" customWidth="1"/>
    <col min="7176" max="7176" width="16.5703125" style="732" customWidth="1"/>
    <col min="7177" max="7177" width="21.140625" style="732" customWidth="1"/>
    <col min="7178" max="7178" width="15.42578125" style="732" customWidth="1"/>
    <col min="7179" max="7179" width="16.5703125" style="732" customWidth="1"/>
    <col min="7180" max="7180" width="23" style="732" customWidth="1"/>
    <col min="7181" max="7182" width="16.5703125" style="732" customWidth="1"/>
    <col min="7183" max="7183" width="21" style="732" bestFit="1" customWidth="1"/>
    <col min="7184" max="7184" width="15.42578125" style="732" customWidth="1"/>
    <col min="7185" max="7185" width="16.5703125" style="732" customWidth="1"/>
    <col min="7186" max="7186" width="11.42578125" style="732" customWidth="1"/>
    <col min="7187" max="7187" width="11.7109375" style="732" bestFit="1" customWidth="1"/>
    <col min="7188" max="7188" width="15.85546875" style="732" bestFit="1" customWidth="1"/>
    <col min="7189" max="7424" width="11.42578125" style="732"/>
    <col min="7425" max="7425" width="0" style="732" hidden="1" customWidth="1"/>
    <col min="7426" max="7426" width="26.140625" style="732" customWidth="1"/>
    <col min="7427" max="7427" width="21.7109375" style="732" bestFit="1" customWidth="1"/>
    <col min="7428" max="7428" width="15.42578125" style="732" customWidth="1"/>
    <col min="7429" max="7429" width="16.5703125" style="732" customWidth="1"/>
    <col min="7430" max="7430" width="21.140625" style="732" customWidth="1"/>
    <col min="7431" max="7431" width="15.42578125" style="732" customWidth="1"/>
    <col min="7432" max="7432" width="16.5703125" style="732" customWidth="1"/>
    <col min="7433" max="7433" width="21.140625" style="732" customWidth="1"/>
    <col min="7434" max="7434" width="15.42578125" style="732" customWidth="1"/>
    <col min="7435" max="7435" width="16.5703125" style="732" customWidth="1"/>
    <col min="7436" max="7436" width="23" style="732" customWidth="1"/>
    <col min="7437" max="7438" width="16.5703125" style="732" customWidth="1"/>
    <col min="7439" max="7439" width="21" style="732" bestFit="1" customWidth="1"/>
    <col min="7440" max="7440" width="15.42578125" style="732" customWidth="1"/>
    <col min="7441" max="7441" width="16.5703125" style="732" customWidth="1"/>
    <col min="7442" max="7442" width="11.42578125" style="732" customWidth="1"/>
    <col min="7443" max="7443" width="11.7109375" style="732" bestFit="1" customWidth="1"/>
    <col min="7444" max="7444" width="15.85546875" style="732" bestFit="1" customWidth="1"/>
    <col min="7445" max="7680" width="11.42578125" style="732"/>
    <col min="7681" max="7681" width="0" style="732" hidden="1" customWidth="1"/>
    <col min="7682" max="7682" width="26.140625" style="732" customWidth="1"/>
    <col min="7683" max="7683" width="21.7109375" style="732" bestFit="1" customWidth="1"/>
    <col min="7684" max="7684" width="15.42578125" style="732" customWidth="1"/>
    <col min="7685" max="7685" width="16.5703125" style="732" customWidth="1"/>
    <col min="7686" max="7686" width="21.140625" style="732" customWidth="1"/>
    <col min="7687" max="7687" width="15.42578125" style="732" customWidth="1"/>
    <col min="7688" max="7688" width="16.5703125" style="732" customWidth="1"/>
    <col min="7689" max="7689" width="21.140625" style="732" customWidth="1"/>
    <col min="7690" max="7690" width="15.42578125" style="732" customWidth="1"/>
    <col min="7691" max="7691" width="16.5703125" style="732" customWidth="1"/>
    <col min="7692" max="7692" width="23" style="732" customWidth="1"/>
    <col min="7693" max="7694" width="16.5703125" style="732" customWidth="1"/>
    <col min="7695" max="7695" width="21" style="732" bestFit="1" customWidth="1"/>
    <col min="7696" max="7696" width="15.42578125" style="732" customWidth="1"/>
    <col min="7697" max="7697" width="16.5703125" style="732" customWidth="1"/>
    <col min="7698" max="7698" width="11.42578125" style="732" customWidth="1"/>
    <col min="7699" max="7699" width="11.7109375" style="732" bestFit="1" customWidth="1"/>
    <col min="7700" max="7700" width="15.85546875" style="732" bestFit="1" customWidth="1"/>
    <col min="7701" max="7936" width="11.42578125" style="732"/>
    <col min="7937" max="7937" width="0" style="732" hidden="1" customWidth="1"/>
    <col min="7938" max="7938" width="26.140625" style="732" customWidth="1"/>
    <col min="7939" max="7939" width="21.7109375" style="732" bestFit="1" customWidth="1"/>
    <col min="7940" max="7940" width="15.42578125" style="732" customWidth="1"/>
    <col min="7941" max="7941" width="16.5703125" style="732" customWidth="1"/>
    <col min="7942" max="7942" width="21.140625" style="732" customWidth="1"/>
    <col min="7943" max="7943" width="15.42578125" style="732" customWidth="1"/>
    <col min="7944" max="7944" width="16.5703125" style="732" customWidth="1"/>
    <col min="7945" max="7945" width="21.140625" style="732" customWidth="1"/>
    <col min="7946" max="7946" width="15.42578125" style="732" customWidth="1"/>
    <col min="7947" max="7947" width="16.5703125" style="732" customWidth="1"/>
    <col min="7948" max="7948" width="23" style="732" customWidth="1"/>
    <col min="7949" max="7950" width="16.5703125" style="732" customWidth="1"/>
    <col min="7951" max="7951" width="21" style="732" bestFit="1" customWidth="1"/>
    <col min="7952" max="7952" width="15.42578125" style="732" customWidth="1"/>
    <col min="7953" max="7953" width="16.5703125" style="732" customWidth="1"/>
    <col min="7954" max="7954" width="11.42578125" style="732" customWidth="1"/>
    <col min="7955" max="7955" width="11.7109375" style="732" bestFit="1" customWidth="1"/>
    <col min="7956" max="7956" width="15.85546875" style="732" bestFit="1" customWidth="1"/>
    <col min="7957" max="8192" width="11.42578125" style="732"/>
    <col min="8193" max="8193" width="0" style="732" hidden="1" customWidth="1"/>
    <col min="8194" max="8194" width="26.140625" style="732" customWidth="1"/>
    <col min="8195" max="8195" width="21.7109375" style="732" bestFit="1" customWidth="1"/>
    <col min="8196" max="8196" width="15.42578125" style="732" customWidth="1"/>
    <col min="8197" max="8197" width="16.5703125" style="732" customWidth="1"/>
    <col min="8198" max="8198" width="21.140625" style="732" customWidth="1"/>
    <col min="8199" max="8199" width="15.42578125" style="732" customWidth="1"/>
    <col min="8200" max="8200" width="16.5703125" style="732" customWidth="1"/>
    <col min="8201" max="8201" width="21.140625" style="732" customWidth="1"/>
    <col min="8202" max="8202" width="15.42578125" style="732" customWidth="1"/>
    <col min="8203" max="8203" width="16.5703125" style="732" customWidth="1"/>
    <col min="8204" max="8204" width="23" style="732" customWidth="1"/>
    <col min="8205" max="8206" width="16.5703125" style="732" customWidth="1"/>
    <col min="8207" max="8207" width="21" style="732" bestFit="1" customWidth="1"/>
    <col min="8208" max="8208" width="15.42578125" style="732" customWidth="1"/>
    <col min="8209" max="8209" width="16.5703125" style="732" customWidth="1"/>
    <col min="8210" max="8210" width="11.42578125" style="732" customWidth="1"/>
    <col min="8211" max="8211" width="11.7109375" style="732" bestFit="1" customWidth="1"/>
    <col min="8212" max="8212" width="15.85546875" style="732" bestFit="1" customWidth="1"/>
    <col min="8213" max="8448" width="11.42578125" style="732"/>
    <col min="8449" max="8449" width="0" style="732" hidden="1" customWidth="1"/>
    <col min="8450" max="8450" width="26.140625" style="732" customWidth="1"/>
    <col min="8451" max="8451" width="21.7109375" style="732" bestFit="1" customWidth="1"/>
    <col min="8452" max="8452" width="15.42578125" style="732" customWidth="1"/>
    <col min="8453" max="8453" width="16.5703125" style="732" customWidth="1"/>
    <col min="8454" max="8454" width="21.140625" style="732" customWidth="1"/>
    <col min="8455" max="8455" width="15.42578125" style="732" customWidth="1"/>
    <col min="8456" max="8456" width="16.5703125" style="732" customWidth="1"/>
    <col min="8457" max="8457" width="21.140625" style="732" customWidth="1"/>
    <col min="8458" max="8458" width="15.42578125" style="732" customWidth="1"/>
    <col min="8459" max="8459" width="16.5703125" style="732" customWidth="1"/>
    <col min="8460" max="8460" width="23" style="732" customWidth="1"/>
    <col min="8461" max="8462" width="16.5703125" style="732" customWidth="1"/>
    <col min="8463" max="8463" width="21" style="732" bestFit="1" customWidth="1"/>
    <col min="8464" max="8464" width="15.42578125" style="732" customWidth="1"/>
    <col min="8465" max="8465" width="16.5703125" style="732" customWidth="1"/>
    <col min="8466" max="8466" width="11.42578125" style="732" customWidth="1"/>
    <col min="8467" max="8467" width="11.7109375" style="732" bestFit="1" customWidth="1"/>
    <col min="8468" max="8468" width="15.85546875" style="732" bestFit="1" customWidth="1"/>
    <col min="8469" max="8704" width="11.42578125" style="732"/>
    <col min="8705" max="8705" width="0" style="732" hidden="1" customWidth="1"/>
    <col min="8706" max="8706" width="26.140625" style="732" customWidth="1"/>
    <col min="8707" max="8707" width="21.7109375" style="732" bestFit="1" customWidth="1"/>
    <col min="8708" max="8708" width="15.42578125" style="732" customWidth="1"/>
    <col min="8709" max="8709" width="16.5703125" style="732" customWidth="1"/>
    <col min="8710" max="8710" width="21.140625" style="732" customWidth="1"/>
    <col min="8711" max="8711" width="15.42578125" style="732" customWidth="1"/>
    <col min="8712" max="8712" width="16.5703125" style="732" customWidth="1"/>
    <col min="8713" max="8713" width="21.140625" style="732" customWidth="1"/>
    <col min="8714" max="8714" width="15.42578125" style="732" customWidth="1"/>
    <col min="8715" max="8715" width="16.5703125" style="732" customWidth="1"/>
    <col min="8716" max="8716" width="23" style="732" customWidth="1"/>
    <col min="8717" max="8718" width="16.5703125" style="732" customWidth="1"/>
    <col min="8719" max="8719" width="21" style="732" bestFit="1" customWidth="1"/>
    <col min="8720" max="8720" width="15.42578125" style="732" customWidth="1"/>
    <col min="8721" max="8721" width="16.5703125" style="732" customWidth="1"/>
    <col min="8722" max="8722" width="11.42578125" style="732" customWidth="1"/>
    <col min="8723" max="8723" width="11.7109375" style="732" bestFit="1" customWidth="1"/>
    <col min="8724" max="8724" width="15.85546875" style="732" bestFit="1" customWidth="1"/>
    <col min="8725" max="8960" width="11.42578125" style="732"/>
    <col min="8961" max="8961" width="0" style="732" hidden="1" customWidth="1"/>
    <col min="8962" max="8962" width="26.140625" style="732" customWidth="1"/>
    <col min="8963" max="8963" width="21.7109375" style="732" bestFit="1" customWidth="1"/>
    <col min="8964" max="8964" width="15.42578125" style="732" customWidth="1"/>
    <col min="8965" max="8965" width="16.5703125" style="732" customWidth="1"/>
    <col min="8966" max="8966" width="21.140625" style="732" customWidth="1"/>
    <col min="8967" max="8967" width="15.42578125" style="732" customWidth="1"/>
    <col min="8968" max="8968" width="16.5703125" style="732" customWidth="1"/>
    <col min="8969" max="8969" width="21.140625" style="732" customWidth="1"/>
    <col min="8970" max="8970" width="15.42578125" style="732" customWidth="1"/>
    <col min="8971" max="8971" width="16.5703125" style="732" customWidth="1"/>
    <col min="8972" max="8972" width="23" style="732" customWidth="1"/>
    <col min="8973" max="8974" width="16.5703125" style="732" customWidth="1"/>
    <col min="8975" max="8975" width="21" style="732" bestFit="1" customWidth="1"/>
    <col min="8976" max="8976" width="15.42578125" style="732" customWidth="1"/>
    <col min="8977" max="8977" width="16.5703125" style="732" customWidth="1"/>
    <col min="8978" max="8978" width="11.42578125" style="732" customWidth="1"/>
    <col min="8979" max="8979" width="11.7109375" style="732" bestFit="1" customWidth="1"/>
    <col min="8980" max="8980" width="15.85546875" style="732" bestFit="1" customWidth="1"/>
    <col min="8981" max="9216" width="11.42578125" style="732"/>
    <col min="9217" max="9217" width="0" style="732" hidden="1" customWidth="1"/>
    <col min="9218" max="9218" width="26.140625" style="732" customWidth="1"/>
    <col min="9219" max="9219" width="21.7109375" style="732" bestFit="1" customWidth="1"/>
    <col min="9220" max="9220" width="15.42578125" style="732" customWidth="1"/>
    <col min="9221" max="9221" width="16.5703125" style="732" customWidth="1"/>
    <col min="9222" max="9222" width="21.140625" style="732" customWidth="1"/>
    <col min="9223" max="9223" width="15.42578125" style="732" customWidth="1"/>
    <col min="9224" max="9224" width="16.5703125" style="732" customWidth="1"/>
    <col min="9225" max="9225" width="21.140625" style="732" customWidth="1"/>
    <col min="9226" max="9226" width="15.42578125" style="732" customWidth="1"/>
    <col min="9227" max="9227" width="16.5703125" style="732" customWidth="1"/>
    <col min="9228" max="9228" width="23" style="732" customWidth="1"/>
    <col min="9229" max="9230" width="16.5703125" style="732" customWidth="1"/>
    <col min="9231" max="9231" width="21" style="732" bestFit="1" customWidth="1"/>
    <col min="9232" max="9232" width="15.42578125" style="732" customWidth="1"/>
    <col min="9233" max="9233" width="16.5703125" style="732" customWidth="1"/>
    <col min="9234" max="9234" width="11.42578125" style="732" customWidth="1"/>
    <col min="9235" max="9235" width="11.7109375" style="732" bestFit="1" customWidth="1"/>
    <col min="9236" max="9236" width="15.85546875" style="732" bestFit="1" customWidth="1"/>
    <col min="9237" max="9472" width="11.42578125" style="732"/>
    <col min="9473" max="9473" width="0" style="732" hidden="1" customWidth="1"/>
    <col min="9474" max="9474" width="26.140625" style="732" customWidth="1"/>
    <col min="9475" max="9475" width="21.7109375" style="732" bestFit="1" customWidth="1"/>
    <col min="9476" max="9476" width="15.42578125" style="732" customWidth="1"/>
    <col min="9477" max="9477" width="16.5703125" style="732" customWidth="1"/>
    <col min="9478" max="9478" width="21.140625" style="732" customWidth="1"/>
    <col min="9479" max="9479" width="15.42578125" style="732" customWidth="1"/>
    <col min="9480" max="9480" width="16.5703125" style="732" customWidth="1"/>
    <col min="9481" max="9481" width="21.140625" style="732" customWidth="1"/>
    <col min="9482" max="9482" width="15.42578125" style="732" customWidth="1"/>
    <col min="9483" max="9483" width="16.5703125" style="732" customWidth="1"/>
    <col min="9484" max="9484" width="23" style="732" customWidth="1"/>
    <col min="9485" max="9486" width="16.5703125" style="732" customWidth="1"/>
    <col min="9487" max="9487" width="21" style="732" bestFit="1" customWidth="1"/>
    <col min="9488" max="9488" width="15.42578125" style="732" customWidth="1"/>
    <col min="9489" max="9489" width="16.5703125" style="732" customWidth="1"/>
    <col min="9490" max="9490" width="11.42578125" style="732" customWidth="1"/>
    <col min="9491" max="9491" width="11.7109375" style="732" bestFit="1" customWidth="1"/>
    <col min="9492" max="9492" width="15.85546875" style="732" bestFit="1" customWidth="1"/>
    <col min="9493" max="9728" width="11.42578125" style="732"/>
    <col min="9729" max="9729" width="0" style="732" hidden="1" customWidth="1"/>
    <col min="9730" max="9730" width="26.140625" style="732" customWidth="1"/>
    <col min="9731" max="9731" width="21.7109375" style="732" bestFit="1" customWidth="1"/>
    <col min="9732" max="9732" width="15.42578125" style="732" customWidth="1"/>
    <col min="9733" max="9733" width="16.5703125" style="732" customWidth="1"/>
    <col min="9734" max="9734" width="21.140625" style="732" customWidth="1"/>
    <col min="9735" max="9735" width="15.42578125" style="732" customWidth="1"/>
    <col min="9736" max="9736" width="16.5703125" style="732" customWidth="1"/>
    <col min="9737" max="9737" width="21.140625" style="732" customWidth="1"/>
    <col min="9738" max="9738" width="15.42578125" style="732" customWidth="1"/>
    <col min="9739" max="9739" width="16.5703125" style="732" customWidth="1"/>
    <col min="9740" max="9740" width="23" style="732" customWidth="1"/>
    <col min="9741" max="9742" width="16.5703125" style="732" customWidth="1"/>
    <col min="9743" max="9743" width="21" style="732" bestFit="1" customWidth="1"/>
    <col min="9744" max="9744" width="15.42578125" style="732" customWidth="1"/>
    <col min="9745" max="9745" width="16.5703125" style="732" customWidth="1"/>
    <col min="9746" max="9746" width="11.42578125" style="732" customWidth="1"/>
    <col min="9747" max="9747" width="11.7109375" style="732" bestFit="1" customWidth="1"/>
    <col min="9748" max="9748" width="15.85546875" style="732" bestFit="1" customWidth="1"/>
    <col min="9749" max="9984" width="11.42578125" style="732"/>
    <col min="9985" max="9985" width="0" style="732" hidden="1" customWidth="1"/>
    <col min="9986" max="9986" width="26.140625" style="732" customWidth="1"/>
    <col min="9987" max="9987" width="21.7109375" style="732" bestFit="1" customWidth="1"/>
    <col min="9988" max="9988" width="15.42578125" style="732" customWidth="1"/>
    <col min="9989" max="9989" width="16.5703125" style="732" customWidth="1"/>
    <col min="9990" max="9990" width="21.140625" style="732" customWidth="1"/>
    <col min="9991" max="9991" width="15.42578125" style="732" customWidth="1"/>
    <col min="9992" max="9992" width="16.5703125" style="732" customWidth="1"/>
    <col min="9993" max="9993" width="21.140625" style="732" customWidth="1"/>
    <col min="9994" max="9994" width="15.42578125" style="732" customWidth="1"/>
    <col min="9995" max="9995" width="16.5703125" style="732" customWidth="1"/>
    <col min="9996" max="9996" width="23" style="732" customWidth="1"/>
    <col min="9997" max="9998" width="16.5703125" style="732" customWidth="1"/>
    <col min="9999" max="9999" width="21" style="732" bestFit="1" customWidth="1"/>
    <col min="10000" max="10000" width="15.42578125" style="732" customWidth="1"/>
    <col min="10001" max="10001" width="16.5703125" style="732" customWidth="1"/>
    <col min="10002" max="10002" width="11.42578125" style="732" customWidth="1"/>
    <col min="10003" max="10003" width="11.7109375" style="732" bestFit="1" customWidth="1"/>
    <col min="10004" max="10004" width="15.85546875" style="732" bestFit="1" customWidth="1"/>
    <col min="10005" max="10240" width="11.42578125" style="732"/>
    <col min="10241" max="10241" width="0" style="732" hidden="1" customWidth="1"/>
    <col min="10242" max="10242" width="26.140625" style="732" customWidth="1"/>
    <col min="10243" max="10243" width="21.7109375" style="732" bestFit="1" customWidth="1"/>
    <col min="10244" max="10244" width="15.42578125" style="732" customWidth="1"/>
    <col min="10245" max="10245" width="16.5703125" style="732" customWidth="1"/>
    <col min="10246" max="10246" width="21.140625" style="732" customWidth="1"/>
    <col min="10247" max="10247" width="15.42578125" style="732" customWidth="1"/>
    <col min="10248" max="10248" width="16.5703125" style="732" customWidth="1"/>
    <col min="10249" max="10249" width="21.140625" style="732" customWidth="1"/>
    <col min="10250" max="10250" width="15.42578125" style="732" customWidth="1"/>
    <col min="10251" max="10251" width="16.5703125" style="732" customWidth="1"/>
    <col min="10252" max="10252" width="23" style="732" customWidth="1"/>
    <col min="10253" max="10254" width="16.5703125" style="732" customWidth="1"/>
    <col min="10255" max="10255" width="21" style="732" bestFit="1" customWidth="1"/>
    <col min="10256" max="10256" width="15.42578125" style="732" customWidth="1"/>
    <col min="10257" max="10257" width="16.5703125" style="732" customWidth="1"/>
    <col min="10258" max="10258" width="11.42578125" style="732" customWidth="1"/>
    <col min="10259" max="10259" width="11.7109375" style="732" bestFit="1" customWidth="1"/>
    <col min="10260" max="10260" width="15.85546875" style="732" bestFit="1" customWidth="1"/>
    <col min="10261" max="10496" width="11.42578125" style="732"/>
    <col min="10497" max="10497" width="0" style="732" hidden="1" customWidth="1"/>
    <col min="10498" max="10498" width="26.140625" style="732" customWidth="1"/>
    <col min="10499" max="10499" width="21.7109375" style="732" bestFit="1" customWidth="1"/>
    <col min="10500" max="10500" width="15.42578125" style="732" customWidth="1"/>
    <col min="10501" max="10501" width="16.5703125" style="732" customWidth="1"/>
    <col min="10502" max="10502" width="21.140625" style="732" customWidth="1"/>
    <col min="10503" max="10503" width="15.42578125" style="732" customWidth="1"/>
    <col min="10504" max="10504" width="16.5703125" style="732" customWidth="1"/>
    <col min="10505" max="10505" width="21.140625" style="732" customWidth="1"/>
    <col min="10506" max="10506" width="15.42578125" style="732" customWidth="1"/>
    <col min="10507" max="10507" width="16.5703125" style="732" customWidth="1"/>
    <col min="10508" max="10508" width="23" style="732" customWidth="1"/>
    <col min="10509" max="10510" width="16.5703125" style="732" customWidth="1"/>
    <col min="10511" max="10511" width="21" style="732" bestFit="1" customWidth="1"/>
    <col min="10512" max="10512" width="15.42578125" style="732" customWidth="1"/>
    <col min="10513" max="10513" width="16.5703125" style="732" customWidth="1"/>
    <col min="10514" max="10514" width="11.42578125" style="732" customWidth="1"/>
    <col min="10515" max="10515" width="11.7109375" style="732" bestFit="1" customWidth="1"/>
    <col min="10516" max="10516" width="15.85546875" style="732" bestFit="1" customWidth="1"/>
    <col min="10517" max="10752" width="11.42578125" style="732"/>
    <col min="10753" max="10753" width="0" style="732" hidden="1" customWidth="1"/>
    <col min="10754" max="10754" width="26.140625" style="732" customWidth="1"/>
    <col min="10755" max="10755" width="21.7109375" style="732" bestFit="1" customWidth="1"/>
    <col min="10756" max="10756" width="15.42578125" style="732" customWidth="1"/>
    <col min="10757" max="10757" width="16.5703125" style="732" customWidth="1"/>
    <col min="10758" max="10758" width="21.140625" style="732" customWidth="1"/>
    <col min="10759" max="10759" width="15.42578125" style="732" customWidth="1"/>
    <col min="10760" max="10760" width="16.5703125" style="732" customWidth="1"/>
    <col min="10761" max="10761" width="21.140625" style="732" customWidth="1"/>
    <col min="10762" max="10762" width="15.42578125" style="732" customWidth="1"/>
    <col min="10763" max="10763" width="16.5703125" style="732" customWidth="1"/>
    <col min="10764" max="10764" width="23" style="732" customWidth="1"/>
    <col min="10765" max="10766" width="16.5703125" style="732" customWidth="1"/>
    <col min="10767" max="10767" width="21" style="732" bestFit="1" customWidth="1"/>
    <col min="10768" max="10768" width="15.42578125" style="732" customWidth="1"/>
    <col min="10769" max="10769" width="16.5703125" style="732" customWidth="1"/>
    <col min="10770" max="10770" width="11.42578125" style="732" customWidth="1"/>
    <col min="10771" max="10771" width="11.7109375" style="732" bestFit="1" customWidth="1"/>
    <col min="10772" max="10772" width="15.85546875" style="732" bestFit="1" customWidth="1"/>
    <col min="10773" max="11008" width="11.42578125" style="732"/>
    <col min="11009" max="11009" width="0" style="732" hidden="1" customWidth="1"/>
    <col min="11010" max="11010" width="26.140625" style="732" customWidth="1"/>
    <col min="11011" max="11011" width="21.7109375" style="732" bestFit="1" customWidth="1"/>
    <col min="11012" max="11012" width="15.42578125" style="732" customWidth="1"/>
    <col min="11013" max="11013" width="16.5703125" style="732" customWidth="1"/>
    <col min="11014" max="11014" width="21.140625" style="732" customWidth="1"/>
    <col min="11015" max="11015" width="15.42578125" style="732" customWidth="1"/>
    <col min="11016" max="11016" width="16.5703125" style="732" customWidth="1"/>
    <col min="11017" max="11017" width="21.140625" style="732" customWidth="1"/>
    <col min="11018" max="11018" width="15.42578125" style="732" customWidth="1"/>
    <col min="11019" max="11019" width="16.5703125" style="732" customWidth="1"/>
    <col min="11020" max="11020" width="23" style="732" customWidth="1"/>
    <col min="11021" max="11022" width="16.5703125" style="732" customWidth="1"/>
    <col min="11023" max="11023" width="21" style="732" bestFit="1" customWidth="1"/>
    <col min="11024" max="11024" width="15.42578125" style="732" customWidth="1"/>
    <col min="11025" max="11025" width="16.5703125" style="732" customWidth="1"/>
    <col min="11026" max="11026" width="11.42578125" style="732" customWidth="1"/>
    <col min="11027" max="11027" width="11.7109375" style="732" bestFit="1" customWidth="1"/>
    <col min="11028" max="11028" width="15.85546875" style="732" bestFit="1" customWidth="1"/>
    <col min="11029" max="11264" width="11.42578125" style="732"/>
    <col min="11265" max="11265" width="0" style="732" hidden="1" customWidth="1"/>
    <col min="11266" max="11266" width="26.140625" style="732" customWidth="1"/>
    <col min="11267" max="11267" width="21.7109375" style="732" bestFit="1" customWidth="1"/>
    <col min="11268" max="11268" width="15.42578125" style="732" customWidth="1"/>
    <col min="11269" max="11269" width="16.5703125" style="732" customWidth="1"/>
    <col min="11270" max="11270" width="21.140625" style="732" customWidth="1"/>
    <col min="11271" max="11271" width="15.42578125" style="732" customWidth="1"/>
    <col min="11272" max="11272" width="16.5703125" style="732" customWidth="1"/>
    <col min="11273" max="11273" width="21.140625" style="732" customWidth="1"/>
    <col min="11274" max="11274" width="15.42578125" style="732" customWidth="1"/>
    <col min="11275" max="11275" width="16.5703125" style="732" customWidth="1"/>
    <col min="11276" max="11276" width="23" style="732" customWidth="1"/>
    <col min="11277" max="11278" width="16.5703125" style="732" customWidth="1"/>
    <col min="11279" max="11279" width="21" style="732" bestFit="1" customWidth="1"/>
    <col min="11280" max="11280" width="15.42578125" style="732" customWidth="1"/>
    <col min="11281" max="11281" width="16.5703125" style="732" customWidth="1"/>
    <col min="11282" max="11282" width="11.42578125" style="732" customWidth="1"/>
    <col min="11283" max="11283" width="11.7109375" style="732" bestFit="1" customWidth="1"/>
    <col min="11284" max="11284" width="15.85546875" style="732" bestFit="1" customWidth="1"/>
    <col min="11285" max="11520" width="11.42578125" style="732"/>
    <col min="11521" max="11521" width="0" style="732" hidden="1" customWidth="1"/>
    <col min="11522" max="11522" width="26.140625" style="732" customWidth="1"/>
    <col min="11523" max="11523" width="21.7109375" style="732" bestFit="1" customWidth="1"/>
    <col min="11524" max="11524" width="15.42578125" style="732" customWidth="1"/>
    <col min="11525" max="11525" width="16.5703125" style="732" customWidth="1"/>
    <col min="11526" max="11526" width="21.140625" style="732" customWidth="1"/>
    <col min="11527" max="11527" width="15.42578125" style="732" customWidth="1"/>
    <col min="11528" max="11528" width="16.5703125" style="732" customWidth="1"/>
    <col min="11529" max="11529" width="21.140625" style="732" customWidth="1"/>
    <col min="11530" max="11530" width="15.42578125" style="732" customWidth="1"/>
    <col min="11531" max="11531" width="16.5703125" style="732" customWidth="1"/>
    <col min="11532" max="11532" width="23" style="732" customWidth="1"/>
    <col min="11533" max="11534" width="16.5703125" style="732" customWidth="1"/>
    <col min="11535" max="11535" width="21" style="732" bestFit="1" customWidth="1"/>
    <col min="11536" max="11536" width="15.42578125" style="732" customWidth="1"/>
    <col min="11537" max="11537" width="16.5703125" style="732" customWidth="1"/>
    <col min="11538" max="11538" width="11.42578125" style="732" customWidth="1"/>
    <col min="11539" max="11539" width="11.7109375" style="732" bestFit="1" customWidth="1"/>
    <col min="11540" max="11540" width="15.85546875" style="732" bestFit="1" customWidth="1"/>
    <col min="11541" max="11776" width="11.42578125" style="732"/>
    <col min="11777" max="11777" width="0" style="732" hidden="1" customWidth="1"/>
    <col min="11778" max="11778" width="26.140625" style="732" customWidth="1"/>
    <col min="11779" max="11779" width="21.7109375" style="732" bestFit="1" customWidth="1"/>
    <col min="11780" max="11780" width="15.42578125" style="732" customWidth="1"/>
    <col min="11781" max="11781" width="16.5703125" style="732" customWidth="1"/>
    <col min="11782" max="11782" width="21.140625" style="732" customWidth="1"/>
    <col min="11783" max="11783" width="15.42578125" style="732" customWidth="1"/>
    <col min="11784" max="11784" width="16.5703125" style="732" customWidth="1"/>
    <col min="11785" max="11785" width="21.140625" style="732" customWidth="1"/>
    <col min="11786" max="11786" width="15.42578125" style="732" customWidth="1"/>
    <col min="11787" max="11787" width="16.5703125" style="732" customWidth="1"/>
    <col min="11788" max="11788" width="23" style="732" customWidth="1"/>
    <col min="11789" max="11790" width="16.5703125" style="732" customWidth="1"/>
    <col min="11791" max="11791" width="21" style="732" bestFit="1" customWidth="1"/>
    <col min="11792" max="11792" width="15.42578125" style="732" customWidth="1"/>
    <col min="11793" max="11793" width="16.5703125" style="732" customWidth="1"/>
    <col min="11794" max="11794" width="11.42578125" style="732" customWidth="1"/>
    <col min="11795" max="11795" width="11.7109375" style="732" bestFit="1" customWidth="1"/>
    <col min="11796" max="11796" width="15.85546875" style="732" bestFit="1" customWidth="1"/>
    <col min="11797" max="12032" width="11.42578125" style="732"/>
    <col min="12033" max="12033" width="0" style="732" hidden="1" customWidth="1"/>
    <col min="12034" max="12034" width="26.140625" style="732" customWidth="1"/>
    <col min="12035" max="12035" width="21.7109375" style="732" bestFit="1" customWidth="1"/>
    <col min="12036" max="12036" width="15.42578125" style="732" customWidth="1"/>
    <col min="12037" max="12037" width="16.5703125" style="732" customWidth="1"/>
    <col min="12038" max="12038" width="21.140625" style="732" customWidth="1"/>
    <col min="12039" max="12039" width="15.42578125" style="732" customWidth="1"/>
    <col min="12040" max="12040" width="16.5703125" style="732" customWidth="1"/>
    <col min="12041" max="12041" width="21.140625" style="732" customWidth="1"/>
    <col min="12042" max="12042" width="15.42578125" style="732" customWidth="1"/>
    <col min="12043" max="12043" width="16.5703125" style="732" customWidth="1"/>
    <col min="12044" max="12044" width="23" style="732" customWidth="1"/>
    <col min="12045" max="12046" width="16.5703125" style="732" customWidth="1"/>
    <col min="12047" max="12047" width="21" style="732" bestFit="1" customWidth="1"/>
    <col min="12048" max="12048" width="15.42578125" style="732" customWidth="1"/>
    <col min="12049" max="12049" width="16.5703125" style="732" customWidth="1"/>
    <col min="12050" max="12050" width="11.42578125" style="732" customWidth="1"/>
    <col min="12051" max="12051" width="11.7109375" style="732" bestFit="1" customWidth="1"/>
    <col min="12052" max="12052" width="15.85546875" style="732" bestFit="1" customWidth="1"/>
    <col min="12053" max="12288" width="11.42578125" style="732"/>
    <col min="12289" max="12289" width="0" style="732" hidden="1" customWidth="1"/>
    <col min="12290" max="12290" width="26.140625" style="732" customWidth="1"/>
    <col min="12291" max="12291" width="21.7109375" style="732" bestFit="1" customWidth="1"/>
    <col min="12292" max="12292" width="15.42578125" style="732" customWidth="1"/>
    <col min="12293" max="12293" width="16.5703125" style="732" customWidth="1"/>
    <col min="12294" max="12294" width="21.140625" style="732" customWidth="1"/>
    <col min="12295" max="12295" width="15.42578125" style="732" customWidth="1"/>
    <col min="12296" max="12296" width="16.5703125" style="732" customWidth="1"/>
    <col min="12297" max="12297" width="21.140625" style="732" customWidth="1"/>
    <col min="12298" max="12298" width="15.42578125" style="732" customWidth="1"/>
    <col min="12299" max="12299" width="16.5703125" style="732" customWidth="1"/>
    <col min="12300" max="12300" width="23" style="732" customWidth="1"/>
    <col min="12301" max="12302" width="16.5703125" style="732" customWidth="1"/>
    <col min="12303" max="12303" width="21" style="732" bestFit="1" customWidth="1"/>
    <col min="12304" max="12304" width="15.42578125" style="732" customWidth="1"/>
    <col min="12305" max="12305" width="16.5703125" style="732" customWidth="1"/>
    <col min="12306" max="12306" width="11.42578125" style="732" customWidth="1"/>
    <col min="12307" max="12307" width="11.7109375" style="732" bestFit="1" customWidth="1"/>
    <col min="12308" max="12308" width="15.85546875" style="732" bestFit="1" customWidth="1"/>
    <col min="12309" max="12544" width="11.42578125" style="732"/>
    <col min="12545" max="12545" width="0" style="732" hidden="1" customWidth="1"/>
    <col min="12546" max="12546" width="26.140625" style="732" customWidth="1"/>
    <col min="12547" max="12547" width="21.7109375" style="732" bestFit="1" customWidth="1"/>
    <col min="12548" max="12548" width="15.42578125" style="732" customWidth="1"/>
    <col min="12549" max="12549" width="16.5703125" style="732" customWidth="1"/>
    <col min="12550" max="12550" width="21.140625" style="732" customWidth="1"/>
    <col min="12551" max="12551" width="15.42578125" style="732" customWidth="1"/>
    <col min="12552" max="12552" width="16.5703125" style="732" customWidth="1"/>
    <col min="12553" max="12553" width="21.140625" style="732" customWidth="1"/>
    <col min="12554" max="12554" width="15.42578125" style="732" customWidth="1"/>
    <col min="12555" max="12555" width="16.5703125" style="732" customWidth="1"/>
    <col min="12556" max="12556" width="23" style="732" customWidth="1"/>
    <col min="12557" max="12558" width="16.5703125" style="732" customWidth="1"/>
    <col min="12559" max="12559" width="21" style="732" bestFit="1" customWidth="1"/>
    <col min="12560" max="12560" width="15.42578125" style="732" customWidth="1"/>
    <col min="12561" max="12561" width="16.5703125" style="732" customWidth="1"/>
    <col min="12562" max="12562" width="11.42578125" style="732" customWidth="1"/>
    <col min="12563" max="12563" width="11.7109375" style="732" bestFit="1" customWidth="1"/>
    <col min="12564" max="12564" width="15.85546875" style="732" bestFit="1" customWidth="1"/>
    <col min="12565" max="12800" width="11.42578125" style="732"/>
    <col min="12801" max="12801" width="0" style="732" hidden="1" customWidth="1"/>
    <col min="12802" max="12802" width="26.140625" style="732" customWidth="1"/>
    <col min="12803" max="12803" width="21.7109375" style="732" bestFit="1" customWidth="1"/>
    <col min="12804" max="12804" width="15.42578125" style="732" customWidth="1"/>
    <col min="12805" max="12805" width="16.5703125" style="732" customWidth="1"/>
    <col min="12806" max="12806" width="21.140625" style="732" customWidth="1"/>
    <col min="12807" max="12807" width="15.42578125" style="732" customWidth="1"/>
    <col min="12808" max="12808" width="16.5703125" style="732" customWidth="1"/>
    <col min="12809" max="12809" width="21.140625" style="732" customWidth="1"/>
    <col min="12810" max="12810" width="15.42578125" style="732" customWidth="1"/>
    <col min="12811" max="12811" width="16.5703125" style="732" customWidth="1"/>
    <col min="12812" max="12812" width="23" style="732" customWidth="1"/>
    <col min="12813" max="12814" width="16.5703125" style="732" customWidth="1"/>
    <col min="12815" max="12815" width="21" style="732" bestFit="1" customWidth="1"/>
    <col min="12816" max="12816" width="15.42578125" style="732" customWidth="1"/>
    <col min="12817" max="12817" width="16.5703125" style="732" customWidth="1"/>
    <col min="12818" max="12818" width="11.42578125" style="732" customWidth="1"/>
    <col min="12819" max="12819" width="11.7109375" style="732" bestFit="1" customWidth="1"/>
    <col min="12820" max="12820" width="15.85546875" style="732" bestFit="1" customWidth="1"/>
    <col min="12821" max="13056" width="11.42578125" style="732"/>
    <col min="13057" max="13057" width="0" style="732" hidden="1" customWidth="1"/>
    <col min="13058" max="13058" width="26.140625" style="732" customWidth="1"/>
    <col min="13059" max="13059" width="21.7109375" style="732" bestFit="1" customWidth="1"/>
    <col min="13060" max="13060" width="15.42578125" style="732" customWidth="1"/>
    <col min="13061" max="13061" width="16.5703125" style="732" customWidth="1"/>
    <col min="13062" max="13062" width="21.140625" style="732" customWidth="1"/>
    <col min="13063" max="13063" width="15.42578125" style="732" customWidth="1"/>
    <col min="13064" max="13064" width="16.5703125" style="732" customWidth="1"/>
    <col min="13065" max="13065" width="21.140625" style="732" customWidth="1"/>
    <col min="13066" max="13066" width="15.42578125" style="732" customWidth="1"/>
    <col min="13067" max="13067" width="16.5703125" style="732" customWidth="1"/>
    <col min="13068" max="13068" width="23" style="732" customWidth="1"/>
    <col min="13069" max="13070" width="16.5703125" style="732" customWidth="1"/>
    <col min="13071" max="13071" width="21" style="732" bestFit="1" customWidth="1"/>
    <col min="13072" max="13072" width="15.42578125" style="732" customWidth="1"/>
    <col min="13073" max="13073" width="16.5703125" style="732" customWidth="1"/>
    <col min="13074" max="13074" width="11.42578125" style="732" customWidth="1"/>
    <col min="13075" max="13075" width="11.7109375" style="732" bestFit="1" customWidth="1"/>
    <col min="13076" max="13076" width="15.85546875" style="732" bestFit="1" customWidth="1"/>
    <col min="13077" max="13312" width="11.42578125" style="732"/>
    <col min="13313" max="13313" width="0" style="732" hidden="1" customWidth="1"/>
    <col min="13314" max="13314" width="26.140625" style="732" customWidth="1"/>
    <col min="13315" max="13315" width="21.7109375" style="732" bestFit="1" customWidth="1"/>
    <col min="13316" max="13316" width="15.42578125" style="732" customWidth="1"/>
    <col min="13317" max="13317" width="16.5703125" style="732" customWidth="1"/>
    <col min="13318" max="13318" width="21.140625" style="732" customWidth="1"/>
    <col min="13319" max="13319" width="15.42578125" style="732" customWidth="1"/>
    <col min="13320" max="13320" width="16.5703125" style="732" customWidth="1"/>
    <col min="13321" max="13321" width="21.140625" style="732" customWidth="1"/>
    <col min="13322" max="13322" width="15.42578125" style="732" customWidth="1"/>
    <col min="13323" max="13323" width="16.5703125" style="732" customWidth="1"/>
    <col min="13324" max="13324" width="23" style="732" customWidth="1"/>
    <col min="13325" max="13326" width="16.5703125" style="732" customWidth="1"/>
    <col min="13327" max="13327" width="21" style="732" bestFit="1" customWidth="1"/>
    <col min="13328" max="13328" width="15.42578125" style="732" customWidth="1"/>
    <col min="13329" max="13329" width="16.5703125" style="732" customWidth="1"/>
    <col min="13330" max="13330" width="11.42578125" style="732" customWidth="1"/>
    <col min="13331" max="13331" width="11.7109375" style="732" bestFit="1" customWidth="1"/>
    <col min="13332" max="13332" width="15.85546875" style="732" bestFit="1" customWidth="1"/>
    <col min="13333" max="13568" width="11.42578125" style="732"/>
    <col min="13569" max="13569" width="0" style="732" hidden="1" customWidth="1"/>
    <col min="13570" max="13570" width="26.140625" style="732" customWidth="1"/>
    <col min="13571" max="13571" width="21.7109375" style="732" bestFit="1" customWidth="1"/>
    <col min="13572" max="13572" width="15.42578125" style="732" customWidth="1"/>
    <col min="13573" max="13573" width="16.5703125" style="732" customWidth="1"/>
    <col min="13574" max="13574" width="21.140625" style="732" customWidth="1"/>
    <col min="13575" max="13575" width="15.42578125" style="732" customWidth="1"/>
    <col min="13576" max="13576" width="16.5703125" style="732" customWidth="1"/>
    <col min="13577" max="13577" width="21.140625" style="732" customWidth="1"/>
    <col min="13578" max="13578" width="15.42578125" style="732" customWidth="1"/>
    <col min="13579" max="13579" width="16.5703125" style="732" customWidth="1"/>
    <col min="13580" max="13580" width="23" style="732" customWidth="1"/>
    <col min="13581" max="13582" width="16.5703125" style="732" customWidth="1"/>
    <col min="13583" max="13583" width="21" style="732" bestFit="1" customWidth="1"/>
    <col min="13584" max="13584" width="15.42578125" style="732" customWidth="1"/>
    <col min="13585" max="13585" width="16.5703125" style="732" customWidth="1"/>
    <col min="13586" max="13586" width="11.42578125" style="732" customWidth="1"/>
    <col min="13587" max="13587" width="11.7109375" style="732" bestFit="1" customWidth="1"/>
    <col min="13588" max="13588" width="15.85546875" style="732" bestFit="1" customWidth="1"/>
    <col min="13589" max="13824" width="11.42578125" style="732"/>
    <col min="13825" max="13825" width="0" style="732" hidden="1" customWidth="1"/>
    <col min="13826" max="13826" width="26.140625" style="732" customWidth="1"/>
    <col min="13827" max="13827" width="21.7109375" style="732" bestFit="1" customWidth="1"/>
    <col min="13828" max="13828" width="15.42578125" style="732" customWidth="1"/>
    <col min="13829" max="13829" width="16.5703125" style="732" customWidth="1"/>
    <col min="13830" max="13830" width="21.140625" style="732" customWidth="1"/>
    <col min="13831" max="13831" width="15.42578125" style="732" customWidth="1"/>
    <col min="13832" max="13832" width="16.5703125" style="732" customWidth="1"/>
    <col min="13833" max="13833" width="21.140625" style="732" customWidth="1"/>
    <col min="13834" max="13834" width="15.42578125" style="732" customWidth="1"/>
    <col min="13835" max="13835" width="16.5703125" style="732" customWidth="1"/>
    <col min="13836" max="13836" width="23" style="732" customWidth="1"/>
    <col min="13837" max="13838" width="16.5703125" style="732" customWidth="1"/>
    <col min="13839" max="13839" width="21" style="732" bestFit="1" customWidth="1"/>
    <col min="13840" max="13840" width="15.42578125" style="732" customWidth="1"/>
    <col min="13841" max="13841" width="16.5703125" style="732" customWidth="1"/>
    <col min="13842" max="13842" width="11.42578125" style="732" customWidth="1"/>
    <col min="13843" max="13843" width="11.7109375" style="732" bestFit="1" customWidth="1"/>
    <col min="13844" max="13844" width="15.85546875" style="732" bestFit="1" customWidth="1"/>
    <col min="13845" max="14080" width="11.42578125" style="732"/>
    <col min="14081" max="14081" width="0" style="732" hidden="1" customWidth="1"/>
    <col min="14082" max="14082" width="26.140625" style="732" customWidth="1"/>
    <col min="14083" max="14083" width="21.7109375" style="732" bestFit="1" customWidth="1"/>
    <col min="14084" max="14084" width="15.42578125" style="732" customWidth="1"/>
    <col min="14085" max="14085" width="16.5703125" style="732" customWidth="1"/>
    <col min="14086" max="14086" width="21.140625" style="732" customWidth="1"/>
    <col min="14087" max="14087" width="15.42578125" style="732" customWidth="1"/>
    <col min="14088" max="14088" width="16.5703125" style="732" customWidth="1"/>
    <col min="14089" max="14089" width="21.140625" style="732" customWidth="1"/>
    <col min="14090" max="14090" width="15.42578125" style="732" customWidth="1"/>
    <col min="14091" max="14091" width="16.5703125" style="732" customWidth="1"/>
    <col min="14092" max="14092" width="23" style="732" customWidth="1"/>
    <col min="14093" max="14094" width="16.5703125" style="732" customWidth="1"/>
    <col min="14095" max="14095" width="21" style="732" bestFit="1" customWidth="1"/>
    <col min="14096" max="14096" width="15.42578125" style="732" customWidth="1"/>
    <col min="14097" max="14097" width="16.5703125" style="732" customWidth="1"/>
    <col min="14098" max="14098" width="11.42578125" style="732" customWidth="1"/>
    <col min="14099" max="14099" width="11.7109375" style="732" bestFit="1" customWidth="1"/>
    <col min="14100" max="14100" width="15.85546875" style="732" bestFit="1" customWidth="1"/>
    <col min="14101" max="14336" width="11.42578125" style="732"/>
    <col min="14337" max="14337" width="0" style="732" hidden="1" customWidth="1"/>
    <col min="14338" max="14338" width="26.140625" style="732" customWidth="1"/>
    <col min="14339" max="14339" width="21.7109375" style="732" bestFit="1" customWidth="1"/>
    <col min="14340" max="14340" width="15.42578125" style="732" customWidth="1"/>
    <col min="14341" max="14341" width="16.5703125" style="732" customWidth="1"/>
    <col min="14342" max="14342" width="21.140625" style="732" customWidth="1"/>
    <col min="14343" max="14343" width="15.42578125" style="732" customWidth="1"/>
    <col min="14344" max="14344" width="16.5703125" style="732" customWidth="1"/>
    <col min="14345" max="14345" width="21.140625" style="732" customWidth="1"/>
    <col min="14346" max="14346" width="15.42578125" style="732" customWidth="1"/>
    <col min="14347" max="14347" width="16.5703125" style="732" customWidth="1"/>
    <col min="14348" max="14348" width="23" style="732" customWidth="1"/>
    <col min="14349" max="14350" width="16.5703125" style="732" customWidth="1"/>
    <col min="14351" max="14351" width="21" style="732" bestFit="1" customWidth="1"/>
    <col min="14352" max="14352" width="15.42578125" style="732" customWidth="1"/>
    <col min="14353" max="14353" width="16.5703125" style="732" customWidth="1"/>
    <col min="14354" max="14354" width="11.42578125" style="732" customWidth="1"/>
    <col min="14355" max="14355" width="11.7109375" style="732" bestFit="1" customWidth="1"/>
    <col min="14356" max="14356" width="15.85546875" style="732" bestFit="1" customWidth="1"/>
    <col min="14357" max="14592" width="11.42578125" style="732"/>
    <col min="14593" max="14593" width="0" style="732" hidden="1" customWidth="1"/>
    <col min="14594" max="14594" width="26.140625" style="732" customWidth="1"/>
    <col min="14595" max="14595" width="21.7109375" style="732" bestFit="1" customWidth="1"/>
    <col min="14596" max="14596" width="15.42578125" style="732" customWidth="1"/>
    <col min="14597" max="14597" width="16.5703125" style="732" customWidth="1"/>
    <col min="14598" max="14598" width="21.140625" style="732" customWidth="1"/>
    <col min="14599" max="14599" width="15.42578125" style="732" customWidth="1"/>
    <col min="14600" max="14600" width="16.5703125" style="732" customWidth="1"/>
    <col min="14601" max="14601" width="21.140625" style="732" customWidth="1"/>
    <col min="14602" max="14602" width="15.42578125" style="732" customWidth="1"/>
    <col min="14603" max="14603" width="16.5703125" style="732" customWidth="1"/>
    <col min="14604" max="14604" width="23" style="732" customWidth="1"/>
    <col min="14605" max="14606" width="16.5703125" style="732" customWidth="1"/>
    <col min="14607" max="14607" width="21" style="732" bestFit="1" customWidth="1"/>
    <col min="14608" max="14608" width="15.42578125" style="732" customWidth="1"/>
    <col min="14609" max="14609" width="16.5703125" style="732" customWidth="1"/>
    <col min="14610" max="14610" width="11.42578125" style="732" customWidth="1"/>
    <col min="14611" max="14611" width="11.7109375" style="732" bestFit="1" customWidth="1"/>
    <col min="14612" max="14612" width="15.85546875" style="732" bestFit="1" customWidth="1"/>
    <col min="14613" max="14848" width="11.42578125" style="732"/>
    <col min="14849" max="14849" width="0" style="732" hidden="1" customWidth="1"/>
    <col min="14850" max="14850" width="26.140625" style="732" customWidth="1"/>
    <col min="14851" max="14851" width="21.7109375" style="732" bestFit="1" customWidth="1"/>
    <col min="14852" max="14852" width="15.42578125" style="732" customWidth="1"/>
    <col min="14853" max="14853" width="16.5703125" style="732" customWidth="1"/>
    <col min="14854" max="14854" width="21.140625" style="732" customWidth="1"/>
    <col min="14855" max="14855" width="15.42578125" style="732" customWidth="1"/>
    <col min="14856" max="14856" width="16.5703125" style="732" customWidth="1"/>
    <col min="14857" max="14857" width="21.140625" style="732" customWidth="1"/>
    <col min="14858" max="14858" width="15.42578125" style="732" customWidth="1"/>
    <col min="14859" max="14859" width="16.5703125" style="732" customWidth="1"/>
    <col min="14860" max="14860" width="23" style="732" customWidth="1"/>
    <col min="14861" max="14862" width="16.5703125" style="732" customWidth="1"/>
    <col min="14863" max="14863" width="21" style="732" bestFit="1" customWidth="1"/>
    <col min="14864" max="14864" width="15.42578125" style="732" customWidth="1"/>
    <col min="14865" max="14865" width="16.5703125" style="732" customWidth="1"/>
    <col min="14866" max="14866" width="11.42578125" style="732" customWidth="1"/>
    <col min="14867" max="14867" width="11.7109375" style="732" bestFit="1" customWidth="1"/>
    <col min="14868" max="14868" width="15.85546875" style="732" bestFit="1" customWidth="1"/>
    <col min="14869" max="15104" width="11.42578125" style="732"/>
    <col min="15105" max="15105" width="0" style="732" hidden="1" customWidth="1"/>
    <col min="15106" max="15106" width="26.140625" style="732" customWidth="1"/>
    <col min="15107" max="15107" width="21.7109375" style="732" bestFit="1" customWidth="1"/>
    <col min="15108" max="15108" width="15.42578125" style="732" customWidth="1"/>
    <col min="15109" max="15109" width="16.5703125" style="732" customWidth="1"/>
    <col min="15110" max="15110" width="21.140625" style="732" customWidth="1"/>
    <col min="15111" max="15111" width="15.42578125" style="732" customWidth="1"/>
    <col min="15112" max="15112" width="16.5703125" style="732" customWidth="1"/>
    <col min="15113" max="15113" width="21.140625" style="732" customWidth="1"/>
    <col min="15114" max="15114" width="15.42578125" style="732" customWidth="1"/>
    <col min="15115" max="15115" width="16.5703125" style="732" customWidth="1"/>
    <col min="15116" max="15116" width="23" style="732" customWidth="1"/>
    <col min="15117" max="15118" width="16.5703125" style="732" customWidth="1"/>
    <col min="15119" max="15119" width="21" style="732" bestFit="1" customWidth="1"/>
    <col min="15120" max="15120" width="15.42578125" style="732" customWidth="1"/>
    <col min="15121" max="15121" width="16.5703125" style="732" customWidth="1"/>
    <col min="15122" max="15122" width="11.42578125" style="732" customWidth="1"/>
    <col min="15123" max="15123" width="11.7109375" style="732" bestFit="1" customWidth="1"/>
    <col min="15124" max="15124" width="15.85546875" style="732" bestFit="1" customWidth="1"/>
    <col min="15125" max="15360" width="11.42578125" style="732"/>
    <col min="15361" max="15361" width="0" style="732" hidden="1" customWidth="1"/>
    <col min="15362" max="15362" width="26.140625" style="732" customWidth="1"/>
    <col min="15363" max="15363" width="21.7109375" style="732" bestFit="1" customWidth="1"/>
    <col min="15364" max="15364" width="15.42578125" style="732" customWidth="1"/>
    <col min="15365" max="15365" width="16.5703125" style="732" customWidth="1"/>
    <col min="15366" max="15366" width="21.140625" style="732" customWidth="1"/>
    <col min="15367" max="15367" width="15.42578125" style="732" customWidth="1"/>
    <col min="15368" max="15368" width="16.5703125" style="732" customWidth="1"/>
    <col min="15369" max="15369" width="21.140625" style="732" customWidth="1"/>
    <col min="15370" max="15370" width="15.42578125" style="732" customWidth="1"/>
    <col min="15371" max="15371" width="16.5703125" style="732" customWidth="1"/>
    <col min="15372" max="15372" width="23" style="732" customWidth="1"/>
    <col min="15373" max="15374" width="16.5703125" style="732" customWidth="1"/>
    <col min="15375" max="15375" width="21" style="732" bestFit="1" customWidth="1"/>
    <col min="15376" max="15376" width="15.42578125" style="732" customWidth="1"/>
    <col min="15377" max="15377" width="16.5703125" style="732" customWidth="1"/>
    <col min="15378" max="15378" width="11.42578125" style="732" customWidth="1"/>
    <col min="15379" max="15379" width="11.7109375" style="732" bestFit="1" customWidth="1"/>
    <col min="15380" max="15380" width="15.85546875" style="732" bestFit="1" customWidth="1"/>
    <col min="15381" max="15616" width="11.42578125" style="732"/>
    <col min="15617" max="15617" width="0" style="732" hidden="1" customWidth="1"/>
    <col min="15618" max="15618" width="26.140625" style="732" customWidth="1"/>
    <col min="15619" max="15619" width="21.7109375" style="732" bestFit="1" customWidth="1"/>
    <col min="15620" max="15620" width="15.42578125" style="732" customWidth="1"/>
    <col min="15621" max="15621" width="16.5703125" style="732" customWidth="1"/>
    <col min="15622" max="15622" width="21.140625" style="732" customWidth="1"/>
    <col min="15623" max="15623" width="15.42578125" style="732" customWidth="1"/>
    <col min="15624" max="15624" width="16.5703125" style="732" customWidth="1"/>
    <col min="15625" max="15625" width="21.140625" style="732" customWidth="1"/>
    <col min="15626" max="15626" width="15.42578125" style="732" customWidth="1"/>
    <col min="15627" max="15627" width="16.5703125" style="732" customWidth="1"/>
    <col min="15628" max="15628" width="23" style="732" customWidth="1"/>
    <col min="15629" max="15630" width="16.5703125" style="732" customWidth="1"/>
    <col min="15631" max="15631" width="21" style="732" bestFit="1" customWidth="1"/>
    <col min="15632" max="15632" width="15.42578125" style="732" customWidth="1"/>
    <col min="15633" max="15633" width="16.5703125" style="732" customWidth="1"/>
    <col min="15634" max="15634" width="11.42578125" style="732" customWidth="1"/>
    <col min="15635" max="15635" width="11.7109375" style="732" bestFit="1" customWidth="1"/>
    <col min="15636" max="15636" width="15.85546875" style="732" bestFit="1" customWidth="1"/>
    <col min="15637" max="15872" width="11.42578125" style="732"/>
    <col min="15873" max="15873" width="0" style="732" hidden="1" customWidth="1"/>
    <col min="15874" max="15874" width="26.140625" style="732" customWidth="1"/>
    <col min="15875" max="15875" width="21.7109375" style="732" bestFit="1" customWidth="1"/>
    <col min="15876" max="15876" width="15.42578125" style="732" customWidth="1"/>
    <col min="15877" max="15877" width="16.5703125" style="732" customWidth="1"/>
    <col min="15878" max="15878" width="21.140625" style="732" customWidth="1"/>
    <col min="15879" max="15879" width="15.42578125" style="732" customWidth="1"/>
    <col min="15880" max="15880" width="16.5703125" style="732" customWidth="1"/>
    <col min="15881" max="15881" width="21.140625" style="732" customWidth="1"/>
    <col min="15882" max="15882" width="15.42578125" style="732" customWidth="1"/>
    <col min="15883" max="15883" width="16.5703125" style="732" customWidth="1"/>
    <col min="15884" max="15884" width="23" style="732" customWidth="1"/>
    <col min="15885" max="15886" width="16.5703125" style="732" customWidth="1"/>
    <col min="15887" max="15887" width="21" style="732" bestFit="1" customWidth="1"/>
    <col min="15888" max="15888" width="15.42578125" style="732" customWidth="1"/>
    <col min="15889" max="15889" width="16.5703125" style="732" customWidth="1"/>
    <col min="15890" max="15890" width="11.42578125" style="732" customWidth="1"/>
    <col min="15891" max="15891" width="11.7109375" style="732" bestFit="1" customWidth="1"/>
    <col min="15892" max="15892" width="15.85546875" style="732" bestFit="1" customWidth="1"/>
    <col min="15893" max="16128" width="11.42578125" style="732"/>
    <col min="16129" max="16129" width="0" style="732" hidden="1" customWidth="1"/>
    <col min="16130" max="16130" width="26.140625" style="732" customWidth="1"/>
    <col min="16131" max="16131" width="21.7109375" style="732" bestFit="1" customWidth="1"/>
    <col min="16132" max="16132" width="15.42578125" style="732" customWidth="1"/>
    <col min="16133" max="16133" width="16.5703125" style="732" customWidth="1"/>
    <col min="16134" max="16134" width="21.140625" style="732" customWidth="1"/>
    <col min="16135" max="16135" width="15.42578125" style="732" customWidth="1"/>
    <col min="16136" max="16136" width="16.5703125" style="732" customWidth="1"/>
    <col min="16137" max="16137" width="21.140625" style="732" customWidth="1"/>
    <col min="16138" max="16138" width="15.42578125" style="732" customWidth="1"/>
    <col min="16139" max="16139" width="16.5703125" style="732" customWidth="1"/>
    <col min="16140" max="16140" width="23" style="732" customWidth="1"/>
    <col min="16141" max="16142" width="16.5703125" style="732" customWidth="1"/>
    <col min="16143" max="16143" width="21" style="732" bestFit="1" customWidth="1"/>
    <col min="16144" max="16144" width="15.42578125" style="732" customWidth="1"/>
    <col min="16145" max="16145" width="16.5703125" style="732" customWidth="1"/>
    <col min="16146" max="16146" width="11.42578125" style="732" customWidth="1"/>
    <col min="16147" max="16147" width="11.7109375" style="732" bestFit="1" customWidth="1"/>
    <col min="16148" max="16148" width="15.85546875" style="732" bestFit="1" customWidth="1"/>
    <col min="16149" max="16384" width="11.42578125" style="732"/>
  </cols>
  <sheetData>
    <row r="1" spans="1:19" s="715" customFormat="1" ht="33" customHeight="1">
      <c r="A1" s="172"/>
      <c r="B1" s="834" t="s">
        <v>0</v>
      </c>
      <c r="C1" s="834"/>
      <c r="D1" s="834"/>
      <c r="E1" s="834"/>
      <c r="F1" s="834"/>
      <c r="G1" s="834"/>
      <c r="H1" s="834"/>
      <c r="I1" s="834"/>
      <c r="J1" s="834"/>
      <c r="K1" s="834"/>
      <c r="L1" s="834"/>
      <c r="M1" s="834"/>
      <c r="N1" s="834"/>
      <c r="O1" s="834"/>
      <c r="P1" s="834"/>
      <c r="Q1" s="834"/>
    </row>
    <row r="2" spans="1:19" s="716" customFormat="1" ht="26.25">
      <c r="A2" s="172"/>
      <c r="B2" s="835" t="s">
        <v>1025</v>
      </c>
      <c r="C2" s="835"/>
      <c r="D2" s="835"/>
      <c r="E2" s="835"/>
      <c r="F2" s="835"/>
      <c r="G2" s="835"/>
      <c r="H2" s="835"/>
      <c r="I2" s="835"/>
      <c r="J2" s="835"/>
      <c r="K2" s="835"/>
      <c r="L2" s="835"/>
      <c r="M2" s="835"/>
      <c r="N2" s="835"/>
      <c r="O2" s="835"/>
      <c r="P2" s="835"/>
      <c r="Q2" s="835"/>
    </row>
    <row r="3" spans="1:19" s="717" customFormat="1" ht="26.25">
      <c r="A3" s="172"/>
      <c r="B3" s="836" t="s">
        <v>2</v>
      </c>
      <c r="C3" s="836"/>
      <c r="D3" s="836"/>
      <c r="E3" s="836"/>
      <c r="F3" s="836"/>
      <c r="G3" s="836"/>
      <c r="H3" s="836"/>
      <c r="I3" s="836"/>
      <c r="J3" s="836"/>
      <c r="K3" s="836"/>
      <c r="L3" s="836"/>
      <c r="M3" s="836"/>
      <c r="N3" s="836"/>
      <c r="O3" s="836"/>
      <c r="P3" s="836"/>
      <c r="Q3" s="836"/>
    </row>
    <row r="4" spans="1:19" s="718" customFormat="1" ht="15" customHeight="1">
      <c r="A4" s="172"/>
      <c r="B4" s="172"/>
      <c r="C4" s="172"/>
      <c r="D4" s="172"/>
      <c r="E4" s="172"/>
      <c r="F4" s="172"/>
      <c r="G4" s="172"/>
      <c r="H4" s="172"/>
      <c r="I4" s="172"/>
      <c r="J4" s="172"/>
      <c r="K4" s="172"/>
      <c r="L4" s="172"/>
      <c r="M4" s="172"/>
      <c r="N4" s="172"/>
      <c r="O4" s="172"/>
      <c r="P4" s="172"/>
      <c r="Q4" s="172"/>
    </row>
    <row r="5" spans="1:19" s="721" customFormat="1" ht="15" customHeight="1">
      <c r="A5" s="719"/>
      <c r="B5" s="720"/>
      <c r="C5" s="837" t="s">
        <v>1304</v>
      </c>
      <c r="D5" s="837"/>
      <c r="E5" s="837"/>
      <c r="F5" s="837" t="s">
        <v>1305</v>
      </c>
      <c r="G5" s="837"/>
      <c r="H5" s="837"/>
      <c r="I5" s="837" t="s">
        <v>1306</v>
      </c>
      <c r="J5" s="837"/>
      <c r="K5" s="837"/>
      <c r="L5" s="837" t="s">
        <v>1307</v>
      </c>
      <c r="M5" s="837"/>
      <c r="N5" s="837"/>
      <c r="O5" s="837" t="s">
        <v>1308</v>
      </c>
      <c r="P5" s="837"/>
      <c r="Q5" s="837"/>
    </row>
    <row r="6" spans="1:19" s="725" customFormat="1" ht="15" customHeight="1">
      <c r="A6" s="172"/>
      <c r="B6" s="722"/>
      <c r="C6" s="720" t="s">
        <v>1026</v>
      </c>
      <c r="D6" s="723" t="s">
        <v>971</v>
      </c>
      <c r="E6" s="724" t="s">
        <v>972</v>
      </c>
      <c r="F6" s="724" t="s">
        <v>1026</v>
      </c>
      <c r="G6" s="723" t="s">
        <v>971</v>
      </c>
      <c r="H6" s="724" t="s">
        <v>972</v>
      </c>
      <c r="I6" s="724" t="s">
        <v>1026</v>
      </c>
      <c r="J6" s="723" t="s">
        <v>971</v>
      </c>
      <c r="K6" s="724" t="s">
        <v>972</v>
      </c>
      <c r="L6" s="724" t="s">
        <v>1026</v>
      </c>
      <c r="M6" s="723" t="s">
        <v>971</v>
      </c>
      <c r="N6" s="724" t="s">
        <v>972</v>
      </c>
      <c r="O6" s="724" t="s">
        <v>1026</v>
      </c>
      <c r="P6" s="723" t="s">
        <v>971</v>
      </c>
      <c r="Q6" s="724" t="s">
        <v>972</v>
      </c>
    </row>
    <row r="7" spans="1:19" s="718" customFormat="1" ht="15" customHeight="1">
      <c r="A7" s="172"/>
      <c r="B7" s="719"/>
      <c r="C7" s="719"/>
      <c r="D7" s="719"/>
      <c r="E7" s="719"/>
      <c r="F7" s="172"/>
      <c r="G7" s="172"/>
      <c r="H7" s="172"/>
      <c r="I7" s="172"/>
      <c r="J7" s="172"/>
      <c r="K7" s="172"/>
      <c r="L7" s="172"/>
      <c r="M7" s="172"/>
      <c r="N7" s="172"/>
      <c r="O7" s="172"/>
      <c r="P7" s="172"/>
      <c r="Q7" s="172"/>
    </row>
    <row r="8" spans="1:19" s="728" customFormat="1" ht="15" customHeight="1">
      <c r="A8" s="172"/>
      <c r="B8" s="726" t="s">
        <v>324</v>
      </c>
      <c r="C8" s="726"/>
      <c r="D8" s="726"/>
      <c r="E8" s="726"/>
      <c r="F8" s="727"/>
      <c r="G8" s="727"/>
      <c r="H8" s="727"/>
      <c r="I8" s="727"/>
      <c r="J8" s="727"/>
      <c r="K8" s="727"/>
      <c r="L8" s="727"/>
      <c r="M8" s="727"/>
      <c r="N8" s="727"/>
      <c r="O8" s="727"/>
      <c r="P8" s="727"/>
      <c r="Q8" s="727"/>
    </row>
    <row r="9" spans="1:19" s="731" customFormat="1" ht="15" customHeight="1">
      <c r="A9" s="172" t="s">
        <v>1027</v>
      </c>
      <c r="B9" s="172" t="s">
        <v>333</v>
      </c>
      <c r="C9" s="729">
        <v>2955995</v>
      </c>
      <c r="D9" s="730">
        <v>0.18110000000000001</v>
      </c>
      <c r="E9" s="729">
        <v>2</v>
      </c>
      <c r="F9" s="729">
        <v>2294984.9506199998</v>
      </c>
      <c r="G9" s="730">
        <v>0.14535333994872021</v>
      </c>
      <c r="H9" s="729">
        <v>3</v>
      </c>
      <c r="I9" s="729">
        <v>2420343.7037199996</v>
      </c>
      <c r="J9" s="730">
        <v>0.1420547836206805</v>
      </c>
      <c r="K9" s="729">
        <v>3</v>
      </c>
      <c r="L9" s="729">
        <v>2637949.07339</v>
      </c>
      <c r="M9" s="730">
        <v>0.16930709895599294</v>
      </c>
      <c r="N9" s="729">
        <v>2</v>
      </c>
      <c r="O9" s="729">
        <v>2415822.5503099998</v>
      </c>
      <c r="P9" s="730">
        <v>0.14436887775157181</v>
      </c>
      <c r="Q9" s="729">
        <v>2</v>
      </c>
      <c r="S9" s="729"/>
    </row>
    <row r="10" spans="1:19" s="731" customFormat="1" ht="15" customHeight="1">
      <c r="A10" s="172" t="s">
        <v>1027</v>
      </c>
      <c r="B10" s="172" t="s">
        <v>394</v>
      </c>
      <c r="C10" s="729">
        <v>824850</v>
      </c>
      <c r="D10" s="730">
        <v>5.0500000000000003E-2</v>
      </c>
      <c r="E10" s="729">
        <v>5</v>
      </c>
      <c r="F10" s="729">
        <v>808695.75572000002</v>
      </c>
      <c r="G10" s="730">
        <v>5.1218910635775911E-2</v>
      </c>
      <c r="H10" s="729">
        <v>5</v>
      </c>
      <c r="I10" s="729">
        <v>892157.75495000009</v>
      </c>
      <c r="J10" s="730">
        <v>5.2362512249870062E-2</v>
      </c>
      <c r="K10" s="729">
        <v>5</v>
      </c>
      <c r="L10" s="729">
        <v>1030468.3020499999</v>
      </c>
      <c r="M10" s="730">
        <v>6.6136833552282906E-2</v>
      </c>
      <c r="N10" s="729">
        <v>5</v>
      </c>
      <c r="O10" s="729">
        <v>1883054.1427199999</v>
      </c>
      <c r="P10" s="730">
        <v>0.1125307872033275</v>
      </c>
      <c r="Q10" s="729">
        <v>3</v>
      </c>
      <c r="S10" s="729"/>
    </row>
    <row r="11" spans="1:19" s="731" customFormat="1" ht="15" customHeight="1">
      <c r="A11" s="172" t="s">
        <v>1027</v>
      </c>
      <c r="B11" s="172" t="s">
        <v>331</v>
      </c>
      <c r="C11" s="729">
        <v>2018812</v>
      </c>
      <c r="D11" s="730">
        <v>0.1237</v>
      </c>
      <c r="E11" s="729">
        <v>4</v>
      </c>
      <c r="F11" s="729">
        <v>1778459.1049200001</v>
      </c>
      <c r="G11" s="730">
        <v>0.11263907015708195</v>
      </c>
      <c r="H11" s="729">
        <v>4</v>
      </c>
      <c r="I11" s="729">
        <v>2062948.76449</v>
      </c>
      <c r="J11" s="730">
        <v>0.1210785641352362</v>
      </c>
      <c r="K11" s="729">
        <v>4</v>
      </c>
      <c r="L11" s="729">
        <v>1509292.6690100001</v>
      </c>
      <c r="M11" s="730">
        <v>9.6868421700517071E-2</v>
      </c>
      <c r="N11" s="729">
        <v>4</v>
      </c>
      <c r="O11" s="729">
        <v>1595019.3363799998</v>
      </c>
      <c r="P11" s="730">
        <v>9.531790799605247E-2</v>
      </c>
      <c r="Q11" s="729">
        <v>4</v>
      </c>
      <c r="S11" s="729"/>
    </row>
    <row r="12" spans="1:19" s="731" customFormat="1" ht="15" customHeight="1">
      <c r="A12" s="172" t="s">
        <v>1027</v>
      </c>
      <c r="B12" s="172" t="s">
        <v>330</v>
      </c>
      <c r="C12" s="729">
        <v>5624757</v>
      </c>
      <c r="D12" s="730">
        <v>0.34449999999999997</v>
      </c>
      <c r="E12" s="729">
        <v>1</v>
      </c>
      <c r="F12" s="729">
        <v>5409835.8529099999</v>
      </c>
      <c r="G12" s="730">
        <v>0.342633057172061</v>
      </c>
      <c r="H12" s="729">
        <v>1</v>
      </c>
      <c r="I12" s="729">
        <v>6135911.4183599995</v>
      </c>
      <c r="J12" s="730">
        <v>0.36012883935083817</v>
      </c>
      <c r="K12" s="729">
        <v>1</v>
      </c>
      <c r="L12" s="729">
        <v>5859416.1399799995</v>
      </c>
      <c r="M12" s="730">
        <v>0.37606516298704551</v>
      </c>
      <c r="N12" s="729">
        <v>1</v>
      </c>
      <c r="O12" s="729">
        <v>6642855.6907199994</v>
      </c>
      <c r="P12" s="730">
        <v>0.39697519216046168</v>
      </c>
      <c r="Q12" s="729">
        <v>1</v>
      </c>
      <c r="S12" s="729"/>
    </row>
    <row r="13" spans="1:19" s="731" customFormat="1" ht="15" customHeight="1">
      <c r="A13" s="172" t="s">
        <v>1027</v>
      </c>
      <c r="B13" s="172" t="s">
        <v>325</v>
      </c>
      <c r="C13" s="729">
        <v>2832813</v>
      </c>
      <c r="D13" s="730">
        <v>0.17349999999999999</v>
      </c>
      <c r="E13" s="729">
        <v>3</v>
      </c>
      <c r="F13" s="729">
        <v>3100260.53449</v>
      </c>
      <c r="G13" s="730">
        <v>0.19635563330277417</v>
      </c>
      <c r="H13" s="729">
        <v>2</v>
      </c>
      <c r="I13" s="729">
        <v>2786936.6253200001</v>
      </c>
      <c r="J13" s="730">
        <v>0.16357085097703214</v>
      </c>
      <c r="K13" s="729">
        <v>2</v>
      </c>
      <c r="L13" s="729">
        <v>2072460.6982200001</v>
      </c>
      <c r="M13" s="730">
        <v>0.13301329887503277</v>
      </c>
      <c r="N13" s="729">
        <v>3</v>
      </c>
      <c r="O13" s="729">
        <v>1562903.6798599998</v>
      </c>
      <c r="P13" s="730">
        <v>9.339868537374009E-2</v>
      </c>
      <c r="Q13" s="729">
        <v>5</v>
      </c>
      <c r="S13" s="729"/>
    </row>
    <row r="14" spans="1:19" s="731" customFormat="1" ht="15" customHeight="1">
      <c r="A14" s="172" t="s">
        <v>1027</v>
      </c>
      <c r="B14" s="172" t="s">
        <v>328</v>
      </c>
      <c r="C14" s="729">
        <v>269632</v>
      </c>
      <c r="D14" s="730">
        <v>1.6500000000000001E-2</v>
      </c>
      <c r="E14" s="729">
        <v>9</v>
      </c>
      <c r="F14" s="729">
        <v>335408.88043999998</v>
      </c>
      <c r="G14" s="730">
        <v>2.1243189855011554E-2</v>
      </c>
      <c r="H14" s="729">
        <v>9</v>
      </c>
      <c r="I14" s="729">
        <v>346682.42413999996</v>
      </c>
      <c r="J14" s="730">
        <v>2.034748067830534E-2</v>
      </c>
      <c r="K14" s="729">
        <v>9</v>
      </c>
      <c r="L14" s="729">
        <v>341420.74091000005</v>
      </c>
      <c r="M14" s="730">
        <v>2.1912839694283134E-2</v>
      </c>
      <c r="N14" s="729">
        <v>9</v>
      </c>
      <c r="O14" s="729">
        <v>378021.05446000001</v>
      </c>
      <c r="P14" s="730">
        <v>2.2590432145710777E-2</v>
      </c>
      <c r="Q14" s="729">
        <v>8</v>
      </c>
      <c r="S14" s="729"/>
    </row>
    <row r="15" spans="1:19" s="731" customFormat="1" ht="15" customHeight="1">
      <c r="A15" s="172" t="s">
        <v>1027</v>
      </c>
      <c r="B15" s="172" t="s">
        <v>326</v>
      </c>
      <c r="C15" s="729">
        <v>534954</v>
      </c>
      <c r="D15" s="730">
        <v>3.2800000000000003E-2</v>
      </c>
      <c r="E15" s="729">
        <v>6</v>
      </c>
      <c r="F15" s="729">
        <v>592495.92102999997</v>
      </c>
      <c r="G15" s="730">
        <v>3.7525850008052405E-2</v>
      </c>
      <c r="H15" s="729">
        <v>6</v>
      </c>
      <c r="I15" s="729">
        <v>805560.82851999998</v>
      </c>
      <c r="J15" s="730">
        <v>4.7279966482786408E-2</v>
      </c>
      <c r="K15" s="729">
        <v>6</v>
      </c>
      <c r="L15" s="729">
        <v>806004.75236000004</v>
      </c>
      <c r="M15" s="730">
        <v>5.17304627838963E-2</v>
      </c>
      <c r="N15" s="729">
        <v>6</v>
      </c>
      <c r="O15" s="729">
        <v>888850.57782000012</v>
      </c>
      <c r="P15" s="730">
        <v>5.3117461128195514E-2</v>
      </c>
      <c r="Q15" s="729">
        <v>6</v>
      </c>
      <c r="S15" s="729"/>
    </row>
    <row r="16" spans="1:19" s="731" customFormat="1" ht="15" customHeight="1">
      <c r="A16" s="172" t="s">
        <v>1027</v>
      </c>
      <c r="B16" s="172" t="s">
        <v>335</v>
      </c>
      <c r="C16" s="729">
        <v>401</v>
      </c>
      <c r="D16" s="730">
        <v>0</v>
      </c>
      <c r="E16" s="729">
        <v>18</v>
      </c>
      <c r="F16" s="729">
        <v>304.08785</v>
      </c>
      <c r="G16" s="730">
        <v>1.9259466003637442E-5</v>
      </c>
      <c r="H16" s="729">
        <v>19</v>
      </c>
      <c r="I16" s="729">
        <v>27.818999999999999</v>
      </c>
      <c r="J16" s="730">
        <v>1.6327524142417756E-6</v>
      </c>
      <c r="K16" s="729">
        <v>20</v>
      </c>
      <c r="L16" s="729">
        <v>421.19416999999999</v>
      </c>
      <c r="M16" s="730">
        <v>2.7032805045108814E-5</v>
      </c>
      <c r="N16" s="729">
        <v>18</v>
      </c>
      <c r="O16" s="729">
        <v>125.20869999999999</v>
      </c>
      <c r="P16" s="730">
        <v>7.4824367797269197E-6</v>
      </c>
      <c r="Q16" s="729">
        <v>19</v>
      </c>
      <c r="S16" s="732"/>
    </row>
    <row r="17" spans="1:19" s="731" customFormat="1" ht="15" customHeight="1">
      <c r="A17" s="172" t="s">
        <v>1027</v>
      </c>
      <c r="B17" s="172" t="s">
        <v>332</v>
      </c>
      <c r="C17" s="729">
        <v>28633</v>
      </c>
      <c r="D17" s="730">
        <v>1.8E-3</v>
      </c>
      <c r="E17" s="729">
        <v>14</v>
      </c>
      <c r="F17" s="729">
        <v>44567.894289999997</v>
      </c>
      <c r="G17" s="730">
        <v>2.8227166752369821E-3</v>
      </c>
      <c r="H17" s="729">
        <v>13</v>
      </c>
      <c r="I17" s="729">
        <v>16156.58959</v>
      </c>
      <c r="J17" s="730">
        <v>9.4826236237772891E-4</v>
      </c>
      <c r="K17" s="729">
        <v>15</v>
      </c>
      <c r="L17" s="729">
        <v>6758.2307999999994</v>
      </c>
      <c r="M17" s="730">
        <v>4.3375228974857315E-4</v>
      </c>
      <c r="N17" s="729">
        <v>16</v>
      </c>
      <c r="O17" s="729">
        <v>10437.215910000001</v>
      </c>
      <c r="P17" s="730">
        <v>6.2372509420619319E-4</v>
      </c>
      <c r="Q17" s="729">
        <v>15</v>
      </c>
      <c r="S17" s="732"/>
    </row>
    <row r="18" spans="1:19" s="731" customFormat="1" ht="15" customHeight="1">
      <c r="A18" s="172"/>
      <c r="B18" s="172" t="s">
        <v>329</v>
      </c>
      <c r="C18" s="729">
        <v>136082</v>
      </c>
      <c r="D18" s="730">
        <v>8.3000000000000001E-3</v>
      </c>
      <c r="E18" s="729">
        <v>11</v>
      </c>
      <c r="F18" s="729">
        <v>212207.88043000002</v>
      </c>
      <c r="G18" s="730">
        <v>1.3440229390439455E-2</v>
      </c>
      <c r="H18" s="729">
        <v>11</v>
      </c>
      <c r="I18" s="729">
        <v>322471.07654000004</v>
      </c>
      <c r="J18" s="730">
        <v>1.8926468555441587E-2</v>
      </c>
      <c r="K18" s="729">
        <v>10</v>
      </c>
      <c r="L18" s="729">
        <v>313221.12099000002</v>
      </c>
      <c r="M18" s="730">
        <v>2.0102950379709935E-2</v>
      </c>
      <c r="N18" s="729">
        <v>10</v>
      </c>
      <c r="O18" s="729">
        <v>324333.84877000004</v>
      </c>
      <c r="P18" s="730">
        <v>1.9382099797753967E-2</v>
      </c>
      <c r="Q18" s="729">
        <v>9</v>
      </c>
      <c r="S18" s="732"/>
    </row>
    <row r="19" spans="1:19" s="731" customFormat="1" ht="15" customHeight="1">
      <c r="A19" s="172"/>
      <c r="B19" s="172" t="s">
        <v>327</v>
      </c>
      <c r="C19" s="729">
        <v>427926</v>
      </c>
      <c r="D19" s="730">
        <v>2.6200000000000001E-2</v>
      </c>
      <c r="E19" s="729">
        <v>7</v>
      </c>
      <c r="F19" s="729">
        <v>384956.83626000001</v>
      </c>
      <c r="G19" s="730">
        <v>2.4381319743019311E-2</v>
      </c>
      <c r="H19" s="729">
        <v>8</v>
      </c>
      <c r="I19" s="729">
        <v>372815.85666000005</v>
      </c>
      <c r="J19" s="730">
        <v>2.1881303786233541E-2</v>
      </c>
      <c r="K19" s="729">
        <v>8</v>
      </c>
      <c r="L19" s="729">
        <v>374142.53429000004</v>
      </c>
      <c r="M19" s="730">
        <v>2.4012968148501464E-2</v>
      </c>
      <c r="N19" s="729">
        <v>8</v>
      </c>
      <c r="O19" s="729">
        <v>296378.18702999997</v>
      </c>
      <c r="P19" s="730">
        <v>1.7711477296242638E-2</v>
      </c>
      <c r="Q19" s="729">
        <v>10</v>
      </c>
      <c r="S19" s="732"/>
    </row>
    <row r="20" spans="1:19" s="731" customFormat="1" ht="15" customHeight="1">
      <c r="A20" s="172" t="s">
        <v>1027</v>
      </c>
      <c r="B20" s="172" t="s">
        <v>975</v>
      </c>
      <c r="C20" s="729">
        <v>373107</v>
      </c>
      <c r="D20" s="730">
        <v>2.29E-2</v>
      </c>
      <c r="E20" s="729">
        <v>8</v>
      </c>
      <c r="F20" s="729">
        <v>423511.22766000003</v>
      </c>
      <c r="G20" s="730">
        <v>2.6823169986161983E-2</v>
      </c>
      <c r="H20" s="729">
        <v>7</v>
      </c>
      <c r="I20" s="729">
        <v>463817.16988999996</v>
      </c>
      <c r="J20" s="730">
        <v>2.7222351770541189E-2</v>
      </c>
      <c r="K20" s="729">
        <v>7</v>
      </c>
      <c r="L20" s="729" t="s">
        <v>979</v>
      </c>
      <c r="M20" s="729" t="s">
        <v>979</v>
      </c>
      <c r="N20" s="729" t="s">
        <v>979</v>
      </c>
      <c r="O20" s="729" t="s">
        <v>979</v>
      </c>
      <c r="P20" s="729" t="s">
        <v>979</v>
      </c>
      <c r="Q20" s="729" t="s">
        <v>979</v>
      </c>
      <c r="S20" s="732"/>
    </row>
    <row r="21" spans="1:19" s="731" customFormat="1" ht="15" customHeight="1">
      <c r="A21" s="172" t="s">
        <v>1027</v>
      </c>
      <c r="B21" s="172" t="s">
        <v>334</v>
      </c>
      <c r="C21" s="729">
        <v>219758</v>
      </c>
      <c r="D21" s="730">
        <v>1.35E-2</v>
      </c>
      <c r="E21" s="729">
        <v>10</v>
      </c>
      <c r="F21" s="729">
        <v>285013.8296</v>
      </c>
      <c r="G21" s="730">
        <v>1.8051409031132663E-2</v>
      </c>
      <c r="H21" s="729">
        <v>10</v>
      </c>
      <c r="I21" s="729">
        <v>278957.12169999996</v>
      </c>
      <c r="J21" s="730">
        <v>1.6372548040030618E-2</v>
      </c>
      <c r="K21" s="729">
        <v>11</v>
      </c>
      <c r="L21" s="729">
        <v>485093.38314999995</v>
      </c>
      <c r="M21" s="730">
        <v>3.1133941990142508E-2</v>
      </c>
      <c r="N21" s="729">
        <v>7</v>
      </c>
      <c r="O21" s="729">
        <v>596704.27218000009</v>
      </c>
      <c r="P21" s="730">
        <v>3.565887987639689E-2</v>
      </c>
      <c r="Q21" s="729">
        <v>7</v>
      </c>
      <c r="S21" s="732"/>
    </row>
    <row r="22" spans="1:19" s="728" customFormat="1" ht="15" customHeight="1">
      <c r="A22" s="172"/>
      <c r="B22" s="719" t="s">
        <v>336</v>
      </c>
      <c r="C22" s="733">
        <v>16247720</v>
      </c>
      <c r="D22" s="730">
        <v>0.99529999999999996</v>
      </c>
      <c r="E22" s="734"/>
      <c r="F22" s="733">
        <v>15670702.756220004</v>
      </c>
      <c r="G22" s="730">
        <v>0.99250715537147149</v>
      </c>
      <c r="H22" s="734"/>
      <c r="I22" s="733">
        <v>16904787.152880002</v>
      </c>
      <c r="J22" s="730">
        <v>0.9921755647617877</v>
      </c>
      <c r="K22" s="734"/>
      <c r="L22" s="733">
        <v>15436648.839319998</v>
      </c>
      <c r="M22" s="730">
        <v>0.99074476416219814</v>
      </c>
      <c r="N22" s="734"/>
      <c r="O22" s="733">
        <v>16594505.764859999</v>
      </c>
      <c r="P22" s="730">
        <v>0.9916830082604392</v>
      </c>
      <c r="Q22" s="734"/>
      <c r="S22" s="732"/>
    </row>
    <row r="23" spans="1:19" s="731" customFormat="1" ht="15" customHeight="1">
      <c r="A23" s="172"/>
      <c r="B23" s="172"/>
      <c r="C23" s="734"/>
      <c r="D23" s="734"/>
      <c r="E23" s="734"/>
      <c r="F23" s="734"/>
      <c r="G23" s="734"/>
      <c r="H23" s="734"/>
      <c r="I23" s="734"/>
      <c r="J23" s="734"/>
      <c r="K23" s="734"/>
      <c r="L23" s="734"/>
      <c r="M23" s="734"/>
      <c r="N23" s="734"/>
      <c r="O23" s="734"/>
      <c r="P23" s="734"/>
      <c r="Q23" s="734"/>
      <c r="S23" s="732"/>
    </row>
    <row r="24" spans="1:19" s="728" customFormat="1" ht="15" customHeight="1">
      <c r="A24" s="172"/>
      <c r="B24" s="735" t="s">
        <v>337</v>
      </c>
      <c r="C24" s="736"/>
      <c r="D24" s="736"/>
      <c r="E24" s="736"/>
      <c r="F24" s="736"/>
      <c r="G24" s="736"/>
      <c r="H24" s="736"/>
      <c r="I24" s="736"/>
      <c r="J24" s="736"/>
      <c r="K24" s="736"/>
      <c r="L24" s="736"/>
      <c r="M24" s="736"/>
      <c r="N24" s="736"/>
      <c r="O24" s="736"/>
      <c r="P24" s="736"/>
      <c r="Q24" s="736"/>
      <c r="S24" s="732"/>
    </row>
    <row r="25" spans="1:19" s="731" customFormat="1" ht="15" customHeight="1">
      <c r="A25" s="172"/>
      <c r="B25" s="172" t="s">
        <v>339</v>
      </c>
      <c r="C25" s="729">
        <v>33164</v>
      </c>
      <c r="D25" s="730">
        <v>2E-3</v>
      </c>
      <c r="E25" s="729">
        <v>12</v>
      </c>
      <c r="F25" s="729">
        <v>56016.253600000004</v>
      </c>
      <c r="G25" s="730">
        <v>3.5478008472233716E-3</v>
      </c>
      <c r="H25" s="729">
        <v>12</v>
      </c>
      <c r="I25" s="729">
        <v>39187.9421</v>
      </c>
      <c r="J25" s="730">
        <v>2.3000182275761862E-3</v>
      </c>
      <c r="K25" s="729">
        <v>12</v>
      </c>
      <c r="L25" s="729">
        <v>33479.770069999999</v>
      </c>
      <c r="M25" s="730">
        <v>2.1487764117375584E-3</v>
      </c>
      <c r="N25" s="729">
        <v>13</v>
      </c>
      <c r="O25" s="729">
        <v>30067.931219999999</v>
      </c>
      <c r="P25" s="730">
        <v>1.7968511329550367E-3</v>
      </c>
      <c r="Q25" s="729">
        <v>13</v>
      </c>
      <c r="S25" s="732"/>
    </row>
    <row r="26" spans="1:19" s="731" customFormat="1" ht="15" customHeight="1">
      <c r="A26" s="172" t="s">
        <v>1027</v>
      </c>
      <c r="B26" s="172" t="s">
        <v>338</v>
      </c>
      <c r="C26" s="729">
        <v>31953</v>
      </c>
      <c r="D26" s="730">
        <v>2E-3</v>
      </c>
      <c r="E26" s="729">
        <v>13</v>
      </c>
      <c r="F26" s="729">
        <v>29703.61508</v>
      </c>
      <c r="G26" s="730">
        <v>1.8812845196491488E-3</v>
      </c>
      <c r="H26" s="729">
        <v>14</v>
      </c>
      <c r="I26" s="729">
        <v>32284.249309999999</v>
      </c>
      <c r="J26" s="730">
        <v>1.8948267731725037E-3</v>
      </c>
      <c r="K26" s="729">
        <v>13</v>
      </c>
      <c r="L26" s="729">
        <v>37018.515009999996</v>
      </c>
      <c r="M26" s="730">
        <v>2.3758977939432645E-3</v>
      </c>
      <c r="N26" s="729">
        <v>12</v>
      </c>
      <c r="O26" s="729">
        <v>43541.444159999999</v>
      </c>
      <c r="P26" s="730">
        <v>2.6020244857203204E-3</v>
      </c>
      <c r="Q26" s="729">
        <v>11</v>
      </c>
      <c r="S26" s="732"/>
    </row>
    <row r="27" spans="1:19" s="728" customFormat="1" ht="15" customHeight="1">
      <c r="A27" s="172"/>
      <c r="B27" s="719" t="s">
        <v>336</v>
      </c>
      <c r="C27" s="733">
        <v>65116</v>
      </c>
      <c r="D27" s="730">
        <v>4.0000000000000001E-3</v>
      </c>
      <c r="E27" s="734"/>
      <c r="F27" s="733">
        <v>85719.86868</v>
      </c>
      <c r="G27" s="730">
        <v>5.4290853668725204E-3</v>
      </c>
      <c r="H27" s="734"/>
      <c r="I27" s="733">
        <v>71472.191409999999</v>
      </c>
      <c r="J27" s="730">
        <v>4.1948450007486893E-3</v>
      </c>
      <c r="K27" s="734"/>
      <c r="L27" s="733">
        <v>70498.285080000001</v>
      </c>
      <c r="M27" s="730">
        <v>4.5246742056808233E-3</v>
      </c>
      <c r="N27" s="734"/>
      <c r="O27" s="733">
        <v>73609.375379999998</v>
      </c>
      <c r="P27" s="730">
        <v>4.3988756186753575E-3</v>
      </c>
      <c r="Q27" s="734"/>
      <c r="S27" s="732"/>
    </row>
    <row r="28" spans="1:19" s="731" customFormat="1" ht="15" customHeight="1">
      <c r="A28" s="172"/>
      <c r="B28" s="172"/>
      <c r="C28" s="734"/>
      <c r="D28" s="734"/>
      <c r="E28" s="734"/>
      <c r="F28" s="734"/>
      <c r="G28" s="734"/>
      <c r="H28" s="734"/>
      <c r="I28" s="734"/>
      <c r="J28" s="734"/>
      <c r="K28" s="734"/>
      <c r="L28" s="734"/>
      <c r="M28" s="734"/>
      <c r="N28" s="734"/>
      <c r="O28" s="734"/>
      <c r="P28" s="734"/>
      <c r="Q28" s="734"/>
      <c r="S28" s="732"/>
    </row>
    <row r="29" spans="1:19" s="728" customFormat="1" ht="15" customHeight="1">
      <c r="A29" s="172"/>
      <c r="B29" s="735" t="s">
        <v>1310</v>
      </c>
      <c r="C29" s="736"/>
      <c r="D29" s="736"/>
      <c r="E29" s="736"/>
      <c r="F29" s="736"/>
      <c r="G29" s="736"/>
      <c r="H29" s="736"/>
      <c r="I29" s="736"/>
      <c r="J29" s="736"/>
      <c r="K29" s="736"/>
      <c r="L29" s="736"/>
      <c r="M29" s="736"/>
      <c r="N29" s="736"/>
      <c r="O29" s="736"/>
      <c r="P29" s="736"/>
      <c r="Q29" s="736"/>
      <c r="S29" s="732"/>
    </row>
    <row r="30" spans="1:19" s="731" customFormat="1" ht="15" customHeight="1">
      <c r="A30" s="172" t="s">
        <v>1027</v>
      </c>
      <c r="B30" s="172" t="s">
        <v>341</v>
      </c>
      <c r="C30" s="729">
        <v>2329</v>
      </c>
      <c r="D30" s="730">
        <v>1E-4</v>
      </c>
      <c r="E30" s="729">
        <v>16</v>
      </c>
      <c r="F30" s="729">
        <v>2265.47982</v>
      </c>
      <c r="G30" s="730">
        <v>1.4348462648282946E-4</v>
      </c>
      <c r="H30" s="729">
        <v>17</v>
      </c>
      <c r="I30" s="729">
        <v>1996.8187700000001</v>
      </c>
      <c r="J30" s="730">
        <v>1.1719726329202319E-4</v>
      </c>
      <c r="K30" s="729">
        <v>18</v>
      </c>
      <c r="L30" s="737">
        <v>1799.26611</v>
      </c>
      <c r="M30" s="730">
        <v>1.1547930489137899E-4</v>
      </c>
      <c r="N30" s="729">
        <v>17</v>
      </c>
      <c r="O30" s="729">
        <v>1940.47911</v>
      </c>
      <c r="P30" s="730">
        <v>1.1596248713512527E-4</v>
      </c>
      <c r="Q30" s="729">
        <v>17</v>
      </c>
      <c r="R30" s="738"/>
      <c r="S30" s="732"/>
    </row>
    <row r="31" spans="1:19" s="731" customFormat="1" ht="15" customHeight="1">
      <c r="A31" s="172"/>
      <c r="B31" s="172" t="s">
        <v>343</v>
      </c>
      <c r="C31" s="729" t="s">
        <v>979</v>
      </c>
      <c r="D31" s="729" t="s">
        <v>979</v>
      </c>
      <c r="E31" s="729" t="s">
        <v>979</v>
      </c>
      <c r="F31" s="729">
        <v>1194.7472600000001</v>
      </c>
      <c r="G31" s="729">
        <v>7.5669561401118081E-5</v>
      </c>
      <c r="H31" s="729">
        <v>18</v>
      </c>
      <c r="I31" s="729">
        <v>30999.52794</v>
      </c>
      <c r="J31" s="729">
        <v>1.8194239219378979E-3</v>
      </c>
      <c r="K31" s="729">
        <v>14</v>
      </c>
      <c r="L31" s="737">
        <v>45043.187159999994</v>
      </c>
      <c r="M31" s="739">
        <v>2.8909319830011616E-3</v>
      </c>
      <c r="N31" s="737">
        <v>11</v>
      </c>
      <c r="O31" s="729">
        <v>39638.266889999999</v>
      </c>
      <c r="P31" s="730">
        <v>2.3687717072565068E-3</v>
      </c>
      <c r="Q31" s="729">
        <v>12</v>
      </c>
      <c r="R31" s="738"/>
      <c r="S31" s="732"/>
    </row>
    <row r="32" spans="1:19" s="728" customFormat="1" ht="15" customHeight="1">
      <c r="A32" s="172"/>
      <c r="B32" s="719" t="s">
        <v>336</v>
      </c>
      <c r="C32" s="733">
        <v>2329</v>
      </c>
      <c r="D32" s="730">
        <v>1E-4</v>
      </c>
      <c r="E32" s="734"/>
      <c r="F32" s="733">
        <v>3460.2270800000001</v>
      </c>
      <c r="G32" s="730">
        <v>2.1915418788394755E-4</v>
      </c>
      <c r="H32" s="734"/>
      <c r="I32" s="733">
        <v>32996.346709999998</v>
      </c>
      <c r="J32" s="730">
        <v>1.9366211852299205E-3</v>
      </c>
      <c r="K32" s="734"/>
      <c r="L32" s="733">
        <v>46842.453269999991</v>
      </c>
      <c r="M32" s="730">
        <v>3.0064112878925406E-3</v>
      </c>
      <c r="N32" s="740"/>
      <c r="O32" s="733">
        <v>41578.745999999999</v>
      </c>
      <c r="P32" s="730">
        <v>2.4847341943916323E-3</v>
      </c>
      <c r="Q32" s="740"/>
      <c r="S32" s="732"/>
    </row>
    <row r="33" spans="1:19" s="731" customFormat="1" ht="15" customHeight="1">
      <c r="A33" s="172"/>
      <c r="B33" s="172"/>
      <c r="C33" s="734"/>
      <c r="D33" s="734"/>
      <c r="E33" s="734"/>
      <c r="F33" s="734"/>
      <c r="G33" s="734"/>
      <c r="H33" s="734"/>
      <c r="I33" s="734"/>
      <c r="J33" s="734"/>
      <c r="K33" s="734"/>
      <c r="L33" s="734"/>
      <c r="M33" s="734"/>
      <c r="N33" s="734"/>
      <c r="O33" s="734"/>
      <c r="P33" s="734"/>
      <c r="Q33" s="734"/>
      <c r="S33" s="732"/>
    </row>
    <row r="34" spans="1:19" s="728" customFormat="1" ht="15" customHeight="1">
      <c r="A34" s="741"/>
      <c r="B34" s="735" t="s">
        <v>1028</v>
      </c>
      <c r="C34" s="736"/>
      <c r="D34" s="736"/>
      <c r="E34" s="736"/>
      <c r="F34" s="736"/>
      <c r="G34" s="736"/>
      <c r="H34" s="736"/>
      <c r="I34" s="736"/>
      <c r="J34" s="736"/>
      <c r="K34" s="736"/>
      <c r="L34" s="736"/>
      <c r="M34" s="736"/>
      <c r="N34" s="736"/>
      <c r="O34" s="736"/>
      <c r="P34" s="736"/>
      <c r="Q34" s="736"/>
      <c r="S34" s="732"/>
    </row>
    <row r="35" spans="1:19" s="731" customFormat="1" ht="15" customHeight="1">
      <c r="A35" s="172" t="s">
        <v>1027</v>
      </c>
      <c r="B35" s="172" t="s">
        <v>356</v>
      </c>
      <c r="C35" s="729">
        <v>8908</v>
      </c>
      <c r="D35" s="730">
        <v>5.0000000000000001E-4</v>
      </c>
      <c r="E35" s="729">
        <v>15</v>
      </c>
      <c r="F35" s="729">
        <v>14227.542230000001</v>
      </c>
      <c r="G35" s="730">
        <v>9.0110428908620008E-4</v>
      </c>
      <c r="H35" s="729">
        <v>16</v>
      </c>
      <c r="I35" s="729">
        <v>13148.910749999999</v>
      </c>
      <c r="J35" s="730">
        <v>7.7173571198505106E-4</v>
      </c>
      <c r="K35" s="729">
        <v>17</v>
      </c>
      <c r="L35" s="729">
        <v>12301.561089999999</v>
      </c>
      <c r="M35" s="730">
        <v>7.8953064021865802E-4</v>
      </c>
      <c r="N35" s="729">
        <v>15</v>
      </c>
      <c r="O35" s="729">
        <v>10165.47343</v>
      </c>
      <c r="P35" s="730">
        <v>6.074858398495373E-4</v>
      </c>
      <c r="Q35" s="729">
        <v>16</v>
      </c>
      <c r="S35" s="732"/>
    </row>
    <row r="36" spans="1:19" s="728" customFormat="1" ht="15" customHeight="1">
      <c r="A36" s="172"/>
      <c r="B36" s="719" t="s">
        <v>336</v>
      </c>
      <c r="C36" s="733">
        <v>8908</v>
      </c>
      <c r="D36" s="730">
        <v>5.0000000000000001E-4</v>
      </c>
      <c r="E36" s="734"/>
      <c r="F36" s="733">
        <v>14227.542230000001</v>
      </c>
      <c r="G36" s="730">
        <v>9.0110428908620008E-4</v>
      </c>
      <c r="H36" s="734"/>
      <c r="I36" s="733">
        <v>13148.910749999999</v>
      </c>
      <c r="J36" s="730">
        <v>7.7173571198505095E-4</v>
      </c>
      <c r="K36" s="734"/>
      <c r="L36" s="733">
        <v>12301.561089999999</v>
      </c>
      <c r="M36" s="730">
        <v>7.8953064021865802E-4</v>
      </c>
      <c r="N36" s="740"/>
      <c r="O36" s="729">
        <v>10165.47343</v>
      </c>
      <c r="P36" s="730">
        <v>6.074858398495373E-4</v>
      </c>
      <c r="Q36" s="740"/>
      <c r="S36" s="732"/>
    </row>
    <row r="37" spans="1:19" s="728" customFormat="1" ht="15" customHeight="1">
      <c r="A37" s="172"/>
      <c r="B37" s="719"/>
      <c r="C37" s="729"/>
      <c r="D37" s="730"/>
      <c r="E37" s="734"/>
      <c r="F37" s="729"/>
      <c r="G37" s="730"/>
      <c r="H37" s="734"/>
      <c r="I37" s="729"/>
      <c r="J37" s="730"/>
      <c r="K37" s="734"/>
      <c r="L37" s="729"/>
      <c r="M37" s="730"/>
      <c r="N37" s="734"/>
      <c r="O37" s="172"/>
      <c r="P37" s="172"/>
      <c r="Q37" s="734"/>
      <c r="S37" s="732"/>
    </row>
    <row r="38" spans="1:19" s="728" customFormat="1" ht="15" customHeight="1">
      <c r="A38" s="741"/>
      <c r="B38" s="735" t="s">
        <v>386</v>
      </c>
      <c r="C38" s="736"/>
      <c r="D38" s="736"/>
      <c r="E38" s="736"/>
      <c r="F38" s="736"/>
      <c r="G38" s="736"/>
      <c r="H38" s="736"/>
      <c r="I38" s="736"/>
      <c r="J38" s="736"/>
      <c r="K38" s="736"/>
      <c r="L38" s="736"/>
      <c r="M38" s="736"/>
      <c r="N38" s="736"/>
      <c r="O38" s="736"/>
      <c r="P38" s="736"/>
      <c r="Q38" s="736"/>
      <c r="S38" s="732"/>
    </row>
    <row r="39" spans="1:19" s="731" customFormat="1" ht="15" customHeight="1">
      <c r="A39" s="172" t="s">
        <v>1027</v>
      </c>
      <c r="B39" s="172" t="s">
        <v>425</v>
      </c>
      <c r="C39" s="729">
        <v>905</v>
      </c>
      <c r="D39" s="730">
        <v>1E-4</v>
      </c>
      <c r="E39" s="729">
        <v>17</v>
      </c>
      <c r="F39" s="729">
        <v>14896.94081</v>
      </c>
      <c r="G39" s="730">
        <v>9.4350078468572233E-4</v>
      </c>
      <c r="H39" s="729">
        <v>15</v>
      </c>
      <c r="I39" s="729">
        <v>15386.93685</v>
      </c>
      <c r="J39" s="730">
        <v>9.0308991299555138E-4</v>
      </c>
      <c r="K39" s="729">
        <v>16</v>
      </c>
      <c r="L39" s="729">
        <v>14332.17251</v>
      </c>
      <c r="M39" s="730">
        <v>9.1985799645730583E-4</v>
      </c>
      <c r="N39" s="729">
        <v>14</v>
      </c>
      <c r="O39" s="729">
        <v>13590.28053</v>
      </c>
      <c r="P39" s="730">
        <v>8.1215135117989929E-4</v>
      </c>
      <c r="Q39" s="729">
        <v>14</v>
      </c>
      <c r="S39" s="732"/>
    </row>
    <row r="40" spans="1:19" s="731" customFormat="1" ht="15" customHeight="1">
      <c r="A40" s="172"/>
      <c r="B40" s="172" t="s">
        <v>420</v>
      </c>
      <c r="C40" s="729" t="s">
        <v>979</v>
      </c>
      <c r="D40" s="729" t="s">
        <v>979</v>
      </c>
      <c r="E40" s="729" t="s">
        <v>979</v>
      </c>
      <c r="F40" s="729" t="s">
        <v>979</v>
      </c>
      <c r="G40" s="729" t="s">
        <v>979</v>
      </c>
      <c r="H40" s="729" t="s">
        <v>979</v>
      </c>
      <c r="I40" s="729">
        <v>309.12953999999996</v>
      </c>
      <c r="J40" s="730">
        <v>1.8143427252900877E-5</v>
      </c>
      <c r="K40" s="729">
        <v>19</v>
      </c>
      <c r="L40" s="729">
        <v>230</v>
      </c>
      <c r="M40" s="730">
        <v>1.47617075525405E-5</v>
      </c>
      <c r="N40" s="729">
        <v>19</v>
      </c>
      <c r="O40" s="729">
        <v>230</v>
      </c>
      <c r="P40" s="742">
        <v>1.3744735464366226E-5</v>
      </c>
      <c r="Q40" s="729">
        <v>18</v>
      </c>
      <c r="S40" s="732"/>
    </row>
    <row r="41" spans="1:19" s="731" customFormat="1" ht="15" customHeight="1">
      <c r="A41" s="172"/>
      <c r="B41" s="719" t="s">
        <v>336</v>
      </c>
      <c r="C41" s="733">
        <v>905</v>
      </c>
      <c r="D41" s="730">
        <v>1E-4</v>
      </c>
      <c r="E41" s="729"/>
      <c r="F41" s="733">
        <v>14896.94081</v>
      </c>
      <c r="G41" s="730">
        <v>9.4350078468572233E-4</v>
      </c>
      <c r="H41" s="729"/>
      <c r="I41" s="733">
        <v>15696.06639</v>
      </c>
      <c r="J41" s="730">
        <v>9.2123334024845206E-4</v>
      </c>
      <c r="K41" s="729"/>
      <c r="L41" s="733">
        <v>14562.17251</v>
      </c>
      <c r="M41" s="730">
        <v>9.3461970400984633E-4</v>
      </c>
      <c r="N41" s="729"/>
      <c r="O41" s="733">
        <v>13820.28053</v>
      </c>
      <c r="P41" s="730">
        <v>8.2589608664426556E-4</v>
      </c>
      <c r="Q41" s="729"/>
      <c r="S41" s="732"/>
    </row>
    <row r="42" spans="1:19" s="728" customFormat="1" ht="15" customHeight="1">
      <c r="A42" s="172"/>
      <c r="B42" s="719"/>
      <c r="C42" s="729"/>
      <c r="D42" s="730"/>
      <c r="E42" s="734"/>
      <c r="F42" s="729"/>
      <c r="G42" s="730"/>
      <c r="H42" s="734"/>
      <c r="I42" s="729"/>
      <c r="J42" s="730"/>
      <c r="K42" s="734"/>
      <c r="L42" s="729"/>
      <c r="M42" s="730"/>
      <c r="N42" s="734"/>
      <c r="O42" s="729"/>
      <c r="P42" s="730"/>
      <c r="Q42" s="734"/>
      <c r="S42" s="734"/>
    </row>
    <row r="43" spans="1:19" s="728" customFormat="1" ht="15" customHeight="1">
      <c r="A43" s="172"/>
      <c r="B43" s="743" t="s">
        <v>7</v>
      </c>
      <c r="C43" s="744">
        <v>16324979</v>
      </c>
      <c r="D43" s="745">
        <v>1</v>
      </c>
      <c r="E43" s="746"/>
      <c r="F43" s="744">
        <v>15789007.335020006</v>
      </c>
      <c r="G43" s="745">
        <v>1</v>
      </c>
      <c r="H43" s="746"/>
      <c r="I43" s="744">
        <v>17038100.668140005</v>
      </c>
      <c r="J43" s="745">
        <v>0.99999999999999989</v>
      </c>
      <c r="K43" s="746"/>
      <c r="L43" s="744">
        <v>15580853.311269999</v>
      </c>
      <c r="M43" s="747">
        <v>1</v>
      </c>
      <c r="N43" s="746"/>
      <c r="O43" s="744">
        <v>16733679.640199998</v>
      </c>
      <c r="P43" s="748">
        <v>1</v>
      </c>
      <c r="Q43" s="746"/>
      <c r="S43" s="749"/>
    </row>
    <row r="44" spans="1:19" s="752" customFormat="1" ht="4.5" customHeight="1" thickBot="1">
      <c r="A44" s="172"/>
      <c r="B44" s="750"/>
      <c r="C44" s="750"/>
      <c r="D44" s="750"/>
      <c r="E44" s="750"/>
      <c r="F44" s="751"/>
      <c r="G44" s="750"/>
      <c r="H44" s="750"/>
      <c r="I44" s="751"/>
      <c r="J44" s="750"/>
      <c r="K44" s="750"/>
      <c r="L44" s="750"/>
      <c r="M44" s="750"/>
      <c r="N44" s="750"/>
      <c r="O44" s="751"/>
      <c r="P44" s="750"/>
      <c r="Q44" s="750"/>
    </row>
    <row r="45" spans="1:19" s="718" customFormat="1" ht="15" customHeight="1" thickTop="1">
      <c r="A45" s="172"/>
      <c r="B45" s="753" t="s">
        <v>1029</v>
      </c>
      <c r="C45" s="753"/>
      <c r="D45" s="753"/>
      <c r="E45" s="753"/>
      <c r="F45" s="733"/>
      <c r="G45" s="754"/>
      <c r="H45" s="733"/>
      <c r="I45" s="733"/>
      <c r="J45" s="754"/>
      <c r="K45" s="733"/>
      <c r="L45" s="733"/>
      <c r="M45" s="733"/>
      <c r="N45" s="733"/>
      <c r="O45" s="733"/>
      <c r="P45" s="754"/>
      <c r="Q45" s="733"/>
    </row>
    <row r="46" spans="1:19" s="718" customFormat="1" ht="15" customHeight="1">
      <c r="A46" s="172"/>
      <c r="B46" s="755"/>
      <c r="C46" s="753"/>
      <c r="D46" s="753"/>
      <c r="E46" s="753"/>
      <c r="F46" s="733"/>
      <c r="G46" s="754"/>
      <c r="H46" s="733"/>
      <c r="I46" s="733"/>
      <c r="J46" s="754"/>
      <c r="K46" s="733"/>
      <c r="L46" s="733"/>
      <c r="M46" s="733"/>
      <c r="N46" s="733"/>
      <c r="O46" s="733"/>
      <c r="P46" s="754"/>
      <c r="Q46" s="733"/>
    </row>
    <row r="47" spans="1:19" s="718" customFormat="1" ht="15" customHeight="1">
      <c r="A47" s="172"/>
      <c r="B47" s="172"/>
      <c r="C47" s="172"/>
      <c r="D47" s="172"/>
      <c r="E47" s="172"/>
      <c r="F47" s="733"/>
      <c r="G47" s="754"/>
      <c r="H47" s="733"/>
      <c r="I47" s="733"/>
      <c r="J47" s="754"/>
      <c r="K47" s="733"/>
      <c r="L47" s="733"/>
      <c r="M47" s="733"/>
      <c r="N47" s="733"/>
      <c r="O47" s="733"/>
      <c r="P47" s="754"/>
      <c r="Q47" s="733"/>
    </row>
  </sheetData>
  <mergeCells count="8">
    <mergeCell ref="B1:Q1"/>
    <mergeCell ref="B2:Q2"/>
    <mergeCell ref="B3:Q3"/>
    <mergeCell ref="C5:E5"/>
    <mergeCell ref="F5:H5"/>
    <mergeCell ref="I5:K5"/>
    <mergeCell ref="L5:N5"/>
    <mergeCell ref="O5:Q5"/>
  </mergeCells>
  <pageMargins left="0.94" right="0.65" top="0.52" bottom="0.32" header="0.5" footer="0.25"/>
  <pageSetup scale="40" orientation="landscape"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A80"/>
  <sheetViews>
    <sheetView zoomScaleNormal="100" workbookViewId="0">
      <selection activeCell="O7" sqref="O7:O8"/>
    </sheetView>
  </sheetViews>
  <sheetFormatPr baseColWidth="10" defaultColWidth="9.140625" defaultRowHeight="12.75"/>
  <cols>
    <col min="1" max="249" width="9.140625" style="223"/>
    <col min="250" max="250" width="94" style="223" bestFit="1" customWidth="1"/>
    <col min="251" max="254" width="10.7109375" style="223" customWidth="1"/>
    <col min="255" max="505" width="9.140625" style="223"/>
    <col min="506" max="506" width="94" style="223" bestFit="1" customWidth="1"/>
    <col min="507" max="510" width="10.7109375" style="223" customWidth="1"/>
    <col min="511" max="761" width="9.140625" style="223"/>
    <col min="762" max="762" width="94" style="223" bestFit="1" customWidth="1"/>
    <col min="763" max="766" width="10.7109375" style="223" customWidth="1"/>
    <col min="767" max="1017" width="9.140625" style="223"/>
    <col min="1018" max="1018" width="94" style="223" bestFit="1" customWidth="1"/>
    <col min="1019" max="1022" width="10.7109375" style="223" customWidth="1"/>
    <col min="1023" max="1273" width="9.140625" style="223"/>
    <col min="1274" max="1274" width="94" style="223" bestFit="1" customWidth="1"/>
    <col min="1275" max="1278" width="10.7109375" style="223" customWidth="1"/>
    <col min="1279" max="1529" width="9.140625" style="223"/>
    <col min="1530" max="1530" width="94" style="223" bestFit="1" customWidth="1"/>
    <col min="1531" max="1534" width="10.7109375" style="223" customWidth="1"/>
    <col min="1535" max="1785" width="9.140625" style="223"/>
    <col min="1786" max="1786" width="94" style="223" bestFit="1" customWidth="1"/>
    <col min="1787" max="1790" width="10.7109375" style="223" customWidth="1"/>
    <col min="1791" max="2041" width="9.140625" style="223"/>
    <col min="2042" max="2042" width="94" style="223" bestFit="1" customWidth="1"/>
    <col min="2043" max="2046" width="10.7109375" style="223" customWidth="1"/>
    <col min="2047" max="2297" width="9.140625" style="223"/>
    <col min="2298" max="2298" width="94" style="223" bestFit="1" customWidth="1"/>
    <col min="2299" max="2302" width="10.7109375" style="223" customWidth="1"/>
    <col min="2303" max="2553" width="9.140625" style="223"/>
    <col min="2554" max="2554" width="94" style="223" bestFit="1" customWidth="1"/>
    <col min="2555" max="2558" width="10.7109375" style="223" customWidth="1"/>
    <col min="2559" max="2809" width="9.140625" style="223"/>
    <col min="2810" max="2810" width="94" style="223" bestFit="1" customWidth="1"/>
    <col min="2811" max="2814" width="10.7109375" style="223" customWidth="1"/>
    <col min="2815" max="3065" width="9.140625" style="223"/>
    <col min="3066" max="3066" width="94" style="223" bestFit="1" customWidth="1"/>
    <col min="3067" max="3070" width="10.7109375" style="223" customWidth="1"/>
    <col min="3071" max="3321" width="9.140625" style="223"/>
    <col min="3322" max="3322" width="94" style="223" bestFit="1" customWidth="1"/>
    <col min="3323" max="3326" width="10.7109375" style="223" customWidth="1"/>
    <col min="3327" max="3577" width="9.140625" style="223"/>
    <col min="3578" max="3578" width="94" style="223" bestFit="1" customWidth="1"/>
    <col min="3579" max="3582" width="10.7109375" style="223" customWidth="1"/>
    <col min="3583" max="3833" width="9.140625" style="223"/>
    <col min="3834" max="3834" width="94" style="223" bestFit="1" customWidth="1"/>
    <col min="3835" max="3838" width="10.7109375" style="223" customWidth="1"/>
    <col min="3839" max="4089" width="9.140625" style="223"/>
    <col min="4090" max="4090" width="94" style="223" bestFit="1" customWidth="1"/>
    <col min="4091" max="4094" width="10.7109375" style="223" customWidth="1"/>
    <col min="4095" max="4345" width="9.140625" style="223"/>
    <col min="4346" max="4346" width="94" style="223" bestFit="1" customWidth="1"/>
    <col min="4347" max="4350" width="10.7109375" style="223" customWidth="1"/>
    <col min="4351" max="4601" width="9.140625" style="223"/>
    <col min="4602" max="4602" width="94" style="223" bestFit="1" customWidth="1"/>
    <col min="4603" max="4606" width="10.7109375" style="223" customWidth="1"/>
    <col min="4607" max="4857" width="9.140625" style="223"/>
    <col min="4858" max="4858" width="94" style="223" bestFit="1" customWidth="1"/>
    <col min="4859" max="4862" width="10.7109375" style="223" customWidth="1"/>
    <col min="4863" max="5113" width="9.140625" style="223"/>
    <col min="5114" max="5114" width="94" style="223" bestFit="1" customWidth="1"/>
    <col min="5115" max="5118" width="10.7109375" style="223" customWidth="1"/>
    <col min="5119" max="5369" width="9.140625" style="223"/>
    <col min="5370" max="5370" width="94" style="223" bestFit="1" customWidth="1"/>
    <col min="5371" max="5374" width="10.7109375" style="223" customWidth="1"/>
    <col min="5375" max="5625" width="9.140625" style="223"/>
    <col min="5626" max="5626" width="94" style="223" bestFit="1" customWidth="1"/>
    <col min="5627" max="5630" width="10.7109375" style="223" customWidth="1"/>
    <col min="5631" max="5881" width="9.140625" style="223"/>
    <col min="5882" max="5882" width="94" style="223" bestFit="1" customWidth="1"/>
    <col min="5883" max="5886" width="10.7109375" style="223" customWidth="1"/>
    <col min="5887" max="6137" width="9.140625" style="223"/>
    <col min="6138" max="6138" width="94" style="223" bestFit="1" customWidth="1"/>
    <col min="6139" max="6142" width="10.7109375" style="223" customWidth="1"/>
    <col min="6143" max="6393" width="9.140625" style="223"/>
    <col min="6394" max="6394" width="94" style="223" bestFit="1" customWidth="1"/>
    <col min="6395" max="6398" width="10.7109375" style="223" customWidth="1"/>
    <col min="6399" max="6649" width="9.140625" style="223"/>
    <col min="6650" max="6650" width="94" style="223" bestFit="1" customWidth="1"/>
    <col min="6651" max="6654" width="10.7109375" style="223" customWidth="1"/>
    <col min="6655" max="6905" width="9.140625" style="223"/>
    <col min="6906" max="6906" width="94" style="223" bestFit="1" customWidth="1"/>
    <col min="6907" max="6910" width="10.7109375" style="223" customWidth="1"/>
    <col min="6911" max="7161" width="9.140625" style="223"/>
    <col min="7162" max="7162" width="94" style="223" bestFit="1" customWidth="1"/>
    <col min="7163" max="7166" width="10.7109375" style="223" customWidth="1"/>
    <col min="7167" max="7417" width="9.140625" style="223"/>
    <col min="7418" max="7418" width="94" style="223" bestFit="1" customWidth="1"/>
    <col min="7419" max="7422" width="10.7109375" style="223" customWidth="1"/>
    <col min="7423" max="7673" width="9.140625" style="223"/>
    <col min="7674" max="7674" width="94" style="223" bestFit="1" customWidth="1"/>
    <col min="7675" max="7678" width="10.7109375" style="223" customWidth="1"/>
    <col min="7679" max="7929" width="9.140625" style="223"/>
    <col min="7930" max="7930" width="94" style="223" bestFit="1" customWidth="1"/>
    <col min="7931" max="7934" width="10.7109375" style="223" customWidth="1"/>
    <col min="7935" max="8185" width="9.140625" style="223"/>
    <col min="8186" max="8186" width="94" style="223" bestFit="1" customWidth="1"/>
    <col min="8187" max="8190" width="10.7109375" style="223" customWidth="1"/>
    <col min="8191" max="8441" width="9.140625" style="223"/>
    <col min="8442" max="8442" width="94" style="223" bestFit="1" customWidth="1"/>
    <col min="8443" max="8446" width="10.7109375" style="223" customWidth="1"/>
    <col min="8447" max="8697" width="9.140625" style="223"/>
    <col min="8698" max="8698" width="94" style="223" bestFit="1" customWidth="1"/>
    <col min="8699" max="8702" width="10.7109375" style="223" customWidth="1"/>
    <col min="8703" max="8953" width="9.140625" style="223"/>
    <col min="8954" max="8954" width="94" style="223" bestFit="1" customWidth="1"/>
    <col min="8955" max="8958" width="10.7109375" style="223" customWidth="1"/>
    <col min="8959" max="9209" width="9.140625" style="223"/>
    <col min="9210" max="9210" width="94" style="223" bestFit="1" customWidth="1"/>
    <col min="9211" max="9214" width="10.7109375" style="223" customWidth="1"/>
    <col min="9215" max="9465" width="9.140625" style="223"/>
    <col min="9466" max="9466" width="94" style="223" bestFit="1" customWidth="1"/>
    <col min="9467" max="9470" width="10.7109375" style="223" customWidth="1"/>
    <col min="9471" max="9721" width="9.140625" style="223"/>
    <col min="9722" max="9722" width="94" style="223" bestFit="1" customWidth="1"/>
    <col min="9723" max="9726" width="10.7109375" style="223" customWidth="1"/>
    <col min="9727" max="9977" width="9.140625" style="223"/>
    <col min="9978" max="9978" width="94" style="223" bestFit="1" customWidth="1"/>
    <col min="9979" max="9982" width="10.7109375" style="223" customWidth="1"/>
    <col min="9983" max="10233" width="9.140625" style="223"/>
    <col min="10234" max="10234" width="94" style="223" bestFit="1" customWidth="1"/>
    <col min="10235" max="10238" width="10.7109375" style="223" customWidth="1"/>
    <col min="10239" max="10489" width="9.140625" style="223"/>
    <col min="10490" max="10490" width="94" style="223" bestFit="1" customWidth="1"/>
    <col min="10491" max="10494" width="10.7109375" style="223" customWidth="1"/>
    <col min="10495" max="10745" width="9.140625" style="223"/>
    <col min="10746" max="10746" width="94" style="223" bestFit="1" customWidth="1"/>
    <col min="10747" max="10750" width="10.7109375" style="223" customWidth="1"/>
    <col min="10751" max="11001" width="9.140625" style="223"/>
    <col min="11002" max="11002" width="94" style="223" bestFit="1" customWidth="1"/>
    <col min="11003" max="11006" width="10.7109375" style="223" customWidth="1"/>
    <col min="11007" max="11257" width="9.140625" style="223"/>
    <col min="11258" max="11258" width="94" style="223" bestFit="1" customWidth="1"/>
    <col min="11259" max="11262" width="10.7109375" style="223" customWidth="1"/>
    <col min="11263" max="11513" width="9.140625" style="223"/>
    <col min="11514" max="11514" width="94" style="223" bestFit="1" customWidth="1"/>
    <col min="11515" max="11518" width="10.7109375" style="223" customWidth="1"/>
    <col min="11519" max="11769" width="9.140625" style="223"/>
    <col min="11770" max="11770" width="94" style="223" bestFit="1" customWidth="1"/>
    <col min="11771" max="11774" width="10.7109375" style="223" customWidth="1"/>
    <col min="11775" max="12025" width="9.140625" style="223"/>
    <col min="12026" max="12026" width="94" style="223" bestFit="1" customWidth="1"/>
    <col min="12027" max="12030" width="10.7109375" style="223" customWidth="1"/>
    <col min="12031" max="12281" width="9.140625" style="223"/>
    <col min="12282" max="12282" width="94" style="223" bestFit="1" customWidth="1"/>
    <col min="12283" max="12286" width="10.7109375" style="223" customWidth="1"/>
    <col min="12287" max="12537" width="9.140625" style="223"/>
    <col min="12538" max="12538" width="94" style="223" bestFit="1" customWidth="1"/>
    <col min="12539" max="12542" width="10.7109375" style="223" customWidth="1"/>
    <col min="12543" max="12793" width="9.140625" style="223"/>
    <col min="12794" max="12794" width="94" style="223" bestFit="1" customWidth="1"/>
    <col min="12795" max="12798" width="10.7109375" style="223" customWidth="1"/>
    <col min="12799" max="13049" width="9.140625" style="223"/>
    <col min="13050" max="13050" width="94" style="223" bestFit="1" customWidth="1"/>
    <col min="13051" max="13054" width="10.7109375" style="223" customWidth="1"/>
    <col min="13055" max="13305" width="9.140625" style="223"/>
    <col min="13306" max="13306" width="94" style="223" bestFit="1" customWidth="1"/>
    <col min="13307" max="13310" width="10.7109375" style="223" customWidth="1"/>
    <col min="13311" max="13561" width="9.140625" style="223"/>
    <col min="13562" max="13562" width="94" style="223" bestFit="1" customWidth="1"/>
    <col min="13563" max="13566" width="10.7109375" style="223" customWidth="1"/>
    <col min="13567" max="13817" width="9.140625" style="223"/>
    <col min="13818" max="13818" width="94" style="223" bestFit="1" customWidth="1"/>
    <col min="13819" max="13822" width="10.7109375" style="223" customWidth="1"/>
    <col min="13823" max="14073" width="9.140625" style="223"/>
    <col min="14074" max="14074" width="94" style="223" bestFit="1" customWidth="1"/>
    <col min="14075" max="14078" width="10.7109375" style="223" customWidth="1"/>
    <col min="14079" max="14329" width="9.140625" style="223"/>
    <col min="14330" max="14330" width="94" style="223" bestFit="1" customWidth="1"/>
    <col min="14331" max="14334" width="10.7109375" style="223" customWidth="1"/>
    <col min="14335" max="14585" width="9.140625" style="223"/>
    <col min="14586" max="14586" width="94" style="223" bestFit="1" customWidth="1"/>
    <col min="14587" max="14590" width="10.7109375" style="223" customWidth="1"/>
    <col min="14591" max="14841" width="9.140625" style="223"/>
    <col min="14842" max="14842" width="94" style="223" bestFit="1" customWidth="1"/>
    <col min="14843" max="14846" width="10.7109375" style="223" customWidth="1"/>
    <col min="14847" max="15097" width="9.140625" style="223"/>
    <col min="15098" max="15098" width="94" style="223" bestFit="1" customWidth="1"/>
    <col min="15099" max="15102" width="10.7109375" style="223" customWidth="1"/>
    <col min="15103" max="15353" width="9.140625" style="223"/>
    <col min="15354" max="15354" width="94" style="223" bestFit="1" customWidth="1"/>
    <col min="15355" max="15358" width="10.7109375" style="223" customWidth="1"/>
    <col min="15359" max="15609" width="9.140625" style="223"/>
    <col min="15610" max="15610" width="94" style="223" bestFit="1" customWidth="1"/>
    <col min="15611" max="15614" width="10.7109375" style="223" customWidth="1"/>
    <col min="15615" max="15865" width="9.140625" style="223"/>
    <col min="15866" max="15866" width="94" style="223" bestFit="1" customWidth="1"/>
    <col min="15867" max="15870" width="10.7109375" style="223" customWidth="1"/>
    <col min="15871" max="16121" width="9.140625" style="223"/>
    <col min="16122" max="16122" width="94" style="223" bestFit="1" customWidth="1"/>
    <col min="16123" max="16126" width="10.7109375" style="223" customWidth="1"/>
    <col min="16127" max="16384" width="9.140625" style="223"/>
  </cols>
  <sheetData>
    <row r="1" s="252" customFormat="1" ht="30" customHeight="1"/>
    <row r="2" s="252" customFormat="1" ht="15" customHeight="1"/>
    <row r="3" s="252" customFormat="1" ht="15" customHeight="1"/>
    <row r="4" s="253" customFormat="1" ht="30" customHeight="1"/>
    <row r="5" ht="3.75" customHeight="1"/>
    <row r="6" s="248" customFormat="1" ht="30" customHeight="1"/>
    <row r="7" s="220" customFormat="1" ht="15" customHeight="1"/>
    <row r="8" s="220" customFormat="1" ht="15" customHeight="1"/>
    <row r="9" s="222" customFormat="1" ht="15" customHeight="1"/>
    <row r="10" s="222" customFormat="1" ht="15" customHeight="1"/>
    <row r="11" s="222" customFormat="1" ht="15" customHeight="1"/>
    <row r="12" s="222" customFormat="1" ht="15" customHeight="1"/>
    <row r="13" s="222" customFormat="1" ht="15" customHeight="1"/>
    <row r="14" s="222" customFormat="1" ht="15" customHeight="1"/>
    <row r="15" s="222" customFormat="1" ht="15" customHeight="1"/>
    <row r="16" s="222" customFormat="1" ht="15" customHeight="1"/>
    <row r="17" s="222" customFormat="1" ht="15" customHeight="1"/>
    <row r="18" s="222" customFormat="1" ht="15" customHeight="1"/>
    <row r="19" s="222" customFormat="1" ht="15" customHeight="1"/>
    <row r="20" s="222" customFormat="1" ht="15" customHeight="1"/>
    <row r="21" s="222" customFormat="1" ht="15" customHeight="1"/>
    <row r="22" s="222" customFormat="1" ht="15" customHeight="1"/>
    <row r="23" s="222" customFormat="1" ht="15" customHeight="1"/>
    <row r="24" s="220" customFormat="1"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s="220" customFormat="1" ht="15" customHeight="1"/>
    <row r="39" s="220" customFormat="1" ht="15" customHeight="1"/>
    <row r="40" ht="15" customHeight="1"/>
    <row r="41" ht="15" customHeight="1"/>
    <row r="42" ht="15" customHeight="1"/>
    <row r="43" ht="15" customHeight="1"/>
    <row r="44" ht="15" customHeight="1"/>
    <row r="45" ht="15" customHeight="1"/>
    <row r="46" ht="15" customHeight="1"/>
    <row r="47" s="220" customFormat="1" ht="15" customHeight="1"/>
    <row r="48" ht="15" customHeight="1"/>
    <row r="49" ht="15" customHeight="1"/>
    <row r="50"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s="225" customFormat="1" ht="15" customHeight="1"/>
    <row r="78" ht="15" customHeight="1"/>
    <row r="79" ht="3.75" customHeight="1"/>
    <row r="80" s="248" customFormat="1" ht="15" customHeight="1"/>
  </sheetData>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89"/>
  <sheetViews>
    <sheetView zoomScaleNormal="100" workbookViewId="0">
      <selection activeCell="O6" sqref="O6:O7"/>
    </sheetView>
  </sheetViews>
  <sheetFormatPr baseColWidth="10" defaultColWidth="9.140625" defaultRowHeight="12.75"/>
  <cols>
    <col min="1" max="248" width="9.140625" style="223"/>
    <col min="249" max="249" width="89.85546875" style="223" bestFit="1" customWidth="1"/>
    <col min="250" max="253" width="12.7109375" style="223" customWidth="1"/>
    <col min="254" max="504" width="9.140625" style="223"/>
    <col min="505" max="505" width="89.85546875" style="223" bestFit="1" customWidth="1"/>
    <col min="506" max="509" width="12.7109375" style="223" customWidth="1"/>
    <col min="510" max="760" width="9.140625" style="223"/>
    <col min="761" max="761" width="89.85546875" style="223" bestFit="1" customWidth="1"/>
    <col min="762" max="765" width="12.7109375" style="223" customWidth="1"/>
    <col min="766" max="1016" width="9.140625" style="223"/>
    <col min="1017" max="1017" width="89.85546875" style="223" bestFit="1" customWidth="1"/>
    <col min="1018" max="1021" width="12.7109375" style="223" customWidth="1"/>
    <col min="1022" max="1272" width="9.140625" style="223"/>
    <col min="1273" max="1273" width="89.85546875" style="223" bestFit="1" customWidth="1"/>
    <col min="1274" max="1277" width="12.7109375" style="223" customWidth="1"/>
    <col min="1278" max="1528" width="9.140625" style="223"/>
    <col min="1529" max="1529" width="89.85546875" style="223" bestFit="1" customWidth="1"/>
    <col min="1530" max="1533" width="12.7109375" style="223" customWidth="1"/>
    <col min="1534" max="1784" width="9.140625" style="223"/>
    <col min="1785" max="1785" width="89.85546875" style="223" bestFit="1" customWidth="1"/>
    <col min="1786" max="1789" width="12.7109375" style="223" customWidth="1"/>
    <col min="1790" max="2040" width="9.140625" style="223"/>
    <col min="2041" max="2041" width="89.85546875" style="223" bestFit="1" customWidth="1"/>
    <col min="2042" max="2045" width="12.7109375" style="223" customWidth="1"/>
    <col min="2046" max="2296" width="9.140625" style="223"/>
    <col min="2297" max="2297" width="89.85546875" style="223" bestFit="1" customWidth="1"/>
    <col min="2298" max="2301" width="12.7109375" style="223" customWidth="1"/>
    <col min="2302" max="2552" width="9.140625" style="223"/>
    <col min="2553" max="2553" width="89.85546875" style="223" bestFit="1" customWidth="1"/>
    <col min="2554" max="2557" width="12.7109375" style="223" customWidth="1"/>
    <col min="2558" max="2808" width="9.140625" style="223"/>
    <col min="2809" max="2809" width="89.85546875" style="223" bestFit="1" customWidth="1"/>
    <col min="2810" max="2813" width="12.7109375" style="223" customWidth="1"/>
    <col min="2814" max="3064" width="9.140625" style="223"/>
    <col min="3065" max="3065" width="89.85546875" style="223" bestFit="1" customWidth="1"/>
    <col min="3066" max="3069" width="12.7109375" style="223" customWidth="1"/>
    <col min="3070" max="3320" width="9.140625" style="223"/>
    <col min="3321" max="3321" width="89.85546875" style="223" bestFit="1" customWidth="1"/>
    <col min="3322" max="3325" width="12.7109375" style="223" customWidth="1"/>
    <col min="3326" max="3576" width="9.140625" style="223"/>
    <col min="3577" max="3577" width="89.85546875" style="223" bestFit="1" customWidth="1"/>
    <col min="3578" max="3581" width="12.7109375" style="223" customWidth="1"/>
    <col min="3582" max="3832" width="9.140625" style="223"/>
    <col min="3833" max="3833" width="89.85546875" style="223" bestFit="1" customWidth="1"/>
    <col min="3834" max="3837" width="12.7109375" style="223" customWidth="1"/>
    <col min="3838" max="4088" width="9.140625" style="223"/>
    <col min="4089" max="4089" width="89.85546875" style="223" bestFit="1" customWidth="1"/>
    <col min="4090" max="4093" width="12.7109375" style="223" customWidth="1"/>
    <col min="4094" max="4344" width="9.140625" style="223"/>
    <col min="4345" max="4345" width="89.85546875" style="223" bestFit="1" customWidth="1"/>
    <col min="4346" max="4349" width="12.7109375" style="223" customWidth="1"/>
    <col min="4350" max="4600" width="9.140625" style="223"/>
    <col min="4601" max="4601" width="89.85546875" style="223" bestFit="1" customWidth="1"/>
    <col min="4602" max="4605" width="12.7109375" style="223" customWidth="1"/>
    <col min="4606" max="4856" width="9.140625" style="223"/>
    <col min="4857" max="4857" width="89.85546875" style="223" bestFit="1" customWidth="1"/>
    <col min="4858" max="4861" width="12.7109375" style="223" customWidth="1"/>
    <col min="4862" max="5112" width="9.140625" style="223"/>
    <col min="5113" max="5113" width="89.85546875" style="223" bestFit="1" customWidth="1"/>
    <col min="5114" max="5117" width="12.7109375" style="223" customWidth="1"/>
    <col min="5118" max="5368" width="9.140625" style="223"/>
    <col min="5369" max="5369" width="89.85546875" style="223" bestFit="1" customWidth="1"/>
    <col min="5370" max="5373" width="12.7109375" style="223" customWidth="1"/>
    <col min="5374" max="5624" width="9.140625" style="223"/>
    <col min="5625" max="5625" width="89.85546875" style="223" bestFit="1" customWidth="1"/>
    <col min="5626" max="5629" width="12.7109375" style="223" customWidth="1"/>
    <col min="5630" max="5880" width="9.140625" style="223"/>
    <col min="5881" max="5881" width="89.85546875" style="223" bestFit="1" customWidth="1"/>
    <col min="5882" max="5885" width="12.7109375" style="223" customWidth="1"/>
    <col min="5886" max="6136" width="9.140625" style="223"/>
    <col min="6137" max="6137" width="89.85546875" style="223" bestFit="1" customWidth="1"/>
    <col min="6138" max="6141" width="12.7109375" style="223" customWidth="1"/>
    <col min="6142" max="6392" width="9.140625" style="223"/>
    <col min="6393" max="6393" width="89.85546875" style="223" bestFit="1" customWidth="1"/>
    <col min="6394" max="6397" width="12.7109375" style="223" customWidth="1"/>
    <col min="6398" max="6648" width="9.140625" style="223"/>
    <col min="6649" max="6649" width="89.85546875" style="223" bestFit="1" customWidth="1"/>
    <col min="6650" max="6653" width="12.7109375" style="223" customWidth="1"/>
    <col min="6654" max="6904" width="9.140625" style="223"/>
    <col min="6905" max="6905" width="89.85546875" style="223" bestFit="1" customWidth="1"/>
    <col min="6906" max="6909" width="12.7109375" style="223" customWidth="1"/>
    <col min="6910" max="7160" width="9.140625" style="223"/>
    <col min="7161" max="7161" width="89.85546875" style="223" bestFit="1" customWidth="1"/>
    <col min="7162" max="7165" width="12.7109375" style="223" customWidth="1"/>
    <col min="7166" max="7416" width="9.140625" style="223"/>
    <col min="7417" max="7417" width="89.85546875" style="223" bestFit="1" customWidth="1"/>
    <col min="7418" max="7421" width="12.7109375" style="223" customWidth="1"/>
    <col min="7422" max="7672" width="9.140625" style="223"/>
    <col min="7673" max="7673" width="89.85546875" style="223" bestFit="1" customWidth="1"/>
    <col min="7674" max="7677" width="12.7109375" style="223" customWidth="1"/>
    <col min="7678" max="7928" width="9.140625" style="223"/>
    <col min="7929" max="7929" width="89.85546875" style="223" bestFit="1" customWidth="1"/>
    <col min="7930" max="7933" width="12.7109375" style="223" customWidth="1"/>
    <col min="7934" max="8184" width="9.140625" style="223"/>
    <col min="8185" max="8185" width="89.85546875" style="223" bestFit="1" customWidth="1"/>
    <col min="8186" max="8189" width="12.7109375" style="223" customWidth="1"/>
    <col min="8190" max="8440" width="9.140625" style="223"/>
    <col min="8441" max="8441" width="89.85546875" style="223" bestFit="1" customWidth="1"/>
    <col min="8442" max="8445" width="12.7109375" style="223" customWidth="1"/>
    <col min="8446" max="8696" width="9.140625" style="223"/>
    <col min="8697" max="8697" width="89.85546875" style="223" bestFit="1" customWidth="1"/>
    <col min="8698" max="8701" width="12.7109375" style="223" customWidth="1"/>
    <col min="8702" max="8952" width="9.140625" style="223"/>
    <col min="8953" max="8953" width="89.85546875" style="223" bestFit="1" customWidth="1"/>
    <col min="8954" max="8957" width="12.7109375" style="223" customWidth="1"/>
    <col min="8958" max="9208" width="9.140625" style="223"/>
    <col min="9209" max="9209" width="89.85546875" style="223" bestFit="1" customWidth="1"/>
    <col min="9210" max="9213" width="12.7109375" style="223" customWidth="1"/>
    <col min="9214" max="9464" width="9.140625" style="223"/>
    <col min="9465" max="9465" width="89.85546875" style="223" bestFit="1" customWidth="1"/>
    <col min="9466" max="9469" width="12.7109375" style="223" customWidth="1"/>
    <col min="9470" max="9720" width="9.140625" style="223"/>
    <col min="9721" max="9721" width="89.85546875" style="223" bestFit="1" customWidth="1"/>
    <col min="9722" max="9725" width="12.7109375" style="223" customWidth="1"/>
    <col min="9726" max="9976" width="9.140625" style="223"/>
    <col min="9977" max="9977" width="89.85546875" style="223" bestFit="1" customWidth="1"/>
    <col min="9978" max="9981" width="12.7109375" style="223" customWidth="1"/>
    <col min="9982" max="10232" width="9.140625" style="223"/>
    <col min="10233" max="10233" width="89.85546875" style="223" bestFit="1" customWidth="1"/>
    <col min="10234" max="10237" width="12.7109375" style="223" customWidth="1"/>
    <col min="10238" max="10488" width="9.140625" style="223"/>
    <col min="10489" max="10489" width="89.85546875" style="223" bestFit="1" customWidth="1"/>
    <col min="10490" max="10493" width="12.7109375" style="223" customWidth="1"/>
    <col min="10494" max="10744" width="9.140625" style="223"/>
    <col min="10745" max="10745" width="89.85546875" style="223" bestFit="1" customWidth="1"/>
    <col min="10746" max="10749" width="12.7109375" style="223" customWidth="1"/>
    <col min="10750" max="11000" width="9.140625" style="223"/>
    <col min="11001" max="11001" width="89.85546875" style="223" bestFit="1" customWidth="1"/>
    <col min="11002" max="11005" width="12.7109375" style="223" customWidth="1"/>
    <col min="11006" max="11256" width="9.140625" style="223"/>
    <col min="11257" max="11257" width="89.85546875" style="223" bestFit="1" customWidth="1"/>
    <col min="11258" max="11261" width="12.7109375" style="223" customWidth="1"/>
    <col min="11262" max="11512" width="9.140625" style="223"/>
    <col min="11513" max="11513" width="89.85546875" style="223" bestFit="1" customWidth="1"/>
    <col min="11514" max="11517" width="12.7109375" style="223" customWidth="1"/>
    <col min="11518" max="11768" width="9.140625" style="223"/>
    <col min="11769" max="11769" width="89.85546875" style="223" bestFit="1" customWidth="1"/>
    <col min="11770" max="11773" width="12.7109375" style="223" customWidth="1"/>
    <col min="11774" max="12024" width="9.140625" style="223"/>
    <col min="12025" max="12025" width="89.85546875" style="223" bestFit="1" customWidth="1"/>
    <col min="12026" max="12029" width="12.7109375" style="223" customWidth="1"/>
    <col min="12030" max="12280" width="9.140625" style="223"/>
    <col min="12281" max="12281" width="89.85546875" style="223" bestFit="1" customWidth="1"/>
    <col min="12282" max="12285" width="12.7109375" style="223" customWidth="1"/>
    <col min="12286" max="12536" width="9.140625" style="223"/>
    <col min="12537" max="12537" width="89.85546875" style="223" bestFit="1" customWidth="1"/>
    <col min="12538" max="12541" width="12.7109375" style="223" customWidth="1"/>
    <col min="12542" max="12792" width="9.140625" style="223"/>
    <col min="12793" max="12793" width="89.85546875" style="223" bestFit="1" customWidth="1"/>
    <col min="12794" max="12797" width="12.7109375" style="223" customWidth="1"/>
    <col min="12798" max="13048" width="9.140625" style="223"/>
    <col min="13049" max="13049" width="89.85546875" style="223" bestFit="1" customWidth="1"/>
    <col min="13050" max="13053" width="12.7109375" style="223" customWidth="1"/>
    <col min="13054" max="13304" width="9.140625" style="223"/>
    <col min="13305" max="13305" width="89.85546875" style="223" bestFit="1" customWidth="1"/>
    <col min="13306" max="13309" width="12.7109375" style="223" customWidth="1"/>
    <col min="13310" max="13560" width="9.140625" style="223"/>
    <col min="13561" max="13561" width="89.85546875" style="223" bestFit="1" customWidth="1"/>
    <col min="13562" max="13565" width="12.7109375" style="223" customWidth="1"/>
    <col min="13566" max="13816" width="9.140625" style="223"/>
    <col min="13817" max="13817" width="89.85546875" style="223" bestFit="1" customWidth="1"/>
    <col min="13818" max="13821" width="12.7109375" style="223" customWidth="1"/>
    <col min="13822" max="14072" width="9.140625" style="223"/>
    <col min="14073" max="14073" width="89.85546875" style="223" bestFit="1" customWidth="1"/>
    <col min="14074" max="14077" width="12.7109375" style="223" customWidth="1"/>
    <col min="14078" max="14328" width="9.140625" style="223"/>
    <col min="14329" max="14329" width="89.85546875" style="223" bestFit="1" customWidth="1"/>
    <col min="14330" max="14333" width="12.7109375" style="223" customWidth="1"/>
    <col min="14334" max="14584" width="9.140625" style="223"/>
    <col min="14585" max="14585" width="89.85546875" style="223" bestFit="1" customWidth="1"/>
    <col min="14586" max="14589" width="12.7109375" style="223" customWidth="1"/>
    <col min="14590" max="14840" width="9.140625" style="223"/>
    <col min="14841" max="14841" width="89.85546875" style="223" bestFit="1" customWidth="1"/>
    <col min="14842" max="14845" width="12.7109375" style="223" customWidth="1"/>
    <col min="14846" max="15096" width="9.140625" style="223"/>
    <col min="15097" max="15097" width="89.85546875" style="223" bestFit="1" customWidth="1"/>
    <col min="15098" max="15101" width="12.7109375" style="223" customWidth="1"/>
    <col min="15102" max="15352" width="9.140625" style="223"/>
    <col min="15353" max="15353" width="89.85546875" style="223" bestFit="1" customWidth="1"/>
    <col min="15354" max="15357" width="12.7109375" style="223" customWidth="1"/>
    <col min="15358" max="15608" width="9.140625" style="223"/>
    <col min="15609" max="15609" width="89.85546875" style="223" bestFit="1" customWidth="1"/>
    <col min="15610" max="15613" width="12.7109375" style="223" customWidth="1"/>
    <col min="15614" max="15864" width="9.140625" style="223"/>
    <col min="15865" max="15865" width="89.85546875" style="223" bestFit="1" customWidth="1"/>
    <col min="15866" max="15869" width="12.7109375" style="223" customWidth="1"/>
    <col min="15870" max="16120" width="9.140625" style="223"/>
    <col min="16121" max="16121" width="89.85546875" style="223" bestFit="1" customWidth="1"/>
    <col min="16122" max="16125" width="12.7109375" style="223" customWidth="1"/>
    <col min="16126" max="16384" width="9.140625" style="223"/>
  </cols>
  <sheetData>
    <row r="1" s="252" customFormat="1" ht="30" customHeight="1"/>
    <row r="2" s="252" customFormat="1" ht="15" customHeight="1"/>
    <row r="3" s="252" customFormat="1" ht="15" customHeight="1"/>
    <row r="4" s="252" customFormat="1" ht="30" customHeight="1"/>
    <row r="5" ht="3.75" customHeight="1"/>
    <row r="6" ht="30" customHeight="1"/>
    <row r="7" s="220" customFormat="1" ht="15" customHeight="1"/>
    <row r="8" s="220" customFormat="1" ht="15" customHeight="1"/>
    <row r="9" s="222" customFormat="1" ht="15" customHeight="1"/>
    <row r="10" s="222" customFormat="1" ht="15" customHeight="1"/>
    <row r="11" s="222" customFormat="1" ht="15" customHeight="1"/>
    <row r="12" s="222" customFormat="1" ht="15" customHeight="1"/>
    <row r="13" s="222" customFormat="1" ht="15" customHeight="1"/>
    <row r="14" s="222" customFormat="1" ht="15" customHeight="1"/>
    <row r="15" s="220" customFormat="1" ht="15" customHeight="1"/>
    <row r="16" s="220" customFormat="1" ht="15" customHeight="1"/>
    <row r="17" s="220" customFormat="1" ht="15" customHeight="1"/>
    <row r="18" s="222" customFormat="1" ht="15" customHeight="1"/>
    <row r="19" s="222" customFormat="1" ht="15" customHeight="1"/>
    <row r="20" s="222" customFormat="1" ht="15" customHeight="1"/>
    <row r="21" s="222" customFormat="1" ht="15" customHeight="1"/>
    <row r="22" s="222" customFormat="1" ht="15" customHeight="1"/>
    <row r="23" ht="15" customHeight="1"/>
    <row r="24" s="220" customFormat="1" ht="15" customHeight="1"/>
    <row r="25" s="222" customFormat="1" ht="15" customHeight="1"/>
    <row r="26" s="222" customFormat="1" ht="15" customHeight="1"/>
    <row r="27" s="222" customFormat="1" ht="15" customHeight="1"/>
    <row r="28" s="222" customFormat="1" ht="15" customHeight="1"/>
    <row r="29" s="222" customFormat="1" ht="15" customHeight="1"/>
    <row r="30" s="222" customFormat="1" ht="15" customHeight="1"/>
    <row r="31" s="222" customFormat="1" ht="15" customHeight="1"/>
    <row r="32" s="222" customFormat="1" ht="15" customHeight="1"/>
    <row r="33" s="222" customFormat="1" ht="15" customHeight="1"/>
    <row r="34" s="222" customFormat="1" ht="15" customHeight="1"/>
    <row r="35" s="222" customFormat="1" ht="15" customHeight="1"/>
    <row r="36" s="222" customFormat="1" ht="15" customHeight="1"/>
    <row r="37" s="222" customFormat="1" ht="15" customHeight="1"/>
    <row r="38" s="222" customFormat="1" ht="15" customHeight="1"/>
    <row r="39" s="222" customFormat="1" ht="15" customHeight="1"/>
    <row r="40" s="222" customFormat="1" ht="15" customHeight="1"/>
    <row r="41" s="220" customFormat="1"/>
    <row r="42" s="220" customFormat="1" ht="15" customHeight="1"/>
    <row r="43" s="220" customFormat="1" ht="15" customHeight="1"/>
    <row r="44" s="220" customFormat="1" ht="15" customHeight="1"/>
    <row r="45" s="220" customFormat="1" ht="15" customHeight="1"/>
    <row r="46" s="220" customFormat="1" ht="15" customHeight="1"/>
    <row r="47" s="220" customFormat="1" ht="15" customHeight="1"/>
    <row r="48" s="220" customFormat="1" ht="15" customHeight="1"/>
    <row r="49" s="220" customFormat="1" ht="15" customHeight="1"/>
    <row r="50" s="220" customFormat="1" ht="15" customHeight="1"/>
    <row r="51" s="220" customFormat="1" ht="15" customHeight="1"/>
    <row r="52" s="220" customFormat="1" ht="15" customHeight="1"/>
    <row r="53" s="220" customFormat="1" ht="15" customHeight="1"/>
    <row r="54" s="220" customFormat="1" ht="15" customHeight="1"/>
    <row r="55" s="220" customFormat="1" ht="15" customHeight="1"/>
    <row r="56" s="220" customFormat="1" ht="15" customHeight="1"/>
    <row r="57" s="220" customFormat="1" ht="15" customHeight="1"/>
    <row r="58" s="220" customFormat="1" ht="15" customHeight="1"/>
    <row r="59" s="220" customFormat="1" ht="15" customHeight="1"/>
    <row r="60" s="220" customFormat="1" ht="15" customHeight="1"/>
    <row r="61" s="220" customFormat="1" ht="15" customHeight="1"/>
    <row r="62" s="220" customFormat="1" ht="15" customHeight="1"/>
    <row r="63" s="220" customFormat="1" ht="15" customHeight="1"/>
    <row r="64" s="220" customFormat="1" ht="15" customHeight="1"/>
    <row r="65" s="220" customFormat="1" ht="15" customHeight="1"/>
    <row r="66" s="220" customFormat="1" ht="15" customHeight="1"/>
    <row r="67" s="220" customFormat="1" ht="15" customHeight="1"/>
    <row r="68" ht="13.5" customHeight="1"/>
    <row r="69" ht="15" customHeight="1"/>
    <row r="70" ht="15" customHeight="1"/>
    <row r="71" ht="15" customHeight="1"/>
    <row r="72" ht="4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sheetData>
  <pageMargins left="0.89" right="0.57999999999999996" top="0.55000000000000004" bottom="0.4" header="0.5" footer="0.36"/>
  <pageSetup scale="34"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63"/>
  <sheetViews>
    <sheetView zoomScaleNormal="100" workbookViewId="0">
      <selection activeCell="M26" sqref="M26"/>
    </sheetView>
  </sheetViews>
  <sheetFormatPr baseColWidth="10" defaultColWidth="9.140625" defaultRowHeight="12.75"/>
  <cols>
    <col min="1" max="245" width="9.140625" style="223"/>
    <col min="246" max="246" width="91.28515625" style="223" customWidth="1"/>
    <col min="247" max="249" width="12.7109375" style="223" customWidth="1"/>
    <col min="250" max="501" width="9.140625" style="223"/>
    <col min="502" max="502" width="91.28515625" style="223" customWidth="1"/>
    <col min="503" max="505" width="12.7109375" style="223" customWidth="1"/>
    <col min="506" max="757" width="9.140625" style="223"/>
    <col min="758" max="758" width="91.28515625" style="223" customWidth="1"/>
    <col min="759" max="761" width="12.7109375" style="223" customWidth="1"/>
    <col min="762" max="1013" width="9.140625" style="223"/>
    <col min="1014" max="1014" width="91.28515625" style="223" customWidth="1"/>
    <col min="1015" max="1017" width="12.7109375" style="223" customWidth="1"/>
    <col min="1018" max="1269" width="9.140625" style="223"/>
    <col min="1270" max="1270" width="91.28515625" style="223" customWidth="1"/>
    <col min="1271" max="1273" width="12.7109375" style="223" customWidth="1"/>
    <col min="1274" max="1525" width="9.140625" style="223"/>
    <col min="1526" max="1526" width="91.28515625" style="223" customWidth="1"/>
    <col min="1527" max="1529" width="12.7109375" style="223" customWidth="1"/>
    <col min="1530" max="1781" width="9.140625" style="223"/>
    <col min="1782" max="1782" width="91.28515625" style="223" customWidth="1"/>
    <col min="1783" max="1785" width="12.7109375" style="223" customWidth="1"/>
    <col min="1786" max="2037" width="9.140625" style="223"/>
    <col min="2038" max="2038" width="91.28515625" style="223" customWidth="1"/>
    <col min="2039" max="2041" width="12.7109375" style="223" customWidth="1"/>
    <col min="2042" max="2293" width="9.140625" style="223"/>
    <col min="2294" max="2294" width="91.28515625" style="223" customWidth="1"/>
    <col min="2295" max="2297" width="12.7109375" style="223" customWidth="1"/>
    <col min="2298" max="2549" width="9.140625" style="223"/>
    <col min="2550" max="2550" width="91.28515625" style="223" customWidth="1"/>
    <col min="2551" max="2553" width="12.7109375" style="223" customWidth="1"/>
    <col min="2554" max="2805" width="9.140625" style="223"/>
    <col min="2806" max="2806" width="91.28515625" style="223" customWidth="1"/>
    <col min="2807" max="2809" width="12.7109375" style="223" customWidth="1"/>
    <col min="2810" max="3061" width="9.140625" style="223"/>
    <col min="3062" max="3062" width="91.28515625" style="223" customWidth="1"/>
    <col min="3063" max="3065" width="12.7109375" style="223" customWidth="1"/>
    <col min="3066" max="3317" width="9.140625" style="223"/>
    <col min="3318" max="3318" width="91.28515625" style="223" customWidth="1"/>
    <col min="3319" max="3321" width="12.7109375" style="223" customWidth="1"/>
    <col min="3322" max="3573" width="9.140625" style="223"/>
    <col min="3574" max="3574" width="91.28515625" style="223" customWidth="1"/>
    <col min="3575" max="3577" width="12.7109375" style="223" customWidth="1"/>
    <col min="3578" max="3829" width="9.140625" style="223"/>
    <col min="3830" max="3830" width="91.28515625" style="223" customWidth="1"/>
    <col min="3831" max="3833" width="12.7109375" style="223" customWidth="1"/>
    <col min="3834" max="4085" width="9.140625" style="223"/>
    <col min="4086" max="4086" width="91.28515625" style="223" customWidth="1"/>
    <col min="4087" max="4089" width="12.7109375" style="223" customWidth="1"/>
    <col min="4090" max="4341" width="9.140625" style="223"/>
    <col min="4342" max="4342" width="91.28515625" style="223" customWidth="1"/>
    <col min="4343" max="4345" width="12.7109375" style="223" customWidth="1"/>
    <col min="4346" max="4597" width="9.140625" style="223"/>
    <col min="4598" max="4598" width="91.28515625" style="223" customWidth="1"/>
    <col min="4599" max="4601" width="12.7109375" style="223" customWidth="1"/>
    <col min="4602" max="4853" width="9.140625" style="223"/>
    <col min="4854" max="4854" width="91.28515625" style="223" customWidth="1"/>
    <col min="4855" max="4857" width="12.7109375" style="223" customWidth="1"/>
    <col min="4858" max="5109" width="9.140625" style="223"/>
    <col min="5110" max="5110" width="91.28515625" style="223" customWidth="1"/>
    <col min="5111" max="5113" width="12.7109375" style="223" customWidth="1"/>
    <col min="5114" max="5365" width="9.140625" style="223"/>
    <col min="5366" max="5366" width="91.28515625" style="223" customWidth="1"/>
    <col min="5367" max="5369" width="12.7109375" style="223" customWidth="1"/>
    <col min="5370" max="5621" width="9.140625" style="223"/>
    <col min="5622" max="5622" width="91.28515625" style="223" customWidth="1"/>
    <col min="5623" max="5625" width="12.7109375" style="223" customWidth="1"/>
    <col min="5626" max="5877" width="9.140625" style="223"/>
    <col min="5878" max="5878" width="91.28515625" style="223" customWidth="1"/>
    <col min="5879" max="5881" width="12.7109375" style="223" customWidth="1"/>
    <col min="5882" max="6133" width="9.140625" style="223"/>
    <col min="6134" max="6134" width="91.28515625" style="223" customWidth="1"/>
    <col min="6135" max="6137" width="12.7109375" style="223" customWidth="1"/>
    <col min="6138" max="6389" width="9.140625" style="223"/>
    <col min="6390" max="6390" width="91.28515625" style="223" customWidth="1"/>
    <col min="6391" max="6393" width="12.7109375" style="223" customWidth="1"/>
    <col min="6394" max="6645" width="9.140625" style="223"/>
    <col min="6646" max="6646" width="91.28515625" style="223" customWidth="1"/>
    <col min="6647" max="6649" width="12.7109375" style="223" customWidth="1"/>
    <col min="6650" max="6901" width="9.140625" style="223"/>
    <col min="6902" max="6902" width="91.28515625" style="223" customWidth="1"/>
    <col min="6903" max="6905" width="12.7109375" style="223" customWidth="1"/>
    <col min="6906" max="7157" width="9.140625" style="223"/>
    <col min="7158" max="7158" width="91.28515625" style="223" customWidth="1"/>
    <col min="7159" max="7161" width="12.7109375" style="223" customWidth="1"/>
    <col min="7162" max="7413" width="9.140625" style="223"/>
    <col min="7414" max="7414" width="91.28515625" style="223" customWidth="1"/>
    <col min="7415" max="7417" width="12.7109375" style="223" customWidth="1"/>
    <col min="7418" max="7669" width="9.140625" style="223"/>
    <col min="7670" max="7670" width="91.28515625" style="223" customWidth="1"/>
    <col min="7671" max="7673" width="12.7109375" style="223" customWidth="1"/>
    <col min="7674" max="7925" width="9.140625" style="223"/>
    <col min="7926" max="7926" width="91.28515625" style="223" customWidth="1"/>
    <col min="7927" max="7929" width="12.7109375" style="223" customWidth="1"/>
    <col min="7930" max="8181" width="9.140625" style="223"/>
    <col min="8182" max="8182" width="91.28515625" style="223" customWidth="1"/>
    <col min="8183" max="8185" width="12.7109375" style="223" customWidth="1"/>
    <col min="8186" max="8437" width="9.140625" style="223"/>
    <col min="8438" max="8438" width="91.28515625" style="223" customWidth="1"/>
    <col min="8439" max="8441" width="12.7109375" style="223" customWidth="1"/>
    <col min="8442" max="8693" width="9.140625" style="223"/>
    <col min="8694" max="8694" width="91.28515625" style="223" customWidth="1"/>
    <col min="8695" max="8697" width="12.7109375" style="223" customWidth="1"/>
    <col min="8698" max="8949" width="9.140625" style="223"/>
    <col min="8950" max="8950" width="91.28515625" style="223" customWidth="1"/>
    <col min="8951" max="8953" width="12.7109375" style="223" customWidth="1"/>
    <col min="8954" max="9205" width="9.140625" style="223"/>
    <col min="9206" max="9206" width="91.28515625" style="223" customWidth="1"/>
    <col min="9207" max="9209" width="12.7109375" style="223" customWidth="1"/>
    <col min="9210" max="9461" width="9.140625" style="223"/>
    <col min="9462" max="9462" width="91.28515625" style="223" customWidth="1"/>
    <col min="9463" max="9465" width="12.7109375" style="223" customWidth="1"/>
    <col min="9466" max="9717" width="9.140625" style="223"/>
    <col min="9718" max="9718" width="91.28515625" style="223" customWidth="1"/>
    <col min="9719" max="9721" width="12.7109375" style="223" customWidth="1"/>
    <col min="9722" max="9973" width="9.140625" style="223"/>
    <col min="9974" max="9974" width="91.28515625" style="223" customWidth="1"/>
    <col min="9975" max="9977" width="12.7109375" style="223" customWidth="1"/>
    <col min="9978" max="10229" width="9.140625" style="223"/>
    <col min="10230" max="10230" width="91.28515625" style="223" customWidth="1"/>
    <col min="10231" max="10233" width="12.7109375" style="223" customWidth="1"/>
    <col min="10234" max="10485" width="9.140625" style="223"/>
    <col min="10486" max="10486" width="91.28515625" style="223" customWidth="1"/>
    <col min="10487" max="10489" width="12.7109375" style="223" customWidth="1"/>
    <col min="10490" max="10741" width="9.140625" style="223"/>
    <col min="10742" max="10742" width="91.28515625" style="223" customWidth="1"/>
    <col min="10743" max="10745" width="12.7109375" style="223" customWidth="1"/>
    <col min="10746" max="10997" width="9.140625" style="223"/>
    <col min="10998" max="10998" width="91.28515625" style="223" customWidth="1"/>
    <col min="10999" max="11001" width="12.7109375" style="223" customWidth="1"/>
    <col min="11002" max="11253" width="9.140625" style="223"/>
    <col min="11254" max="11254" width="91.28515625" style="223" customWidth="1"/>
    <col min="11255" max="11257" width="12.7109375" style="223" customWidth="1"/>
    <col min="11258" max="11509" width="9.140625" style="223"/>
    <col min="11510" max="11510" width="91.28515625" style="223" customWidth="1"/>
    <col min="11511" max="11513" width="12.7109375" style="223" customWidth="1"/>
    <col min="11514" max="11765" width="9.140625" style="223"/>
    <col min="11766" max="11766" width="91.28515625" style="223" customWidth="1"/>
    <col min="11767" max="11769" width="12.7109375" style="223" customWidth="1"/>
    <col min="11770" max="12021" width="9.140625" style="223"/>
    <col min="12022" max="12022" width="91.28515625" style="223" customWidth="1"/>
    <col min="12023" max="12025" width="12.7109375" style="223" customWidth="1"/>
    <col min="12026" max="12277" width="9.140625" style="223"/>
    <col min="12278" max="12278" width="91.28515625" style="223" customWidth="1"/>
    <col min="12279" max="12281" width="12.7109375" style="223" customWidth="1"/>
    <col min="12282" max="12533" width="9.140625" style="223"/>
    <col min="12534" max="12534" width="91.28515625" style="223" customWidth="1"/>
    <col min="12535" max="12537" width="12.7109375" style="223" customWidth="1"/>
    <col min="12538" max="12789" width="9.140625" style="223"/>
    <col min="12790" max="12790" width="91.28515625" style="223" customWidth="1"/>
    <col min="12791" max="12793" width="12.7109375" style="223" customWidth="1"/>
    <col min="12794" max="13045" width="9.140625" style="223"/>
    <col min="13046" max="13046" width="91.28515625" style="223" customWidth="1"/>
    <col min="13047" max="13049" width="12.7109375" style="223" customWidth="1"/>
    <col min="13050" max="13301" width="9.140625" style="223"/>
    <col min="13302" max="13302" width="91.28515625" style="223" customWidth="1"/>
    <col min="13303" max="13305" width="12.7109375" style="223" customWidth="1"/>
    <col min="13306" max="13557" width="9.140625" style="223"/>
    <col min="13558" max="13558" width="91.28515625" style="223" customWidth="1"/>
    <col min="13559" max="13561" width="12.7109375" style="223" customWidth="1"/>
    <col min="13562" max="13813" width="9.140625" style="223"/>
    <col min="13814" max="13814" width="91.28515625" style="223" customWidth="1"/>
    <col min="13815" max="13817" width="12.7109375" style="223" customWidth="1"/>
    <col min="13818" max="14069" width="9.140625" style="223"/>
    <col min="14070" max="14070" width="91.28515625" style="223" customWidth="1"/>
    <col min="14071" max="14073" width="12.7109375" style="223" customWidth="1"/>
    <col min="14074" max="14325" width="9.140625" style="223"/>
    <col min="14326" max="14326" width="91.28515625" style="223" customWidth="1"/>
    <col min="14327" max="14329" width="12.7109375" style="223" customWidth="1"/>
    <col min="14330" max="14581" width="9.140625" style="223"/>
    <col min="14582" max="14582" width="91.28515625" style="223" customWidth="1"/>
    <col min="14583" max="14585" width="12.7109375" style="223" customWidth="1"/>
    <col min="14586" max="14837" width="9.140625" style="223"/>
    <col min="14838" max="14838" width="91.28515625" style="223" customWidth="1"/>
    <col min="14839" max="14841" width="12.7109375" style="223" customWidth="1"/>
    <col min="14842" max="15093" width="9.140625" style="223"/>
    <col min="15094" max="15094" width="91.28515625" style="223" customWidth="1"/>
    <col min="15095" max="15097" width="12.7109375" style="223" customWidth="1"/>
    <col min="15098" max="15349" width="9.140625" style="223"/>
    <col min="15350" max="15350" width="91.28515625" style="223" customWidth="1"/>
    <col min="15351" max="15353" width="12.7109375" style="223" customWidth="1"/>
    <col min="15354" max="15605" width="9.140625" style="223"/>
    <col min="15606" max="15606" width="91.28515625" style="223" customWidth="1"/>
    <col min="15607" max="15609" width="12.7109375" style="223" customWidth="1"/>
    <col min="15610" max="15861" width="9.140625" style="223"/>
    <col min="15862" max="15862" width="91.28515625" style="223" customWidth="1"/>
    <col min="15863" max="15865" width="12.7109375" style="223" customWidth="1"/>
    <col min="15866" max="16117" width="9.140625" style="223"/>
    <col min="16118" max="16118" width="91.28515625" style="223" customWidth="1"/>
    <col min="16119" max="16121" width="12.7109375" style="223" customWidth="1"/>
    <col min="16122" max="16384" width="9.140625" style="223"/>
  </cols>
  <sheetData>
    <row r="1" s="252" customFormat="1" ht="30" customHeight="1"/>
    <row r="2" s="252" customFormat="1" ht="15" customHeight="1"/>
    <row r="3" s="252" customFormat="1" ht="15" customHeight="1"/>
    <row r="4" s="252" customFormat="1" ht="30" customHeight="1"/>
    <row r="5" ht="3.75" customHeight="1"/>
    <row r="6" ht="30" customHeight="1"/>
    <row r="7" s="220" customFormat="1" ht="15" customHeight="1"/>
    <row r="8" s="220" customFormat="1" ht="15" customHeight="1"/>
    <row r="9" s="222" customFormat="1" ht="15" customHeight="1"/>
    <row r="10" s="222" customFormat="1" ht="15" customHeight="1"/>
    <row r="11" s="222" customFormat="1" ht="15" customHeight="1"/>
    <row r="12" s="222" customFormat="1" ht="15" customHeight="1"/>
    <row r="13" s="222" customFormat="1" ht="15" customHeight="1"/>
    <row r="14" s="222" customFormat="1" ht="15" customHeight="1"/>
    <row r="15" s="220" customFormat="1" ht="15" customHeight="1"/>
    <row r="16" s="220" customFormat="1" ht="15" customHeight="1"/>
    <row r="17" s="220" customFormat="1" ht="15" customHeight="1"/>
    <row r="18" s="220" customFormat="1" ht="15" customHeight="1"/>
    <row r="19" s="222" customFormat="1" ht="15" customHeight="1"/>
    <row r="20" s="222" customFormat="1" ht="15" customHeight="1"/>
    <row r="21" s="222" customFormat="1" ht="15" customHeight="1"/>
    <row r="22" s="222" customFormat="1" ht="15" customHeight="1"/>
    <row r="23" s="222" customFormat="1" ht="15" customHeight="1"/>
    <row r="24" ht="15" customHeight="1"/>
    <row r="25" s="220" customFormat="1" ht="15" customHeight="1"/>
    <row r="26" s="222" customFormat="1" ht="15" customHeight="1"/>
    <row r="27" s="222" customFormat="1" ht="15" customHeight="1"/>
    <row r="28" s="222" customFormat="1" ht="15" customHeight="1"/>
    <row r="29" s="222" customFormat="1" ht="15" customHeight="1"/>
    <row r="30" s="222" customFormat="1" ht="15" customHeight="1"/>
    <row r="31" s="222" customFormat="1" ht="15" customHeight="1"/>
    <row r="32" s="222" customFormat="1" ht="15" customHeight="1"/>
    <row r="33" s="222" customFormat="1" ht="15" customHeight="1"/>
    <row r="34" s="222" customFormat="1" ht="15" customHeight="1"/>
    <row r="35" s="220" customFormat="1"/>
    <row r="36" s="220" customFormat="1" ht="15" customHeight="1"/>
    <row r="37" s="220" customFormat="1" ht="15" customHeight="1"/>
    <row r="38" s="220" customFormat="1" ht="15" customHeight="1"/>
    <row r="39" s="220" customFormat="1" ht="15" customHeight="1"/>
    <row r="40" s="220" customFormat="1" ht="15" customHeight="1"/>
    <row r="41" s="220" customFormat="1" ht="15" customHeight="1"/>
    <row r="42" s="220" customFormat="1" ht="15" customHeight="1"/>
    <row r="43" s="220" customFormat="1" ht="15" customHeight="1"/>
    <row r="44" s="220" customFormat="1" ht="15" customHeight="1"/>
    <row r="45" s="220" customFormat="1" ht="15" customHeight="1"/>
    <row r="46" s="220" customFormat="1" ht="15" customHeight="1"/>
    <row r="47" s="220" customFormat="1" ht="15" customHeight="1"/>
    <row r="48" s="220" customFormat="1" ht="15" customHeight="1"/>
    <row r="49" s="220" customFormat="1" ht="15" customHeight="1"/>
    <row r="50" s="220" customFormat="1" ht="15" customHeight="1"/>
    <row r="51" s="220" customFormat="1" ht="15" customHeight="1"/>
    <row r="52" s="220" customFormat="1" ht="15" customHeight="1"/>
    <row r="53" s="220" customFormat="1" ht="15" customHeight="1"/>
    <row r="54" s="220" customFormat="1" ht="15" customHeight="1"/>
    <row r="55" s="220" customFormat="1" ht="15" customHeight="1"/>
    <row r="56" s="220" customFormat="1" ht="15" customHeight="1"/>
    <row r="57" s="220" customFormat="1" ht="15" customHeight="1"/>
    <row r="58" s="220" customFormat="1" ht="15" customHeight="1"/>
    <row r="59" s="220" customFormat="1" ht="15" customHeight="1"/>
    <row r="60" s="220" customFormat="1" ht="15" customHeight="1"/>
    <row r="61" s="220" customFormat="1" ht="15" customHeight="1"/>
    <row r="62" ht="3.75" customHeight="1"/>
    <row r="63" ht="15" customHeight="1"/>
  </sheetData>
  <pageMargins left="0.89" right="0.57999999999999996" top="0.55000000000000004" bottom="0.4" header="0.5" footer="0.36"/>
  <pageSetup scale="34"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A62"/>
  <sheetViews>
    <sheetView zoomScaleNormal="100" workbookViewId="0">
      <selection activeCell="K11" sqref="K11"/>
    </sheetView>
  </sheetViews>
  <sheetFormatPr baseColWidth="10" defaultColWidth="9.140625" defaultRowHeight="12.75"/>
  <cols>
    <col min="1" max="242" width="9.140625" style="223"/>
    <col min="243" max="243" width="89.85546875" style="223" bestFit="1" customWidth="1"/>
    <col min="244" max="246" width="12.7109375" style="223" customWidth="1"/>
    <col min="247" max="498" width="9.140625" style="223"/>
    <col min="499" max="499" width="89.85546875" style="223" bestFit="1" customWidth="1"/>
    <col min="500" max="502" width="12.7109375" style="223" customWidth="1"/>
    <col min="503" max="754" width="9.140625" style="223"/>
    <col min="755" max="755" width="89.85546875" style="223" bestFit="1" customWidth="1"/>
    <col min="756" max="758" width="12.7109375" style="223" customWidth="1"/>
    <col min="759" max="1010" width="9.140625" style="223"/>
    <col min="1011" max="1011" width="89.85546875" style="223" bestFit="1" customWidth="1"/>
    <col min="1012" max="1014" width="12.7109375" style="223" customWidth="1"/>
    <col min="1015" max="1266" width="9.140625" style="223"/>
    <col min="1267" max="1267" width="89.85546875" style="223" bestFit="1" customWidth="1"/>
    <col min="1268" max="1270" width="12.7109375" style="223" customWidth="1"/>
    <col min="1271" max="1522" width="9.140625" style="223"/>
    <col min="1523" max="1523" width="89.85546875" style="223" bestFit="1" customWidth="1"/>
    <col min="1524" max="1526" width="12.7109375" style="223" customWidth="1"/>
    <col min="1527" max="1778" width="9.140625" style="223"/>
    <col min="1779" max="1779" width="89.85546875" style="223" bestFit="1" customWidth="1"/>
    <col min="1780" max="1782" width="12.7109375" style="223" customWidth="1"/>
    <col min="1783" max="2034" width="9.140625" style="223"/>
    <col min="2035" max="2035" width="89.85546875" style="223" bestFit="1" customWidth="1"/>
    <col min="2036" max="2038" width="12.7109375" style="223" customWidth="1"/>
    <col min="2039" max="2290" width="9.140625" style="223"/>
    <col min="2291" max="2291" width="89.85546875" style="223" bestFit="1" customWidth="1"/>
    <col min="2292" max="2294" width="12.7109375" style="223" customWidth="1"/>
    <col min="2295" max="2546" width="9.140625" style="223"/>
    <col min="2547" max="2547" width="89.85546875" style="223" bestFit="1" customWidth="1"/>
    <col min="2548" max="2550" width="12.7109375" style="223" customWidth="1"/>
    <col min="2551" max="2802" width="9.140625" style="223"/>
    <col min="2803" max="2803" width="89.85546875" style="223" bestFit="1" customWidth="1"/>
    <col min="2804" max="2806" width="12.7109375" style="223" customWidth="1"/>
    <col min="2807" max="3058" width="9.140625" style="223"/>
    <col min="3059" max="3059" width="89.85546875" style="223" bestFit="1" customWidth="1"/>
    <col min="3060" max="3062" width="12.7109375" style="223" customWidth="1"/>
    <col min="3063" max="3314" width="9.140625" style="223"/>
    <col min="3315" max="3315" width="89.85546875" style="223" bestFit="1" customWidth="1"/>
    <col min="3316" max="3318" width="12.7109375" style="223" customWidth="1"/>
    <col min="3319" max="3570" width="9.140625" style="223"/>
    <col min="3571" max="3571" width="89.85546875" style="223" bestFit="1" customWidth="1"/>
    <col min="3572" max="3574" width="12.7109375" style="223" customWidth="1"/>
    <col min="3575" max="3826" width="9.140625" style="223"/>
    <col min="3827" max="3827" width="89.85546875" style="223" bestFit="1" customWidth="1"/>
    <col min="3828" max="3830" width="12.7109375" style="223" customWidth="1"/>
    <col min="3831" max="4082" width="9.140625" style="223"/>
    <col min="4083" max="4083" width="89.85546875" style="223" bestFit="1" customWidth="1"/>
    <col min="4084" max="4086" width="12.7109375" style="223" customWidth="1"/>
    <col min="4087" max="4338" width="9.140625" style="223"/>
    <col min="4339" max="4339" width="89.85546875" style="223" bestFit="1" customWidth="1"/>
    <col min="4340" max="4342" width="12.7109375" style="223" customWidth="1"/>
    <col min="4343" max="4594" width="9.140625" style="223"/>
    <col min="4595" max="4595" width="89.85546875" style="223" bestFit="1" customWidth="1"/>
    <col min="4596" max="4598" width="12.7109375" style="223" customWidth="1"/>
    <col min="4599" max="4850" width="9.140625" style="223"/>
    <col min="4851" max="4851" width="89.85546875" style="223" bestFit="1" customWidth="1"/>
    <col min="4852" max="4854" width="12.7109375" style="223" customWidth="1"/>
    <col min="4855" max="5106" width="9.140625" style="223"/>
    <col min="5107" max="5107" width="89.85546875" style="223" bestFit="1" customWidth="1"/>
    <col min="5108" max="5110" width="12.7109375" style="223" customWidth="1"/>
    <col min="5111" max="5362" width="9.140625" style="223"/>
    <col min="5363" max="5363" width="89.85546875" style="223" bestFit="1" customWidth="1"/>
    <col min="5364" max="5366" width="12.7109375" style="223" customWidth="1"/>
    <col min="5367" max="5618" width="9.140625" style="223"/>
    <col min="5619" max="5619" width="89.85546875" style="223" bestFit="1" customWidth="1"/>
    <col min="5620" max="5622" width="12.7109375" style="223" customWidth="1"/>
    <col min="5623" max="5874" width="9.140625" style="223"/>
    <col min="5875" max="5875" width="89.85546875" style="223" bestFit="1" customWidth="1"/>
    <col min="5876" max="5878" width="12.7109375" style="223" customWidth="1"/>
    <col min="5879" max="6130" width="9.140625" style="223"/>
    <col min="6131" max="6131" width="89.85546875" style="223" bestFit="1" customWidth="1"/>
    <col min="6132" max="6134" width="12.7109375" style="223" customWidth="1"/>
    <col min="6135" max="6386" width="9.140625" style="223"/>
    <col min="6387" max="6387" width="89.85546875" style="223" bestFit="1" customWidth="1"/>
    <col min="6388" max="6390" width="12.7109375" style="223" customWidth="1"/>
    <col min="6391" max="6642" width="9.140625" style="223"/>
    <col min="6643" max="6643" width="89.85546875" style="223" bestFit="1" customWidth="1"/>
    <col min="6644" max="6646" width="12.7109375" style="223" customWidth="1"/>
    <col min="6647" max="6898" width="9.140625" style="223"/>
    <col min="6899" max="6899" width="89.85546875" style="223" bestFit="1" customWidth="1"/>
    <col min="6900" max="6902" width="12.7109375" style="223" customWidth="1"/>
    <col min="6903" max="7154" width="9.140625" style="223"/>
    <col min="7155" max="7155" width="89.85546875" style="223" bestFit="1" customWidth="1"/>
    <col min="7156" max="7158" width="12.7109375" style="223" customWidth="1"/>
    <col min="7159" max="7410" width="9.140625" style="223"/>
    <col min="7411" max="7411" width="89.85546875" style="223" bestFit="1" customWidth="1"/>
    <col min="7412" max="7414" width="12.7109375" style="223" customWidth="1"/>
    <col min="7415" max="7666" width="9.140625" style="223"/>
    <col min="7667" max="7667" width="89.85546875" style="223" bestFit="1" customWidth="1"/>
    <col min="7668" max="7670" width="12.7109375" style="223" customWidth="1"/>
    <col min="7671" max="7922" width="9.140625" style="223"/>
    <col min="7923" max="7923" width="89.85546875" style="223" bestFit="1" customWidth="1"/>
    <col min="7924" max="7926" width="12.7109375" style="223" customWidth="1"/>
    <col min="7927" max="8178" width="9.140625" style="223"/>
    <col min="8179" max="8179" width="89.85546875" style="223" bestFit="1" customWidth="1"/>
    <col min="8180" max="8182" width="12.7109375" style="223" customWidth="1"/>
    <col min="8183" max="8434" width="9.140625" style="223"/>
    <col min="8435" max="8435" width="89.85546875" style="223" bestFit="1" customWidth="1"/>
    <col min="8436" max="8438" width="12.7109375" style="223" customWidth="1"/>
    <col min="8439" max="8690" width="9.140625" style="223"/>
    <col min="8691" max="8691" width="89.85546875" style="223" bestFit="1" customWidth="1"/>
    <col min="8692" max="8694" width="12.7109375" style="223" customWidth="1"/>
    <col min="8695" max="8946" width="9.140625" style="223"/>
    <col min="8947" max="8947" width="89.85546875" style="223" bestFit="1" customWidth="1"/>
    <col min="8948" max="8950" width="12.7109375" style="223" customWidth="1"/>
    <col min="8951" max="9202" width="9.140625" style="223"/>
    <col min="9203" max="9203" width="89.85546875" style="223" bestFit="1" customWidth="1"/>
    <col min="9204" max="9206" width="12.7109375" style="223" customWidth="1"/>
    <col min="9207" max="9458" width="9.140625" style="223"/>
    <col min="9459" max="9459" width="89.85546875" style="223" bestFit="1" customWidth="1"/>
    <col min="9460" max="9462" width="12.7109375" style="223" customWidth="1"/>
    <col min="9463" max="9714" width="9.140625" style="223"/>
    <col min="9715" max="9715" width="89.85546875" style="223" bestFit="1" customWidth="1"/>
    <col min="9716" max="9718" width="12.7109375" style="223" customWidth="1"/>
    <col min="9719" max="9970" width="9.140625" style="223"/>
    <col min="9971" max="9971" width="89.85546875" style="223" bestFit="1" customWidth="1"/>
    <col min="9972" max="9974" width="12.7109375" style="223" customWidth="1"/>
    <col min="9975" max="10226" width="9.140625" style="223"/>
    <col min="10227" max="10227" width="89.85546875" style="223" bestFit="1" customWidth="1"/>
    <col min="10228" max="10230" width="12.7109375" style="223" customWidth="1"/>
    <col min="10231" max="10482" width="9.140625" style="223"/>
    <col min="10483" max="10483" width="89.85546875" style="223" bestFit="1" customWidth="1"/>
    <col min="10484" max="10486" width="12.7109375" style="223" customWidth="1"/>
    <col min="10487" max="10738" width="9.140625" style="223"/>
    <col min="10739" max="10739" width="89.85546875" style="223" bestFit="1" customWidth="1"/>
    <col min="10740" max="10742" width="12.7109375" style="223" customWidth="1"/>
    <col min="10743" max="10994" width="9.140625" style="223"/>
    <col min="10995" max="10995" width="89.85546875" style="223" bestFit="1" customWidth="1"/>
    <col min="10996" max="10998" width="12.7109375" style="223" customWidth="1"/>
    <col min="10999" max="11250" width="9.140625" style="223"/>
    <col min="11251" max="11251" width="89.85546875" style="223" bestFit="1" customWidth="1"/>
    <col min="11252" max="11254" width="12.7109375" style="223" customWidth="1"/>
    <col min="11255" max="11506" width="9.140625" style="223"/>
    <col min="11507" max="11507" width="89.85546875" style="223" bestFit="1" customWidth="1"/>
    <col min="11508" max="11510" width="12.7109375" style="223" customWidth="1"/>
    <col min="11511" max="11762" width="9.140625" style="223"/>
    <col min="11763" max="11763" width="89.85546875" style="223" bestFit="1" customWidth="1"/>
    <col min="11764" max="11766" width="12.7109375" style="223" customWidth="1"/>
    <col min="11767" max="12018" width="9.140625" style="223"/>
    <col min="12019" max="12019" width="89.85546875" style="223" bestFit="1" customWidth="1"/>
    <col min="12020" max="12022" width="12.7109375" style="223" customWidth="1"/>
    <col min="12023" max="12274" width="9.140625" style="223"/>
    <col min="12275" max="12275" width="89.85546875" style="223" bestFit="1" customWidth="1"/>
    <col min="12276" max="12278" width="12.7109375" style="223" customWidth="1"/>
    <col min="12279" max="12530" width="9.140625" style="223"/>
    <col min="12531" max="12531" width="89.85546875" style="223" bestFit="1" customWidth="1"/>
    <col min="12532" max="12534" width="12.7109375" style="223" customWidth="1"/>
    <col min="12535" max="12786" width="9.140625" style="223"/>
    <col min="12787" max="12787" width="89.85546875" style="223" bestFit="1" customWidth="1"/>
    <col min="12788" max="12790" width="12.7109375" style="223" customWidth="1"/>
    <col min="12791" max="13042" width="9.140625" style="223"/>
    <col min="13043" max="13043" width="89.85546875" style="223" bestFit="1" customWidth="1"/>
    <col min="13044" max="13046" width="12.7109375" style="223" customWidth="1"/>
    <col min="13047" max="13298" width="9.140625" style="223"/>
    <col min="13299" max="13299" width="89.85546875" style="223" bestFit="1" customWidth="1"/>
    <col min="13300" max="13302" width="12.7109375" style="223" customWidth="1"/>
    <col min="13303" max="13554" width="9.140625" style="223"/>
    <col min="13555" max="13555" width="89.85546875" style="223" bestFit="1" customWidth="1"/>
    <col min="13556" max="13558" width="12.7109375" style="223" customWidth="1"/>
    <col min="13559" max="13810" width="9.140625" style="223"/>
    <col min="13811" max="13811" width="89.85546875" style="223" bestFit="1" customWidth="1"/>
    <col min="13812" max="13814" width="12.7109375" style="223" customWidth="1"/>
    <col min="13815" max="14066" width="9.140625" style="223"/>
    <col min="14067" max="14067" width="89.85546875" style="223" bestFit="1" customWidth="1"/>
    <col min="14068" max="14070" width="12.7109375" style="223" customWidth="1"/>
    <col min="14071" max="14322" width="9.140625" style="223"/>
    <col min="14323" max="14323" width="89.85546875" style="223" bestFit="1" customWidth="1"/>
    <col min="14324" max="14326" width="12.7109375" style="223" customWidth="1"/>
    <col min="14327" max="14578" width="9.140625" style="223"/>
    <col min="14579" max="14579" width="89.85546875" style="223" bestFit="1" customWidth="1"/>
    <col min="14580" max="14582" width="12.7109375" style="223" customWidth="1"/>
    <col min="14583" max="14834" width="9.140625" style="223"/>
    <col min="14835" max="14835" width="89.85546875" style="223" bestFit="1" customWidth="1"/>
    <col min="14836" max="14838" width="12.7109375" style="223" customWidth="1"/>
    <col min="14839" max="15090" width="9.140625" style="223"/>
    <col min="15091" max="15091" width="89.85546875" style="223" bestFit="1" customWidth="1"/>
    <col min="15092" max="15094" width="12.7109375" style="223" customWidth="1"/>
    <col min="15095" max="15346" width="9.140625" style="223"/>
    <col min="15347" max="15347" width="89.85546875" style="223" bestFit="1" customWidth="1"/>
    <col min="15348" max="15350" width="12.7109375" style="223" customWidth="1"/>
    <col min="15351" max="15602" width="9.140625" style="223"/>
    <col min="15603" max="15603" width="89.85546875" style="223" bestFit="1" customWidth="1"/>
    <col min="15604" max="15606" width="12.7109375" style="223" customWidth="1"/>
    <col min="15607" max="15858" width="9.140625" style="223"/>
    <col min="15859" max="15859" width="89.85546875" style="223" bestFit="1" customWidth="1"/>
    <col min="15860" max="15862" width="12.7109375" style="223" customWidth="1"/>
    <col min="15863" max="16114" width="9.140625" style="223"/>
    <col min="16115" max="16115" width="89.85546875" style="223" bestFit="1" customWidth="1"/>
    <col min="16116" max="16118" width="12.7109375" style="223" customWidth="1"/>
    <col min="16119" max="16384" width="9.140625" style="223"/>
  </cols>
  <sheetData>
    <row r="1" s="252" customFormat="1" ht="30" customHeight="1"/>
    <row r="2" s="252" customFormat="1" ht="15" customHeight="1"/>
    <row r="3" s="252" customFormat="1" ht="15" customHeight="1"/>
    <row r="4" s="252" customFormat="1" ht="30" customHeight="1"/>
    <row r="5" ht="3.75" customHeight="1"/>
    <row r="6" ht="30" customHeight="1"/>
    <row r="7" s="220" customFormat="1" ht="15" customHeight="1"/>
    <row r="8" s="220" customFormat="1" ht="15" customHeight="1"/>
    <row r="9" s="222" customFormat="1" ht="15" customHeight="1"/>
    <row r="10" s="222" customFormat="1" ht="15" customHeight="1"/>
    <row r="11" s="222" customFormat="1" ht="15" customHeight="1"/>
    <row r="12" s="222" customFormat="1" ht="15" customHeight="1"/>
    <row r="13" s="222" customFormat="1" ht="15" customHeight="1"/>
    <row r="14" s="222" customFormat="1" ht="15" customHeight="1"/>
    <row r="15" s="220" customFormat="1" ht="15" customHeight="1"/>
    <row r="16" s="220" customFormat="1" ht="15" customHeight="1"/>
    <row r="17" s="220" customFormat="1" ht="15" customHeight="1"/>
    <row r="18" s="222" customFormat="1" ht="15" customHeight="1"/>
    <row r="19" s="222" customFormat="1" ht="15" customHeight="1"/>
    <row r="20" s="222" customFormat="1" ht="15" customHeight="1"/>
    <row r="21" s="222" customFormat="1" ht="15" customHeight="1"/>
    <row r="22" s="222" customFormat="1" ht="15" customHeight="1"/>
    <row r="23" ht="15" customHeight="1"/>
    <row r="24" s="220" customFormat="1" ht="15" customHeight="1"/>
    <row r="25" s="222" customFormat="1" ht="15" customHeight="1"/>
    <row r="26" s="222" customFormat="1" ht="15" customHeight="1"/>
    <row r="27" s="222" customFormat="1" ht="15" customHeight="1"/>
    <row r="28" s="222" customFormat="1" ht="15" customHeight="1"/>
    <row r="29" s="222" customFormat="1" ht="15" customHeight="1"/>
    <row r="30" s="222" customFormat="1" ht="15" customHeight="1"/>
    <row r="31" s="222" customFormat="1" ht="15" customHeight="1"/>
    <row r="32" s="222" customFormat="1" ht="15" customHeight="1"/>
    <row r="33" s="222" customFormat="1" ht="15" customHeight="1"/>
    <row r="34" s="220" customFormat="1"/>
    <row r="35" s="220" customFormat="1" ht="15" customHeight="1"/>
    <row r="36" s="220" customFormat="1" ht="15" customHeight="1"/>
    <row r="37" s="220" customFormat="1" ht="15" customHeight="1"/>
    <row r="38" s="220" customFormat="1" ht="15" customHeight="1"/>
    <row r="39" s="220" customFormat="1" ht="15" customHeight="1"/>
    <row r="40" s="220" customFormat="1" ht="15" customHeight="1"/>
    <row r="41" s="220" customFormat="1" ht="15" customHeight="1"/>
    <row r="42" s="220" customFormat="1" ht="15" customHeight="1"/>
    <row r="43" s="220" customFormat="1" ht="15" customHeight="1"/>
    <row r="44" s="220" customFormat="1" ht="15" customHeight="1"/>
    <row r="45" s="220" customFormat="1" ht="15" customHeight="1"/>
    <row r="46" s="220" customFormat="1" ht="15" customHeight="1"/>
    <row r="47" s="220" customFormat="1" ht="15" customHeight="1"/>
    <row r="48" s="220" customFormat="1" ht="15" customHeight="1"/>
    <row r="49" s="220" customFormat="1" ht="15" customHeight="1"/>
    <row r="50" s="220" customFormat="1" ht="15" customHeight="1"/>
    <row r="51" s="220" customFormat="1" ht="15" customHeight="1"/>
    <row r="52" s="220" customFormat="1" ht="15" customHeight="1"/>
    <row r="53" s="220" customFormat="1" ht="15" customHeight="1"/>
    <row r="54" s="220" customFormat="1" ht="15" customHeight="1"/>
    <row r="55" s="220" customFormat="1" ht="15" customHeight="1"/>
    <row r="56" s="220" customFormat="1" ht="15" customHeight="1"/>
    <row r="57" s="220" customFormat="1" ht="15" customHeight="1"/>
    <row r="58" s="220" customFormat="1" ht="15" customHeight="1"/>
    <row r="59" s="220" customFormat="1" ht="15" customHeight="1"/>
    <row r="60" s="220" customFormat="1" ht="15" customHeight="1"/>
    <row r="61" ht="3.75" customHeight="1"/>
    <row r="62" ht="15" customHeight="1"/>
  </sheetData>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A63"/>
  <sheetViews>
    <sheetView zoomScaleNormal="100" workbookViewId="0">
      <selection activeCell="P10" sqref="P10"/>
    </sheetView>
  </sheetViews>
  <sheetFormatPr baseColWidth="10" defaultColWidth="9.140625" defaultRowHeight="12.75"/>
  <cols>
    <col min="1" max="246" width="9.140625" style="223"/>
    <col min="247" max="247" width="89.85546875" style="223" bestFit="1" customWidth="1"/>
    <col min="248" max="249" width="12.7109375" style="223" customWidth="1"/>
    <col min="250" max="502" width="9.140625" style="223"/>
    <col min="503" max="503" width="89.85546875" style="223" bestFit="1" customWidth="1"/>
    <col min="504" max="505" width="12.7109375" style="223" customWidth="1"/>
    <col min="506" max="758" width="9.140625" style="223"/>
    <col min="759" max="759" width="89.85546875" style="223" bestFit="1" customWidth="1"/>
    <col min="760" max="761" width="12.7109375" style="223" customWidth="1"/>
    <col min="762" max="1014" width="9.140625" style="223"/>
    <col min="1015" max="1015" width="89.85546875" style="223" bestFit="1" customWidth="1"/>
    <col min="1016" max="1017" width="12.7109375" style="223" customWidth="1"/>
    <col min="1018" max="1270" width="9.140625" style="223"/>
    <col min="1271" max="1271" width="89.85546875" style="223" bestFit="1" customWidth="1"/>
    <col min="1272" max="1273" width="12.7109375" style="223" customWidth="1"/>
    <col min="1274" max="1526" width="9.140625" style="223"/>
    <col min="1527" max="1527" width="89.85546875" style="223" bestFit="1" customWidth="1"/>
    <col min="1528" max="1529" width="12.7109375" style="223" customWidth="1"/>
    <col min="1530" max="1782" width="9.140625" style="223"/>
    <col min="1783" max="1783" width="89.85546875" style="223" bestFit="1" customWidth="1"/>
    <col min="1784" max="1785" width="12.7109375" style="223" customWidth="1"/>
    <col min="1786" max="2038" width="9.140625" style="223"/>
    <col min="2039" max="2039" width="89.85546875" style="223" bestFit="1" customWidth="1"/>
    <col min="2040" max="2041" width="12.7109375" style="223" customWidth="1"/>
    <col min="2042" max="2294" width="9.140625" style="223"/>
    <col min="2295" max="2295" width="89.85546875" style="223" bestFit="1" customWidth="1"/>
    <col min="2296" max="2297" width="12.7109375" style="223" customWidth="1"/>
    <col min="2298" max="2550" width="9.140625" style="223"/>
    <col min="2551" max="2551" width="89.85546875" style="223" bestFit="1" customWidth="1"/>
    <col min="2552" max="2553" width="12.7109375" style="223" customWidth="1"/>
    <col min="2554" max="2806" width="9.140625" style="223"/>
    <col min="2807" max="2807" width="89.85546875" style="223" bestFit="1" customWidth="1"/>
    <col min="2808" max="2809" width="12.7109375" style="223" customWidth="1"/>
    <col min="2810" max="3062" width="9.140625" style="223"/>
    <col min="3063" max="3063" width="89.85546875" style="223" bestFit="1" customWidth="1"/>
    <col min="3064" max="3065" width="12.7109375" style="223" customWidth="1"/>
    <col min="3066" max="3318" width="9.140625" style="223"/>
    <col min="3319" max="3319" width="89.85546875" style="223" bestFit="1" customWidth="1"/>
    <col min="3320" max="3321" width="12.7109375" style="223" customWidth="1"/>
    <col min="3322" max="3574" width="9.140625" style="223"/>
    <col min="3575" max="3575" width="89.85546875" style="223" bestFit="1" customWidth="1"/>
    <col min="3576" max="3577" width="12.7109375" style="223" customWidth="1"/>
    <col min="3578" max="3830" width="9.140625" style="223"/>
    <col min="3831" max="3831" width="89.85546875" style="223" bestFit="1" customWidth="1"/>
    <col min="3832" max="3833" width="12.7109375" style="223" customWidth="1"/>
    <col min="3834" max="4086" width="9.140625" style="223"/>
    <col min="4087" max="4087" width="89.85546875" style="223" bestFit="1" customWidth="1"/>
    <col min="4088" max="4089" width="12.7109375" style="223" customWidth="1"/>
    <col min="4090" max="4342" width="9.140625" style="223"/>
    <col min="4343" max="4343" width="89.85546875" style="223" bestFit="1" customWidth="1"/>
    <col min="4344" max="4345" width="12.7109375" style="223" customWidth="1"/>
    <col min="4346" max="4598" width="9.140625" style="223"/>
    <col min="4599" max="4599" width="89.85546875" style="223" bestFit="1" customWidth="1"/>
    <col min="4600" max="4601" width="12.7109375" style="223" customWidth="1"/>
    <col min="4602" max="4854" width="9.140625" style="223"/>
    <col min="4855" max="4855" width="89.85546875" style="223" bestFit="1" customWidth="1"/>
    <col min="4856" max="4857" width="12.7109375" style="223" customWidth="1"/>
    <col min="4858" max="5110" width="9.140625" style="223"/>
    <col min="5111" max="5111" width="89.85546875" style="223" bestFit="1" customWidth="1"/>
    <col min="5112" max="5113" width="12.7109375" style="223" customWidth="1"/>
    <col min="5114" max="5366" width="9.140625" style="223"/>
    <col min="5367" max="5367" width="89.85546875" style="223" bestFit="1" customWidth="1"/>
    <col min="5368" max="5369" width="12.7109375" style="223" customWidth="1"/>
    <col min="5370" max="5622" width="9.140625" style="223"/>
    <col min="5623" max="5623" width="89.85546875" style="223" bestFit="1" customWidth="1"/>
    <col min="5624" max="5625" width="12.7109375" style="223" customWidth="1"/>
    <col min="5626" max="5878" width="9.140625" style="223"/>
    <col min="5879" max="5879" width="89.85546875" style="223" bestFit="1" customWidth="1"/>
    <col min="5880" max="5881" width="12.7109375" style="223" customWidth="1"/>
    <col min="5882" max="6134" width="9.140625" style="223"/>
    <col min="6135" max="6135" width="89.85546875" style="223" bestFit="1" customWidth="1"/>
    <col min="6136" max="6137" width="12.7109375" style="223" customWidth="1"/>
    <col min="6138" max="6390" width="9.140625" style="223"/>
    <col min="6391" max="6391" width="89.85546875" style="223" bestFit="1" customWidth="1"/>
    <col min="6392" max="6393" width="12.7109375" style="223" customWidth="1"/>
    <col min="6394" max="6646" width="9.140625" style="223"/>
    <col min="6647" max="6647" width="89.85546875" style="223" bestFit="1" customWidth="1"/>
    <col min="6648" max="6649" width="12.7109375" style="223" customWidth="1"/>
    <col min="6650" max="6902" width="9.140625" style="223"/>
    <col min="6903" max="6903" width="89.85546875" style="223" bestFit="1" customWidth="1"/>
    <col min="6904" max="6905" width="12.7109375" style="223" customWidth="1"/>
    <col min="6906" max="7158" width="9.140625" style="223"/>
    <col min="7159" max="7159" width="89.85546875" style="223" bestFit="1" customWidth="1"/>
    <col min="7160" max="7161" width="12.7109375" style="223" customWidth="1"/>
    <col min="7162" max="7414" width="9.140625" style="223"/>
    <col min="7415" max="7415" width="89.85546875" style="223" bestFit="1" customWidth="1"/>
    <col min="7416" max="7417" width="12.7109375" style="223" customWidth="1"/>
    <col min="7418" max="7670" width="9.140625" style="223"/>
    <col min="7671" max="7671" width="89.85546875" style="223" bestFit="1" customWidth="1"/>
    <col min="7672" max="7673" width="12.7109375" style="223" customWidth="1"/>
    <col min="7674" max="7926" width="9.140625" style="223"/>
    <col min="7927" max="7927" width="89.85546875" style="223" bestFit="1" customWidth="1"/>
    <col min="7928" max="7929" width="12.7109375" style="223" customWidth="1"/>
    <col min="7930" max="8182" width="9.140625" style="223"/>
    <col min="8183" max="8183" width="89.85546875" style="223" bestFit="1" customWidth="1"/>
    <col min="8184" max="8185" width="12.7109375" style="223" customWidth="1"/>
    <col min="8186" max="8438" width="9.140625" style="223"/>
    <col min="8439" max="8439" width="89.85546875" style="223" bestFit="1" customWidth="1"/>
    <col min="8440" max="8441" width="12.7109375" style="223" customWidth="1"/>
    <col min="8442" max="8694" width="9.140625" style="223"/>
    <col min="8695" max="8695" width="89.85546875" style="223" bestFit="1" customWidth="1"/>
    <col min="8696" max="8697" width="12.7109375" style="223" customWidth="1"/>
    <col min="8698" max="8950" width="9.140625" style="223"/>
    <col min="8951" max="8951" width="89.85546875" style="223" bestFit="1" customWidth="1"/>
    <col min="8952" max="8953" width="12.7109375" style="223" customWidth="1"/>
    <col min="8954" max="9206" width="9.140625" style="223"/>
    <col min="9207" max="9207" width="89.85546875" style="223" bestFit="1" customWidth="1"/>
    <col min="9208" max="9209" width="12.7109375" style="223" customWidth="1"/>
    <col min="9210" max="9462" width="9.140625" style="223"/>
    <col min="9463" max="9463" width="89.85546875" style="223" bestFit="1" customWidth="1"/>
    <col min="9464" max="9465" width="12.7109375" style="223" customWidth="1"/>
    <col min="9466" max="9718" width="9.140625" style="223"/>
    <col min="9719" max="9719" width="89.85546875" style="223" bestFit="1" customWidth="1"/>
    <col min="9720" max="9721" width="12.7109375" style="223" customWidth="1"/>
    <col min="9722" max="9974" width="9.140625" style="223"/>
    <col min="9975" max="9975" width="89.85546875" style="223" bestFit="1" customWidth="1"/>
    <col min="9976" max="9977" width="12.7109375" style="223" customWidth="1"/>
    <col min="9978" max="10230" width="9.140625" style="223"/>
    <col min="10231" max="10231" width="89.85546875" style="223" bestFit="1" customWidth="1"/>
    <col min="10232" max="10233" width="12.7109375" style="223" customWidth="1"/>
    <col min="10234" max="10486" width="9.140625" style="223"/>
    <col min="10487" max="10487" width="89.85546875" style="223" bestFit="1" customWidth="1"/>
    <col min="10488" max="10489" width="12.7109375" style="223" customWidth="1"/>
    <col min="10490" max="10742" width="9.140625" style="223"/>
    <col min="10743" max="10743" width="89.85546875" style="223" bestFit="1" customWidth="1"/>
    <col min="10744" max="10745" width="12.7109375" style="223" customWidth="1"/>
    <col min="10746" max="10998" width="9.140625" style="223"/>
    <col min="10999" max="10999" width="89.85546875" style="223" bestFit="1" customWidth="1"/>
    <col min="11000" max="11001" width="12.7109375" style="223" customWidth="1"/>
    <col min="11002" max="11254" width="9.140625" style="223"/>
    <col min="11255" max="11255" width="89.85546875" style="223" bestFit="1" customWidth="1"/>
    <col min="11256" max="11257" width="12.7109375" style="223" customWidth="1"/>
    <col min="11258" max="11510" width="9.140625" style="223"/>
    <col min="11511" max="11511" width="89.85546875" style="223" bestFit="1" customWidth="1"/>
    <col min="11512" max="11513" width="12.7109375" style="223" customWidth="1"/>
    <col min="11514" max="11766" width="9.140625" style="223"/>
    <col min="11767" max="11767" width="89.85546875" style="223" bestFit="1" customWidth="1"/>
    <col min="11768" max="11769" width="12.7109375" style="223" customWidth="1"/>
    <col min="11770" max="12022" width="9.140625" style="223"/>
    <col min="12023" max="12023" width="89.85546875" style="223" bestFit="1" customWidth="1"/>
    <col min="12024" max="12025" width="12.7109375" style="223" customWidth="1"/>
    <col min="12026" max="12278" width="9.140625" style="223"/>
    <col min="12279" max="12279" width="89.85546875" style="223" bestFit="1" customWidth="1"/>
    <col min="12280" max="12281" width="12.7109375" style="223" customWidth="1"/>
    <col min="12282" max="12534" width="9.140625" style="223"/>
    <col min="12535" max="12535" width="89.85546875" style="223" bestFit="1" customWidth="1"/>
    <col min="12536" max="12537" width="12.7109375" style="223" customWidth="1"/>
    <col min="12538" max="12790" width="9.140625" style="223"/>
    <col min="12791" max="12791" width="89.85546875" style="223" bestFit="1" customWidth="1"/>
    <col min="12792" max="12793" width="12.7109375" style="223" customWidth="1"/>
    <col min="12794" max="13046" width="9.140625" style="223"/>
    <col min="13047" max="13047" width="89.85546875" style="223" bestFit="1" customWidth="1"/>
    <col min="13048" max="13049" width="12.7109375" style="223" customWidth="1"/>
    <col min="13050" max="13302" width="9.140625" style="223"/>
    <col min="13303" max="13303" width="89.85546875" style="223" bestFit="1" customWidth="1"/>
    <col min="13304" max="13305" width="12.7109375" style="223" customWidth="1"/>
    <col min="13306" max="13558" width="9.140625" style="223"/>
    <col min="13559" max="13559" width="89.85546875" style="223" bestFit="1" customWidth="1"/>
    <col min="13560" max="13561" width="12.7109375" style="223" customWidth="1"/>
    <col min="13562" max="13814" width="9.140625" style="223"/>
    <col min="13815" max="13815" width="89.85546875" style="223" bestFit="1" customWidth="1"/>
    <col min="13816" max="13817" width="12.7109375" style="223" customWidth="1"/>
    <col min="13818" max="14070" width="9.140625" style="223"/>
    <col min="14071" max="14071" width="89.85546875" style="223" bestFit="1" customWidth="1"/>
    <col min="14072" max="14073" width="12.7109375" style="223" customWidth="1"/>
    <col min="14074" max="14326" width="9.140625" style="223"/>
    <col min="14327" max="14327" width="89.85546875" style="223" bestFit="1" customWidth="1"/>
    <col min="14328" max="14329" width="12.7109375" style="223" customWidth="1"/>
    <col min="14330" max="14582" width="9.140625" style="223"/>
    <col min="14583" max="14583" width="89.85546875" style="223" bestFit="1" customWidth="1"/>
    <col min="14584" max="14585" width="12.7109375" style="223" customWidth="1"/>
    <col min="14586" max="14838" width="9.140625" style="223"/>
    <col min="14839" max="14839" width="89.85546875" style="223" bestFit="1" customWidth="1"/>
    <col min="14840" max="14841" width="12.7109375" style="223" customWidth="1"/>
    <col min="14842" max="15094" width="9.140625" style="223"/>
    <col min="15095" max="15095" width="89.85546875" style="223" bestFit="1" customWidth="1"/>
    <col min="15096" max="15097" width="12.7109375" style="223" customWidth="1"/>
    <col min="15098" max="15350" width="9.140625" style="223"/>
    <col min="15351" max="15351" width="89.85546875" style="223" bestFit="1" customWidth="1"/>
    <col min="15352" max="15353" width="12.7109375" style="223" customWidth="1"/>
    <col min="15354" max="15606" width="9.140625" style="223"/>
    <col min="15607" max="15607" width="89.85546875" style="223" bestFit="1" customWidth="1"/>
    <col min="15608" max="15609" width="12.7109375" style="223" customWidth="1"/>
    <col min="15610" max="15862" width="9.140625" style="223"/>
    <col min="15863" max="15863" width="89.85546875" style="223" bestFit="1" customWidth="1"/>
    <col min="15864" max="15865" width="12.7109375" style="223" customWidth="1"/>
    <col min="15866" max="16118" width="9.140625" style="223"/>
    <col min="16119" max="16119" width="89.85546875" style="223" bestFit="1" customWidth="1"/>
    <col min="16120" max="16121" width="12.7109375" style="223" customWidth="1"/>
    <col min="16122" max="16384" width="9.140625" style="223"/>
  </cols>
  <sheetData>
    <row r="1" s="252" customFormat="1" ht="30" customHeight="1"/>
    <row r="2" s="252" customFormat="1" ht="15" customHeight="1"/>
    <row r="3" s="252" customFormat="1" ht="15" customHeight="1"/>
    <row r="4" s="252" customFormat="1" ht="30" customHeight="1"/>
    <row r="5" ht="3.75" customHeight="1"/>
    <row r="6" ht="30" customHeight="1"/>
    <row r="7" s="220" customFormat="1" ht="15" customHeight="1"/>
    <row r="8" s="220" customFormat="1" ht="15" customHeight="1"/>
    <row r="9" s="222" customFormat="1" ht="15" customHeight="1"/>
    <row r="10" s="222" customFormat="1" ht="15" customHeight="1"/>
    <row r="11" s="222" customFormat="1" ht="15" customHeight="1"/>
    <row r="12" s="222" customFormat="1" ht="15" customHeight="1"/>
    <row r="13" s="222" customFormat="1" ht="15" customHeight="1"/>
    <row r="14" s="222" customFormat="1" ht="15" customHeight="1"/>
    <row r="15" s="222" customFormat="1" ht="15" customHeight="1"/>
    <row r="16" s="220" customFormat="1" ht="15" customHeight="1"/>
    <row r="17" s="220" customFormat="1" ht="15" customHeight="1"/>
    <row r="18" s="220" customFormat="1" ht="15" customHeight="1"/>
    <row r="19" s="222" customFormat="1" ht="15" customHeight="1"/>
    <row r="20" s="222" customFormat="1" ht="15" customHeight="1"/>
    <row r="21" s="222" customFormat="1" ht="15" customHeight="1"/>
    <row r="22" s="222" customFormat="1" ht="15" customHeight="1"/>
    <row r="23" s="222" customFormat="1" ht="15" customHeight="1"/>
    <row r="24" ht="15" customHeight="1"/>
    <row r="25" s="220" customFormat="1" ht="15" customHeight="1"/>
    <row r="26" s="222" customFormat="1" ht="15" customHeight="1"/>
    <row r="27" s="222" customFormat="1" ht="15" customHeight="1"/>
    <row r="28" s="222" customFormat="1" ht="15" customHeight="1"/>
    <row r="29" s="222" customFormat="1" ht="15" customHeight="1"/>
    <row r="30" s="222" customFormat="1" ht="15" customHeight="1"/>
    <row r="31" s="222" customFormat="1" ht="15" customHeight="1"/>
    <row r="32" s="222" customFormat="1" ht="15" customHeight="1"/>
    <row r="33" s="222" customFormat="1" ht="15" customHeight="1"/>
    <row r="34" s="222" customFormat="1" ht="15" customHeight="1"/>
    <row r="35" s="220" customFormat="1"/>
    <row r="36" s="220" customFormat="1" ht="15" customHeight="1"/>
    <row r="37" s="220" customFormat="1" ht="15" customHeight="1"/>
    <row r="38" s="220" customFormat="1" ht="15" customHeight="1"/>
    <row r="39" s="220" customFormat="1" ht="15" customHeight="1"/>
    <row r="40" s="220" customFormat="1" ht="15" customHeight="1"/>
    <row r="41" s="220" customFormat="1" ht="15" customHeight="1"/>
    <row r="42" s="220" customFormat="1" ht="15" customHeight="1"/>
    <row r="43" s="220" customFormat="1" ht="15" customHeight="1"/>
    <row r="44" s="220" customFormat="1" ht="15" customHeight="1"/>
    <row r="45" s="220" customFormat="1" ht="15" customHeight="1"/>
    <row r="46" s="220" customFormat="1" ht="15" customHeight="1"/>
    <row r="47" s="220" customFormat="1" ht="15" customHeight="1"/>
    <row r="48" s="220" customFormat="1" ht="15" customHeight="1"/>
    <row r="49" s="220" customFormat="1" ht="15" customHeight="1"/>
    <row r="50" s="220" customFormat="1" ht="15" customHeight="1"/>
    <row r="51" s="220" customFormat="1" ht="15" customHeight="1"/>
    <row r="52" s="220" customFormat="1" ht="15" customHeight="1"/>
    <row r="53" s="220" customFormat="1" ht="15" customHeight="1"/>
    <row r="54" s="220" customFormat="1" ht="15" customHeight="1"/>
    <row r="55" s="220" customFormat="1" ht="15" customHeight="1"/>
    <row r="56" s="220" customFormat="1" ht="15" customHeight="1"/>
    <row r="57" s="220" customFormat="1" ht="15" customHeight="1"/>
    <row r="58" s="220" customFormat="1" ht="15" customHeight="1"/>
    <row r="59" s="220" customFormat="1" ht="15" customHeight="1"/>
    <row r="60" s="220" customFormat="1" ht="15" customHeight="1"/>
    <row r="61" s="220" customFormat="1" ht="15" customHeight="1"/>
    <row r="62" ht="3.75" customHeight="1"/>
    <row r="63" ht="15" customHeight="1"/>
  </sheetData>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8"/>
  <sheetViews>
    <sheetView zoomScaleNormal="100" workbookViewId="0">
      <selection activeCell="P6" sqref="P6"/>
    </sheetView>
  </sheetViews>
  <sheetFormatPr baseColWidth="10" defaultColWidth="9.140625" defaultRowHeight="15"/>
  <cols>
    <col min="248" max="248" width="89.85546875" bestFit="1" customWidth="1"/>
    <col min="249" max="250" width="12.85546875" customWidth="1"/>
    <col min="251" max="251" width="15.42578125" customWidth="1"/>
    <col min="504" max="504" width="89.85546875" bestFit="1" customWidth="1"/>
    <col min="505" max="506" width="12.85546875" customWidth="1"/>
    <col min="507" max="507" width="15.42578125" customWidth="1"/>
    <col min="760" max="760" width="89.85546875" bestFit="1" customWidth="1"/>
    <col min="761" max="762" width="12.85546875" customWidth="1"/>
    <col min="763" max="763" width="15.42578125" customWidth="1"/>
    <col min="1016" max="1016" width="89.85546875" bestFit="1" customWidth="1"/>
    <col min="1017" max="1018" width="12.85546875" customWidth="1"/>
    <col min="1019" max="1019" width="15.42578125" customWidth="1"/>
    <col min="1272" max="1272" width="89.85546875" bestFit="1" customWidth="1"/>
    <col min="1273" max="1274" width="12.85546875" customWidth="1"/>
    <col min="1275" max="1275" width="15.42578125" customWidth="1"/>
    <col min="1528" max="1528" width="89.85546875" bestFit="1" customWidth="1"/>
    <col min="1529" max="1530" width="12.85546875" customWidth="1"/>
    <col min="1531" max="1531" width="15.42578125" customWidth="1"/>
    <col min="1784" max="1784" width="89.85546875" bestFit="1" customWidth="1"/>
    <col min="1785" max="1786" width="12.85546875" customWidth="1"/>
    <col min="1787" max="1787" width="15.42578125" customWidth="1"/>
    <col min="2040" max="2040" width="89.85546875" bestFit="1" customWidth="1"/>
    <col min="2041" max="2042" width="12.85546875" customWidth="1"/>
    <col min="2043" max="2043" width="15.42578125" customWidth="1"/>
    <col min="2296" max="2296" width="89.85546875" bestFit="1" customWidth="1"/>
    <col min="2297" max="2298" width="12.85546875" customWidth="1"/>
    <col min="2299" max="2299" width="15.42578125" customWidth="1"/>
    <col min="2552" max="2552" width="89.85546875" bestFit="1" customWidth="1"/>
    <col min="2553" max="2554" width="12.85546875" customWidth="1"/>
    <col min="2555" max="2555" width="15.42578125" customWidth="1"/>
    <col min="2808" max="2808" width="89.85546875" bestFit="1" customWidth="1"/>
    <col min="2809" max="2810" width="12.85546875" customWidth="1"/>
    <col min="2811" max="2811" width="15.42578125" customWidth="1"/>
    <col min="3064" max="3064" width="89.85546875" bestFit="1" customWidth="1"/>
    <col min="3065" max="3066" width="12.85546875" customWidth="1"/>
    <col min="3067" max="3067" width="15.42578125" customWidth="1"/>
    <col min="3320" max="3320" width="89.85546875" bestFit="1" customWidth="1"/>
    <col min="3321" max="3322" width="12.85546875" customWidth="1"/>
    <col min="3323" max="3323" width="15.42578125" customWidth="1"/>
    <col min="3576" max="3576" width="89.85546875" bestFit="1" customWidth="1"/>
    <col min="3577" max="3578" width="12.85546875" customWidth="1"/>
    <col min="3579" max="3579" width="15.42578125" customWidth="1"/>
    <col min="3832" max="3832" width="89.85546875" bestFit="1" customWidth="1"/>
    <col min="3833" max="3834" width="12.85546875" customWidth="1"/>
    <col min="3835" max="3835" width="15.42578125" customWidth="1"/>
    <col min="4088" max="4088" width="89.85546875" bestFit="1" customWidth="1"/>
    <col min="4089" max="4090" width="12.85546875" customWidth="1"/>
    <col min="4091" max="4091" width="15.42578125" customWidth="1"/>
    <col min="4344" max="4344" width="89.85546875" bestFit="1" customWidth="1"/>
    <col min="4345" max="4346" width="12.85546875" customWidth="1"/>
    <col min="4347" max="4347" width="15.42578125" customWidth="1"/>
    <col min="4600" max="4600" width="89.85546875" bestFit="1" customWidth="1"/>
    <col min="4601" max="4602" width="12.85546875" customWidth="1"/>
    <col min="4603" max="4603" width="15.42578125" customWidth="1"/>
    <col min="4856" max="4856" width="89.85546875" bestFit="1" customWidth="1"/>
    <col min="4857" max="4858" width="12.85546875" customWidth="1"/>
    <col min="4859" max="4859" width="15.42578125" customWidth="1"/>
    <col min="5112" max="5112" width="89.85546875" bestFit="1" customWidth="1"/>
    <col min="5113" max="5114" width="12.85546875" customWidth="1"/>
    <col min="5115" max="5115" width="15.42578125" customWidth="1"/>
    <col min="5368" max="5368" width="89.85546875" bestFit="1" customWidth="1"/>
    <col min="5369" max="5370" width="12.85546875" customWidth="1"/>
    <col min="5371" max="5371" width="15.42578125" customWidth="1"/>
    <col min="5624" max="5624" width="89.85546875" bestFit="1" customWidth="1"/>
    <col min="5625" max="5626" width="12.85546875" customWidth="1"/>
    <col min="5627" max="5627" width="15.42578125" customWidth="1"/>
    <col min="5880" max="5880" width="89.85546875" bestFit="1" customWidth="1"/>
    <col min="5881" max="5882" width="12.85546875" customWidth="1"/>
    <col min="5883" max="5883" width="15.42578125" customWidth="1"/>
    <col min="6136" max="6136" width="89.85546875" bestFit="1" customWidth="1"/>
    <col min="6137" max="6138" width="12.85546875" customWidth="1"/>
    <col min="6139" max="6139" width="15.42578125" customWidth="1"/>
    <col min="6392" max="6392" width="89.85546875" bestFit="1" customWidth="1"/>
    <col min="6393" max="6394" width="12.85546875" customWidth="1"/>
    <col min="6395" max="6395" width="15.42578125" customWidth="1"/>
    <col min="6648" max="6648" width="89.85546875" bestFit="1" customWidth="1"/>
    <col min="6649" max="6650" width="12.85546875" customWidth="1"/>
    <col min="6651" max="6651" width="15.42578125" customWidth="1"/>
    <col min="6904" max="6904" width="89.85546875" bestFit="1" customWidth="1"/>
    <col min="6905" max="6906" width="12.85546875" customWidth="1"/>
    <col min="6907" max="6907" width="15.42578125" customWidth="1"/>
    <col min="7160" max="7160" width="89.85546875" bestFit="1" customWidth="1"/>
    <col min="7161" max="7162" width="12.85546875" customWidth="1"/>
    <col min="7163" max="7163" width="15.42578125" customWidth="1"/>
    <col min="7416" max="7416" width="89.85546875" bestFit="1" customWidth="1"/>
    <col min="7417" max="7418" width="12.85546875" customWidth="1"/>
    <col min="7419" max="7419" width="15.42578125" customWidth="1"/>
    <col min="7672" max="7672" width="89.85546875" bestFit="1" customWidth="1"/>
    <col min="7673" max="7674" width="12.85546875" customWidth="1"/>
    <col min="7675" max="7675" width="15.42578125" customWidth="1"/>
    <col min="7928" max="7928" width="89.85546875" bestFit="1" customWidth="1"/>
    <col min="7929" max="7930" width="12.85546875" customWidth="1"/>
    <col min="7931" max="7931" width="15.42578125" customWidth="1"/>
    <col min="8184" max="8184" width="89.85546875" bestFit="1" customWidth="1"/>
    <col min="8185" max="8186" width="12.85546875" customWidth="1"/>
    <col min="8187" max="8187" width="15.42578125" customWidth="1"/>
    <col min="8440" max="8440" width="89.85546875" bestFit="1" customWidth="1"/>
    <col min="8441" max="8442" width="12.85546875" customWidth="1"/>
    <col min="8443" max="8443" width="15.42578125" customWidth="1"/>
    <col min="8696" max="8696" width="89.85546875" bestFit="1" customWidth="1"/>
    <col min="8697" max="8698" width="12.85546875" customWidth="1"/>
    <col min="8699" max="8699" width="15.42578125" customWidth="1"/>
    <col min="8952" max="8952" width="89.85546875" bestFit="1" customWidth="1"/>
    <col min="8953" max="8954" width="12.85546875" customWidth="1"/>
    <col min="8955" max="8955" width="15.42578125" customWidth="1"/>
    <col min="9208" max="9208" width="89.85546875" bestFit="1" customWidth="1"/>
    <col min="9209" max="9210" width="12.85546875" customWidth="1"/>
    <col min="9211" max="9211" width="15.42578125" customWidth="1"/>
    <col min="9464" max="9464" width="89.85546875" bestFit="1" customWidth="1"/>
    <col min="9465" max="9466" width="12.85546875" customWidth="1"/>
    <col min="9467" max="9467" width="15.42578125" customWidth="1"/>
    <col min="9720" max="9720" width="89.85546875" bestFit="1" customWidth="1"/>
    <col min="9721" max="9722" width="12.85546875" customWidth="1"/>
    <col min="9723" max="9723" width="15.42578125" customWidth="1"/>
    <col min="9976" max="9976" width="89.85546875" bestFit="1" customWidth="1"/>
    <col min="9977" max="9978" width="12.85546875" customWidth="1"/>
    <col min="9979" max="9979" width="15.42578125" customWidth="1"/>
    <col min="10232" max="10232" width="89.85546875" bestFit="1" customWidth="1"/>
    <col min="10233" max="10234" width="12.85546875" customWidth="1"/>
    <col min="10235" max="10235" width="15.42578125" customWidth="1"/>
    <col min="10488" max="10488" width="89.85546875" bestFit="1" customWidth="1"/>
    <col min="10489" max="10490" width="12.85546875" customWidth="1"/>
    <col min="10491" max="10491" width="15.42578125" customWidth="1"/>
    <col min="10744" max="10744" width="89.85546875" bestFit="1" customWidth="1"/>
    <col min="10745" max="10746" width="12.85546875" customWidth="1"/>
    <col min="10747" max="10747" width="15.42578125" customWidth="1"/>
    <col min="11000" max="11000" width="89.85546875" bestFit="1" customWidth="1"/>
    <col min="11001" max="11002" width="12.85546875" customWidth="1"/>
    <col min="11003" max="11003" width="15.42578125" customWidth="1"/>
    <col min="11256" max="11256" width="89.85546875" bestFit="1" customWidth="1"/>
    <col min="11257" max="11258" width="12.85546875" customWidth="1"/>
    <col min="11259" max="11259" width="15.42578125" customWidth="1"/>
    <col min="11512" max="11512" width="89.85546875" bestFit="1" customWidth="1"/>
    <col min="11513" max="11514" width="12.85546875" customWidth="1"/>
    <col min="11515" max="11515" width="15.42578125" customWidth="1"/>
    <col min="11768" max="11768" width="89.85546875" bestFit="1" customWidth="1"/>
    <col min="11769" max="11770" width="12.85546875" customWidth="1"/>
    <col min="11771" max="11771" width="15.42578125" customWidth="1"/>
    <col min="12024" max="12024" width="89.85546875" bestFit="1" customWidth="1"/>
    <col min="12025" max="12026" width="12.85546875" customWidth="1"/>
    <col min="12027" max="12027" width="15.42578125" customWidth="1"/>
    <col min="12280" max="12280" width="89.85546875" bestFit="1" customWidth="1"/>
    <col min="12281" max="12282" width="12.85546875" customWidth="1"/>
    <col min="12283" max="12283" width="15.42578125" customWidth="1"/>
    <col min="12536" max="12536" width="89.85546875" bestFit="1" customWidth="1"/>
    <col min="12537" max="12538" width="12.85546875" customWidth="1"/>
    <col min="12539" max="12539" width="15.42578125" customWidth="1"/>
    <col min="12792" max="12792" width="89.85546875" bestFit="1" customWidth="1"/>
    <col min="12793" max="12794" width="12.85546875" customWidth="1"/>
    <col min="12795" max="12795" width="15.42578125" customWidth="1"/>
    <col min="13048" max="13048" width="89.85546875" bestFit="1" customWidth="1"/>
    <col min="13049" max="13050" width="12.85546875" customWidth="1"/>
    <col min="13051" max="13051" width="15.42578125" customWidth="1"/>
    <col min="13304" max="13304" width="89.85546875" bestFit="1" customWidth="1"/>
    <col min="13305" max="13306" width="12.85546875" customWidth="1"/>
    <col min="13307" max="13307" width="15.42578125" customWidth="1"/>
    <col min="13560" max="13560" width="89.85546875" bestFit="1" customWidth="1"/>
    <col min="13561" max="13562" width="12.85546875" customWidth="1"/>
    <col min="13563" max="13563" width="15.42578125" customWidth="1"/>
    <col min="13816" max="13816" width="89.85546875" bestFit="1" customWidth="1"/>
    <col min="13817" max="13818" width="12.85546875" customWidth="1"/>
    <col min="13819" max="13819" width="15.42578125" customWidth="1"/>
    <col min="14072" max="14072" width="89.85546875" bestFit="1" customWidth="1"/>
    <col min="14073" max="14074" width="12.85546875" customWidth="1"/>
    <col min="14075" max="14075" width="15.42578125" customWidth="1"/>
    <col min="14328" max="14328" width="89.85546875" bestFit="1" customWidth="1"/>
    <col min="14329" max="14330" width="12.85546875" customWidth="1"/>
    <col min="14331" max="14331" width="15.42578125" customWidth="1"/>
    <col min="14584" max="14584" width="89.85546875" bestFit="1" customWidth="1"/>
    <col min="14585" max="14586" width="12.85546875" customWidth="1"/>
    <col min="14587" max="14587" width="15.42578125" customWidth="1"/>
    <col min="14840" max="14840" width="89.85546875" bestFit="1" customWidth="1"/>
    <col min="14841" max="14842" width="12.85546875" customWidth="1"/>
    <col min="14843" max="14843" width="15.42578125" customWidth="1"/>
    <col min="15096" max="15096" width="89.85546875" bestFit="1" customWidth="1"/>
    <col min="15097" max="15098" width="12.85546875" customWidth="1"/>
    <col min="15099" max="15099" width="15.42578125" customWidth="1"/>
    <col min="15352" max="15352" width="89.85546875" bestFit="1" customWidth="1"/>
    <col min="15353" max="15354" width="12.85546875" customWidth="1"/>
    <col min="15355" max="15355" width="15.42578125" customWidth="1"/>
    <col min="15608" max="15608" width="89.85546875" bestFit="1" customWidth="1"/>
    <col min="15609" max="15610" width="12.85546875" customWidth="1"/>
    <col min="15611" max="15611" width="15.42578125" customWidth="1"/>
    <col min="15864" max="15864" width="89.85546875" bestFit="1" customWidth="1"/>
    <col min="15865" max="15866" width="12.85546875" customWidth="1"/>
    <col min="15867" max="15867" width="15.42578125" customWidth="1"/>
    <col min="16120" max="16120" width="89.85546875" bestFit="1" customWidth="1"/>
    <col min="16121" max="16122" width="12.85546875" customWidth="1"/>
    <col min="16123" max="16123" width="15.42578125" customWidth="1"/>
  </cols>
  <sheetData>
    <row r="1" ht="25.5" customHeight="1"/>
    <row r="2" ht="15" customHeight="1"/>
    <row r="3" ht="15" customHeight="1"/>
    <row r="4" ht="31.5" customHeight="1"/>
    <row r="5" ht="3.7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3.75" customHeight="1"/>
    <row r="58" ht="15" customHeight="1"/>
  </sheetData>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0"/>
  <sheetViews>
    <sheetView zoomScaleNormal="100" workbookViewId="0">
      <selection activeCell="M10" sqref="M10"/>
    </sheetView>
  </sheetViews>
  <sheetFormatPr baseColWidth="10" defaultColWidth="9.140625" defaultRowHeight="15"/>
  <cols>
    <col min="249" max="249" width="89.85546875" bestFit="1" customWidth="1"/>
    <col min="250" max="251" width="12.140625" customWidth="1"/>
    <col min="252" max="252" width="15.140625" customWidth="1"/>
    <col min="505" max="505" width="89.85546875" bestFit="1" customWidth="1"/>
    <col min="506" max="507" width="12.140625" customWidth="1"/>
    <col min="508" max="508" width="15.140625" customWidth="1"/>
    <col min="761" max="761" width="89.85546875" bestFit="1" customWidth="1"/>
    <col min="762" max="763" width="12.140625" customWidth="1"/>
    <col min="764" max="764" width="15.140625" customWidth="1"/>
    <col min="1017" max="1017" width="89.85546875" bestFit="1" customWidth="1"/>
    <col min="1018" max="1019" width="12.140625" customWidth="1"/>
    <col min="1020" max="1020" width="15.140625" customWidth="1"/>
    <col min="1273" max="1273" width="89.85546875" bestFit="1" customWidth="1"/>
    <col min="1274" max="1275" width="12.140625" customWidth="1"/>
    <col min="1276" max="1276" width="15.140625" customWidth="1"/>
    <col min="1529" max="1529" width="89.85546875" bestFit="1" customWidth="1"/>
    <col min="1530" max="1531" width="12.140625" customWidth="1"/>
    <col min="1532" max="1532" width="15.140625" customWidth="1"/>
    <col min="1785" max="1785" width="89.85546875" bestFit="1" customWidth="1"/>
    <col min="1786" max="1787" width="12.140625" customWidth="1"/>
    <col min="1788" max="1788" width="15.140625" customWidth="1"/>
    <col min="2041" max="2041" width="89.85546875" bestFit="1" customWidth="1"/>
    <col min="2042" max="2043" width="12.140625" customWidth="1"/>
    <col min="2044" max="2044" width="15.140625" customWidth="1"/>
    <col min="2297" max="2297" width="89.85546875" bestFit="1" customWidth="1"/>
    <col min="2298" max="2299" width="12.140625" customWidth="1"/>
    <col min="2300" max="2300" width="15.140625" customWidth="1"/>
    <col min="2553" max="2553" width="89.85546875" bestFit="1" customWidth="1"/>
    <col min="2554" max="2555" width="12.140625" customWidth="1"/>
    <col min="2556" max="2556" width="15.140625" customWidth="1"/>
    <col min="2809" max="2809" width="89.85546875" bestFit="1" customWidth="1"/>
    <col min="2810" max="2811" width="12.140625" customWidth="1"/>
    <col min="2812" max="2812" width="15.140625" customWidth="1"/>
    <col min="3065" max="3065" width="89.85546875" bestFit="1" customWidth="1"/>
    <col min="3066" max="3067" width="12.140625" customWidth="1"/>
    <col min="3068" max="3068" width="15.140625" customWidth="1"/>
    <col min="3321" max="3321" width="89.85546875" bestFit="1" customWidth="1"/>
    <col min="3322" max="3323" width="12.140625" customWidth="1"/>
    <col min="3324" max="3324" width="15.140625" customWidth="1"/>
    <col min="3577" max="3577" width="89.85546875" bestFit="1" customWidth="1"/>
    <col min="3578" max="3579" width="12.140625" customWidth="1"/>
    <col min="3580" max="3580" width="15.140625" customWidth="1"/>
    <col min="3833" max="3833" width="89.85546875" bestFit="1" customWidth="1"/>
    <col min="3834" max="3835" width="12.140625" customWidth="1"/>
    <col min="3836" max="3836" width="15.140625" customWidth="1"/>
    <col min="4089" max="4089" width="89.85546875" bestFit="1" customWidth="1"/>
    <col min="4090" max="4091" width="12.140625" customWidth="1"/>
    <col min="4092" max="4092" width="15.140625" customWidth="1"/>
    <col min="4345" max="4345" width="89.85546875" bestFit="1" customWidth="1"/>
    <col min="4346" max="4347" width="12.140625" customWidth="1"/>
    <col min="4348" max="4348" width="15.140625" customWidth="1"/>
    <col min="4601" max="4601" width="89.85546875" bestFit="1" customWidth="1"/>
    <col min="4602" max="4603" width="12.140625" customWidth="1"/>
    <col min="4604" max="4604" width="15.140625" customWidth="1"/>
    <col min="4857" max="4857" width="89.85546875" bestFit="1" customWidth="1"/>
    <col min="4858" max="4859" width="12.140625" customWidth="1"/>
    <col min="4860" max="4860" width="15.140625" customWidth="1"/>
    <col min="5113" max="5113" width="89.85546875" bestFit="1" customWidth="1"/>
    <col min="5114" max="5115" width="12.140625" customWidth="1"/>
    <col min="5116" max="5116" width="15.140625" customWidth="1"/>
    <col min="5369" max="5369" width="89.85546875" bestFit="1" customWidth="1"/>
    <col min="5370" max="5371" width="12.140625" customWidth="1"/>
    <col min="5372" max="5372" width="15.140625" customWidth="1"/>
    <col min="5625" max="5625" width="89.85546875" bestFit="1" customWidth="1"/>
    <col min="5626" max="5627" width="12.140625" customWidth="1"/>
    <col min="5628" max="5628" width="15.140625" customWidth="1"/>
    <col min="5881" max="5881" width="89.85546875" bestFit="1" customWidth="1"/>
    <col min="5882" max="5883" width="12.140625" customWidth="1"/>
    <col min="5884" max="5884" width="15.140625" customWidth="1"/>
    <col min="6137" max="6137" width="89.85546875" bestFit="1" customWidth="1"/>
    <col min="6138" max="6139" width="12.140625" customWidth="1"/>
    <col min="6140" max="6140" width="15.140625" customWidth="1"/>
    <col min="6393" max="6393" width="89.85546875" bestFit="1" customWidth="1"/>
    <col min="6394" max="6395" width="12.140625" customWidth="1"/>
    <col min="6396" max="6396" width="15.140625" customWidth="1"/>
    <col min="6649" max="6649" width="89.85546875" bestFit="1" customWidth="1"/>
    <col min="6650" max="6651" width="12.140625" customWidth="1"/>
    <col min="6652" max="6652" width="15.140625" customWidth="1"/>
    <col min="6905" max="6905" width="89.85546875" bestFit="1" customWidth="1"/>
    <col min="6906" max="6907" width="12.140625" customWidth="1"/>
    <col min="6908" max="6908" width="15.140625" customWidth="1"/>
    <col min="7161" max="7161" width="89.85546875" bestFit="1" customWidth="1"/>
    <col min="7162" max="7163" width="12.140625" customWidth="1"/>
    <col min="7164" max="7164" width="15.140625" customWidth="1"/>
    <col min="7417" max="7417" width="89.85546875" bestFit="1" customWidth="1"/>
    <col min="7418" max="7419" width="12.140625" customWidth="1"/>
    <col min="7420" max="7420" width="15.140625" customWidth="1"/>
    <col min="7673" max="7673" width="89.85546875" bestFit="1" customWidth="1"/>
    <col min="7674" max="7675" width="12.140625" customWidth="1"/>
    <col min="7676" max="7676" width="15.140625" customWidth="1"/>
    <col min="7929" max="7929" width="89.85546875" bestFit="1" customWidth="1"/>
    <col min="7930" max="7931" width="12.140625" customWidth="1"/>
    <col min="7932" max="7932" width="15.140625" customWidth="1"/>
    <col min="8185" max="8185" width="89.85546875" bestFit="1" customWidth="1"/>
    <col min="8186" max="8187" width="12.140625" customWidth="1"/>
    <col min="8188" max="8188" width="15.140625" customWidth="1"/>
    <col min="8441" max="8441" width="89.85546875" bestFit="1" customWidth="1"/>
    <col min="8442" max="8443" width="12.140625" customWidth="1"/>
    <col min="8444" max="8444" width="15.140625" customWidth="1"/>
    <col min="8697" max="8697" width="89.85546875" bestFit="1" customWidth="1"/>
    <col min="8698" max="8699" width="12.140625" customWidth="1"/>
    <col min="8700" max="8700" width="15.140625" customWidth="1"/>
    <col min="8953" max="8953" width="89.85546875" bestFit="1" customWidth="1"/>
    <col min="8954" max="8955" width="12.140625" customWidth="1"/>
    <col min="8956" max="8956" width="15.140625" customWidth="1"/>
    <col min="9209" max="9209" width="89.85546875" bestFit="1" customWidth="1"/>
    <col min="9210" max="9211" width="12.140625" customWidth="1"/>
    <col min="9212" max="9212" width="15.140625" customWidth="1"/>
    <col min="9465" max="9465" width="89.85546875" bestFit="1" customWidth="1"/>
    <col min="9466" max="9467" width="12.140625" customWidth="1"/>
    <col min="9468" max="9468" width="15.140625" customWidth="1"/>
    <col min="9721" max="9721" width="89.85546875" bestFit="1" customWidth="1"/>
    <col min="9722" max="9723" width="12.140625" customWidth="1"/>
    <col min="9724" max="9724" width="15.140625" customWidth="1"/>
    <col min="9977" max="9977" width="89.85546875" bestFit="1" customWidth="1"/>
    <col min="9978" max="9979" width="12.140625" customWidth="1"/>
    <col min="9980" max="9980" width="15.140625" customWidth="1"/>
    <col min="10233" max="10233" width="89.85546875" bestFit="1" customWidth="1"/>
    <col min="10234" max="10235" width="12.140625" customWidth="1"/>
    <col min="10236" max="10236" width="15.140625" customWidth="1"/>
    <col min="10489" max="10489" width="89.85546875" bestFit="1" customWidth="1"/>
    <col min="10490" max="10491" width="12.140625" customWidth="1"/>
    <col min="10492" max="10492" width="15.140625" customWidth="1"/>
    <col min="10745" max="10745" width="89.85546875" bestFit="1" customWidth="1"/>
    <col min="10746" max="10747" width="12.140625" customWidth="1"/>
    <col min="10748" max="10748" width="15.140625" customWidth="1"/>
    <col min="11001" max="11001" width="89.85546875" bestFit="1" customWidth="1"/>
    <col min="11002" max="11003" width="12.140625" customWidth="1"/>
    <col min="11004" max="11004" width="15.140625" customWidth="1"/>
    <col min="11257" max="11257" width="89.85546875" bestFit="1" customWidth="1"/>
    <col min="11258" max="11259" width="12.140625" customWidth="1"/>
    <col min="11260" max="11260" width="15.140625" customWidth="1"/>
    <col min="11513" max="11513" width="89.85546875" bestFit="1" customWidth="1"/>
    <col min="11514" max="11515" width="12.140625" customWidth="1"/>
    <col min="11516" max="11516" width="15.140625" customWidth="1"/>
    <col min="11769" max="11769" width="89.85546875" bestFit="1" customWidth="1"/>
    <col min="11770" max="11771" width="12.140625" customWidth="1"/>
    <col min="11772" max="11772" width="15.140625" customWidth="1"/>
    <col min="12025" max="12025" width="89.85546875" bestFit="1" customWidth="1"/>
    <col min="12026" max="12027" width="12.140625" customWidth="1"/>
    <col min="12028" max="12028" width="15.140625" customWidth="1"/>
    <col min="12281" max="12281" width="89.85546875" bestFit="1" customWidth="1"/>
    <col min="12282" max="12283" width="12.140625" customWidth="1"/>
    <col min="12284" max="12284" width="15.140625" customWidth="1"/>
    <col min="12537" max="12537" width="89.85546875" bestFit="1" customWidth="1"/>
    <col min="12538" max="12539" width="12.140625" customWidth="1"/>
    <col min="12540" max="12540" width="15.140625" customWidth="1"/>
    <col min="12793" max="12793" width="89.85546875" bestFit="1" customWidth="1"/>
    <col min="12794" max="12795" width="12.140625" customWidth="1"/>
    <col min="12796" max="12796" width="15.140625" customWidth="1"/>
    <col min="13049" max="13049" width="89.85546875" bestFit="1" customWidth="1"/>
    <col min="13050" max="13051" width="12.140625" customWidth="1"/>
    <col min="13052" max="13052" width="15.140625" customWidth="1"/>
    <col min="13305" max="13305" width="89.85546875" bestFit="1" customWidth="1"/>
    <col min="13306" max="13307" width="12.140625" customWidth="1"/>
    <col min="13308" max="13308" width="15.140625" customWidth="1"/>
    <col min="13561" max="13561" width="89.85546875" bestFit="1" customWidth="1"/>
    <col min="13562" max="13563" width="12.140625" customWidth="1"/>
    <col min="13564" max="13564" width="15.140625" customWidth="1"/>
    <col min="13817" max="13817" width="89.85546875" bestFit="1" customWidth="1"/>
    <col min="13818" max="13819" width="12.140625" customWidth="1"/>
    <col min="13820" max="13820" width="15.140625" customWidth="1"/>
    <col min="14073" max="14073" width="89.85546875" bestFit="1" customWidth="1"/>
    <col min="14074" max="14075" width="12.140625" customWidth="1"/>
    <col min="14076" max="14076" width="15.140625" customWidth="1"/>
    <col min="14329" max="14329" width="89.85546875" bestFit="1" customWidth="1"/>
    <col min="14330" max="14331" width="12.140625" customWidth="1"/>
    <col min="14332" max="14332" width="15.140625" customWidth="1"/>
    <col min="14585" max="14585" width="89.85546875" bestFit="1" customWidth="1"/>
    <col min="14586" max="14587" width="12.140625" customWidth="1"/>
    <col min="14588" max="14588" width="15.140625" customWidth="1"/>
    <col min="14841" max="14841" width="89.85546875" bestFit="1" customWidth="1"/>
    <col min="14842" max="14843" width="12.140625" customWidth="1"/>
    <col min="14844" max="14844" width="15.140625" customWidth="1"/>
    <col min="15097" max="15097" width="89.85546875" bestFit="1" customWidth="1"/>
    <col min="15098" max="15099" width="12.140625" customWidth="1"/>
    <col min="15100" max="15100" width="15.140625" customWidth="1"/>
    <col min="15353" max="15353" width="89.85546875" bestFit="1" customWidth="1"/>
    <col min="15354" max="15355" width="12.140625" customWidth="1"/>
    <col min="15356" max="15356" width="15.140625" customWidth="1"/>
    <col min="15609" max="15609" width="89.85546875" bestFit="1" customWidth="1"/>
    <col min="15610" max="15611" width="12.140625" customWidth="1"/>
    <col min="15612" max="15612" width="15.140625" customWidth="1"/>
    <col min="15865" max="15865" width="89.85546875" bestFit="1" customWidth="1"/>
    <col min="15866" max="15867" width="12.140625" customWidth="1"/>
    <col min="15868" max="15868" width="15.140625" customWidth="1"/>
    <col min="16121" max="16121" width="89.85546875" bestFit="1" customWidth="1"/>
    <col min="16122" max="16123" width="12.140625" customWidth="1"/>
    <col min="16124" max="16124" width="15.140625" customWidth="1"/>
  </cols>
  <sheetData>
    <row r="1" ht="29.25" customHeight="1"/>
    <row r="2" ht="15" customHeight="1"/>
    <row r="3" ht="15" customHeight="1"/>
    <row r="4" ht="33" customHeight="1"/>
    <row r="5" ht="3.7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3.75" customHeight="1"/>
    <row r="60" ht="15" customHeight="1"/>
  </sheetData>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1"/>
  <sheetViews>
    <sheetView zoomScaleNormal="100" workbookViewId="0">
      <selection activeCell="Q6" sqref="Q6"/>
    </sheetView>
  </sheetViews>
  <sheetFormatPr baseColWidth="10" defaultColWidth="9.140625" defaultRowHeight="15"/>
  <cols>
    <col min="244" max="244" width="90.140625" customWidth="1"/>
    <col min="245" max="252" width="10.7109375" customWidth="1"/>
    <col min="500" max="500" width="90.140625" customWidth="1"/>
    <col min="501" max="508" width="10.7109375" customWidth="1"/>
    <col min="756" max="756" width="90.140625" customWidth="1"/>
    <col min="757" max="764" width="10.7109375" customWidth="1"/>
    <col min="1012" max="1012" width="90.140625" customWidth="1"/>
    <col min="1013" max="1020" width="10.7109375" customWidth="1"/>
    <col min="1268" max="1268" width="90.140625" customWidth="1"/>
    <col min="1269" max="1276" width="10.7109375" customWidth="1"/>
    <col min="1524" max="1524" width="90.140625" customWidth="1"/>
    <col min="1525" max="1532" width="10.7109375" customWidth="1"/>
    <col min="1780" max="1780" width="90.140625" customWidth="1"/>
    <col min="1781" max="1788" width="10.7109375" customWidth="1"/>
    <col min="2036" max="2036" width="90.140625" customWidth="1"/>
    <col min="2037" max="2044" width="10.7109375" customWidth="1"/>
    <col min="2292" max="2292" width="90.140625" customWidth="1"/>
    <col min="2293" max="2300" width="10.7109375" customWidth="1"/>
    <col min="2548" max="2548" width="90.140625" customWidth="1"/>
    <col min="2549" max="2556" width="10.7109375" customWidth="1"/>
    <col min="2804" max="2804" width="90.140625" customWidth="1"/>
    <col min="2805" max="2812" width="10.7109375" customWidth="1"/>
    <col min="3060" max="3060" width="90.140625" customWidth="1"/>
    <col min="3061" max="3068" width="10.7109375" customWidth="1"/>
    <col min="3316" max="3316" width="90.140625" customWidth="1"/>
    <col min="3317" max="3324" width="10.7109375" customWidth="1"/>
    <col min="3572" max="3572" width="90.140625" customWidth="1"/>
    <col min="3573" max="3580" width="10.7109375" customWidth="1"/>
    <col min="3828" max="3828" width="90.140625" customWidth="1"/>
    <col min="3829" max="3836" width="10.7109375" customWidth="1"/>
    <col min="4084" max="4084" width="90.140625" customWidth="1"/>
    <col min="4085" max="4092" width="10.7109375" customWidth="1"/>
    <col min="4340" max="4340" width="90.140625" customWidth="1"/>
    <col min="4341" max="4348" width="10.7109375" customWidth="1"/>
    <col min="4596" max="4596" width="90.140625" customWidth="1"/>
    <col min="4597" max="4604" width="10.7109375" customWidth="1"/>
    <col min="4852" max="4852" width="90.140625" customWidth="1"/>
    <col min="4853" max="4860" width="10.7109375" customWidth="1"/>
    <col min="5108" max="5108" width="90.140625" customWidth="1"/>
    <col min="5109" max="5116" width="10.7109375" customWidth="1"/>
    <col min="5364" max="5364" width="90.140625" customWidth="1"/>
    <col min="5365" max="5372" width="10.7109375" customWidth="1"/>
    <col min="5620" max="5620" width="90.140625" customWidth="1"/>
    <col min="5621" max="5628" width="10.7109375" customWidth="1"/>
    <col min="5876" max="5876" width="90.140625" customWidth="1"/>
    <col min="5877" max="5884" width="10.7109375" customWidth="1"/>
    <col min="6132" max="6132" width="90.140625" customWidth="1"/>
    <col min="6133" max="6140" width="10.7109375" customWidth="1"/>
    <col min="6388" max="6388" width="90.140625" customWidth="1"/>
    <col min="6389" max="6396" width="10.7109375" customWidth="1"/>
    <col min="6644" max="6644" width="90.140625" customWidth="1"/>
    <col min="6645" max="6652" width="10.7109375" customWidth="1"/>
    <col min="6900" max="6900" width="90.140625" customWidth="1"/>
    <col min="6901" max="6908" width="10.7109375" customWidth="1"/>
    <col min="7156" max="7156" width="90.140625" customWidth="1"/>
    <col min="7157" max="7164" width="10.7109375" customWidth="1"/>
    <col min="7412" max="7412" width="90.140625" customWidth="1"/>
    <col min="7413" max="7420" width="10.7109375" customWidth="1"/>
    <col min="7668" max="7668" width="90.140625" customWidth="1"/>
    <col min="7669" max="7676" width="10.7109375" customWidth="1"/>
    <col min="7924" max="7924" width="90.140625" customWidth="1"/>
    <col min="7925" max="7932" width="10.7109375" customWidth="1"/>
    <col min="8180" max="8180" width="90.140625" customWidth="1"/>
    <col min="8181" max="8188" width="10.7109375" customWidth="1"/>
    <col min="8436" max="8436" width="90.140625" customWidth="1"/>
    <col min="8437" max="8444" width="10.7109375" customWidth="1"/>
    <col min="8692" max="8692" width="90.140625" customWidth="1"/>
    <col min="8693" max="8700" width="10.7109375" customWidth="1"/>
    <col min="8948" max="8948" width="90.140625" customWidth="1"/>
    <col min="8949" max="8956" width="10.7109375" customWidth="1"/>
    <col min="9204" max="9204" width="90.140625" customWidth="1"/>
    <col min="9205" max="9212" width="10.7109375" customWidth="1"/>
    <col min="9460" max="9460" width="90.140625" customWidth="1"/>
    <col min="9461" max="9468" width="10.7109375" customWidth="1"/>
    <col min="9716" max="9716" width="90.140625" customWidth="1"/>
    <col min="9717" max="9724" width="10.7109375" customWidth="1"/>
    <col min="9972" max="9972" width="90.140625" customWidth="1"/>
    <col min="9973" max="9980" width="10.7109375" customWidth="1"/>
    <col min="10228" max="10228" width="90.140625" customWidth="1"/>
    <col min="10229" max="10236" width="10.7109375" customWidth="1"/>
    <col min="10484" max="10484" width="90.140625" customWidth="1"/>
    <col min="10485" max="10492" width="10.7109375" customWidth="1"/>
    <col min="10740" max="10740" width="90.140625" customWidth="1"/>
    <col min="10741" max="10748" width="10.7109375" customWidth="1"/>
    <col min="10996" max="10996" width="90.140625" customWidth="1"/>
    <col min="10997" max="11004" width="10.7109375" customWidth="1"/>
    <col min="11252" max="11252" width="90.140625" customWidth="1"/>
    <col min="11253" max="11260" width="10.7109375" customWidth="1"/>
    <col min="11508" max="11508" width="90.140625" customWidth="1"/>
    <col min="11509" max="11516" width="10.7109375" customWidth="1"/>
    <col min="11764" max="11764" width="90.140625" customWidth="1"/>
    <col min="11765" max="11772" width="10.7109375" customWidth="1"/>
    <col min="12020" max="12020" width="90.140625" customWidth="1"/>
    <col min="12021" max="12028" width="10.7109375" customWidth="1"/>
    <col min="12276" max="12276" width="90.140625" customWidth="1"/>
    <col min="12277" max="12284" width="10.7109375" customWidth="1"/>
    <col min="12532" max="12532" width="90.140625" customWidth="1"/>
    <col min="12533" max="12540" width="10.7109375" customWidth="1"/>
    <col min="12788" max="12788" width="90.140625" customWidth="1"/>
    <col min="12789" max="12796" width="10.7109375" customWidth="1"/>
    <col min="13044" max="13044" width="90.140625" customWidth="1"/>
    <col min="13045" max="13052" width="10.7109375" customWidth="1"/>
    <col min="13300" max="13300" width="90.140625" customWidth="1"/>
    <col min="13301" max="13308" width="10.7109375" customWidth="1"/>
    <col min="13556" max="13556" width="90.140625" customWidth="1"/>
    <col min="13557" max="13564" width="10.7109375" customWidth="1"/>
    <col min="13812" max="13812" width="90.140625" customWidth="1"/>
    <col min="13813" max="13820" width="10.7109375" customWidth="1"/>
    <col min="14068" max="14068" width="90.140625" customWidth="1"/>
    <col min="14069" max="14076" width="10.7109375" customWidth="1"/>
    <col min="14324" max="14324" width="90.140625" customWidth="1"/>
    <col min="14325" max="14332" width="10.7109375" customWidth="1"/>
    <col min="14580" max="14580" width="90.140625" customWidth="1"/>
    <col min="14581" max="14588" width="10.7109375" customWidth="1"/>
    <col min="14836" max="14836" width="90.140625" customWidth="1"/>
    <col min="14837" max="14844" width="10.7109375" customWidth="1"/>
    <col min="15092" max="15092" width="90.140625" customWidth="1"/>
    <col min="15093" max="15100" width="10.7109375" customWidth="1"/>
    <col min="15348" max="15348" width="90.140625" customWidth="1"/>
    <col min="15349" max="15356" width="10.7109375" customWidth="1"/>
    <col min="15604" max="15604" width="90.140625" customWidth="1"/>
    <col min="15605" max="15612" width="10.7109375" customWidth="1"/>
    <col min="15860" max="15860" width="90.140625" customWidth="1"/>
    <col min="15861" max="15868" width="10.7109375" customWidth="1"/>
    <col min="16116" max="16116" width="90.140625" customWidth="1"/>
    <col min="16117" max="16124" width="10.7109375" customWidth="1"/>
  </cols>
  <sheetData>
    <row r="1" ht="27.75" customHeight="1"/>
    <row r="3" ht="15" customHeight="1"/>
    <row r="4" ht="32.25" customHeight="1"/>
    <row r="5" ht="3.75" customHeight="1"/>
    <row r="6" ht="30" customHeight="1"/>
    <row r="7" ht="15" customHeight="1"/>
    <row r="8" ht="15" customHeight="1"/>
    <row r="9" ht="15" customHeight="1"/>
    <row r="10" ht="15" customHeight="1"/>
    <row r="11" ht="15" customHeight="1"/>
    <row r="12" ht="15" customHeight="1"/>
    <row r="13" ht="15" customHeight="1"/>
    <row r="14" ht="15" customHeight="1"/>
    <row r="15" ht="15" customHeight="1"/>
    <row r="16" ht="15" customHeight="1"/>
    <row r="17" ht="15" customHeight="1"/>
    <row r="18" ht="15" customHeight="1"/>
    <row r="19" ht="15" customHeight="1"/>
    <row r="20" ht="15" customHeight="1"/>
    <row r="21" ht="15" customHeight="1"/>
    <row r="22" ht="15" customHeight="1"/>
    <row r="23" ht="15" customHeight="1"/>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3.75" customHeight="1"/>
    <row r="60" ht="15" customHeight="1"/>
    <row r="61" ht="15" customHeight="1"/>
  </sheetData>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1:H167"/>
  <sheetViews>
    <sheetView zoomScale="115" zoomScaleNormal="115" workbookViewId="0">
      <selection activeCell="E19" sqref="E19"/>
    </sheetView>
  </sheetViews>
  <sheetFormatPr baseColWidth="10" defaultColWidth="9.140625" defaultRowHeight="15"/>
  <cols>
    <col min="1" max="1" width="85.7109375" style="173" customWidth="1"/>
    <col min="2" max="2" width="9.140625" style="173"/>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c r="A1" s="838" t="s">
        <v>1055</v>
      </c>
      <c r="B1" s="838"/>
      <c r="C1" s="259" t="s">
        <v>1292</v>
      </c>
      <c r="D1" s="173"/>
      <c r="E1" s="173"/>
      <c r="F1" s="173"/>
      <c r="G1" s="173"/>
      <c r="H1" s="173"/>
    </row>
    <row r="2" spans="1:8">
      <c r="A2" s="174"/>
      <c r="B2" s="175"/>
      <c r="C2" s="173"/>
      <c r="D2" s="173"/>
      <c r="E2" s="173"/>
      <c r="F2" s="173"/>
      <c r="G2" s="173"/>
      <c r="H2" s="173"/>
    </row>
    <row r="3" spans="1:8">
      <c r="A3" s="174" t="s">
        <v>1056</v>
      </c>
      <c r="B3" s="175"/>
      <c r="C3" s="173"/>
      <c r="D3" s="173"/>
      <c r="E3" s="173"/>
      <c r="F3" s="173"/>
      <c r="G3" s="173"/>
      <c r="H3" s="173"/>
    </row>
    <row r="4" spans="1:8">
      <c r="A4" s="175" t="s">
        <v>1057</v>
      </c>
      <c r="B4" s="175" t="s">
        <v>333</v>
      </c>
      <c r="C4" s="173"/>
      <c r="D4" s="173"/>
      <c r="E4" s="173"/>
      <c r="F4" s="173"/>
      <c r="G4" s="173"/>
      <c r="H4" s="173"/>
    </row>
    <row r="5" spans="1:8">
      <c r="A5" s="175" t="s">
        <v>1058</v>
      </c>
      <c r="B5" s="175" t="s">
        <v>331</v>
      </c>
      <c r="C5" s="173"/>
      <c r="D5" s="173"/>
      <c r="E5" s="173"/>
      <c r="F5" s="173"/>
      <c r="G5" s="173"/>
      <c r="H5" s="173"/>
    </row>
    <row r="6" spans="1:8">
      <c r="A6" s="175" t="s">
        <v>1059</v>
      </c>
      <c r="B6" s="175" t="s">
        <v>330</v>
      </c>
      <c r="C6" s="173"/>
      <c r="D6" s="173"/>
      <c r="E6" s="173"/>
      <c r="F6" s="173"/>
      <c r="G6" s="173"/>
      <c r="H6" s="173"/>
    </row>
    <row r="7" spans="1:8">
      <c r="A7" s="175" t="s">
        <v>1060</v>
      </c>
      <c r="B7" s="175" t="s">
        <v>326</v>
      </c>
      <c r="C7" s="173"/>
      <c r="D7" s="173"/>
      <c r="E7" s="173"/>
      <c r="F7" s="173"/>
      <c r="G7" s="173"/>
      <c r="H7" s="173"/>
    </row>
    <row r="8" spans="1:8">
      <c r="A8" s="175" t="s">
        <v>1061</v>
      </c>
      <c r="B8" s="175" t="s">
        <v>335</v>
      </c>
      <c r="C8" s="173"/>
      <c r="D8" s="173"/>
      <c r="E8" s="173"/>
      <c r="F8" s="173"/>
      <c r="G8" s="173"/>
      <c r="H8" s="173"/>
    </row>
    <row r="9" spans="1:8">
      <c r="A9" s="175" t="s">
        <v>1062</v>
      </c>
      <c r="B9" s="175" t="s">
        <v>328</v>
      </c>
      <c r="C9" s="173"/>
      <c r="D9" s="173"/>
      <c r="E9" s="173"/>
      <c r="F9" s="173"/>
      <c r="G9" s="173"/>
      <c r="H9" s="173"/>
    </row>
    <row r="10" spans="1:8">
      <c r="A10" s="175" t="s">
        <v>1063</v>
      </c>
      <c r="B10" s="175" t="s">
        <v>325</v>
      </c>
      <c r="C10" s="173"/>
      <c r="D10" s="173"/>
      <c r="E10" s="173"/>
      <c r="F10" s="173"/>
      <c r="G10" s="173"/>
      <c r="H10" s="173"/>
    </row>
    <row r="11" spans="1:8">
      <c r="A11" s="175" t="s">
        <v>1064</v>
      </c>
      <c r="B11" s="175" t="s">
        <v>332</v>
      </c>
      <c r="C11" s="173"/>
      <c r="D11" s="173"/>
      <c r="E11" s="173"/>
      <c r="F11" s="173"/>
      <c r="G11" s="173"/>
      <c r="H11" s="173"/>
    </row>
    <row r="12" spans="1:8">
      <c r="A12" s="175" t="s">
        <v>1065</v>
      </c>
      <c r="B12" s="175" t="s">
        <v>329</v>
      </c>
      <c r="C12" s="173"/>
      <c r="D12" s="173"/>
      <c r="E12" s="173"/>
      <c r="F12" s="173"/>
      <c r="G12" s="173"/>
      <c r="H12" s="173"/>
    </row>
    <row r="13" spans="1:8">
      <c r="A13" s="175" t="s">
        <v>1066</v>
      </c>
      <c r="B13" s="175" t="s">
        <v>327</v>
      </c>
      <c r="C13" s="173"/>
      <c r="D13" s="173"/>
      <c r="E13" s="173"/>
      <c r="F13" s="173"/>
      <c r="G13" s="173"/>
      <c r="H13" s="173"/>
    </row>
    <row r="14" spans="1:8">
      <c r="A14" s="175" t="s">
        <v>1067</v>
      </c>
      <c r="B14" s="175" t="s">
        <v>975</v>
      </c>
      <c r="C14" s="173"/>
      <c r="D14" s="173"/>
      <c r="E14" s="173"/>
      <c r="F14" s="173"/>
      <c r="G14" s="173"/>
      <c r="H14" s="173"/>
    </row>
    <row r="15" spans="1:8">
      <c r="A15" s="175" t="s">
        <v>1068</v>
      </c>
      <c r="B15" s="175" t="s">
        <v>334</v>
      </c>
      <c r="C15" s="173"/>
      <c r="D15" s="173"/>
      <c r="E15" s="173"/>
      <c r="F15" s="173"/>
      <c r="G15" s="173"/>
      <c r="H15" s="173"/>
    </row>
    <row r="16" spans="1:8">
      <c r="A16" s="175" t="s">
        <v>1069</v>
      </c>
      <c r="B16" s="175" t="s">
        <v>1070</v>
      </c>
      <c r="C16" s="173"/>
      <c r="D16" s="173"/>
      <c r="E16" s="173"/>
      <c r="F16" s="173"/>
      <c r="G16" s="173"/>
      <c r="H16" s="173"/>
    </row>
    <row r="17" spans="1:8">
      <c r="A17" s="175"/>
      <c r="B17" s="175"/>
      <c r="C17" s="173"/>
      <c r="D17" s="173"/>
      <c r="E17" s="173"/>
      <c r="F17" s="173"/>
      <c r="G17" s="173"/>
      <c r="H17" s="173"/>
    </row>
    <row r="18" spans="1:8">
      <c r="A18" s="174" t="s">
        <v>1071</v>
      </c>
      <c r="B18" s="175"/>
      <c r="C18" s="173"/>
      <c r="D18" s="173"/>
      <c r="E18" s="173"/>
      <c r="F18" s="173"/>
      <c r="G18" s="173"/>
      <c r="H18" s="173"/>
    </row>
    <row r="19" spans="1:8">
      <c r="A19" s="175" t="s">
        <v>1072</v>
      </c>
      <c r="B19" s="175" t="s">
        <v>338</v>
      </c>
      <c r="C19" s="173"/>
      <c r="D19" s="173"/>
      <c r="E19" s="173"/>
      <c r="F19" s="173"/>
      <c r="G19" s="173"/>
      <c r="H19" s="173"/>
    </row>
    <row r="20" spans="1:8">
      <c r="A20" s="175" t="s">
        <v>1073</v>
      </c>
      <c r="B20" s="175" t="s">
        <v>339</v>
      </c>
      <c r="C20" s="173"/>
      <c r="D20" s="173"/>
      <c r="E20" s="173"/>
      <c r="F20" s="173"/>
      <c r="G20" s="173"/>
      <c r="H20" s="173"/>
    </row>
    <row r="21" spans="1:8">
      <c r="A21" s="175"/>
      <c r="B21" s="175"/>
      <c r="C21" s="173"/>
      <c r="D21" s="173"/>
      <c r="E21" s="173"/>
      <c r="F21" s="173"/>
      <c r="G21" s="173"/>
      <c r="H21" s="173"/>
    </row>
    <row r="22" spans="1:8">
      <c r="A22" s="174" t="s">
        <v>1074</v>
      </c>
      <c r="B22" s="175"/>
      <c r="C22" s="173"/>
      <c r="D22" s="173"/>
      <c r="E22" s="173"/>
      <c r="F22" s="173"/>
      <c r="G22" s="173"/>
      <c r="H22" s="173"/>
    </row>
    <row r="23" spans="1:8">
      <c r="A23" s="175" t="s">
        <v>1075</v>
      </c>
      <c r="B23" s="175" t="s">
        <v>341</v>
      </c>
      <c r="C23" s="173"/>
      <c r="D23" s="173"/>
      <c r="E23" s="173"/>
      <c r="F23" s="173"/>
      <c r="G23" s="173"/>
      <c r="H23" s="173"/>
    </row>
    <row r="24" spans="1:8">
      <c r="A24" s="175" t="s">
        <v>1076</v>
      </c>
      <c r="B24" s="175" t="s">
        <v>343</v>
      </c>
      <c r="C24" s="173"/>
      <c r="D24" s="173"/>
      <c r="E24" s="173"/>
      <c r="F24" s="173"/>
      <c r="G24" s="173"/>
      <c r="H24" s="173"/>
    </row>
    <row r="25" spans="1:8">
      <c r="A25" s="175" t="s">
        <v>1077</v>
      </c>
      <c r="B25" s="175" t="s">
        <v>342</v>
      </c>
      <c r="C25" s="173"/>
      <c r="D25" s="173"/>
      <c r="E25" s="173"/>
      <c r="F25" s="173"/>
      <c r="G25" s="173"/>
      <c r="H25" s="173"/>
    </row>
    <row r="26" spans="1:8">
      <c r="A26" s="175"/>
      <c r="B26" s="175"/>
      <c r="C26" s="173"/>
      <c r="D26" s="173"/>
      <c r="E26" s="173"/>
      <c r="F26" s="173"/>
      <c r="G26" s="173"/>
      <c r="H26" s="173"/>
    </row>
    <row r="27" spans="1:8">
      <c r="A27" s="174" t="s">
        <v>1078</v>
      </c>
      <c r="B27" s="175"/>
      <c r="C27" s="173"/>
      <c r="D27" s="173"/>
      <c r="E27" s="173"/>
      <c r="F27" s="173"/>
      <c r="G27" s="173"/>
      <c r="H27" s="173"/>
    </row>
    <row r="28" spans="1:8">
      <c r="A28" s="175" t="s">
        <v>1079</v>
      </c>
      <c r="B28" s="175" t="s">
        <v>356</v>
      </c>
      <c r="C28" s="173"/>
      <c r="D28" s="173"/>
      <c r="E28" s="173"/>
      <c r="F28" s="173"/>
      <c r="G28" s="173"/>
      <c r="H28" s="173"/>
    </row>
    <row r="29" spans="1:8">
      <c r="A29" s="175" t="s">
        <v>1080</v>
      </c>
      <c r="B29" s="175" t="s">
        <v>370</v>
      </c>
      <c r="C29" s="173"/>
      <c r="D29" s="173"/>
      <c r="E29" s="173"/>
      <c r="F29" s="173"/>
      <c r="G29" s="173"/>
      <c r="H29" s="173"/>
    </row>
    <row r="30" spans="1:8">
      <c r="A30" s="175" t="s">
        <v>1081</v>
      </c>
      <c r="B30" s="175" t="s">
        <v>353</v>
      </c>
      <c r="C30" s="173"/>
      <c r="D30" s="173"/>
      <c r="E30" s="173"/>
      <c r="F30" s="173"/>
      <c r="G30" s="173"/>
      <c r="H30" s="173"/>
    </row>
    <row r="31" spans="1:8">
      <c r="A31" s="175" t="s">
        <v>1082</v>
      </c>
      <c r="B31" s="175" t="s">
        <v>371</v>
      </c>
      <c r="C31" s="173"/>
      <c r="D31" s="173"/>
      <c r="E31" s="173"/>
      <c r="F31" s="173"/>
      <c r="G31" s="173"/>
      <c r="H31" s="173"/>
    </row>
    <row r="32" spans="1:8">
      <c r="A32" s="175" t="s">
        <v>1083</v>
      </c>
      <c r="B32" s="175" t="s">
        <v>360</v>
      </c>
      <c r="C32" s="173"/>
      <c r="D32" s="173"/>
      <c r="E32" s="173"/>
      <c r="F32" s="173"/>
      <c r="G32" s="173"/>
      <c r="H32" s="173"/>
    </row>
    <row r="33" spans="1:8">
      <c r="A33" s="175" t="s">
        <v>1084</v>
      </c>
      <c r="B33" s="175" t="s">
        <v>369</v>
      </c>
      <c r="C33" s="173"/>
      <c r="D33" s="173"/>
      <c r="E33" s="173"/>
      <c r="F33" s="173"/>
      <c r="G33" s="173"/>
      <c r="H33" s="173"/>
    </row>
    <row r="34" spans="1:8">
      <c r="A34" s="175" t="s">
        <v>1085</v>
      </c>
      <c r="B34" s="175" t="s">
        <v>367</v>
      </c>
      <c r="C34" s="173"/>
      <c r="D34" s="173"/>
      <c r="E34" s="173"/>
      <c r="F34" s="173"/>
      <c r="G34" s="173"/>
      <c r="H34" s="173"/>
    </row>
    <row r="35" spans="1:8">
      <c r="A35" s="175" t="s">
        <v>1086</v>
      </c>
      <c r="B35" s="175" t="s">
        <v>354</v>
      </c>
      <c r="C35" s="173"/>
      <c r="D35" s="173"/>
      <c r="E35" s="173"/>
      <c r="F35" s="173"/>
      <c r="G35" s="173"/>
      <c r="H35" s="173"/>
    </row>
    <row r="36" spans="1:8">
      <c r="A36" s="175" t="s">
        <v>1087</v>
      </c>
      <c r="B36" s="175" t="s">
        <v>368</v>
      </c>
      <c r="C36" s="173"/>
      <c r="D36" s="173"/>
      <c r="E36" s="173"/>
      <c r="F36" s="173"/>
      <c r="G36" s="173"/>
      <c r="H36" s="173"/>
    </row>
    <row r="37" spans="1:8">
      <c r="A37" s="175" t="s">
        <v>1088</v>
      </c>
      <c r="B37" s="175" t="s">
        <v>358</v>
      </c>
      <c r="C37" s="173"/>
      <c r="D37" s="173"/>
      <c r="E37" s="173"/>
      <c r="F37" s="173"/>
      <c r="G37" s="173"/>
      <c r="H37" s="173"/>
    </row>
    <row r="38" spans="1:8">
      <c r="A38" s="175" t="s">
        <v>1089</v>
      </c>
      <c r="B38" s="175" t="s">
        <v>363</v>
      </c>
      <c r="C38" s="173"/>
      <c r="D38" s="173"/>
      <c r="E38" s="173"/>
      <c r="F38" s="173"/>
      <c r="G38" s="173"/>
      <c r="H38" s="173"/>
    </row>
    <row r="39" spans="1:8">
      <c r="A39" s="175" t="s">
        <v>1090</v>
      </c>
      <c r="B39" s="175" t="s">
        <v>352</v>
      </c>
      <c r="C39" s="173"/>
      <c r="D39" s="173"/>
      <c r="E39" s="173"/>
      <c r="F39" s="173"/>
      <c r="G39" s="173"/>
      <c r="H39" s="173"/>
    </row>
    <row r="40" spans="1:8">
      <c r="A40" s="175" t="s">
        <v>1091</v>
      </c>
      <c r="B40" s="175" t="s">
        <v>351</v>
      </c>
      <c r="C40" s="173"/>
      <c r="D40" s="173"/>
      <c r="E40" s="173"/>
      <c r="F40" s="173"/>
      <c r="G40" s="173"/>
      <c r="H40" s="173"/>
    </row>
    <row r="41" spans="1:8">
      <c r="A41" s="175" t="s">
        <v>1092</v>
      </c>
      <c r="B41" s="175" t="s">
        <v>349</v>
      </c>
      <c r="C41" s="173"/>
      <c r="D41" s="173"/>
      <c r="E41" s="173"/>
      <c r="F41" s="173"/>
      <c r="G41" s="173"/>
      <c r="H41" s="173"/>
    </row>
    <row r="42" spans="1:8">
      <c r="A42" s="175" t="s">
        <v>1093</v>
      </c>
      <c r="B42" s="175" t="s">
        <v>373</v>
      </c>
      <c r="C42" s="173"/>
      <c r="D42" s="173"/>
      <c r="E42" s="173"/>
      <c r="F42" s="173"/>
      <c r="G42" s="173"/>
      <c r="H42" s="173"/>
    </row>
    <row r="43" spans="1:8">
      <c r="A43" s="175" t="s">
        <v>1094</v>
      </c>
      <c r="B43" s="175" t="s">
        <v>374</v>
      </c>
      <c r="C43" s="173"/>
      <c r="D43" s="173"/>
      <c r="E43" s="173"/>
      <c r="F43" s="173"/>
      <c r="G43" s="173"/>
      <c r="H43" s="173"/>
    </row>
    <row r="44" spans="1:8">
      <c r="A44" s="175" t="s">
        <v>1095</v>
      </c>
      <c r="B44" s="175" t="s">
        <v>357</v>
      </c>
      <c r="C44" s="173"/>
      <c r="D44" s="173"/>
      <c r="E44" s="173"/>
      <c r="F44" s="173"/>
      <c r="G44" s="173"/>
      <c r="H44" s="173"/>
    </row>
    <row r="45" spans="1:8">
      <c r="A45" s="175" t="s">
        <v>1096</v>
      </c>
      <c r="B45" s="175" t="s">
        <v>365</v>
      </c>
      <c r="C45" s="173"/>
      <c r="D45" s="173"/>
      <c r="E45" s="173"/>
      <c r="F45" s="173"/>
      <c r="G45" s="173"/>
      <c r="H45" s="173"/>
    </row>
    <row r="46" spans="1:8">
      <c r="A46" s="175" t="s">
        <v>1097</v>
      </c>
      <c r="B46" s="175" t="s">
        <v>355</v>
      </c>
      <c r="C46" s="173"/>
      <c r="D46" s="173"/>
      <c r="E46" s="173"/>
      <c r="F46" s="173"/>
      <c r="G46" s="173"/>
      <c r="H46" s="173"/>
    </row>
    <row r="47" spans="1:8">
      <c r="A47" s="175" t="s">
        <v>1098</v>
      </c>
      <c r="B47" s="175" t="s">
        <v>350</v>
      </c>
      <c r="C47" s="173"/>
      <c r="D47" s="173"/>
      <c r="E47" s="173"/>
      <c r="F47" s="173"/>
      <c r="G47" s="173"/>
      <c r="H47" s="173"/>
    </row>
    <row r="48" spans="1:8">
      <c r="A48" s="175" t="s">
        <v>1099</v>
      </c>
      <c r="B48" s="175" t="s">
        <v>345</v>
      </c>
      <c r="C48" s="173"/>
      <c r="D48" s="173"/>
      <c r="E48" s="173"/>
      <c r="F48" s="173"/>
      <c r="G48" s="173"/>
      <c r="H48" s="173"/>
    </row>
    <row r="49" spans="1:8">
      <c r="A49" s="175" t="s">
        <v>1100</v>
      </c>
      <c r="B49" s="175" t="s">
        <v>346</v>
      </c>
      <c r="C49" s="173"/>
      <c r="D49" s="173"/>
      <c r="E49" s="173"/>
      <c r="F49" s="173"/>
      <c r="G49" s="173"/>
      <c r="H49" s="173"/>
    </row>
    <row r="50" spans="1:8">
      <c r="A50" s="175" t="s">
        <v>1101</v>
      </c>
      <c r="B50" s="175" t="s">
        <v>372</v>
      </c>
      <c r="C50" s="173"/>
      <c r="D50" s="173"/>
      <c r="E50" s="173"/>
      <c r="F50" s="173"/>
      <c r="G50" s="173"/>
      <c r="H50" s="173"/>
    </row>
    <row r="51" spans="1:8">
      <c r="A51" s="175" t="s">
        <v>1102</v>
      </c>
      <c r="B51" s="175" t="s">
        <v>364</v>
      </c>
      <c r="C51" s="173"/>
      <c r="D51" s="173"/>
      <c r="E51" s="173"/>
      <c r="F51" s="173"/>
      <c r="G51" s="173"/>
      <c r="H51" s="173"/>
    </row>
    <row r="52" spans="1:8">
      <c r="A52" s="175" t="s">
        <v>1103</v>
      </c>
      <c r="B52" s="175" t="s">
        <v>362</v>
      </c>
      <c r="C52" s="173"/>
      <c r="D52" s="173"/>
      <c r="E52" s="173"/>
      <c r="F52" s="173"/>
      <c r="G52" s="173"/>
      <c r="H52" s="173"/>
    </row>
    <row r="53" spans="1:8">
      <c r="A53" s="175" t="s">
        <v>1104</v>
      </c>
      <c r="B53" s="175" t="s">
        <v>347</v>
      </c>
      <c r="C53" s="173"/>
      <c r="D53" s="173"/>
      <c r="E53" s="173"/>
      <c r="F53" s="173"/>
      <c r="G53" s="173"/>
      <c r="H53" s="173"/>
    </row>
    <row r="54" spans="1:8">
      <c r="A54" s="175" t="s">
        <v>1105</v>
      </c>
      <c r="B54" s="175" t="s">
        <v>348</v>
      </c>
      <c r="C54" s="173"/>
      <c r="D54" s="173"/>
      <c r="E54" s="173"/>
      <c r="F54" s="173"/>
      <c r="G54" s="173"/>
      <c r="H54" s="173"/>
    </row>
    <row r="55" spans="1:8">
      <c r="A55" s="175" t="s">
        <v>1106</v>
      </c>
      <c r="B55" s="175" t="s">
        <v>366</v>
      </c>
      <c r="C55" s="173"/>
      <c r="D55" s="173"/>
      <c r="E55" s="173"/>
      <c r="F55" s="173"/>
      <c r="G55" s="173"/>
      <c r="H55" s="173"/>
    </row>
    <row r="56" spans="1:8">
      <c r="A56" s="175" t="s">
        <v>1107</v>
      </c>
      <c r="B56" s="175" t="s">
        <v>359</v>
      </c>
      <c r="C56" s="173"/>
      <c r="D56" s="173"/>
      <c r="E56" s="173"/>
      <c r="F56" s="173"/>
      <c r="G56" s="173"/>
      <c r="H56" s="173"/>
    </row>
    <row r="57" spans="1:8">
      <c r="A57" s="175" t="s">
        <v>1108</v>
      </c>
      <c r="B57" s="175" t="s">
        <v>361</v>
      </c>
      <c r="C57" s="173"/>
      <c r="D57" s="173"/>
      <c r="E57" s="173"/>
      <c r="F57" s="173"/>
      <c r="G57" s="173"/>
      <c r="H57" s="173"/>
    </row>
    <row r="58" spans="1:8">
      <c r="A58" s="175" t="s">
        <v>1109</v>
      </c>
      <c r="B58" s="175" t="s">
        <v>375</v>
      </c>
      <c r="C58" s="173"/>
      <c r="D58" s="173"/>
      <c r="E58" s="173"/>
      <c r="F58" s="173"/>
      <c r="G58" s="173"/>
      <c r="H58" s="173"/>
    </row>
    <row r="59" spans="1:8">
      <c r="A59" s="175" t="s">
        <v>1110</v>
      </c>
      <c r="B59" s="175" t="s">
        <v>942</v>
      </c>
      <c r="C59" s="173"/>
      <c r="D59" s="173"/>
      <c r="E59" s="173"/>
      <c r="F59" s="173"/>
      <c r="G59" s="173"/>
      <c r="H59" s="173"/>
    </row>
    <row r="60" spans="1:8">
      <c r="A60" s="175" t="s">
        <v>1111</v>
      </c>
      <c r="B60" s="175" t="s">
        <v>943</v>
      </c>
      <c r="C60" s="173"/>
      <c r="D60" s="173"/>
      <c r="E60" s="173"/>
      <c r="F60" s="173"/>
      <c r="G60" s="173"/>
      <c r="H60" s="173"/>
    </row>
    <row r="61" spans="1:8">
      <c r="A61" s="175" t="s">
        <v>1112</v>
      </c>
      <c r="B61" s="175" t="s">
        <v>944</v>
      </c>
      <c r="C61" s="173"/>
      <c r="D61" s="173"/>
      <c r="E61" s="173"/>
      <c r="F61" s="173"/>
      <c r="G61" s="173"/>
      <c r="H61" s="173"/>
    </row>
    <row r="62" spans="1:8">
      <c r="A62" s="175" t="s">
        <v>1113</v>
      </c>
      <c r="B62" s="175" t="s">
        <v>946</v>
      </c>
      <c r="C62" s="173"/>
      <c r="D62" s="173"/>
      <c r="E62" s="173"/>
      <c r="F62" s="173"/>
      <c r="G62" s="173"/>
      <c r="H62" s="173"/>
    </row>
    <row r="63" spans="1:8">
      <c r="A63" s="175" t="s">
        <v>1114</v>
      </c>
      <c r="B63" s="175" t="s">
        <v>945</v>
      </c>
      <c r="C63" s="173"/>
      <c r="D63" s="173"/>
      <c r="E63" s="173"/>
      <c r="F63" s="173"/>
      <c r="G63" s="173"/>
      <c r="H63" s="173"/>
    </row>
    <row r="64" spans="1:8">
      <c r="A64" s="175" t="s">
        <v>1115</v>
      </c>
      <c r="B64" s="175" t="s">
        <v>947</v>
      </c>
      <c r="C64" s="173"/>
      <c r="D64" s="173"/>
      <c r="E64" s="173"/>
      <c r="F64" s="173"/>
      <c r="G64" s="173"/>
      <c r="H64" s="173"/>
    </row>
    <row r="65" spans="1:8">
      <c r="A65" s="175" t="s">
        <v>1116</v>
      </c>
      <c r="B65" s="175" t="s">
        <v>951</v>
      </c>
      <c r="C65" s="173"/>
      <c r="D65" s="173"/>
      <c r="E65" s="173"/>
      <c r="F65" s="173"/>
      <c r="G65" s="173"/>
      <c r="H65" s="173"/>
    </row>
    <row r="66" spans="1:8">
      <c r="A66" s="175" t="s">
        <v>1117</v>
      </c>
      <c r="B66" s="175" t="s">
        <v>950</v>
      </c>
      <c r="C66" s="173"/>
      <c r="D66" s="173"/>
      <c r="E66" s="173"/>
      <c r="F66" s="173"/>
      <c r="G66" s="173"/>
      <c r="H66" s="173"/>
    </row>
    <row r="67" spans="1:8">
      <c r="A67" s="175" t="s">
        <v>1118</v>
      </c>
      <c r="B67" s="175" t="s">
        <v>949</v>
      </c>
      <c r="C67" s="173"/>
      <c r="D67" s="173"/>
      <c r="E67" s="173"/>
      <c r="F67" s="173"/>
      <c r="G67" s="173"/>
      <c r="H67" s="173"/>
    </row>
    <row r="68" spans="1:8">
      <c r="A68" s="175" t="s">
        <v>1119</v>
      </c>
      <c r="B68" s="175" t="s">
        <v>948</v>
      </c>
      <c r="C68" s="173"/>
      <c r="D68" s="173"/>
      <c r="E68" s="173"/>
      <c r="F68" s="173"/>
      <c r="G68" s="173"/>
      <c r="H68" s="173"/>
    </row>
    <row r="69" spans="1:8">
      <c r="A69" s="175"/>
      <c r="B69" s="175"/>
      <c r="C69" s="173"/>
      <c r="D69" s="173"/>
      <c r="E69" s="173"/>
      <c r="F69" s="173"/>
      <c r="G69" s="173"/>
      <c r="H69" s="173"/>
    </row>
    <row r="70" spans="1:8">
      <c r="A70" s="174" t="s">
        <v>1120</v>
      </c>
      <c r="B70" s="175"/>
      <c r="C70" s="173"/>
      <c r="D70" s="173"/>
      <c r="E70" s="173"/>
      <c r="F70" s="173"/>
      <c r="G70" s="173"/>
      <c r="H70" s="173"/>
    </row>
    <row r="71" spans="1:8">
      <c r="A71" s="175" t="s">
        <v>1121</v>
      </c>
      <c r="B71" s="175" t="s">
        <v>387</v>
      </c>
      <c r="C71" s="173"/>
      <c r="D71" s="173"/>
      <c r="E71" s="173"/>
      <c r="F71" s="173"/>
      <c r="G71" s="173"/>
      <c r="H71" s="173"/>
    </row>
    <row r="72" spans="1:8">
      <c r="A72" s="175" t="s">
        <v>1122</v>
      </c>
      <c r="B72" s="175" t="s">
        <v>419</v>
      </c>
      <c r="C72" s="173"/>
      <c r="D72" s="173"/>
      <c r="E72" s="173"/>
      <c r="F72" s="173"/>
      <c r="G72" s="173"/>
      <c r="H72" s="173"/>
    </row>
    <row r="73" spans="1:8">
      <c r="A73" s="175" t="s">
        <v>1123</v>
      </c>
      <c r="B73" s="175" t="s">
        <v>420</v>
      </c>
      <c r="C73" s="173"/>
      <c r="D73" s="173"/>
      <c r="E73" s="173"/>
      <c r="F73" s="173"/>
      <c r="G73" s="173"/>
      <c r="H73" s="173"/>
    </row>
    <row r="74" spans="1:8">
      <c r="A74" s="175" t="s">
        <v>1124</v>
      </c>
      <c r="B74" s="175" t="s">
        <v>421</v>
      </c>
      <c r="C74" s="173"/>
      <c r="D74" s="173"/>
      <c r="E74" s="173"/>
      <c r="F74" s="173"/>
      <c r="G74" s="173"/>
      <c r="H74" s="173"/>
    </row>
    <row r="75" spans="1:8">
      <c r="A75" s="175" t="s">
        <v>1125</v>
      </c>
      <c r="B75" s="175" t="s">
        <v>422</v>
      </c>
      <c r="C75" s="173"/>
      <c r="D75" s="173"/>
      <c r="E75" s="173"/>
      <c r="F75" s="173"/>
      <c r="G75" s="173"/>
      <c r="H75" s="173"/>
    </row>
    <row r="76" spans="1:8">
      <c r="A76" s="175" t="s">
        <v>1126</v>
      </c>
      <c r="B76" s="175" t="s">
        <v>423</v>
      </c>
      <c r="C76" s="173"/>
      <c r="D76" s="173"/>
      <c r="E76" s="173"/>
      <c r="F76" s="173"/>
      <c r="G76" s="173"/>
      <c r="H76" s="173"/>
    </row>
    <row r="77" spans="1:8">
      <c r="A77" s="175" t="s">
        <v>1127</v>
      </c>
      <c r="B77" s="176" t="s">
        <v>424</v>
      </c>
      <c r="C77" s="173"/>
      <c r="D77" s="173"/>
      <c r="E77" s="173"/>
      <c r="F77" s="173"/>
      <c r="G77" s="173"/>
      <c r="H77" s="173"/>
    </row>
    <row r="78" spans="1:8">
      <c r="A78" s="175" t="s">
        <v>1128</v>
      </c>
      <c r="B78" s="176" t="s">
        <v>425</v>
      </c>
      <c r="C78" s="173"/>
      <c r="D78" s="173"/>
      <c r="E78" s="173"/>
      <c r="F78" s="173"/>
      <c r="G78" s="173"/>
      <c r="H78" s="173"/>
    </row>
    <row r="79" spans="1:8">
      <c r="A79" s="175" t="s">
        <v>1129</v>
      </c>
      <c r="B79" s="176" t="s">
        <v>426</v>
      </c>
      <c r="C79" s="173"/>
      <c r="D79" s="173"/>
      <c r="E79" s="173"/>
      <c r="F79" s="173"/>
      <c r="G79" s="173"/>
      <c r="H79" s="173"/>
    </row>
    <row r="80" spans="1:8">
      <c r="A80" s="175"/>
      <c r="B80" s="175"/>
      <c r="C80" s="173"/>
      <c r="D80" s="173"/>
      <c r="E80" s="173"/>
      <c r="F80" s="173"/>
      <c r="G80" s="173"/>
      <c r="H80" s="173"/>
    </row>
    <row r="81" spans="1:8">
      <c r="A81" s="174" t="s">
        <v>1130</v>
      </c>
      <c r="B81" s="175"/>
      <c r="C81" s="173"/>
      <c r="D81" s="173"/>
      <c r="E81" s="173"/>
      <c r="F81" s="173"/>
      <c r="G81" s="173"/>
      <c r="H81" s="173"/>
    </row>
    <row r="82" spans="1:8">
      <c r="A82" s="175" t="s">
        <v>1131</v>
      </c>
      <c r="B82" s="175" t="s">
        <v>394</v>
      </c>
      <c r="C82" s="173"/>
      <c r="D82" s="173"/>
      <c r="E82" s="173"/>
      <c r="F82" s="173"/>
      <c r="G82" s="173"/>
      <c r="H82" s="173"/>
    </row>
    <row r="83" spans="1:8">
      <c r="A83" s="175"/>
      <c r="B83" s="175"/>
      <c r="C83" s="173"/>
      <c r="D83" s="173"/>
      <c r="E83" s="173"/>
      <c r="F83" s="173"/>
      <c r="G83" s="173"/>
      <c r="H83" s="173"/>
    </row>
    <row r="84" spans="1:8">
      <c r="A84" s="174" t="s">
        <v>1132</v>
      </c>
      <c r="B84" s="175"/>
      <c r="C84" s="173"/>
      <c r="D84" s="173"/>
      <c r="E84" s="173"/>
      <c r="F84" s="173"/>
      <c r="G84" s="173"/>
      <c r="H84" s="173"/>
    </row>
    <row r="85" spans="1:8">
      <c r="A85" s="175" t="s">
        <v>1133</v>
      </c>
      <c r="B85" s="175" t="s">
        <v>396</v>
      </c>
      <c r="C85" s="173"/>
      <c r="D85" s="173"/>
      <c r="E85" s="173"/>
      <c r="F85" s="173"/>
      <c r="G85" s="173"/>
      <c r="H85" s="173"/>
    </row>
    <row r="86" spans="1:8">
      <c r="A86" s="175"/>
      <c r="B86" s="175"/>
      <c r="C86" s="173"/>
      <c r="D86" s="173"/>
      <c r="E86" s="173"/>
      <c r="F86" s="173"/>
      <c r="G86" s="173"/>
      <c r="H86" s="173"/>
    </row>
    <row r="87" spans="1:8">
      <c r="A87" s="174" t="s">
        <v>1134</v>
      </c>
      <c r="B87" s="175"/>
      <c r="C87" s="173"/>
      <c r="D87" s="173"/>
      <c r="E87" s="173"/>
      <c r="F87" s="173"/>
      <c r="G87" s="173"/>
      <c r="H87" s="173"/>
    </row>
    <row r="88" spans="1:8">
      <c r="A88" s="174" t="s">
        <v>1135</v>
      </c>
      <c r="B88" s="175"/>
      <c r="C88" s="173"/>
      <c r="D88" s="173"/>
      <c r="E88" s="173"/>
      <c r="F88" s="173"/>
      <c r="G88" s="173"/>
      <c r="H88" s="173"/>
    </row>
    <row r="89" spans="1:8">
      <c r="A89" s="175" t="s">
        <v>1136</v>
      </c>
      <c r="B89" s="175" t="s">
        <v>1030</v>
      </c>
      <c r="C89" s="173"/>
      <c r="D89" s="173"/>
      <c r="E89" s="173"/>
      <c r="F89" s="173"/>
      <c r="G89" s="173"/>
      <c r="H89" s="173"/>
    </row>
    <row r="90" spans="1:8">
      <c r="A90" s="175" t="s">
        <v>1137</v>
      </c>
      <c r="B90" s="175" t="s">
        <v>1031</v>
      </c>
      <c r="C90" s="173"/>
      <c r="D90" s="173"/>
      <c r="E90" s="173"/>
      <c r="F90" s="173"/>
      <c r="G90" s="173"/>
      <c r="H90" s="173"/>
    </row>
    <row r="91" spans="1:8">
      <c r="A91" s="175" t="s">
        <v>1138</v>
      </c>
      <c r="B91" s="175" t="s">
        <v>1032</v>
      </c>
      <c r="C91" s="173"/>
      <c r="D91" s="173"/>
      <c r="E91" s="173"/>
      <c r="F91" s="173"/>
      <c r="G91" s="173"/>
      <c r="H91" s="173"/>
    </row>
    <row r="92" spans="1:8">
      <c r="A92" s="175"/>
      <c r="B92" s="175"/>
      <c r="C92" s="173"/>
      <c r="D92" s="173"/>
      <c r="E92" s="173"/>
      <c r="F92" s="173"/>
      <c r="G92" s="173"/>
      <c r="H92" s="173"/>
    </row>
    <row r="93" spans="1:8">
      <c r="A93" s="174" t="s">
        <v>1139</v>
      </c>
      <c r="B93" s="175"/>
      <c r="C93" s="173"/>
      <c r="D93" s="173"/>
      <c r="E93" s="173"/>
      <c r="F93" s="173"/>
      <c r="G93" s="173"/>
      <c r="H93" s="173"/>
    </row>
    <row r="94" spans="1:8">
      <c r="A94" s="175" t="s">
        <v>1140</v>
      </c>
      <c r="B94" s="175" t="s">
        <v>1036</v>
      </c>
      <c r="C94" s="173"/>
      <c r="D94" s="173"/>
      <c r="E94" s="173"/>
      <c r="F94" s="173"/>
      <c r="G94" s="173"/>
      <c r="H94" s="173"/>
    </row>
    <row r="95" spans="1:8">
      <c r="A95" s="175" t="s">
        <v>1141</v>
      </c>
      <c r="B95" s="175" t="s">
        <v>1037</v>
      </c>
      <c r="C95" s="173"/>
      <c r="D95" s="173"/>
      <c r="E95" s="173"/>
      <c r="F95" s="173"/>
      <c r="G95" s="173"/>
      <c r="H95" s="173"/>
    </row>
    <row r="96" spans="1:8">
      <c r="A96" s="175" t="s">
        <v>1142</v>
      </c>
      <c r="B96" s="175" t="s">
        <v>1038</v>
      </c>
      <c r="C96" s="173"/>
      <c r="D96" s="173"/>
      <c r="E96" s="173"/>
      <c r="F96" s="173"/>
      <c r="G96" s="173"/>
      <c r="H96" s="173"/>
    </row>
    <row r="97" spans="1:8">
      <c r="A97" s="175"/>
      <c r="B97" s="175"/>
      <c r="C97" s="173"/>
      <c r="D97" s="173"/>
      <c r="E97" s="173"/>
      <c r="F97" s="173"/>
      <c r="G97" s="173"/>
      <c r="H97" s="173"/>
    </row>
    <row r="98" spans="1:8">
      <c r="A98" s="174" t="s">
        <v>1143</v>
      </c>
      <c r="B98" s="175"/>
      <c r="C98" s="173"/>
      <c r="D98" s="173"/>
      <c r="E98" s="173"/>
      <c r="F98" s="173"/>
      <c r="G98" s="173"/>
      <c r="H98" s="173"/>
    </row>
    <row r="99" spans="1:8">
      <c r="A99" s="175" t="s">
        <v>1144</v>
      </c>
      <c r="B99" s="175" t="s">
        <v>1039</v>
      </c>
      <c r="C99" s="173"/>
      <c r="D99" s="173"/>
      <c r="E99" s="173"/>
      <c r="F99" s="173"/>
      <c r="G99" s="173"/>
      <c r="H99" s="173"/>
    </row>
    <row r="100" spans="1:8" ht="29.25">
      <c r="A100" s="177" t="s">
        <v>1145</v>
      </c>
      <c r="B100" s="175" t="s">
        <v>1040</v>
      </c>
      <c r="C100" s="173"/>
      <c r="D100" s="173"/>
      <c r="E100" s="173"/>
      <c r="F100" s="173"/>
      <c r="G100" s="173"/>
      <c r="H100" s="173"/>
    </row>
    <row r="101" spans="1:8">
      <c r="A101" s="175"/>
      <c r="B101" s="175"/>
      <c r="C101" s="173"/>
      <c r="D101" s="173"/>
      <c r="E101" s="173"/>
      <c r="F101" s="173"/>
      <c r="G101" s="173"/>
      <c r="H101" s="173"/>
    </row>
    <row r="102" spans="1:8">
      <c r="A102" s="174" t="s">
        <v>1146</v>
      </c>
      <c r="B102" s="175"/>
      <c r="C102" s="173"/>
      <c r="D102" s="173"/>
      <c r="E102" s="173"/>
      <c r="F102" s="173"/>
      <c r="G102" s="173"/>
      <c r="H102" s="173"/>
    </row>
    <row r="103" spans="1:8">
      <c r="A103" s="175" t="s">
        <v>1147</v>
      </c>
      <c r="B103" s="175" t="s">
        <v>1041</v>
      </c>
      <c r="C103" s="173"/>
      <c r="D103" s="173"/>
      <c r="E103" s="173"/>
      <c r="F103" s="173"/>
      <c r="G103" s="173"/>
      <c r="H103" s="173"/>
    </row>
    <row r="104" spans="1:8">
      <c r="A104" s="175" t="s">
        <v>1148</v>
      </c>
      <c r="B104" s="175" t="s">
        <v>1042</v>
      </c>
      <c r="C104" s="173"/>
      <c r="D104" s="173"/>
      <c r="E104" s="173"/>
      <c r="F104" s="173"/>
      <c r="G104" s="173"/>
      <c r="H104" s="173"/>
    </row>
    <row r="105" spans="1:8">
      <c r="A105" s="175"/>
      <c r="B105" s="175"/>
      <c r="C105" s="173"/>
      <c r="D105" s="173"/>
      <c r="E105" s="173"/>
      <c r="F105" s="173"/>
      <c r="G105" s="173"/>
      <c r="H105" s="173"/>
    </row>
    <row r="106" spans="1:8">
      <c r="A106" s="174" t="s">
        <v>1149</v>
      </c>
      <c r="B106" s="175"/>
      <c r="C106" s="173"/>
      <c r="D106" s="173"/>
      <c r="E106" s="173"/>
      <c r="F106" s="173"/>
      <c r="G106" s="173"/>
      <c r="H106" s="173"/>
    </row>
    <row r="107" spans="1:8">
      <c r="A107" s="175" t="s">
        <v>1150</v>
      </c>
      <c r="B107" s="175" t="s">
        <v>1043</v>
      </c>
      <c r="C107" s="173"/>
      <c r="D107" s="173"/>
      <c r="E107" s="173"/>
      <c r="F107" s="173"/>
      <c r="G107" s="173"/>
      <c r="H107" s="173"/>
    </row>
    <row r="108" spans="1:8">
      <c r="A108" s="175"/>
      <c r="B108" s="175"/>
      <c r="C108" s="173"/>
      <c r="D108" s="173"/>
      <c r="E108" s="173"/>
      <c r="F108" s="173"/>
      <c r="G108" s="173"/>
      <c r="H108" s="173"/>
    </row>
    <row r="109" spans="1:8">
      <c r="A109" s="174" t="s">
        <v>1151</v>
      </c>
      <c r="B109" s="175"/>
      <c r="C109" s="173"/>
      <c r="D109" s="173"/>
      <c r="E109" s="173"/>
      <c r="F109" s="173"/>
      <c r="G109" s="173"/>
      <c r="H109" s="173"/>
    </row>
    <row r="110" spans="1:8">
      <c r="A110" s="175" t="s">
        <v>1152</v>
      </c>
      <c r="B110" s="175" t="s">
        <v>1045</v>
      </c>
      <c r="C110" s="173"/>
      <c r="D110" s="173"/>
      <c r="E110" s="173"/>
      <c r="F110" s="173"/>
      <c r="G110" s="173"/>
      <c r="H110" s="173"/>
    </row>
    <row r="111" spans="1:8">
      <c r="A111" s="175" t="s">
        <v>1153</v>
      </c>
      <c r="B111" s="175" t="s">
        <v>1044</v>
      </c>
      <c r="C111" s="173"/>
      <c r="D111" s="173"/>
      <c r="E111" s="173"/>
      <c r="F111" s="173"/>
      <c r="G111" s="173"/>
      <c r="H111" s="173"/>
    </row>
    <row r="112" spans="1:8">
      <c r="A112" s="175"/>
      <c r="B112" s="175"/>
      <c r="C112" s="173"/>
      <c r="D112" s="173"/>
      <c r="E112" s="173"/>
      <c r="F112" s="173"/>
      <c r="G112" s="173"/>
      <c r="H112" s="173"/>
    </row>
    <row r="113" spans="1:8">
      <c r="A113" s="174" t="s">
        <v>1154</v>
      </c>
      <c r="B113" s="175"/>
      <c r="C113" s="173"/>
      <c r="D113" s="173"/>
      <c r="E113" s="173"/>
      <c r="F113" s="173"/>
      <c r="G113" s="173"/>
      <c r="H113" s="173"/>
    </row>
    <row r="114" spans="1:8">
      <c r="A114" s="175" t="s">
        <v>1155</v>
      </c>
      <c r="B114" s="175" t="s">
        <v>1048</v>
      </c>
      <c r="C114" s="173"/>
      <c r="D114" s="173"/>
      <c r="E114" s="173"/>
      <c r="F114" s="173"/>
      <c r="G114" s="173"/>
      <c r="H114" s="173"/>
    </row>
    <row r="115" spans="1:8">
      <c r="A115" s="175" t="s">
        <v>1156</v>
      </c>
      <c r="B115" s="175" t="s">
        <v>1049</v>
      </c>
      <c r="C115" s="173"/>
      <c r="D115" s="173"/>
      <c r="E115" s="173"/>
      <c r="F115" s="173"/>
      <c r="G115" s="173"/>
      <c r="H115" s="173"/>
    </row>
    <row r="116" spans="1:8">
      <c r="A116" s="175" t="s">
        <v>1157</v>
      </c>
      <c r="B116" s="175" t="s">
        <v>1050</v>
      </c>
      <c r="C116" s="173"/>
      <c r="D116" s="173"/>
      <c r="E116" s="173"/>
      <c r="F116" s="173"/>
      <c r="G116" s="173"/>
      <c r="H116" s="173"/>
    </row>
    <row r="117" spans="1:8">
      <c r="A117" s="175" t="s">
        <v>1158</v>
      </c>
      <c r="B117" s="175" t="s">
        <v>1051</v>
      </c>
      <c r="C117" s="173"/>
      <c r="D117" s="173"/>
      <c r="E117" s="173"/>
      <c r="F117" s="173"/>
      <c r="G117" s="173"/>
      <c r="H117" s="173"/>
    </row>
    <row r="118" spans="1:8">
      <c r="A118" s="175" t="s">
        <v>1159</v>
      </c>
      <c r="B118" s="175" t="s">
        <v>1052</v>
      </c>
      <c r="C118" s="173"/>
      <c r="D118" s="173"/>
      <c r="E118" s="173"/>
      <c r="F118" s="173"/>
      <c r="G118" s="173"/>
      <c r="H118" s="173"/>
    </row>
    <row r="119" spans="1:8">
      <c r="A119" s="175" t="s">
        <v>1160</v>
      </c>
      <c r="B119" s="175" t="s">
        <v>1053</v>
      </c>
      <c r="C119" s="173"/>
      <c r="D119" s="173"/>
      <c r="E119" s="173"/>
      <c r="F119" s="173"/>
      <c r="G119" s="173"/>
      <c r="H119" s="173"/>
    </row>
    <row r="120" spans="1:8">
      <c r="A120" s="175" t="s">
        <v>1161</v>
      </c>
      <c r="B120" s="175" t="s">
        <v>1054</v>
      </c>
      <c r="C120" s="173"/>
      <c r="D120" s="173"/>
      <c r="E120" s="173"/>
      <c r="F120" s="173"/>
      <c r="G120" s="173"/>
      <c r="H120" s="173"/>
    </row>
    <row r="121" spans="1:8">
      <c r="B121" s="175"/>
      <c r="C121" s="173"/>
      <c r="D121" s="173"/>
      <c r="E121" s="173"/>
      <c r="F121" s="173"/>
      <c r="G121" s="173"/>
      <c r="H121" s="173"/>
    </row>
    <row r="122" spans="1:8">
      <c r="A122" s="174" t="s">
        <v>1162</v>
      </c>
      <c r="B122" s="175"/>
      <c r="C122" s="173"/>
      <c r="D122" s="173"/>
      <c r="E122" s="173"/>
      <c r="F122" s="173"/>
      <c r="G122" s="173"/>
      <c r="H122" s="173"/>
    </row>
    <row r="123" spans="1:8">
      <c r="A123" s="177" t="s">
        <v>1163</v>
      </c>
      <c r="B123" s="175" t="s">
        <v>1047</v>
      </c>
      <c r="C123" s="173"/>
      <c r="D123" s="173"/>
      <c r="E123" s="173"/>
      <c r="F123" s="173"/>
      <c r="G123" s="173"/>
      <c r="H123" s="173"/>
    </row>
    <row r="124" spans="1:8">
      <c r="A124" s="177" t="s">
        <v>1164</v>
      </c>
      <c r="B124" s="175" t="s">
        <v>1046</v>
      </c>
      <c r="C124" s="173"/>
      <c r="D124" s="173"/>
      <c r="E124" s="173"/>
      <c r="F124" s="173"/>
      <c r="G124" s="173"/>
      <c r="H124" s="173"/>
    </row>
    <row r="125" spans="1:8">
      <c r="A125" s="175"/>
      <c r="B125" s="175"/>
      <c r="C125" s="173"/>
      <c r="D125" s="173"/>
      <c r="E125" s="173"/>
      <c r="F125" s="173"/>
      <c r="G125" s="173"/>
      <c r="H125" s="173"/>
    </row>
    <row r="126" spans="1:8">
      <c r="A126" s="174" t="s">
        <v>1165</v>
      </c>
      <c r="B126" s="178"/>
      <c r="C126" s="179"/>
      <c r="D126" s="179"/>
      <c r="E126" s="179"/>
      <c r="F126" s="179"/>
      <c r="G126" s="179"/>
      <c r="H126" s="179"/>
    </row>
    <row r="127" spans="1:8">
      <c r="A127" s="177" t="s">
        <v>1166</v>
      </c>
      <c r="B127" s="175" t="s">
        <v>1167</v>
      </c>
      <c r="C127" s="179"/>
      <c r="D127" s="179"/>
      <c r="E127" s="179"/>
      <c r="F127" s="179"/>
      <c r="G127" s="179"/>
      <c r="H127" s="179"/>
    </row>
    <row r="128" spans="1:8">
      <c r="A128" s="177" t="s">
        <v>1168</v>
      </c>
      <c r="B128" s="175" t="s">
        <v>1169</v>
      </c>
      <c r="C128" s="179"/>
      <c r="D128" s="179"/>
      <c r="E128" s="179"/>
      <c r="F128" s="179"/>
      <c r="G128" s="179"/>
      <c r="H128" s="179"/>
    </row>
    <row r="129" spans="1:8">
      <c r="A129" s="177" t="s">
        <v>1170</v>
      </c>
      <c r="B129" s="175" t="s">
        <v>1171</v>
      </c>
      <c r="C129" s="179"/>
      <c r="D129" s="179"/>
      <c r="E129" s="179"/>
      <c r="F129" s="179"/>
      <c r="G129" s="179"/>
      <c r="H129" s="179"/>
    </row>
    <row r="130" spans="1:8">
      <c r="A130" s="177" t="s">
        <v>1172</v>
      </c>
      <c r="B130" s="175" t="s">
        <v>1173</v>
      </c>
      <c r="C130" s="179"/>
      <c r="D130" s="179"/>
      <c r="E130" s="179"/>
      <c r="F130" s="179"/>
      <c r="G130" s="179"/>
      <c r="H130" s="179"/>
    </row>
    <row r="131" spans="1:8">
      <c r="A131" s="177" t="s">
        <v>1174</v>
      </c>
      <c r="B131" s="175" t="s">
        <v>1175</v>
      </c>
      <c r="C131" s="179"/>
      <c r="D131" s="179"/>
      <c r="E131" s="179"/>
      <c r="F131" s="179"/>
      <c r="G131" s="179"/>
      <c r="H131" s="179"/>
    </row>
    <row r="132" spans="1:8">
      <c r="A132" s="177" t="s">
        <v>1176</v>
      </c>
      <c r="B132" s="175" t="s">
        <v>1177</v>
      </c>
      <c r="C132" s="179"/>
      <c r="D132" s="179"/>
      <c r="E132" s="179"/>
      <c r="F132" s="179"/>
      <c r="G132" s="179"/>
      <c r="H132" s="179"/>
    </row>
    <row r="133" spans="1:8">
      <c r="A133" s="177" t="s">
        <v>1178</v>
      </c>
      <c r="B133" s="175" t="s">
        <v>1179</v>
      </c>
      <c r="C133" s="179"/>
      <c r="D133" s="179"/>
      <c r="E133" s="179"/>
      <c r="F133" s="179"/>
      <c r="G133" s="179"/>
      <c r="H133" s="179"/>
    </row>
    <row r="134" spans="1:8">
      <c r="A134" s="180"/>
      <c r="B134" s="178"/>
      <c r="C134" s="179"/>
      <c r="D134" s="179"/>
      <c r="E134" s="179"/>
      <c r="F134" s="179"/>
      <c r="G134" s="179"/>
      <c r="H134" s="179"/>
    </row>
    <row r="135" spans="1:8">
      <c r="A135" s="174" t="s">
        <v>1180</v>
      </c>
      <c r="B135" s="175"/>
      <c r="C135" s="173"/>
      <c r="D135" s="173"/>
      <c r="E135" s="173"/>
      <c r="F135" s="173"/>
      <c r="G135" s="173"/>
      <c r="H135" s="173"/>
    </row>
    <row r="136" spans="1:8">
      <c r="A136" s="175" t="s">
        <v>1181</v>
      </c>
      <c r="B136" s="175" t="s">
        <v>1182</v>
      </c>
      <c r="C136" s="173"/>
      <c r="D136" s="173"/>
      <c r="E136" s="173"/>
      <c r="F136" s="173"/>
      <c r="G136" s="173"/>
      <c r="H136" s="173"/>
    </row>
    <row r="137" spans="1:8">
      <c r="A137" s="175" t="s">
        <v>1183</v>
      </c>
      <c r="B137" s="175" t="s">
        <v>1184</v>
      </c>
      <c r="C137" s="173"/>
      <c r="D137" s="173"/>
      <c r="E137" s="173"/>
      <c r="F137" s="173"/>
      <c r="G137" s="173"/>
      <c r="H137" s="173"/>
    </row>
    <row r="138" spans="1:8">
      <c r="A138" s="175" t="s">
        <v>1185</v>
      </c>
      <c r="B138" s="175" t="s">
        <v>1186</v>
      </c>
      <c r="C138" s="173"/>
      <c r="D138" s="173"/>
      <c r="E138" s="173"/>
      <c r="F138" s="173"/>
      <c r="G138" s="173"/>
      <c r="H138" s="173"/>
    </row>
    <row r="139" spans="1:8">
      <c r="A139" s="175" t="s">
        <v>1187</v>
      </c>
      <c r="B139" s="175" t="s">
        <v>1188</v>
      </c>
      <c r="C139" s="173"/>
      <c r="D139" s="173"/>
      <c r="E139" s="173"/>
      <c r="F139" s="173"/>
      <c r="G139" s="173"/>
      <c r="H139" s="173"/>
    </row>
    <row r="140" spans="1:8">
      <c r="A140" s="175" t="s">
        <v>1189</v>
      </c>
      <c r="B140" s="175" t="s">
        <v>1190</v>
      </c>
      <c r="C140" s="173"/>
      <c r="D140" s="173"/>
      <c r="E140" s="173"/>
      <c r="F140" s="173"/>
      <c r="G140" s="173"/>
      <c r="H140" s="173"/>
    </row>
    <row r="141" spans="1:8">
      <c r="A141" s="175"/>
      <c r="B141" s="175"/>
      <c r="C141" s="173"/>
      <c r="D141" s="173"/>
      <c r="E141" s="173"/>
      <c r="F141" s="173"/>
      <c r="G141" s="173"/>
      <c r="H141" s="173"/>
    </row>
    <row r="142" spans="1:8">
      <c r="A142" s="175"/>
      <c r="B142" s="175"/>
      <c r="C142" s="173"/>
      <c r="D142" s="173"/>
      <c r="E142" s="173"/>
      <c r="F142" s="173"/>
      <c r="G142" s="173"/>
      <c r="H142" s="173"/>
    </row>
    <row r="143" spans="1:8">
      <c r="A143" s="181" t="s">
        <v>1191</v>
      </c>
      <c r="B143" s="182"/>
      <c r="C143" s="173"/>
      <c r="D143" s="173"/>
      <c r="E143" s="173"/>
      <c r="F143" s="173"/>
      <c r="G143" s="173"/>
      <c r="H143" s="173"/>
    </row>
    <row r="144" spans="1:8">
      <c r="A144" s="181" t="s">
        <v>1192</v>
      </c>
      <c r="B144" s="182"/>
      <c r="C144" s="173"/>
      <c r="D144" s="173"/>
      <c r="E144" s="173"/>
      <c r="F144" s="173"/>
      <c r="G144" s="173"/>
      <c r="H144" s="173"/>
    </row>
    <row r="145" spans="1:8">
      <c r="A145" s="181" t="s">
        <v>1193</v>
      </c>
      <c r="B145" s="182"/>
      <c r="C145" s="173"/>
      <c r="D145" s="173"/>
      <c r="E145" s="173"/>
      <c r="F145" s="173"/>
      <c r="G145" s="173"/>
      <c r="H145" s="173"/>
    </row>
    <row r="146" spans="1:8">
      <c r="A146" s="181" t="s">
        <v>1194</v>
      </c>
      <c r="B146" s="182"/>
      <c r="C146" s="173"/>
      <c r="D146" s="173"/>
      <c r="E146" s="173"/>
      <c r="F146" s="173"/>
      <c r="G146" s="173"/>
      <c r="H146" s="173"/>
    </row>
    <row r="147" spans="1:8" ht="28.5">
      <c r="A147" s="181" t="s">
        <v>1195</v>
      </c>
      <c r="B147" s="182"/>
      <c r="C147" s="173"/>
      <c r="D147" s="173"/>
      <c r="E147" s="173"/>
      <c r="F147" s="173"/>
      <c r="G147" s="173"/>
      <c r="H147" s="173"/>
    </row>
    <row r="148" spans="1:8" ht="28.5">
      <c r="A148" s="181" t="s">
        <v>1196</v>
      </c>
      <c r="B148" s="182"/>
      <c r="C148" s="173"/>
      <c r="D148" s="173"/>
      <c r="E148" s="173"/>
      <c r="F148" s="173"/>
      <c r="G148" s="173"/>
      <c r="H148" s="173"/>
    </row>
    <row r="149" spans="1:8">
      <c r="A149" s="181" t="s">
        <v>1197</v>
      </c>
      <c r="B149" s="182"/>
      <c r="C149" s="173"/>
      <c r="D149" s="173"/>
      <c r="E149" s="173"/>
      <c r="F149" s="173"/>
      <c r="G149" s="173"/>
      <c r="H149" s="173"/>
    </row>
    <row r="150" spans="1:8">
      <c r="A150" s="181" t="s">
        <v>1198</v>
      </c>
      <c r="B150" s="182"/>
      <c r="C150" s="173"/>
      <c r="D150" s="173"/>
      <c r="E150" s="173"/>
      <c r="F150" s="173"/>
      <c r="G150" s="173"/>
      <c r="H150" s="173"/>
    </row>
    <row r="151" spans="1:8" ht="28.5">
      <c r="A151" s="181" t="s">
        <v>1199</v>
      </c>
      <c r="B151" s="182"/>
      <c r="C151" s="173"/>
      <c r="D151" s="173"/>
      <c r="E151" s="173"/>
      <c r="F151" s="173"/>
      <c r="G151" s="173"/>
      <c r="H151" s="173"/>
    </row>
    <row r="152" spans="1:8" ht="28.5">
      <c r="A152" s="181" t="s">
        <v>1200</v>
      </c>
      <c r="B152" s="182"/>
      <c r="C152" s="173"/>
      <c r="D152" s="173"/>
      <c r="E152" s="173"/>
      <c r="F152" s="173"/>
      <c r="G152" s="173"/>
      <c r="H152" s="173"/>
    </row>
    <row r="153" spans="1:8" ht="28.5">
      <c r="A153" s="181" t="s">
        <v>1201</v>
      </c>
      <c r="B153" s="182"/>
      <c r="C153" s="173"/>
      <c r="D153" s="173"/>
      <c r="E153" s="173"/>
      <c r="F153" s="173"/>
      <c r="G153" s="173"/>
      <c r="H153" s="173"/>
    </row>
    <row r="154" spans="1:8" ht="28.5">
      <c r="A154" s="181" t="s">
        <v>1202</v>
      </c>
      <c r="B154" s="182"/>
      <c r="C154" s="173"/>
      <c r="D154" s="173"/>
      <c r="E154" s="173"/>
      <c r="F154" s="173"/>
      <c r="G154" s="173"/>
      <c r="H154" s="173"/>
    </row>
    <row r="155" spans="1:8">
      <c r="A155" s="181" t="s">
        <v>1203</v>
      </c>
      <c r="B155" s="182"/>
      <c r="C155" s="173"/>
      <c r="D155" s="173"/>
      <c r="E155" s="173"/>
      <c r="F155" s="173"/>
      <c r="G155" s="173"/>
      <c r="H155" s="173"/>
    </row>
    <row r="156" spans="1:8">
      <c r="A156" s="181" t="s">
        <v>1204</v>
      </c>
      <c r="B156" s="182"/>
      <c r="C156" s="173"/>
      <c r="D156" s="173"/>
      <c r="E156" s="173"/>
      <c r="F156" s="173"/>
      <c r="G156" s="173"/>
      <c r="H156" s="173"/>
    </row>
    <row r="157" spans="1:8" ht="30" customHeight="1">
      <c r="A157" s="181" t="s">
        <v>1205</v>
      </c>
      <c r="B157" s="182"/>
    </row>
    <row r="158" spans="1:8" ht="30" customHeight="1">
      <c r="A158" s="181" t="s">
        <v>1206</v>
      </c>
      <c r="B158" s="183"/>
    </row>
    <row r="159" spans="1:8" ht="30" customHeight="1">
      <c r="A159" s="181" t="s">
        <v>1207</v>
      </c>
      <c r="B159" s="184"/>
    </row>
    <row r="160" spans="1:8" ht="45" customHeight="1">
      <c r="A160" s="181" t="s">
        <v>1208</v>
      </c>
      <c r="B160" s="184"/>
    </row>
    <row r="161" spans="1:1" ht="30" customHeight="1">
      <c r="A161" s="181" t="s">
        <v>1209</v>
      </c>
    </row>
    <row r="162" spans="1:1" ht="45" customHeight="1">
      <c r="A162" s="181" t="s">
        <v>1210</v>
      </c>
    </row>
    <row r="163" spans="1:1" ht="42.75">
      <c r="A163" s="181" t="s">
        <v>1211</v>
      </c>
    </row>
    <row r="164" spans="1:1" ht="29.25" customHeight="1">
      <c r="A164" s="185" t="s">
        <v>1212</v>
      </c>
    </row>
    <row r="165" spans="1:1" ht="29.25" customHeight="1">
      <c r="A165" s="185" t="s">
        <v>1213</v>
      </c>
    </row>
    <row r="166" spans="1:1" ht="29.25" customHeight="1">
      <c r="A166" s="185" t="s">
        <v>1214</v>
      </c>
    </row>
    <row r="167" spans="1:1" ht="42.75">
      <c r="A167" s="185" t="s">
        <v>1215</v>
      </c>
    </row>
  </sheetData>
  <mergeCells count="1">
    <mergeCell ref="A1:B1"/>
  </mergeCells>
  <hyperlinks>
    <hyperlink ref="C1" location="ÍNDICE!A1" display="ÍNDICE!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43</vt:i4>
      </vt:variant>
    </vt:vector>
  </HeadingPairs>
  <TitlesOfParts>
    <vt:vector size="137"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'52'!Área_de_impresión</vt:lpstr>
      <vt:lpstr>'53-1'!Área_de_impresión</vt:lpstr>
      <vt:lpstr>'53-2'!Área_de_impresión</vt:lpstr>
      <vt:lpstr>'57'!Área_de_impresión</vt:lpstr>
      <vt:lpstr>'61'!Área_de_impresión</vt:lpstr>
      <vt:lpstr>'62-1'!Área_de_impresión</vt:lpstr>
      <vt:lpstr>'62-2'!Área_de_impresión</vt:lpstr>
      <vt:lpstr>'69'!Área_de_impresión</vt:lpstr>
      <vt:lpstr>'7'!Área_de_impresión</vt:lpstr>
      <vt:lpstr>'70'!Área_de_impresión</vt:lpstr>
      <vt:lpstr>'71'!Área_de_impresión</vt:lpstr>
      <vt:lpstr>'75'!Área_de_impresión</vt:lpstr>
      <vt:lpstr>'76'!Área_de_impresión</vt:lpstr>
      <vt:lpstr>'77'!Área_de_impresión</vt:lpstr>
      <vt:lpstr>'8-1'!Área_de_impresión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ADOLFO GODOY QUISBERT</dc:creator>
  <cp:lastModifiedBy>Cesar Enrique Claros Mamani</cp:lastModifiedBy>
  <dcterms:created xsi:type="dcterms:W3CDTF">2024-05-01T03:40:21Z</dcterms:created>
  <dcterms:modified xsi:type="dcterms:W3CDTF">2025-01-02T20:43:22Z</dcterms:modified>
</cp:coreProperties>
</file>